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ackupFile="1" defaultThemeVersion="124226"/>
  <bookViews>
    <workbookView xWindow="0" yWindow="0" windowWidth="8040" windowHeight="9795" tabRatio="685" firstSheet="1" activeTab="1"/>
  </bookViews>
  <sheets>
    <sheet name="CB_DATA_" sheetId="5" state="veryHidden" r:id="rId1"/>
    <sheet name="Energy" sheetId="2" r:id="rId2"/>
    <sheet name="IP" sheetId="11" r:id="rId3"/>
    <sheet name="Agriculture" sheetId="10" r:id="rId4"/>
    <sheet name="Waste" sheetId="7" r:id="rId5"/>
    <sheet name="LULU" sheetId="8" r:id="rId6"/>
    <sheet name="KP-LULU" sheetId="9" r:id="rId7"/>
    <sheet name="UC-table" sheetId="22" r:id="rId8"/>
    <sheet name="CB-Results" sheetId="23" r:id="rId9"/>
  </sheets>
  <definedNames>
    <definedName name="_xlnm._FilterDatabase" localSheetId="1" hidden="1">Energy!$B$2:$R$609</definedName>
    <definedName name="CB_0001c0335a55478c9a77508f7d9eadd0" localSheetId="1" hidden="1">Energy!Q181</definedName>
    <definedName name="CB_00129ccfedf041e28af347d981f11ec6" localSheetId="1" hidden="1">Energy!$AI$30</definedName>
    <definedName name="CB_0023d677181f4c598bb2e3bd101a0379" localSheetId="1" hidden="1">Energy!$AH$303</definedName>
    <definedName name="CB_002e0d1ae96f4579a4c3fd64ac6e2bbd" localSheetId="1" hidden="1">Energy!Q379</definedName>
    <definedName name="CB_005cd347115749eab5ec12319f056350" localSheetId="1" hidden="1">Energy!$AH$23</definedName>
    <definedName name="CB_0091f7bc4328411faaa84c71a0005bd6" localSheetId="1" hidden="1">Energy!$AF$477</definedName>
    <definedName name="CB_00db1e6dafed42e89f7324b7b128a09e" localSheetId="5" hidden="1">LULU!Q9</definedName>
    <definedName name="CB_010e03250c774059b06026336385122c" localSheetId="5" hidden="1">LULU!$AG$11</definedName>
    <definedName name="CB_012c7408d90b403d8a02f66b13b6c446" localSheetId="1" hidden="1">Energy!$AI$617</definedName>
    <definedName name="CB_0140ec5af44740d9836d096625cba19a" localSheetId="4" hidden="1">Waste!$AK$21</definedName>
    <definedName name="CB_014b8c480efa49c0b67292a078c95351" localSheetId="1" hidden="1">Energy!$AF$440</definedName>
    <definedName name="CB_015249c8bd9b4051af0ce2ebeb5a4ea1" localSheetId="1" hidden="1">Energy!Q335</definedName>
    <definedName name="CB_015c6b5fe5c04ade9cf37dd41c896397" localSheetId="1" hidden="1">Energy!Q176</definedName>
    <definedName name="CB_016affc36c8d4fe89353d248d375b514" localSheetId="1" hidden="1">Energy!Q493</definedName>
    <definedName name="CB_0172a52c43224b918d8c5f17728c3402" localSheetId="4" hidden="1">Waste!$AG$5</definedName>
    <definedName name="CB_0178b30fe9c24cd8a49a35cb42bb7c2c" localSheetId="5" hidden="1">LULU!$AH$20</definedName>
    <definedName name="CB_017a137e20c14a72a508d9b8cc5c0b4b" localSheetId="1" hidden="1">Energy!$AF$180</definedName>
    <definedName name="CB_018932f819ca43f09cf38638a1f5d1dd" localSheetId="1" hidden="1">Energy!$AH$499</definedName>
    <definedName name="CB_01b275fd981546c3b2c19a82d0edff87" localSheetId="1" hidden="1">Energy!$AF$278</definedName>
    <definedName name="CB_02032dda3cda43f1be3368a2ef4976bc" localSheetId="2" hidden="1">IP!Q15</definedName>
    <definedName name="CB_0215f48842c44981ae8ea80acbbb6b4f" localSheetId="1" hidden="1">Energy!$AH$560</definedName>
    <definedName name="CB_022f759a5da340218ddcb593009d08f1" localSheetId="5" hidden="1">LULU!$AH$37</definedName>
    <definedName name="CB_026faca66aea4e41bf88ba501eb3bb77" localSheetId="1" hidden="1">Energy!$AI$606</definedName>
    <definedName name="CB_028804d89af64f5c9e04d5512763996c" localSheetId="1" hidden="1">Energy!$AH$347</definedName>
    <definedName name="CB_028a50b620ad496c9bb79f8ec32c95a3" localSheetId="1" hidden="1">Energy!$AH$200</definedName>
    <definedName name="CB_0297b4cd3bb54ccf89560892e533c51a" localSheetId="2" hidden="1">IP!Q3</definedName>
    <definedName name="CB_02cd2d374cb34879a2f734597e997f5e" localSheetId="1" hidden="1">Energy!$AG$102</definedName>
    <definedName name="CB_032b35d695c4456d91846713f98ce0cc" localSheetId="1" hidden="1">Energy!Q90</definedName>
    <definedName name="CB_0380c642ebfa4b818f96ba90476d3bc3" localSheetId="1" hidden="1">Energy!$AH$65</definedName>
    <definedName name="CB_03a83947e2634a388cb5da03f03b0b31" localSheetId="1" hidden="1">Energy!$AI$156</definedName>
    <definedName name="CB_03b84a7b93384274952c7436af8951ab" localSheetId="1" hidden="1">Energy!Q153</definedName>
    <definedName name="CB_03b98091798c47f1879ba764aba2d66f" localSheetId="1" hidden="1">Energy!$AG$399</definedName>
    <definedName name="CB_04185f280f64483d811165ccfaddcaa9" localSheetId="1" hidden="1">Energy!Q311</definedName>
    <definedName name="CB_04272766ad0e42c0b4029cd37e282575" localSheetId="2" hidden="1">IP!$AF$7</definedName>
    <definedName name="CB_0461525d36324e28a18556c29ef1e957" localSheetId="1" hidden="1">Energy!$AF$373</definedName>
    <definedName name="CB_047c34a20ebe4e208d9539c627f2d4d9" localSheetId="1" hidden="1">Energy!$AF$328</definedName>
    <definedName name="CB_049cc7ae28be4beba54d25aacaad64e4" localSheetId="7" hidden="1">'UC-table'!$F$21</definedName>
    <definedName name="CB_0551d531b5a8457194bed613e10f9979" localSheetId="1" hidden="1">Energy!$AH$496</definedName>
    <definedName name="CB_055fbb2ab5524fcdaa63e0616b5b9412" localSheetId="1" hidden="1">Energy!$AF$403</definedName>
    <definedName name="CB_0565ec7e423547a69d6dec801bfe9595" localSheetId="5" hidden="1">LULU!$AG$21</definedName>
    <definedName name="CB_057ddd2605b4437792b2c21c9f9a5266" localSheetId="1" hidden="1">Energy!$AH$116</definedName>
    <definedName name="CB_0608507246ad4f8f86d191cc631dc8a2" localSheetId="1" hidden="1">Energy!$AG$495</definedName>
    <definedName name="CB_06103cbda5e24d08932bb56a0f4edbeb" localSheetId="1" hidden="1">Energy!Q571</definedName>
    <definedName name="CB_062d0b71fa2946a1b3fd4c302e1c23e2" localSheetId="5" hidden="1">LULU!$AF$3</definedName>
    <definedName name="CB_0642c4ceaf3649029b27c1c47587fffd" localSheetId="1" hidden="1">Energy!$AF$362</definedName>
    <definedName name="CB_065cbe64982b443b9f2a64ffc644acb6" localSheetId="1" hidden="1">Energy!$AF$193</definedName>
    <definedName name="CB_07095284d0ac4913a4d210246e8cb9d4" localSheetId="1" hidden="1">Energy!$AH$277</definedName>
    <definedName name="CB_071f4cdeb9d94aedbe16012beaaeb427" localSheetId="1" hidden="1">Energy!Q574</definedName>
    <definedName name="CB_072968bc375b4ec3b1980cc7226fc126" localSheetId="1" hidden="1">Energy!$AI$474</definedName>
    <definedName name="CB_07455b349a4044bab98a99da684e4ec3" localSheetId="1" hidden="1">Energy!Q315</definedName>
    <definedName name="CB_0755417ab7dc449785bfe1df9fff5429" localSheetId="1" hidden="1">Energy!$AH$139</definedName>
    <definedName name="CB_079c65588c9e4861a82bff70f4e33e0b" localSheetId="5" hidden="1">LULU!Q46</definedName>
    <definedName name="CB_07a87d88d19842c5b8a9f6e52e8c689a" localSheetId="1" hidden="1">Energy!$AI$87</definedName>
    <definedName name="CB_07c6aa9fef9c485399579c77f5fefe20" localSheetId="1" hidden="1">Energy!$AH$40</definedName>
    <definedName name="CB_07fda30763844986b073778f49898000" localSheetId="1" hidden="1">Energy!$AH$442</definedName>
    <definedName name="CB_08141c86f98a4a59bed1310544ddea54" localSheetId="1" hidden="1">Energy!$AH$273</definedName>
    <definedName name="CB_082b117d8b474eefb02674ff2eccf237" localSheetId="1" hidden="1">Energy!$AF$475</definedName>
    <definedName name="CB_082bbe5cddbb450f948cb18c4a5adecc" localSheetId="1" hidden="1">Energy!$AG$453</definedName>
    <definedName name="CB_0833d0bbfda447ffa1f76048225bf6c4" localSheetId="1" hidden="1">Energy!$AH$245</definedName>
    <definedName name="CB_087932d3072f45cf9a1de9d6fce52abd" localSheetId="5" hidden="1">LULU!$AF$12</definedName>
    <definedName name="CB_087c326ecfa34a7988afb143c2672768" localSheetId="5" hidden="1">LULU!Q43</definedName>
    <definedName name="CB_08a8f5bdf4a64c1fa489014050561e86" localSheetId="1" hidden="1">Energy!$AH$270</definedName>
    <definedName name="CB_08c183712f514b94865ca784ae1ff320" localSheetId="1" hidden="1">Energy!$AG$165</definedName>
    <definedName name="CB_08e4bddc3b784d1fb97338e3c8eb7bf6" localSheetId="1" hidden="1">Energy!$AH$176</definedName>
    <definedName name="CB_08efdb02a0224437b7176a2259b69fc7" localSheetId="1" hidden="1">Energy!$AI$477</definedName>
    <definedName name="CB_08f2b8da75ef45e19c3cfd43f9962085" localSheetId="1" hidden="1">Energy!$AH$357</definedName>
    <definedName name="CB_0924220ac2c04f50b3467eb81368e0e5" localSheetId="4" hidden="1">Waste!$AG$8</definedName>
    <definedName name="CB_092a48142ed04e158a0235c14488fe2c" localSheetId="5" hidden="1">LULU!$AF$59</definedName>
    <definedName name="CB_092a4f8ef2ab407682781fefd5949e89" localSheetId="3" hidden="1">Agriculture!$AF$3</definedName>
    <definedName name="CB_096036791cb44f859fe3aa65147e06c6" localSheetId="5" hidden="1">LULU!$AF$42</definedName>
    <definedName name="CB_0993bc9cba23425f9fb68f41263e09c7" localSheetId="1" hidden="1">Energy!$AH$3</definedName>
    <definedName name="CB_09b05faa5b1b4f23be8f095a5eed3072" localSheetId="5" hidden="1">LULU!$AG$25</definedName>
    <definedName name="CB_09d0d6cdf06948edbe80341cc245ceb2" localSheetId="1" hidden="1">Energy!Q470</definedName>
    <definedName name="CB_09f17fe6ba2d4ba1a4737bb0ddcd1676" localSheetId="1" hidden="1">Energy!Q325</definedName>
    <definedName name="CB_0a1333a09ce34a98b57640f57f1d76a0" localSheetId="1" hidden="1">Energy!$AF$592</definedName>
    <definedName name="CB_0a1c2821be03417287ffd0b8dd837ccd" localSheetId="1" hidden="1">Energy!$AF$42</definedName>
    <definedName name="CB_0a5ed4910be24003b187b2101bea76ad" localSheetId="1" hidden="1">Energy!$AH$308</definedName>
    <definedName name="CB_0a8923a80bf1416d9e4e84a6a2d615d8" localSheetId="1" hidden="1">Energy!$AI$129</definedName>
    <definedName name="CB_0acda663d08c4fe8b8574ede0c702d40" localSheetId="1" hidden="1">Energy!$AF$211</definedName>
    <definedName name="CB_0ad2c15c13234886bad76c5dfd543e2d" localSheetId="1" hidden="1">Energy!$AH$198</definedName>
    <definedName name="CB_0b14befd6936495d83d65e58ec1a5ef7" localSheetId="1" hidden="1">Energy!$AH$487</definedName>
    <definedName name="CB_0b26cb2a63384b5690d8d2766448b8da" localSheetId="1" hidden="1">Energy!$AI$435</definedName>
    <definedName name="CB_0b3f6fbc273749a7a2b204498c761b2e" localSheetId="1" hidden="1">Energy!$AH$20</definedName>
    <definedName name="CB_0b5470acd4a24b9d8b1b57ed331b296a" localSheetId="5" hidden="1">LULU!$AF$5</definedName>
    <definedName name="CB_0b6be5c9958c4ddaac5f74141c8c55b4" localSheetId="1" hidden="1">Energy!$AF$496</definedName>
    <definedName name="CB_0b80168fe96144e88a410539c39c1df2" localSheetId="1" hidden="1">Energy!$AH$46</definedName>
    <definedName name="CB_0b8f1f7640ee4f288e5d3dd4d4b33975" localSheetId="1" hidden="1">Energy!Q392</definedName>
    <definedName name="CB_0bb0f4cd30fa455280330196e1375607" localSheetId="5" hidden="1">LULU!Q19</definedName>
    <definedName name="CB_0bb16f0c15eb4ac5bd5da871f65757dc" localSheetId="1" hidden="1">Energy!$AH$119</definedName>
    <definedName name="CB_0be4cbafc9a74154a9228e6e47192288" localSheetId="1" hidden="1">Energy!$AH$299</definedName>
    <definedName name="CB_0be9f17ca3c94ae99cd802f0e943dd90" localSheetId="4" hidden="1">Waste!$AI$6</definedName>
    <definedName name="CB_0c1c32f36a5442d786a65a1ba3742c67" localSheetId="2" hidden="1">IP!$AF$18</definedName>
    <definedName name="CB_0c36802b5aef411db25f1b6920d4eea1" localSheetId="1" hidden="1">Energy!$AI$375</definedName>
    <definedName name="CB_0c3711c685e246e1a193b54b1fdd1b98" localSheetId="5" hidden="1">LULU!$AI$42</definedName>
    <definedName name="CB_0c59994843154209a8c82f2a25a926db" localSheetId="1" hidden="1">Energy!Q279</definedName>
    <definedName name="CB_0c5cfc3f6e67473e823d17f848c7730f" localSheetId="1" hidden="1">Energy!$AH$42</definedName>
    <definedName name="CB_0c69ad286ac041099c9ac4ac2099c600" localSheetId="1" hidden="1">Energy!Q280</definedName>
    <definedName name="CB_0cc00d485f174c849cf27f48e8434b7f" localSheetId="1" hidden="1">Energy!$AF$265</definedName>
    <definedName name="CB_0ccabe48512d4688ab1a2d98af01b3a5" localSheetId="1" hidden="1">Energy!$AF$178</definedName>
    <definedName name="CB_0cdead6ffb36414aa891a9a3dcbb6adf" localSheetId="5" hidden="1">LULU!Q55</definedName>
    <definedName name="CB_0d10a6166ab445d4b809cc6c28a336a3" localSheetId="1" hidden="1">Energy!$AI$12</definedName>
    <definedName name="CB_0d1da774868f4b77b0aa4005275e4788" localSheetId="1" hidden="1">Energy!$AH$323</definedName>
    <definedName name="CB_0d51cc138c664389b11161f97881d2fc" localSheetId="1" hidden="1">Energy!$AI$537</definedName>
    <definedName name="CB_0d5c22f836f2498587b619c0c51aacdf" localSheetId="1" hidden="1">Energy!Q538</definedName>
    <definedName name="CB_0dc22dd26a9b4611bfa7be6140930cea" localSheetId="1" hidden="1">Energy!$AI$388</definedName>
    <definedName name="CB_0dc4819439614a3092e31b17da85cc70" localSheetId="1" hidden="1">Energy!$AH$56</definedName>
    <definedName name="CB_0df7da0fc01c49b8872f52998cea717a" localSheetId="5" hidden="1">LULU!$AF$7</definedName>
    <definedName name="CB_0e45393160b344aeabd291f94bb7fadc" localSheetId="1" hidden="1">Energy!$AI$508</definedName>
    <definedName name="CB_0e903b4ed062432581c4c28d1b4d7125" localSheetId="1" hidden="1">Energy!$AH$169</definedName>
    <definedName name="CB_0ed31a097f09433dbf9a664fa8dc7776" localSheetId="1" hidden="1">Energy!$AH$71</definedName>
    <definedName name="CB_0ef070ae12f946f6ba5ccad05d5aeffd" localSheetId="1" hidden="1">Energy!$AH$428</definedName>
    <definedName name="CB_0ef1137ea5f3452390356f6f6d2620b3" localSheetId="1" hidden="1">Energy!$AF$75</definedName>
    <definedName name="CB_0f0376647e1f4e5d8ba12ff8f3cc702a" localSheetId="1" hidden="1">Energy!$AF$172</definedName>
    <definedName name="CB_0f0b426148204f45aecb1341923eda8c" localSheetId="2" hidden="1">IP!$AG$27</definedName>
    <definedName name="CB_0f33f49cc07945f5b3a039c773ada0d7" localSheetId="1" hidden="1">Energy!Q226</definedName>
    <definedName name="CB_0f3b1d75c62b4089bb33a0544585b02a" localSheetId="5" hidden="1">LULU!$AG$41</definedName>
    <definedName name="CB_0f54b601c12b4e40ada931dcec2b6d02" localSheetId="1" hidden="1">Energy!$AF$374</definedName>
    <definedName name="CB_0f5bd13ec4204bfea85fe40cda5e21f6" localSheetId="1" hidden="1">Energy!$AI$177</definedName>
    <definedName name="CB_0fa16c60538c4a76a459f4a890fc4e45" localSheetId="1" hidden="1">Energy!Q320</definedName>
    <definedName name="CB_0fcf6942ce3647a1af32e0d8143fe2de" localSheetId="1" hidden="1">Energy!$AI$450</definedName>
    <definedName name="CB_10004e7c97694b35958df977d698f6fd" localSheetId="5" hidden="1">LULU!$AH$25</definedName>
    <definedName name="CB_1010bbfcab6343adad05429134aae14a" localSheetId="1" hidden="1">Energy!$AF$257</definedName>
    <definedName name="CB_10169188a19d4cb484a75b6199fa5a8c" localSheetId="1" hidden="1">Energy!$AI$546</definedName>
    <definedName name="CB_102b15ff2a8c4d78937a255613793d5c" localSheetId="5" hidden="1">LULU!$AF$49</definedName>
    <definedName name="CB_107e2a97a227490d91eee18c0e20a4af" localSheetId="5" hidden="1">LULU!$AH$8</definedName>
    <definedName name="CB_108347d127834658a1437b376434e4c7" localSheetId="1" hidden="1">Energy!$AI$511</definedName>
    <definedName name="CB_108805d444da4de9ab72c31f2a934a2e" localSheetId="2" hidden="1">IP!$AI$31</definedName>
    <definedName name="CB_109435c03d984171be3a413497006be3" localSheetId="1" hidden="1">Energy!$AG$294</definedName>
    <definedName name="CB_109e394e52344d43b5b00af63cd32ad0" localSheetId="1" hidden="1">Energy!$AH$296</definedName>
    <definedName name="CB_10a8c4fdd95944b08b82af1ab407ce56" localSheetId="1" hidden="1">Energy!Q321</definedName>
    <definedName name="CB_10bf4e7215414189b55f41d17f5db485" localSheetId="1" hidden="1">Energy!$AH$203</definedName>
    <definedName name="CB_10ee19a157dc4cdc9acf9c8320c2a1d8" localSheetId="1" hidden="1">Energy!$AF$97</definedName>
    <definedName name="CB_10f79868a85e46bfaba58fb44c555094" localSheetId="5" hidden="1">LULU!$AG$14</definedName>
    <definedName name="CB_11224f5ef7e146f18a93d1fef8c856d0" localSheetId="1" hidden="1">Energy!Q539</definedName>
    <definedName name="CB_113866f47e4d40a99132875e9cb95f9a" localSheetId="1" hidden="1">Energy!$AH$53</definedName>
    <definedName name="CB_118ac1676f214d73aba745c4900806ce" localSheetId="1" hidden="1">Energy!$AF$474</definedName>
    <definedName name="CB_11941a8389cb497384d8b123825e7336" localSheetId="1" hidden="1">Energy!$AG$78</definedName>
    <definedName name="CB_119c9a0977fc4f81a4064460bbea6449" localSheetId="1" hidden="1">Energy!Q132</definedName>
    <definedName name="CB_11e209e5178e4db5a43d76da48335ac5" localSheetId="1" hidden="1">Energy!$AH$435</definedName>
    <definedName name="CB_11faaf3704bc460195aa57a6f27b6aad" localSheetId="1" hidden="1">Energy!$AH$385</definedName>
    <definedName name="CB_121e7046a4e14f34affab8f8e3c23907" localSheetId="1" hidden="1">Energy!Q436</definedName>
    <definedName name="CB_1248b4adac0248a89dd12c8435674f22" localSheetId="1" hidden="1">Energy!Q72</definedName>
    <definedName name="CB_126941ef8eff4abb99befbfbecb07b57" localSheetId="1" hidden="1">Energy!Q78</definedName>
    <definedName name="CB_128a0e4b3eb342719f6fb65476453d92" localSheetId="1" hidden="1">Energy!$AH$528</definedName>
    <definedName name="CB_12aaf7611f944e7b8a5fe9a4a33ec792" localSheetId="1" hidden="1">Energy!$AF$111</definedName>
    <definedName name="CB_12bd1c214b9f43a1ae0d9e3057caa5a9" localSheetId="1" hidden="1">Energy!$AH$411</definedName>
    <definedName name="CB_12fdc4392d6644e09073d3d9a7af970a" localSheetId="1" hidden="1">Energy!Q475</definedName>
    <definedName name="CB_1347d7686483455a96836d43b11c122d" localSheetId="1" hidden="1">Energy!Q157</definedName>
    <definedName name="CB_1377c98059b24bb2ab58e3f322e92353" localSheetId="1" hidden="1">Energy!Q22</definedName>
    <definedName name="CB_13da4d2e0f0f48ca9463a84b64c2c636" localSheetId="1" hidden="1">Energy!$AI$126</definedName>
    <definedName name="CB_13e1075c45714374af23f0e4610063b0" localSheetId="5" hidden="1">LULU!$AG$20</definedName>
    <definedName name="CB_1423304f069241869abaa913f8288ae9" localSheetId="2" hidden="1">IP!$AF$17</definedName>
    <definedName name="CB_142352da9d6544b9a887aa91e6b526cd" localSheetId="1" hidden="1">Energy!Q355</definedName>
    <definedName name="CB_1425f011b3064fbeaf821552eb376900" localSheetId="1" hidden="1">Energy!$AI$90</definedName>
    <definedName name="CB_144726a7b397492d96a8670fdf281593" localSheetId="1" hidden="1">Energy!$AI$343</definedName>
    <definedName name="CB_14826811476d4a9b8edbd1dedf9925e1" localSheetId="1" hidden="1">Energy!$AF$236</definedName>
    <definedName name="CB_1497fdfad5994688ac5ecf0025f63c0d" localSheetId="1" hidden="1">Energy!$AH$181</definedName>
    <definedName name="CB_14cbf8d43aed44208c03f057d8b6bb55" localSheetId="1" hidden="1">Energy!$AH$276</definedName>
    <definedName name="CB_14ec2018ef004ea5b6fa62f241a60fb5" localSheetId="1" hidden="1">Energy!$AF$235</definedName>
    <definedName name="CB_14f144d3070740ce952b253a131b114c" localSheetId="1" hidden="1">Energy!Q401</definedName>
    <definedName name="CB_152b853d25e84e05b1dbbed5fe3e3a63" localSheetId="1" hidden="1">Energy!Q223</definedName>
    <definedName name="CB_1533c9f5bb874da4b97e171a2c6cd747" localSheetId="1" hidden="1">Energy!$AI$531</definedName>
    <definedName name="CB_15383bb647034eb58a4363c119d5b256" localSheetId="1" hidden="1">Energy!$AF$255</definedName>
    <definedName name="CB_154fceaf84dc4b79a3e54477e175fd09" localSheetId="1" hidden="1">Energy!$AF$79</definedName>
    <definedName name="CB_155322d72e0b415091976d949ff7adfb" localSheetId="3" hidden="1">Agriculture!$AH$10</definedName>
    <definedName name="CB_1553f4b7c251469eb361bd638e12b751" localSheetId="1" hidden="1">Energy!$AH$52</definedName>
    <definedName name="CB_1577fa404aa04cfe831e953b33f2154c" localSheetId="1" hidden="1">Energy!$AH$235</definedName>
    <definedName name="CB_157ecd38377e49cca4ebf079a680d929" localSheetId="1" hidden="1">Energy!$AI$489</definedName>
    <definedName name="CB_1599504d63e041a1beaf9a7b8be33dbf" localSheetId="2" hidden="1">IP!$AG$9</definedName>
    <definedName name="CB_15c8d6da78e64cea8a3595f96e3c4e02" localSheetId="1" hidden="1">Energy!Q581</definedName>
    <definedName name="CB_15f1d5622ed645e5997ba74e474b086c" localSheetId="2" hidden="1">IP!$AF$11</definedName>
    <definedName name="CB_15f3adf69490499bbda2c959ad67552c" localSheetId="1" hidden="1">Energy!$AF$550</definedName>
    <definedName name="CB_15f54b5057dc4f5d927e9fe0f205c1c3" localSheetId="1" hidden="1">Energy!$AF$217</definedName>
    <definedName name="CB_16050a8fec91434a9d2558d32ac71d51" localSheetId="1" hidden="1">Energy!$AH$223</definedName>
    <definedName name="CB_1637ae1093e24d999ae2025036b99e75" localSheetId="2" hidden="1">IP!$AG$29</definedName>
    <definedName name="CB_16488e5ef3504bd09e84d6809298e5e7" localSheetId="1" hidden="1">Energy!Q102</definedName>
    <definedName name="CB_169ff0c65fbd47578e4d30dd05922eda" localSheetId="1" hidden="1">Energy!$AH$310</definedName>
    <definedName name="CB_173d56004eee45e1b38898e6e09984c5" localSheetId="1" hidden="1">Energy!Q452</definedName>
    <definedName name="CB_17b60bab963740ac968e7c8ce85ad18a" localSheetId="1" hidden="1">Energy!$AF$140</definedName>
    <definedName name="CB_17cb79cae2aa42129fc303a8dcb996dc" localSheetId="1" hidden="1">Energy!$AF$93</definedName>
    <definedName name="CB_17d4183a9c4a4bdc9f3dccdd96240c23" localSheetId="1" hidden="1">Energy!$AH$318</definedName>
    <definedName name="CB_17ffaebe8a534fb085aa2f5ebfbcdf41" localSheetId="1" hidden="1">Energy!$AG$617</definedName>
    <definedName name="CB_180082b2230a42078c6f406cbfbd8931" localSheetId="1" hidden="1">Energy!Q415</definedName>
    <definedName name="CB_18713c27d79b4e86b9180aa03222a609" localSheetId="1" hidden="1">Energy!$AG$234</definedName>
    <definedName name="CB_18c6207cc74c4cb4ad55844d033c00e9" localSheetId="1" hidden="1">Energy!$AF$412</definedName>
    <definedName name="CB_18d658ecc2c34b7485bf749b5d5fdef8" localSheetId="1" hidden="1">Energy!$AF$145</definedName>
    <definedName name="CB_190d4cfe2a8e4890b658e3d3c15ade50" localSheetId="1" hidden="1">Energy!$AF$472</definedName>
    <definedName name="CB_190ef803bc4d419bba03700d2e130b1f" localSheetId="1" hidden="1">Energy!$AH$268</definedName>
    <definedName name="CB_1911721945cf49c7acc0112980452e9b" localSheetId="1" hidden="1">Energy!Q408</definedName>
    <definedName name="CB_191bf631de6e44cbafa439230b37a5c9" localSheetId="1" hidden="1">Energy!$AI$132</definedName>
    <definedName name="CB_199f9413d0b24000944544f40104dfb1" localSheetId="7" hidden="1">'UC-table'!$F$18</definedName>
    <definedName name="CB_19b9a28de902421e9b63ead214b78727" localSheetId="1" hidden="1">Energy!Q21</definedName>
    <definedName name="CB_19cdf64917c346c8ab1b5da1ac5fb626" localSheetId="5" hidden="1">LULU!$AH$43</definedName>
    <definedName name="CB_19d4b9276dad4d0d82ace977c8aa7db6" localSheetId="1" hidden="1">Energy!$AI$438</definedName>
    <definedName name="CB_19ed7e61aa9b46b2bd244e82766c729b" localSheetId="1" hidden="1">Energy!$AF$379</definedName>
    <definedName name="CB_1a2b62507fca456faacae8087c031053" localSheetId="2" hidden="1">IP!$AI$4</definedName>
    <definedName name="CB_1a2dc24c4e304ba2b89f105245854bc0" localSheetId="1" hidden="1">Energy!$AG$489</definedName>
    <definedName name="CB_1a52205139324345bc8a53feaa499f22" localSheetId="1" hidden="1">Energy!Q249</definedName>
    <definedName name="CB_1a7b989ac1ec48048e818506dde85f8d" localSheetId="1" hidden="1">Energy!$AF$533</definedName>
    <definedName name="CB_1ab49c9babb74c15a7edf78957429166" localSheetId="1" hidden="1">Energy!$AF$503</definedName>
    <definedName name="CB_1af58d96cf2a4edba701533d10880a06" localSheetId="1" hidden="1">Energy!$AH$298</definedName>
    <definedName name="CB_1b354e9a824f4aa4834bd9a4d1751a00" localSheetId="1" hidden="1">Energy!$AF$531</definedName>
    <definedName name="CB_1b5eb080aac84957afd5bff841ae35b3" localSheetId="1" hidden="1">Energy!$AI$66</definedName>
    <definedName name="CB_1bbea6d547b74cf1bf9a47543e9efa05" localSheetId="1" hidden="1">Energy!$AH$340</definedName>
    <definedName name="CB_1bdc8a8d339944a7ba2be7c6a8c29109" localSheetId="6" hidden="1">'KP-LULU'!$AH$5</definedName>
    <definedName name="CB_1c04abeacbdd49088b81c11c49035712" localSheetId="1" hidden="1">Energy!Q96</definedName>
    <definedName name="CB_1c325f7ae931471aa15791dc7c551f64" localSheetId="1" hidden="1">Energy!$AH$492</definedName>
    <definedName name="CB_1c6a65937fb54b36bc56d3ca05e3ff3c" localSheetId="1" hidden="1">Energy!$AI$469</definedName>
    <definedName name="CB_1c89e6b5223d4a98b6b4b1d0e28e9e31" localSheetId="3" hidden="1">Agriculture!Q6</definedName>
    <definedName name="CB_1ce73014f93f47f585a12e95eb211dc9" localSheetId="1" hidden="1">Energy!$AI$255</definedName>
    <definedName name="CB_1cf98b442f4247309adc5a57c638ff12" localSheetId="1" hidden="1">Energy!$AH$24</definedName>
    <definedName name="CB_1d021a890e69418496694adabea855c2" localSheetId="1" hidden="1">Energy!Q231</definedName>
    <definedName name="CB_1d51329ca1ca4eb69b202b4105163554" localSheetId="1" hidden="1">Energy!$AG$528</definedName>
    <definedName name="CB_1d756c32cfa040558ac7953cc63965e9" localSheetId="1" hidden="1">Energy!$AI$514</definedName>
    <definedName name="CB_1d932923ba8a42fdb1e6437ed2ec6390" localSheetId="1" hidden="1">Energy!$AG$138</definedName>
    <definedName name="CB_1dad711b11814d75948b344dc667966e" localSheetId="1" hidden="1">Energy!Q198</definedName>
    <definedName name="CB_1e24c552b55840b5bc174d9155d7c797" localSheetId="1" hidden="1">Energy!$AI$540</definedName>
    <definedName name="CB_1e344e93a4db474fb854a919f87600e9" localSheetId="1" hidden="1">Energy!$AH$445</definedName>
    <definedName name="CB_1e3f318a84e847c8be056842a8250793" localSheetId="1" hidden="1">Energy!Q568</definedName>
    <definedName name="CB_1eac361e060b44c2b35b9508eb6810cf" localSheetId="1" hidden="1">Energy!Q487</definedName>
    <definedName name="CB_1eb62193c967407990c507ba91755471" localSheetId="1" hidden="1">Energy!Q494</definedName>
    <definedName name="CB_1ed132728b1e42718083aed362fec0f9" localSheetId="1" hidden="1">Energy!$AF$128</definedName>
    <definedName name="CB_1ef5098de592494baf2731ce256531c4" localSheetId="1" hidden="1">Energy!$AF$377</definedName>
    <definedName name="CB_1f2ca6a6b1f74eb0bff0acde61cc0645" localSheetId="1" hidden="1">Energy!$AH$483</definedName>
    <definedName name="CB_1fc9afb413ae4e8e8cf869ab6dfc85be" localSheetId="3" hidden="1">Agriculture!$AF$10</definedName>
    <definedName name="CB_1fd8e950b8f64ceca97987a7c5a21c31" localSheetId="1" hidden="1">Energy!$AG$444</definedName>
    <definedName name="CB_1fea150f406043fdb51d59f5e9522cbe" localSheetId="5" hidden="1">LULU!$AF$24</definedName>
    <definedName name="CB_2033dd79d7a849a1b1f058f6f95258ed" localSheetId="1" hidden="1">Energy!$AF$535</definedName>
    <definedName name="CB_20471e626bf64346a6e9423421aa8ffe" localSheetId="1" hidden="1">Energy!Q116</definedName>
    <definedName name="CB_2060446f38bf426aba6b5a35eaa99d92" localSheetId="1" hidden="1">Energy!Q327</definedName>
    <definedName name="CB_20664d2465b24ac1808d756c1d5a4a7c" localSheetId="1" hidden="1">Energy!$AH$216</definedName>
    <definedName name="CB_206c6d41b5184257a39af4e9c8cf0af8" localSheetId="1" hidden="1">Energy!Q150</definedName>
    <definedName name="CB_20723ce685e548e5b8c5d10b434ad1a6" localSheetId="1" hidden="1">Energy!$AH$414</definedName>
    <definedName name="CB_20b6af92331240f7acdd654734a2b5f5" localSheetId="1" hidden="1">Energy!$AF$133</definedName>
    <definedName name="CB_20bd34c56fcf4928bad04bc3a0f24a4f" localSheetId="1" hidden="1">Energy!$AF$267</definedName>
    <definedName name="CB_20d343169acc4b4f9778432db2013f5b" localSheetId="1" hidden="1">Energy!$AH$315</definedName>
    <definedName name="CB_20dad7d56bbc41038cbc7212b6b0002a" localSheetId="1" hidden="1">Energy!$AF$293</definedName>
    <definedName name="CB_20e20f8557c14b4dbbb438bc813a6d47" localSheetId="1" hidden="1">Energy!$AG$96</definedName>
    <definedName name="CB_20fa3f9e19d44136b15ad7249fbb3595" localSheetId="1" hidden="1">Energy!$AH$537</definedName>
    <definedName name="CB_210a30a0154d443383dd336ed0164366" localSheetId="1" hidden="1">Energy!$AF$359</definedName>
    <definedName name="CB_2119ef14e59d447ca1f370e7d52fe28f" localSheetId="3" hidden="1">Agriculture!$AH$4</definedName>
    <definedName name="CB_212137d15cb049d8947f10c4244b9656" localSheetId="1" hidden="1">Energy!Q528</definedName>
    <definedName name="CB_2140d4c22de647258a6d2f230524e130" localSheetId="1" hidden="1">Energy!$AF$340</definedName>
    <definedName name="CB_21478870d63f4e1ea7ce79bc12563ded" localSheetId="1" hidden="1">Energy!$AF$295</definedName>
    <definedName name="CB_2169cd2f97144a1bba8d93f20bc0e8d5" localSheetId="1" hidden="1">Energy!$AG$483</definedName>
    <definedName name="CB_21895a073dfb4bf4a238c05fd509e620" localSheetId="1" hidden="1">Energy!$AH$408</definedName>
    <definedName name="CB_21e887236b6c4b1d859de9b9c8ff33e2" localSheetId="2" hidden="1">IP!$AG$30</definedName>
    <definedName name="CB_220bacbc132542babed34817488200ba" localSheetId="1" hidden="1">Energy!$AH$309</definedName>
    <definedName name="CB_220ea99b29de45e09f7bcd233af35989" localSheetId="1" hidden="1">Energy!$AF$480</definedName>
    <definedName name="CB_229b1747499e43b3896d7662c6b4addf" localSheetId="1" hidden="1">Energy!$AI$480</definedName>
    <definedName name="CB_229b2d0cd389497c90e094feae998c1e" localSheetId="1" hidden="1">Energy!$AH$601</definedName>
    <definedName name="CB_22edac8643184a0ca91b9ff32bbf0ded" localSheetId="1" hidden="1">Energy!$AH$158</definedName>
    <definedName name="CB_230c9e02eee64492aabe95b0718e96b2" localSheetId="1" hidden="1">Energy!Q543</definedName>
    <definedName name="CB_2318427d2f3c4a3d8752d3203b373045" localSheetId="1" hidden="1">Energy!Q351</definedName>
    <definedName name="CB_237ef8c11ee34fe5b473c8326ec714d0" localSheetId="1" hidden="1">Energy!$AH$530</definedName>
    <definedName name="CB_237efa62ddd242c185e99b1c9ce0f62e" localSheetId="1" hidden="1">Energy!Q121</definedName>
    <definedName name="CB_23883256434d4c8fa8b648bdb9be602e" localSheetId="1" hidden="1">Energy!$AF$545</definedName>
    <definedName name="CB_23887fe5be4d467f98c04ec67412a5a5" localSheetId="1" hidden="1">Energy!$AF$534</definedName>
    <definedName name="CB_2393d47e4db948038f47643dd64e89a5" localSheetId="1" hidden="1">Energy!$AI$327</definedName>
    <definedName name="CB_23cc4f43c8c94d1588e7ddac0537c175" localSheetId="2" hidden="1">IP!$AF$27</definedName>
    <definedName name="CB_23cd65ae7e834a83aaf0ba39624950bc" localSheetId="1" hidden="1">Energy!Q30</definedName>
    <definedName name="CB_23f9d273656d4642a06cca34133429dc" localSheetId="2" hidden="1">IP!Q13</definedName>
    <definedName name="CB_2437196d567543b98664d3aac60b2a14" localSheetId="1" hidden="1">Energy!$AH$91</definedName>
    <definedName name="CB_2439e133def54a5aba8f5b7fc1584654" localSheetId="1" hidden="1">Energy!$AF$120</definedName>
    <definedName name="CB_243ab8a956de4f6b9d39cb685a38e0fc" localSheetId="1" hidden="1">Energy!$AF$121</definedName>
    <definedName name="CB_244e2cf18d28458b962ff53127be383a" localSheetId="1" hidden="1">Energy!$AH$497</definedName>
    <definedName name="CB_2471815586ba4ac38dafa231fe27f619" localSheetId="1" hidden="1">Energy!Q499</definedName>
    <definedName name="CB_24784525dfe540158f7f44f056b79a68" localSheetId="1" hidden="1">Energy!$AH$70</definedName>
    <definedName name="CB_24ac247a35eb444eab3fbc981b698514" localSheetId="1" hidden="1">Energy!$AI$352</definedName>
    <definedName name="CB_24f1576d70c74974b53cefae057592d9" localSheetId="1" hidden="1">Energy!$AH$61</definedName>
    <definedName name="CB_2533332608f6431582928df95ec51302" localSheetId="5" hidden="1">LULU!$AG$48</definedName>
    <definedName name="CB_25362bc29b854aa5abb9923e074bc2cf" localSheetId="1" hidden="1">Energy!Q590</definedName>
    <definedName name="CB_25463a010d62453c9e9b5871c95aa219" localSheetId="1" hidden="1">Energy!$AH$145</definedName>
    <definedName name="CB_255c46d06d684532af0a22be36c4c571" localSheetId="1" hidden="1">Energy!Q143</definedName>
    <definedName name="CB_256e735cc4a6471a928c64b43ae1db2d" localSheetId="1" hidden="1">Energy!$AF$106</definedName>
    <definedName name="CB_2578dfac87f14142952f7d4a718a2948" localSheetId="1" hidden="1">Energy!$AH$317</definedName>
    <definedName name="CB_2596669e31344a36a57888421162ec33" localSheetId="5" hidden="1">LULU!$AI$12</definedName>
    <definedName name="CB_26209976afaa4bd49becb97cc623d1b9" localSheetId="1" hidden="1">Energy!$AF$410</definedName>
    <definedName name="CB_265dfdc34f35414e9cf8d0f6715f2ce8" localSheetId="1" hidden="1">Energy!$AF$146</definedName>
    <definedName name="CB_26bfe7e9b4434caea69dcb62fcdc5bc7" localSheetId="1" hidden="1">Energy!$AH$541</definedName>
    <definedName name="CB_26debad4d8f34ab78568bc32a6582142" localSheetId="1" hidden="1">Energy!$AG$573</definedName>
    <definedName name="CB_26e8313bc38d4a58860c2d3a02b4c9e0" localSheetId="1" hidden="1">Energy!$AF$8</definedName>
    <definedName name="CB_26f1be89f8c840019b52424c7f66e9f6" localSheetId="1" hidden="1">Energy!$AH$372</definedName>
    <definedName name="CB_2711114f4a74424ab69e03e42ea5b984" localSheetId="1" hidden="1">Energy!Q43</definedName>
    <definedName name="CB_273698e0e5e0468e999d60a95818390d" localSheetId="1" hidden="1">Energy!$AF$574</definedName>
    <definedName name="CB_278af7fecca44d3ca067ca24e78e8a3d" localSheetId="1" hidden="1">Energy!$AF$174</definedName>
    <definedName name="CB_279236c6828244d6bd4ea80040023ffc" localSheetId="2" hidden="1">IP!$AI$5</definedName>
    <definedName name="CB_27a42de6fda146c699330b8a55b0a279" localSheetId="5" hidden="1">LULU!$AF$54</definedName>
    <definedName name="CB_27bd792f37e549789a0ee2daf6706655" localSheetId="1" hidden="1">Energy!$AH$482</definedName>
    <definedName name="CB_27c8886faa964ddf8eefcd991ecb2672" localSheetId="1" hidden="1">Energy!$AF$153</definedName>
    <definedName name="CB_27fb141359bf49cbac9090f6127fdd9e" localSheetId="1" hidden="1">Energy!$AH$172</definedName>
    <definedName name="CB_2803528e5cac4a67b79fee58b9822ea9" localSheetId="1" hidden="1">Energy!$AH$255</definedName>
    <definedName name="CB_281224ac4ab747e182a3f3c21d03b41d" localSheetId="1" hidden="1">Energy!$AG$126</definedName>
    <definedName name="CB_2813e67e021e4cde846264dcbdc854ad" localSheetId="1" hidden="1">Energy!$AF$173</definedName>
    <definedName name="CB_282cedb5882d46fd9c89ceeec951826d" localSheetId="2" hidden="1">IP!$AH$16</definedName>
    <definedName name="CB_282d6c538a0a497ca7ac73b45ff494f4" localSheetId="5" hidden="1">LULU!$AH$52</definedName>
    <definedName name="CB_2852a349f1484c9683b0966eb500bc83" localSheetId="5" hidden="1">LULU!$AI$50</definedName>
    <definedName name="CB_285f3d49f77d4d4785fc3224ab0a52b4" localSheetId="1" hidden="1">Energy!Q85</definedName>
    <definedName name="CB_289ba92e93054b4199d1e7a8e758dee7" localSheetId="4" hidden="1">Waste!$AF$13</definedName>
    <definedName name="CB_28c2279ce72c485fa713a5c636eda2aa" localSheetId="1" hidden="1">Energy!$AI$150</definedName>
    <definedName name="CB_28cbcd801735489fa551af68bf66afd4" localSheetId="1" hidden="1">Energy!$AH$329</definedName>
    <definedName name="CB_2925056b41c243f6a620c2a189bc34bb" localSheetId="1" hidden="1">Energy!$AH$418</definedName>
    <definedName name="CB_29743cdd3a4f45a091f2c119d83a6533" localSheetId="1" hidden="1">Energy!Q133</definedName>
    <definedName name="CB_29855c58067242a18a93b4bafe1010ca" localSheetId="1" hidden="1">Energy!$AH$302</definedName>
    <definedName name="CB_2994aaeb62f2412f8ef8b56bb3fb451b" localSheetId="1" hidden="1">Energy!Q489</definedName>
    <definedName name="CB_29ce428bbcfc4a3c8399136a714fa1a5" localSheetId="5" hidden="1">LULU!Q29</definedName>
    <definedName name="CB_29da279eaedf491c82f1a4330d55a799" localSheetId="1" hidden="1">Energy!$AF$414</definedName>
    <definedName name="CB_29fa5a90600d4b169a20c3e3582f84fc" localSheetId="1" hidden="1">Energy!$AH$439</definedName>
    <definedName name="CB_2a1b387fed44425fa37d582c850888a7" localSheetId="1" hidden="1">Energy!$AF$332</definedName>
    <definedName name="CB_2a2b95c333ab4c70a835e86122f839bf" localSheetId="1" hidden="1">Energy!$AH$436</definedName>
    <definedName name="CB_2a405a0199f64ac6af3c07de887cd08d" localSheetId="1" hidden="1">Energy!$AI$378</definedName>
    <definedName name="CB_2a58c9fc61044ea2b6d4556f6069aeee" localSheetId="1" hidden="1">Energy!$AI$24</definedName>
    <definedName name="CB_2acadab13d28402e805147d32fe5de3f" localSheetId="1" hidden="1">Energy!$AG$435</definedName>
    <definedName name="CB_2b11e422460c4b9ca6c4cff9a2c0a783" localSheetId="1" hidden="1">Energy!$AH$272</definedName>
    <definedName name="CB_2ba2ff2d5950432cbc7202bac28c2c07" localSheetId="1" hidden="1">Energy!$AH$576</definedName>
    <definedName name="CB_2bce2d68c60740a391fb1c9d2814be9b" localSheetId="1" hidden="1">Energy!$AH$280</definedName>
    <definedName name="CB_2c0ef81eaf6249dba8510fc837f4a66b" localSheetId="1" hidden="1">Energy!$AF$264</definedName>
    <definedName name="CB_2c24a84dd0554d44a652bf675d8a3093" localSheetId="1" hidden="1">Energy!$AI$294</definedName>
    <definedName name="CB_2c3097b85c0d427382053e85175df04f" localSheetId="1" hidden="1">Energy!$AF$325</definedName>
    <definedName name="CB_2c4b283935aa4d7e86f5d3e6fe25df00" localSheetId="1" hidden="1">Energy!Q573</definedName>
    <definedName name="CB_2c568a9e1b8e4a08a7c05ac405bebe0a" localSheetId="1" hidden="1">Energy!$AI$78</definedName>
    <definedName name="CB_2c5ec2f9b1064f79b1dda6d1270b3474" localSheetId="1" hidden="1">Energy!$AI$27</definedName>
    <definedName name="CB_2c6946f7248945d29fb13ecc3f7c0cda" localSheetId="1" hidden="1">Energy!$AH$86</definedName>
    <definedName name="CB_2c97197b0fbb4bdba6666b14cba468e5" localSheetId="2" hidden="1">IP!$AH$26</definedName>
    <definedName name="CB_2cca9ef75ab948669b4c12896c78f5c2" localSheetId="1" hidden="1">Energy!$AG$141</definedName>
    <definedName name="CB_2cfe33236ac74985b0f0580c4fe227df" localSheetId="1" hidden="1">Energy!$AH$481</definedName>
    <definedName name="CB_2d0e3e4946924fd39f821218931e4524" localSheetId="1" hidden="1">Energy!$AF$142</definedName>
    <definedName name="CB_2d425b663f6c405abd510b1d89a16558" localSheetId="1" hidden="1">Energy!$AH$209</definedName>
    <definedName name="CB_2d49c36fde2645a5acde2dd3d4e29291" localSheetId="2" hidden="1">IP!$AG$17</definedName>
    <definedName name="CB_2d969cb46aa44b9fb20f7b51234d1f8b" localSheetId="1" hidden="1">Energy!Q217</definedName>
    <definedName name="CB_2de375cb7da94a01836cf79692059ade" localSheetId="1" hidden="1">Energy!$AF$242</definedName>
    <definedName name="CB_2e0ce9bd9d7d4c53b9d4f752b5fe3308" localSheetId="2" hidden="1">IP!$AF$34</definedName>
    <definedName name="CB_2e1e47191bd142ea878ed14bba90caba" localSheetId="1" hidden="1">Energy!Q54</definedName>
    <definedName name="CB_2e2a4e78a3b5450aa74fc780240a2dec" localSheetId="1" hidden="1">Energy!$AF$171</definedName>
    <definedName name="CB_2e305aa755254d3ea1100411f8373762" localSheetId="1" hidden="1">Energy!Q398</definedName>
    <definedName name="CB_2e3375712a134258b59e5a1a41596799" localSheetId="1" hidden="1">Energy!$AI$297</definedName>
    <definedName name="CB_2e57e3173f22411994f67de5e2dd5110" localSheetId="1" hidden="1">Energy!$AF$491</definedName>
    <definedName name="CB_2e5c8b74dfd445d38f2d76f74402ab60" localSheetId="5" hidden="1">LULU!$AG$10</definedName>
    <definedName name="CB_2e84f722b7a94f009fe83bdcbd7b32ee" localSheetId="1" hidden="1">Energy!Q240</definedName>
    <definedName name="CB_2f330cb7cfc54d55afd5779bcfbaa8a7" localSheetId="1" hidden="1">Energy!Q455</definedName>
    <definedName name="CB_2f3d4509175b4b28a7a3801fed68c6f7" localSheetId="4" hidden="1">Waste!Q3</definedName>
    <definedName name="CB_2f58f231f53447df829dda404683c9e2" localSheetId="5" hidden="1">LULU!$AI$57</definedName>
    <definedName name="CB_2f5ebbd66cbb4f75a8f1af4d3b3af5cb" localSheetId="1" hidden="1">Energy!$AF$370</definedName>
    <definedName name="CB_2f894db77e0346dea9a601dbb7a26965" localSheetId="1" hidden="1">Energy!Q288</definedName>
    <definedName name="CB_2fa08de29d9b4515949df570b055a94b" localSheetId="1" hidden="1">Energy!$AH$230</definedName>
    <definedName name="CB_2fc3497305a94cbfb6e3fe8529c82d9c" localSheetId="1" hidden="1">Energy!Q118</definedName>
    <definedName name="CB_2fd0ca9e2a4a4983ac1ab94cbb85614b" localSheetId="1" hidden="1">Energy!Q41</definedName>
    <definedName name="CB_2fd95792d67243589cb50ff14ca48e1c" localSheetId="1" hidden="1">Energy!$AH$581</definedName>
    <definedName name="CB_2fdda3485bc947c19022bb8d656801d3" localSheetId="1" hidden="1">Energy!Q592</definedName>
    <definedName name="CB_2fe245e0202c4620a64453137853f933" localSheetId="1" hidden="1">Energy!$AH$233</definedName>
    <definedName name="CB_300311dcd4d745028b5d8a4749a372bf" localSheetId="1" hidden="1">Energy!$AH$399</definedName>
    <definedName name="CB_3037a3452b0640469939f28543b82071" localSheetId="1" hidden="1">Energy!$AH$464</definedName>
    <definedName name="CB_3044671bf65b41f9a00ed3979a0624e4" localSheetId="1" hidden="1">Energy!Q222</definedName>
    <definedName name="CB_3089eaa751c94679888db77a4efe81e5" localSheetId="1" hidden="1">Energy!$AI$582</definedName>
    <definedName name="CB_309a3fe0359040ad9fc775aaaa2039e7" localSheetId="1" hidden="1">Energy!$AI$483</definedName>
    <definedName name="CB_30c3829bb5bd4a7eb3f872501e7767dc" localSheetId="1" hidden="1">Energy!$AH$382</definedName>
    <definedName name="CB_30cb653e45ad4a708d9d3738910a8b72" localSheetId="1" hidden="1">Energy!Q97</definedName>
    <definedName name="CB_30ed10aa4aaa425fb4c5783cf3c3909f" localSheetId="1" hidden="1">Energy!$AF$578</definedName>
    <definedName name="CB_30f132f5e3f3445eb7657818f8110b54" localSheetId="1" hidden="1">Energy!$AF$138</definedName>
    <definedName name="CB_31110b213a3142cfad24c02d4039a28d" localSheetId="1" hidden="1">Energy!Q174</definedName>
    <definedName name="CB_313090b95f3f4adb9ffebfe96ce9204a" localSheetId="1" hidden="1">Energy!$AH$554</definedName>
    <definedName name="CB_313cd74bcbbc44ca8d9590e3b45ef6a5" localSheetId="1" hidden="1">Energy!$AF$553</definedName>
    <definedName name="CB_314effc8fb5a4123a03021d3181d2517" localSheetId="1" hidden="1">Energy!$AF$163</definedName>
    <definedName name="CB_31717caea466489db3786916380bfd21" localSheetId="1" hidden="1">Energy!$AF$124</definedName>
    <definedName name="CB_320f24d006684c8bb49999872e0583fb" localSheetId="1" hidden="1">Energy!$AG$216</definedName>
    <definedName name="CB_321a6f98b3d647139a2fd4843db344de" localSheetId="1" hidden="1">Energy!Q127</definedName>
    <definedName name="CB_323ad0ab2d4841fea78a528a74e4c494" localSheetId="1" hidden="1">Energy!Q376</definedName>
    <definedName name="CB_3265683dbcdc4cdf929275114874254a" localSheetId="1" hidden="1">Energy!$AG$432</definedName>
    <definedName name="CB_32abe17c3ff149f9a236709598be92b8" localSheetId="7" hidden="1">'UC-table'!$F$15</definedName>
    <definedName name="CB_32c2fce5687548e3a6bf8105f932e548" localSheetId="1" hidden="1">Energy!$AF$222</definedName>
    <definedName name="CB_32e43b751a5a4aa0a5133f24ff060573" localSheetId="2" hidden="1">IP!$AH$34</definedName>
    <definedName name="CB_332f47f35dcb46b48c872e7795ed6644" localSheetId="4" hidden="1">Waste!$AI$11</definedName>
    <definedName name="CB_33318d40c1ce4266abbd10df8dc21111" localSheetId="3" hidden="1">Agriculture!$AH$7</definedName>
    <definedName name="CB_333527a6b87f48a3a8290a7e267477cf" localSheetId="1" hidden="1">Energy!$AH$178</definedName>
    <definedName name="CB_33571c6046b44d11a78e71ffc2d5060c" localSheetId="1" hidden="1">Energy!$AI$303</definedName>
    <definedName name="CB_337845e91b3b4983a61efb49f3836280" localSheetId="2" hidden="1">IP!$AF$25</definedName>
    <definedName name="CB_33ad46b912e0440bb21283c6fe80391f" localSheetId="1" hidden="1">Energy!$AH$457</definedName>
    <definedName name="CB_33b6afe6d5d3414da5e413601f4a0108" localSheetId="1" hidden="1">Energy!$AF$432</definedName>
    <definedName name="CB_33bb3d87961c477a9e540452ece8b887" localSheetId="1" hidden="1">Energy!Q414</definedName>
    <definedName name="CB_34170e07d3834d9d8c303a584ce45956" localSheetId="5" hidden="1">LULU!$AH$50</definedName>
    <definedName name="CB_3421ac8dbaf54fa484cf981889574cc0" localSheetId="2" hidden="1">IP!$AI$12</definedName>
    <definedName name="CB_3454755a4d3348d78942f66bbf6c596f" localSheetId="1" hidden="1">Energy!Q354</definedName>
    <definedName name="CB_34acd85e89774fd1a3932b605871f828" localSheetId="1" hidden="1">Energy!$AI$357</definedName>
    <definedName name="CB_34b3e70e35d7482b864fa46e5dbec856" localSheetId="1" hidden="1">Energy!$AF$537</definedName>
    <definedName name="CB_34b67dffffbe4b798694cf368a5b870d" localSheetId="1" hidden="1">Energy!$AH$491</definedName>
    <definedName name="CB_34ba3ff055b9463aacd96fc1526b5acb" localSheetId="1" hidden="1">Energy!$AF$546</definedName>
    <definedName name="CB_34e1a054f1754102aa470a3973cfe8f9" localSheetId="1" hidden="1">Energy!$AH$104</definedName>
    <definedName name="CB_34e59294d2ff43f5b4ddea5e6bc7847f" localSheetId="1" hidden="1">Energy!$AF$22</definedName>
    <definedName name="CB_34fd335ff22a4912aa061946a44eeda6" localSheetId="1" hidden="1">Energy!$AF$320</definedName>
    <definedName name="CB_350389f549d44846b61e29f159f0cdca" localSheetId="1" hidden="1">Energy!$AF$177</definedName>
    <definedName name="CB_351116c8ee5a45628fbe9b79018e1788" localSheetId="3" hidden="1">Agriculture!Q8</definedName>
    <definedName name="CB_351bdb4be5c84ac5a296f5fa295e6043" localSheetId="2" hidden="1">IP!$AI$7</definedName>
    <definedName name="CB_35440fd6230e4ad7a4d63b80b1b25ec4" localSheetId="1" hidden="1">Energy!$AH$170</definedName>
    <definedName name="CB_35a4ffe7550948cca7dbc685985f83c0" localSheetId="1" hidden="1">Energy!$AH$511</definedName>
    <definedName name="CB_35a803857c2a44cdb0f76f85a219c930" localSheetId="1" hidden="1">Energy!$AH$92</definedName>
    <definedName name="CB_35b909533d8840f3b1307a2e9664e3ac" localSheetId="1" hidden="1">Energy!$AH$577</definedName>
    <definedName name="CB_35e4cead92fb4478a1ea3d71afb8c981" localSheetId="1" hidden="1">Energy!$AH$598</definedName>
    <definedName name="CB_3612f19179024e59843324b193d40766" localSheetId="1" hidden="1">Energy!$AH$251</definedName>
    <definedName name="CB_3618e7152cc944999b0a15a245ab6bad" localSheetId="1" hidden="1">Energy!$AH$202</definedName>
    <definedName name="CB_3619d06451b841a1a87d746895b34c57" localSheetId="1" hidden="1">Energy!$AH$27</definedName>
    <definedName name="CB_3641fec499904ce59225478b0382648c" localSheetId="1" hidden="1">Energy!$AF$228</definedName>
    <definedName name="CB_3658e7ec7677419db4fca810998c937e" localSheetId="1" hidden="1">Energy!$AI$270</definedName>
    <definedName name="CB_3664ddc1e2bd4f2ca3411304b36517d1" localSheetId="1" hidden="1">Energy!$AI$312</definedName>
    <definedName name="CB_367433bf004440f6b6e2eb620e818cc0" localSheetId="5" hidden="1">LULU!$AF$51</definedName>
    <definedName name="CB_3685549f0e9a44aaa89bf40f76b7a96d" localSheetId="1" hidden="1">Energy!$AH$599</definedName>
    <definedName name="CB_368aa8045b5c43e580ea6f832977aa2c" localSheetId="1" hidden="1">Energy!Q84</definedName>
    <definedName name="CB_369bf21d1acf49d8b3face624a28a6b8" localSheetId="1" hidden="1">Energy!$AF$457</definedName>
    <definedName name="CB_36ebe085f6f94319a0f2fae09491eef9" localSheetId="1" hidden="1">Energy!$AI$556</definedName>
    <definedName name="CB_374a0e49832d4245a019ac2b462d9670" localSheetId="1" hidden="1">Energy!$AH$375</definedName>
    <definedName name="CB_3759ac4022734039bebb7653fd83e34f" localSheetId="1" hidden="1">Energy!$AF$32</definedName>
    <definedName name="CB_375a6008b1d844a89b72c5995fd78d66" localSheetId="1" hidden="1">Energy!$AF$229</definedName>
    <definedName name="CB_37700e957bd84f12a1fc07d2bacf557b" localSheetId="1" hidden="1">Energy!Q324</definedName>
    <definedName name="CB_377dcde08c56400590af2e561297924c" localSheetId="1" hidden="1">Energy!$AI$573</definedName>
    <definedName name="CB_3786170f8ca64825a21d7bf5623db0cd" localSheetId="1" hidden="1">Energy!$AG$211</definedName>
    <definedName name="CB_378bc9caefc44a8aa985cf3a02a716db" localSheetId="1" hidden="1">Energy!$AF$401</definedName>
    <definedName name="CB_37915e0080c8487fb2720d4b89d525c2" localSheetId="1" hidden="1">Energy!Q576</definedName>
    <definedName name="CB_37f571e1d2ea4478a1a8971a61bbbb5b" localSheetId="1" hidden="1">Energy!$AI$138</definedName>
    <definedName name="CB_382e1719d3b9479c84a89ed1ba213925" localSheetId="1" hidden="1">Energy!$AH$261</definedName>
    <definedName name="CB_383b5ffbc9bc4743a66e68fc2f34078f" localSheetId="1" hidden="1">Energy!$AI$588</definedName>
    <definedName name="CB_386ba179833e4f809bab9381891fd777" localSheetId="5" hidden="1">LULU!Q22</definedName>
    <definedName name="CB_3870fdd213ba46be94948197b3957c0b" localSheetId="1" hidden="1">Energy!$AF$487</definedName>
    <definedName name="CB_387fce18c1154259a856adb5f8ed7f0f" localSheetId="6" hidden="1">'KP-LULU'!$AI$16</definedName>
    <definedName name="CB_388e336eb5df402a81c2f19266392265" localSheetId="4" hidden="1">Waste!$AI$9</definedName>
    <definedName name="CB_389ef86f9f964970a686a116b18b052f" localSheetId="1" hidden="1">Energy!$AI$528</definedName>
    <definedName name="CB_38a96bd71e8e4990aea5c10bdc8f2e30" localSheetId="1" hidden="1">Energy!$AI$559</definedName>
    <definedName name="CB_38d9ba7365a84052a0e749558d049942" localSheetId="1" hidden="1">Energy!$AH$363</definedName>
    <definedName name="CB_3929d1bb88a146d89818914da94006de" localSheetId="1" hidden="1">Energy!$AF$7</definedName>
    <definedName name="CB_39d3d0ad9dfb4a18939ecc85e48865a2" localSheetId="1" hidden="1">Energy!$AH$313</definedName>
    <definedName name="CB_39f07f799fbf4bdd9ac329f5d1f5d9cb" localSheetId="1" hidden="1">Energy!$AH$405</definedName>
    <definedName name="CB_3a493b8b34b04708a428b39db422a1cb" localSheetId="1" hidden="1">Energy!$AH$127</definedName>
    <definedName name="CB_3a8a8fdc64414256be7c9d971c5443d9" localSheetId="1" hidden="1">Energy!$AF$76</definedName>
    <definedName name="CB_3a8c7914e3f24e3e9690a0b52cbee0eb" localSheetId="1" hidden="1">Energy!$AF$155</definedName>
    <definedName name="CB_3abf508e0ce64589bc4ea1a33de73649" localSheetId="1" hidden="1">Energy!$AF$433</definedName>
    <definedName name="CB_3b7db264fd934c09a2a34b3b264a4b6c" localSheetId="1" hidden="1">Energy!$AH$383</definedName>
    <definedName name="CB_3ba6ddd3585945859a8f82293ef7cc02" localSheetId="1" hidden="1">Energy!$AF$224</definedName>
    <definedName name="CB_3bc411ca1808480ebc12ea49b3693059" localSheetId="1" hidden="1">Energy!$AF$291</definedName>
    <definedName name="CB_3bd9c7891d5d4c78a884a447cc144c51" localSheetId="1" hidden="1">Energy!$AH$454</definedName>
    <definedName name="CB_3bf23798567542d5827932f2315750c2" localSheetId="5" hidden="1">LULU!$AH$56</definedName>
    <definedName name="CB_3c114f516f2141af9a328b44d87e0e6c" localSheetId="5" hidden="1">LULU!$AG$15</definedName>
    <definedName name="CB_3c422e51dba84680ab9106897e0924fd" localSheetId="5" hidden="1">LULU!Q6</definedName>
    <definedName name="CB_3c668a84ae9c4f809f39af5647167340" localSheetId="1" hidden="1">Energy!$AH$539</definedName>
    <definedName name="CB_3c6b16aca32c432c87a423d3ef7a3fbe" localSheetId="5" hidden="1">LULU!$AF$23</definedName>
    <definedName name="CB_3ca3c50b8dc64d89b3a6403d98bf4319" localSheetId="1" hidden="1">Energy!$AH$248</definedName>
    <definedName name="CB_3cba5e6b5cbc42ce82f493ccd4024811" localSheetId="5" hidden="1">LULU!$AH$22</definedName>
    <definedName name="CB_3cdf7605041a4567be11120e31ba2db6" localSheetId="1" hidden="1">Energy!$AH$58</definedName>
    <definedName name="CB_3ce2a09e05cf4b34bbd31a7b468c9c37" localSheetId="1" hidden="1">Energy!$AH$474</definedName>
    <definedName name="CB_3d1e49d8a74b4c5a90b77b58c1c3316b" localSheetId="1" hidden="1">Energy!$AH$287</definedName>
    <definedName name="CB_3d60eb3d407840fab80001d3fd1f75a8" localSheetId="5" hidden="1">LULU!Q20</definedName>
    <definedName name="CB_3d6181707b6b456db5e028b866ca6fab" localSheetId="1" hidden="1">Energy!$AH$540</definedName>
    <definedName name="CB_3d68a89f1d154c5a9610693d46151ead" localSheetId="5" hidden="1">LULU!$AG$50</definedName>
    <definedName name="CB_3d695060cc824e67a915e2cb44b3781d" localSheetId="1" hidden="1">Energy!Q103</definedName>
    <definedName name="CB_3d7ff4e7569641d097dacc4da5d49309" localSheetId="1" hidden="1">Energy!Q474</definedName>
    <definedName name="CB_3d8608d1800044e6a838dfa982335bce" localSheetId="1" hidden="1">Energy!$AF$166</definedName>
    <definedName name="CB_3d8ee238f7d947b79d8941205f9bf572" localSheetId="1" hidden="1">Energy!$AF$83</definedName>
    <definedName name="CB_3d9927e385c141c6b8dea7576840313d" localSheetId="5" hidden="1">LULU!Q54</definedName>
    <definedName name="CB_3d9b093014814fb895045595b2944fb5" localSheetId="1" hidden="1">Energy!$AI$520</definedName>
    <definedName name="CB_3da8cdd5e4714959ba384c4a260da41c" localSheetId="1" hidden="1">Energy!$AG$291</definedName>
    <definedName name="CB_3ddbcd93c0d149e69e216a1d2174d3f7" localSheetId="1" hidden="1">Energy!Q322</definedName>
    <definedName name="CB_3e0f31e417d2432b938adfcff3fbb0f8" localSheetId="1" hidden="1">Energy!$AI$381</definedName>
    <definedName name="CB_3e188016eb324ca0ac13acd3d824b223" localSheetId="1" hidden="1">Energy!Q529</definedName>
    <definedName name="CB_3f02327446354a8698527041078ad254" localSheetId="1" hidden="1">Energy!$AH$331</definedName>
    <definedName name="CB_3f07c55a97004b6f99446800a015595d" localSheetId="5" hidden="1">LULU!$AF$10</definedName>
    <definedName name="CB_3f2afaf01de443a19cceb39f1bd660f9" localSheetId="5" hidden="1">LULU!$AH$57</definedName>
    <definedName name="CB_3f2f5d4ea923467fb10c3da11f3e9eb0" localSheetId="1" hidden="1">Energy!$AH$402</definedName>
    <definedName name="CB_3f5692f52338431b815016f4023a1b97" localSheetId="2" hidden="1">IP!$AF$9</definedName>
    <definedName name="CB_3fa91651a668401ba0dbbbc30a0e9e8c" localSheetId="1" hidden="1">Energy!Q403</definedName>
    <definedName name="CB_3fe75d12147a487786dba91b558c7c53" localSheetId="1" hidden="1">Energy!Q399</definedName>
    <definedName name="CB_40018989cded42afa746bec98c368db1" localSheetId="1" hidden="1">Energy!$AG$393</definedName>
    <definedName name="CB_40667852977c47ca99d66bc22f9f84d8" localSheetId="1" hidden="1">Energy!Q180</definedName>
    <definedName name="CB_40669818e7d4471fbc8e5b20f69a9f3f" localSheetId="1" hidden="1">Energy!$AG$438</definedName>
    <definedName name="CB_40af1a8d4be24bb28bc660b99ba047ee" localSheetId="1" hidden="1">Energy!$AH$512</definedName>
    <definedName name="CB_40b64429983f443a94cca0bdb4861cc8" localSheetId="1" hidden="1">Energy!$AF$394</definedName>
    <definedName name="CB_40b70ea049424d24a648c5eff97174ce" localSheetId="1" hidden="1">Energy!Q131</definedName>
    <definedName name="CB_412b0c4d04cd410a9d60ad371cffb10f" localSheetId="6" hidden="1">'KP-LULU'!$AH$4</definedName>
    <definedName name="CB_41535e7108c1416d93021e32782ddc1e" localSheetId="1" hidden="1">Energy!$AF$446</definedName>
    <definedName name="CB_415fe5f346eb47b6b1e767637867a2c8" localSheetId="1" hidden="1">Energy!$AI$336</definedName>
    <definedName name="CB_416febde038f4385ada2c8b536583620" localSheetId="1" hidden="1">Energy!$AH$231</definedName>
    <definedName name="CB_4172bc1ec9f14f09b51c8b32cc21923f" localSheetId="1" hidden="1">Energy!$AF$459</definedName>
    <definedName name="CB_4188f2a13c8840bebe5923750688ec6c" localSheetId="1" hidden="1">Energy!$AH$451</definedName>
    <definedName name="CB_41b8b7fe38914ed7b67ff0ab4d0f124a" localSheetId="1" hidden="1">Energy!$AF$95</definedName>
    <definedName name="CB_41bd7131aa004c08a09cf8f95695cf95" localSheetId="1" hidden="1">Energy!$AH$232</definedName>
    <definedName name="CB_41c473602f544a398dc073f96987dc82" localSheetId="1" hidden="1">Energy!$AF$102</definedName>
    <definedName name="CB_41ec2b5ca9a44db39f35c19b551830cb" localSheetId="1" hidden="1">Energy!$AH$69</definedName>
    <definedName name="CB_41f0f6e50c1a481abff96d2535247a5d" localSheetId="5" hidden="1">LULU!$AG$16</definedName>
    <definedName name="CB_426389b74fb64e2090ba7bfc911da4b7" localSheetId="5" hidden="1">LULU!$AF$17</definedName>
    <definedName name="CB_427fb68c8bce4e6f81b9a7257e805425" localSheetId="1" hidden="1">Energy!Q155</definedName>
    <definedName name="CB_4294a11d79644308892b41cdc1f50a08" localSheetId="1" hidden="1">Energy!$AH$157</definedName>
    <definedName name="CB_4296972ec58d4f1aa1b40911523adef9" localSheetId="1" hidden="1">Energy!$AI$523</definedName>
    <definedName name="CB_42f4eb39b8954446bb5006a0f25062e8" localSheetId="1" hidden="1">Energy!$AH$101</definedName>
    <definedName name="CB_432a8ca9b1cd444e9527e3fc8e1e67bc" localSheetId="1" hidden="1">Energy!$AH$114</definedName>
    <definedName name="CB_43965c9a351d4a11ad9b7ffcd18246a4" localSheetId="1" hidden="1">Energy!$AH$433</definedName>
    <definedName name="CB_4413de3720254f9f833bd2239457ab67" localSheetId="1" hidden="1">Energy!$AH$475</definedName>
    <definedName name="CB_4450fce4038e4aabb31b5a4a1b5c2970" localSheetId="1" hidden="1">Energy!$AH$35</definedName>
    <definedName name="CB_4452455f438e49169b12e46201d49323" localSheetId="2" hidden="1">IP!$AI$17</definedName>
    <definedName name="CB_449288f8e81341448aa35c019a1d3301" localSheetId="5" hidden="1">LULU!$AH$7</definedName>
    <definedName name="CB_44c7a7f17a7a445e802c86bbf0ac9108" localSheetId="4" hidden="1">Waste!$AH$3</definedName>
    <definedName name="CB_4546f13f2042498c914febb5cf2b6d82" localSheetId="1" hidden="1">Energy!$S207</definedName>
    <definedName name="CB_461196675fe04d2db275ce03eaa912cc" localSheetId="1" hidden="1">Energy!$AH$571</definedName>
    <definedName name="CB_4643ffea294e48c589528dacd203d257" localSheetId="2" hidden="1">IP!$AG$16</definedName>
    <definedName name="CB_466f91567fef4797ae74e38214911b72" localSheetId="1" hidden="1">Energy!$AF$573</definedName>
    <definedName name="CB_46834e6707414ce087249d72b54fbfc2" localSheetId="1" hidden="1">Energy!$AH$224</definedName>
    <definedName name="CB_4692c461b34d45b08dbcf2a7cdc9be3f" localSheetId="1" hidden="1">Energy!$AF$416</definedName>
    <definedName name="CB_469eafca31e04af88975a7fc522c63a8" localSheetId="1" hidden="1">Energy!Q276</definedName>
    <definedName name="CB_46c5e99a477f4561aba5de784e9e7dcf" localSheetId="1" hidden="1">Energy!$AH$524</definedName>
    <definedName name="CB_46d28887eac34c2fb69832b9cf31aab8" localSheetId="1" hidden="1">Energy!$AG$195</definedName>
    <definedName name="CB_46e51f2c9bb2467bba58a9eaf88f9054" localSheetId="1" hidden="1">Energy!$AH$159</definedName>
    <definedName name="CB_46e768e37c0247a8b656b033e2611162" localSheetId="1" hidden="1">Energy!$AH$80</definedName>
    <definedName name="CB_46f9430abd2d4f3aae14ab0485f0fc20" localSheetId="1" hidden="1">Energy!$AH$78</definedName>
    <definedName name="CB_471d8f0c5de5488ba57eb03960eacf21" localSheetId="1" hidden="1">Energy!Q229</definedName>
    <definedName name="CB_47320da86fe04228b924b0b2f2e18d45" localSheetId="3" hidden="1">Agriculture!$AH$5</definedName>
    <definedName name="CB_47402e326c284de19673be4a4c900918" localSheetId="2" hidden="1">IP!$AH$8</definedName>
    <definedName name="CB_4751162bdcbd4aad9496ca516d9d0a17" localSheetId="1" hidden="1">Energy!$AG$408</definedName>
    <definedName name="CB_47aa0d5024f24079aa14116f7b21afba" localSheetId="1" hidden="1">Energy!$AH$526</definedName>
    <definedName name="CB_47c1e52585974ce0ac3a453d1782ba6e" localSheetId="1" hidden="1">Energy!$AF$318</definedName>
    <definedName name="CB_47d6eccfb2274b62a303b865b1f9e161" localSheetId="1" hidden="1">Energy!$AF$494</definedName>
    <definedName name="CB_48005b6f981b41778e8d04b4f4dfbee9" localSheetId="1" hidden="1">Energy!Q286</definedName>
    <definedName name="CB_486d5be8e30b4a64901febdee4356ccc" localSheetId="5" hidden="1">LULU!Q11</definedName>
    <definedName name="CB_4887a599dccd4bcbb973490837368d36" localSheetId="5" hidden="1">LULU!$AH$21</definedName>
    <definedName name="CB_488c505fb02045b9b8f84a0647aed001" localSheetId="1" hidden="1">Energy!$AG$576</definedName>
    <definedName name="CB_488e46e6aa3c40698a267c58048f499a" localSheetId="1" hidden="1">Energy!Q533</definedName>
    <definedName name="CB_48ae6765350140a69b39cafb8e84b9ae" localSheetId="1" hidden="1">Energy!$AF$283</definedName>
    <definedName name="CB_48e11ef635b44572bf4011b98271bb6e" localSheetId="1" hidden="1">Energy!$AF$150</definedName>
    <definedName name="CB_4917e9df045b434bb5935ca307683129" localSheetId="1" hidden="1">Energy!$AH$594</definedName>
    <definedName name="CB_495fdf14a2f84bdf8ecaa228496af972" localSheetId="6" hidden="1">'KP-LULU'!$AH$12</definedName>
    <definedName name="CB_49d9117334b84501ad513ba542728eb3" localSheetId="1" hidden="1">Energy!Q144</definedName>
    <definedName name="CB_49ddf55799034dacb2ca124646b8d4fe" localSheetId="1" hidden="1">Energy!$AH$67</definedName>
    <definedName name="CB_4a0f850bb41145a6b7c9200d0a4d6796" localSheetId="1" hidden="1">Energy!Q457</definedName>
    <definedName name="CB_4a1625715a9444ef9b6f38a164994f36" localSheetId="1" hidden="1">Energy!$AH$338</definedName>
    <definedName name="CB_4a22590dc1404792a61a0246b702e7d7" localSheetId="1" hidden="1">Energy!$AF$594</definedName>
    <definedName name="CB_4a51ece92baa4be788929007bbecf692" localSheetId="1" hidden="1">Energy!$AH$478</definedName>
    <definedName name="CB_4ab7fa8125b8477a8ea432223a83e0ed" localSheetId="1" hidden="1">Energy!$AI$42</definedName>
    <definedName name="CB_4ad8589c37e845bc90c4237a8be51c65" localSheetId="1" hidden="1">Energy!$AF$181</definedName>
    <definedName name="CB_4af7285e6f674b0dbbd258f68c0caf7a" localSheetId="1" hidden="1">Energy!$AF$87</definedName>
    <definedName name="CB_4b15ce4d362f45abb7bb2ab32a8ec73f" localSheetId="1" hidden="1">Energy!$AH$582</definedName>
    <definedName name="CB_4b3ad05c0ec74ebd88bd4c49fe0a55b0" localSheetId="1" hidden="1">Energy!$AG$90</definedName>
    <definedName name="CB_4b9ce4e809ed4263801c3fc46b7001ee" localSheetId="1" hidden="1">Energy!$AH$262</definedName>
    <definedName name="CB_4bbe8179c6c94f858ba3cb403ef522d5" localSheetId="1" hidden="1">Energy!$AF$312</definedName>
    <definedName name="CB_4bd1617e99034751b1e4b832ed09d7e4" localSheetId="1" hidden="1">Energy!$AH$222</definedName>
    <definedName name="CB_4bd6fe50f8fe435aac34d3c40d210041" localSheetId="1" hidden="1">Energy!$AH$103</definedName>
    <definedName name="CB_4c1657d8186442308bc2ea7cb453a125" localSheetId="1" hidden="1">Energy!$AF$230</definedName>
    <definedName name="CB_4c6e273a6a1a4ebc8a3b853030d6061b" localSheetId="1" hidden="1">Energy!$AH$118</definedName>
    <definedName name="CB_4ce6d968173e4b0c90d5a2b55a8b0630" localSheetId="1" hidden="1">Energy!$AF$606</definedName>
    <definedName name="CB_4d0d977eee304a12914e7154fe140bde" localSheetId="4" hidden="1">Waste!$AG$10</definedName>
    <definedName name="CB_4d383aad6fe14f428399e9c5139b0278" localSheetId="1" hidden="1">Energy!$AH$374</definedName>
    <definedName name="CB_4d428a1afbe44a9285ecee43eb55a1ea" localSheetId="1" hidden="1">Energy!$AF$563</definedName>
    <definedName name="CB_4da19df76d7041d3bcc38ea3e6dd5042" localSheetId="1" hidden="1">Energy!$AF$287</definedName>
    <definedName name="CB_4dba46f5226740fe9a3ba401a9d48ebf" localSheetId="1" hidden="1">Energy!Q361</definedName>
    <definedName name="CB_4dcf9004c5124f1ca80b50039cfb7e51" localSheetId="1" hidden="1">Energy!Q329</definedName>
    <definedName name="CB_4deffc78925648ddb88f1bf68c480c99" localSheetId="1" hidden="1">Energy!$AF$275</definedName>
    <definedName name="CB_4e28fc21dc734e99a7bf302988755ad4" localSheetId="2" hidden="1">IP!Q26</definedName>
    <definedName name="CB_4e645559de334317a2e3f23a5ac7e8ee" localSheetId="1" hidden="1">Energy!$AH$503</definedName>
    <definedName name="CB_4e74066447b643e98f06bc3dc8d23d7a" localSheetId="1" hidden="1">Energy!Q257</definedName>
    <definedName name="CB_4e9403d6f626499a9e3c386b637ae6ee" localSheetId="1" hidden="1">Energy!Q318</definedName>
    <definedName name="CB_4ec5d0f749084c72b69c6c6a9937d641" localSheetId="2" hidden="1">IP!$AH$19</definedName>
    <definedName name="CB_4ed7293336534b0da1d2a9121ca442a1" localSheetId="1" hidden="1">Energy!$AG$111</definedName>
    <definedName name="CB_4f03073a274446638f86729b825d6e24" localSheetId="1" hidden="1">Energy!$AG$87</definedName>
    <definedName name="CB_4f0494a37d844d53be696d69ccb2684a" localSheetId="1" hidden="1">Energy!$AG$303</definedName>
    <definedName name="CB_4f18df2ce9a94ace81105b0db1429538" localSheetId="1" hidden="1">Energy!Q463</definedName>
    <definedName name="CB_4f3690d9bf724de79c67d3fa87cfa931" localSheetId="1" hidden="1">Energy!$AH$438</definedName>
    <definedName name="CB_4f486e4be91946e7a9119e49738cfbfe" localSheetId="1" hidden="1">Energy!$AF$25</definedName>
    <definedName name="CB_4f8eebd8e7d849da96eeabd2d78477e8" localSheetId="1" hidden="1">Energy!Q405</definedName>
    <definedName name="CB_4feaaa5456204367a28f187443f779dd" localSheetId="1" hidden="1">Energy!$AH$73</definedName>
    <definedName name="CB_4feba8e7a7584d6c99eee53ee0406364" localSheetId="1" hidden="1">Energy!$AI$219</definedName>
    <definedName name="CB_503844574dbc4fc8a55c6a0d6f48175f" localSheetId="5" hidden="1">LULU!$AI$15</definedName>
    <definedName name="CB_504bff8955784bb689432ce8edf64acd" localSheetId="1" hidden="1">Energy!Q156</definedName>
    <definedName name="CB_508e97c598c44e67a6ee911540c15043" localSheetId="1" hidden="1">Energy!$AH$358</definedName>
    <definedName name="CB_511994bb11434c68b13bd9d8b3520730" localSheetId="1" hidden="1">Energy!$AI$402</definedName>
    <definedName name="CB_512b6bff612a4cc0926d1df82a6aa641" localSheetId="1" hidden="1">Energy!$AI$471</definedName>
    <definedName name="CB_5137d093890b41ffab8a94fbe8ce30e1" localSheetId="1" hidden="1">Energy!$AF$156</definedName>
    <definedName name="CB_51a0f0408c6143b9800174ae4cf65325" localSheetId="1" hidden="1">Energy!$AH$352</definedName>
    <definedName name="CB_51a0fb271b4242feb14029d4aed4e93c" localSheetId="1" hidden="1">Energy!$AH$217</definedName>
    <definedName name="CB_51b1877a9f2342e5a37a7c60b9ac61f1" localSheetId="1" hidden="1">Energy!$AH$72</definedName>
    <definedName name="CB_51b71d60ab0c468d910868b94871c4c2" localSheetId="1" hidden="1">Energy!$AF$300</definedName>
    <definedName name="CB_51b9015b1a354b608ae5ef27cdc4b520" localSheetId="4" hidden="1">Waste!$AI$7</definedName>
    <definedName name="CB_520c875ed9a54c1bbfcea2c8408307cc" localSheetId="1" hidden="1">Energy!Q124</definedName>
    <definedName name="CB_525d7a325f724d989df319f018c1cafd" localSheetId="1" hidden="1">Energy!$AH$523</definedName>
    <definedName name="CB_5264f4c78ff24426af4c1b2c80acd651" localSheetId="1" hidden="1">Energy!$AI$37</definedName>
    <definedName name="CB_52652e758a16487c848414a0a2725284" localSheetId="1" hidden="1">Energy!Q228</definedName>
    <definedName name="CB_526cbd5775af467c9440ab76219a9171" localSheetId="1" hidden="1">Energy!$AF$117</definedName>
    <definedName name="CB_52ba87e77d9d48b29f8998f8c443718a" localSheetId="1" hidden="1">Energy!Q454</definedName>
    <definedName name="CB_52bdcdad46164aa4a5958eb06458ccee" localSheetId="1" hidden="1">Energy!$AG$414</definedName>
    <definedName name="CB_531a646268ae4779a3a8a0f5e993d82a" localSheetId="1" hidden="1">Energy!$AH$68</definedName>
    <definedName name="CB_536a4a2ecc3846d0a3c6410d35456eca" localSheetId="1" hidden="1">Energy!$AI$396</definedName>
    <definedName name="CB_5381a713fb7747e1852948b5ff8da85e" localSheetId="1" hidden="1">Energy!$AH$450</definedName>
    <definedName name="CB_53865ce8132a4e6f99432ce936ec31ac" localSheetId="1" hidden="1">Energy!$S210</definedName>
    <definedName name="CB_53ca2df38e664ec8a6c1d9b98e0f681e" localSheetId="6" hidden="1">'KP-LULU'!$AI$9</definedName>
    <definedName name="CB_53eaaf927a04431fafb6d232cea69932" localSheetId="1" hidden="1">Energy!$AI$622</definedName>
    <definedName name="CB_53eb0b0ad61448468ba66a1592ab52ba" localSheetId="5" hidden="1">LULU!$AH$3</definedName>
    <definedName name="CB_53f0a96960a14dfd9c228dfafeec3eb4" localSheetId="5" hidden="1">LULU!$AG$17</definedName>
    <definedName name="CB_53fcdcaa6fae4f4aa22dee9821b35ee9" localSheetId="1" hidden="1">Energy!$AH$398</definedName>
    <definedName name="CB_53fe6ff2fe0a4470aa28ffaf6b8d56e2" localSheetId="1" hidden="1">Energy!$AF$200</definedName>
    <definedName name="CB_5402b4abd9dd444a8c28d04564f5795e" localSheetId="1" hidden="1">Energy!Q317</definedName>
    <definedName name="CB_542165aaa79b48c4ba65aa2289b8b772" localSheetId="1" hidden="1">Energy!Q472</definedName>
    <definedName name="CB_54345d13dc604715b4fd257ee4849ba1" localSheetId="1" hidden="1">Energy!$AG$147</definedName>
    <definedName name="CB_543b7021396c4d14a74fc74a2e29ef21" localSheetId="1" hidden="1">Energy!$AH$527</definedName>
    <definedName name="CB_544789f96c7c4a5b91eb442b127cfc9d" localSheetId="1" hidden="1">Energy!$AG$321</definedName>
    <definedName name="CB_54543e23058f48c8a9938346e57d6528" localSheetId="1" hidden="1">Energy!$AF$380</definedName>
    <definedName name="CB_54777e53c074477898e085a78350047c" localSheetId="1" hidden="1">Energy!$AH$152</definedName>
    <definedName name="CB_54a33a2f2af24eeda7625d602474d6dd" localSheetId="1" hidden="1">Energy!$AG$93</definedName>
    <definedName name="CB_54ed784852604b30bdb5d24607f05148" localSheetId="1" hidden="1">Energy!$AH$320</definedName>
    <definedName name="CB_550e334494ec47dcb8213c0dd237a342" localSheetId="1" hidden="1">Energy!$AF$304</definedName>
    <definedName name="CB_551e8efd9215426e8b331b4873c07a0f" localSheetId="1" hidden="1">Energy!$AH$297</definedName>
    <definedName name="CB_553767704d51413e86998abf6b644fbf" localSheetId="1" hidden="1">Energy!$AH$18</definedName>
    <definedName name="CB_554c2e00428d40999b0d15d19f8b7c38" localSheetId="1" hidden="1">Energy!$AF$16</definedName>
    <definedName name="CB_554f380cb1e646009ee66d7f69f4e3b2" localSheetId="1" hidden="1">Energy!$AI$273</definedName>
    <definedName name="CB_5581468549474d6a876143c3d4af8714" localSheetId="1" hidden="1">Energy!$AH$597</definedName>
    <definedName name="CB_558913e1b2e240adada33fc93e32aa28" localSheetId="1" hidden="1">Energy!$AI$279</definedName>
    <definedName name="CB_559cfc7274a54ea2b3d06d0cd52cd28d" localSheetId="1" hidden="1">Energy!$AI$102</definedName>
    <definedName name="CB_55a6a804e4774f1faad5eff1734aad37" localSheetId="1" hidden="1">Energy!$AH$74</definedName>
    <definedName name="CB_55b03755ebaa42b79e60c3e4bd6197f5" localSheetId="1" hidden="1">Energy!$AG$288</definedName>
    <definedName name="CB_55c8dfa4c64f49db8e305d3b3c984659" localSheetId="1" hidden="1">Energy!$AF$527</definedName>
    <definedName name="CB_55d40fd7317945b79a5f0229638082da" localSheetId="1" hidden="1">Energy!$AF$227</definedName>
    <definedName name="CB_55d9cc5eada04d939620f3e925c7cfb9" localSheetId="1" hidden="1">Energy!$AH$289</definedName>
    <definedName name="CB_55ea4b5731164b07b4b752e0dab48172" localSheetId="1" hidden="1">Energy!$AI$445</definedName>
    <definedName name="CB_56041b40a56c44eda03f75a869e6a529" localSheetId="1" hidden="1">Energy!Q400</definedName>
    <definedName name="CB_56086bdd1fe84c51ae6a1a852091359d" localSheetId="1" hidden="1">Energy!Q323</definedName>
    <definedName name="CB_560d4dda5f504c169e9f939870c33662" localSheetId="1" hidden="1">Energy!$AH$215</definedName>
    <definedName name="CB_5619276a601240e7910bd2eda7274b67" localSheetId="1" hidden="1">Energy!$AI$96</definedName>
    <definedName name="CB_562cae3e57d948faa2ba75627f7fa244" localSheetId="1" hidden="1">Energy!$AH$294</definedName>
    <definedName name="CB_5644f4f6dad7436fbe6fc12f92103858" localSheetId="1" hidden="1">Energy!Q183</definedName>
    <definedName name="CB_568f50ce6ed544ff9c4394debf99eaf7" localSheetId="1" hidden="1">Energy!$AG$51</definedName>
    <definedName name="CB_56981f3c9c1d4a77aab559064aead5c4" localSheetId="5" hidden="1">LULU!$AH$44</definedName>
    <definedName name="CB_56d8d37f83234fd397101cc0419d61f7" localSheetId="5" hidden="1">LULU!Q45</definedName>
    <definedName name="CB_56fba97163694d74828745a5cb3dccd9" localSheetId="1" hidden="1">Energy!Q526</definedName>
    <definedName name="CB_5704fe9a81bb4deca3afeca879af9b5e" localSheetId="1" hidden="1">Energy!$AH$128</definedName>
    <definedName name="CB_5723dd65b61e4d789724f0de09f9b933" localSheetId="1" hidden="1">Energy!Q282</definedName>
    <definedName name="CB_575532a1b1374352af878e51c907a355" localSheetId="1" hidden="1">Energy!Q545</definedName>
    <definedName name="CB_5779c55290124513b99f97cc7e8cc3dd" localSheetId="5" hidden="1">LULU!$AF$26</definedName>
    <definedName name="CB_57a950a2a84d41629b0d3222ab7f1a63" localSheetId="1" hidden="1">Energy!$AH$260</definedName>
    <definedName name="CB_57acd993dd1843978eb153e06d745cdd" localSheetId="1" hidden="1">Energy!$AH$395</definedName>
    <definedName name="CB_57b33aeaa0394b87866b21043cf0192d" localSheetId="1" hidden="1">Energy!$AF$583</definedName>
    <definedName name="CB_57b345da4b26400ca3f6093c71959975" localSheetId="1" hidden="1">Energy!$AH$419</definedName>
    <definedName name="CB_57cf67a6910f48ebbd0c0f9f198ed4e2" localSheetId="1" hidden="1">Energy!Q444</definedName>
    <definedName name="CB_57dec517a4d24b44b4ba654c652692b2" localSheetId="1" hidden="1">Energy!$AH$552</definedName>
    <definedName name="CB_57e42b35669f4468975f805e716a47d7" localSheetId="1" hidden="1">Energy!$AG$171</definedName>
    <definedName name="CB_580ba6bb348342a8a7d67e34fc7734cf" localSheetId="1" hidden="1">Energy!$AH$407</definedName>
    <definedName name="CB_580d3f3362de42df8ad3c4eefe19347c" localSheetId="1" hidden="1">Energy!Q537</definedName>
    <definedName name="CB_585936a68c22420c9ecb9319c500aa28" localSheetId="1" hidden="1">Energy!$AG$375</definedName>
    <definedName name="CB_58653d6cef4945f3b8c6a8178d05f261" localSheetId="1" hidden="1">Energy!Q367</definedName>
    <definedName name="CB_588d50e18bba4d43b8351bb1fd9d1069" localSheetId="1" hidden="1">Energy!$AF$542</definedName>
    <definedName name="CB_588df445ca9d4cdcaaa7c1849a6e9c93" localSheetId="1" hidden="1">Energy!$AH$37</definedName>
    <definedName name="CB_58b027a2a991496584e3e59f606fa0db" localSheetId="1" hidden="1">Energy!$AH$301</definedName>
    <definedName name="CB_58b54821e781429aa6a3962a89a8d8f1" localSheetId="1" hidden="1">Energy!$AF$488</definedName>
    <definedName name="CB_58eaf23e3d6d40ac97e4fea591f690fc" localSheetId="1" hidden="1">Energy!$AH$33</definedName>
    <definedName name="CB_59220fb77b6e4450a07415d801cf2176" localSheetId="1" hidden="1">Energy!$AH$359</definedName>
    <definedName name="CB_594c2df9b3844e4bb2489697b8c04b43" localSheetId="1" hidden="1">Energy!$AH$271</definedName>
    <definedName name="CB_599ba01fc0644d05bab07fb3284d2197" localSheetId="1" hidden="1">Energy!$AI$620</definedName>
    <definedName name="CB_59a3629179014203a1706718341265ec" localSheetId="1" hidden="1">Energy!$AH$589</definedName>
    <definedName name="CB_59d7c31b244342b69be934c748557b37" localSheetId="5" hidden="1">LULU!$AF$8</definedName>
    <definedName name="CB_59df5bec969a48f2bacf7a77eb35e20e" localSheetId="1" hidden="1">Energy!Q221</definedName>
    <definedName name="CB_5a464f9ff72a4290b318fecc950cf951" localSheetId="1" hidden="1">Energy!$AG$534</definedName>
    <definedName name="CB_5a792ad58db64b61a2250d50c5afae5e" localSheetId="1" hidden="1">Energy!$AH$138</definedName>
    <definedName name="CB_5aa264877b1f4ec197d92d32a650fa13" localSheetId="1" hidden="1">Energy!$AF$395</definedName>
    <definedName name="CB_5adb355b98e3421caa8a7805d6594411" localSheetId="1" hidden="1">Energy!$AH$360</definedName>
    <definedName name="CB_5ae1dce296004493b61322df36fde3f3" localSheetId="1" hidden="1">Energy!$AI$543</definedName>
    <definedName name="CB_5b00532c75804e7eb02957197147badc" localSheetId="5" hidden="1">LULU!$AI$40</definedName>
    <definedName name="CB_5b0292ba59e140de8bdeb62197279ed5" localSheetId="1" hidden="1">Energy!$AH$330</definedName>
    <definedName name="CB_5b036d7e3b5646629597851a10f028cc" localSheetId="5" hidden="1">LULU!$AH$49</definedName>
    <definedName name="CB_5b14082dd3b3456a8f872dcff8d7eda2" localSheetId="1" hidden="1">Energy!$AH$161</definedName>
    <definedName name="CB_5b1dc4c9b6e14f2b82be74ff3c7dc580" localSheetId="1" hidden="1">Energy!$AF$316</definedName>
    <definedName name="CB_5b246bc0b50d4e66bfbabc04c6ad6a22" localSheetId="1" hidden="1">Energy!$AH$256</definedName>
    <definedName name="CB_5b367cc5dbc34c6cbbd3bddc383580aa" localSheetId="1" hidden="1">Energy!$AF$327</definedName>
    <definedName name="CB_5b4a5b0738324da794cf11b6be71a425" localSheetId="1" hidden="1">Energy!$AG$246</definedName>
    <definedName name="CB_5b594a08e1d44c6dbf432abca9b67428" localSheetId="1" hidden="1">Energy!$AF$530</definedName>
    <definedName name="CB_5b71170ba42b4148860bd4ad2c485ccf" localSheetId="1" hidden="1">Energy!$AH$66</definedName>
    <definedName name="CB_5bf337cfc2fc430ebf4e4309da00244b" localSheetId="5" hidden="1">LULU!$AI$33</definedName>
    <definedName name="CB_5bf7d3a5441846628570026244ae164d" localSheetId="1" hidden="1">Energy!Q378</definedName>
    <definedName name="CB_5bfb42c3359341738fe8ba2c5a1f69fc" localSheetId="1" hidden="1">Energy!Q358</definedName>
    <definedName name="CB_5bfb61b601ff4cc084b17ab20de41f31" localSheetId="1" hidden="1">Energy!$AI$621</definedName>
    <definedName name="CB_5c0ccc61a1ab4646a3243019d38751f1" localSheetId="1" hidden="1">Energy!$AG$615</definedName>
    <definedName name="CB_5c43f608e1ea486f9fd187b7f41148fe" localSheetId="1" hidden="1">Energy!$AH$502</definedName>
    <definedName name="CB_5ca4358d56b84118b6027df0c947784e" localSheetId="1" hidden="1">Energy!$AH$321</definedName>
    <definedName name="CB_5cce6d3ff2324caba0833feaa45cba6e" localSheetId="1" hidden="1">Energy!Q215</definedName>
    <definedName name="CB_5d5da6d563264a0db9df5c8a730c0892" localSheetId="1" hidden="1">Energy!Q488</definedName>
    <definedName name="CB_5d6b114ca9dd43118cd5f0b2e6c5ea15" localSheetId="1" hidden="1">Energy!$AH$415</definedName>
    <definedName name="CB_5d82b546cf6c4abab4582d45c1e5a860" localSheetId="1" hidden="1">Energy!$AH$242</definedName>
    <definedName name="CB_5daaf6201d2d4f64b09af6dd1fbee7fd" localSheetId="1" hidden="1">Energy!$AF$407</definedName>
    <definedName name="CB_5dad0a0f5d6c40cfa6968bd2b5180125" localSheetId="1" hidden="1">Energy!$AF$164</definedName>
    <definedName name="CB_5dbb91e782c24dbc9f094a1f73bac20f" localSheetId="1" hidden="1">Energy!$AH$183</definedName>
    <definedName name="CB_5dcedca829174cdbb426bb703258ebb2" localSheetId="1" hidden="1">Energy!$AF$72</definedName>
    <definedName name="CB_5e08ad81e0914fffa6a4fdd8548c48ce" localSheetId="1" hidden="1">Energy!$AH$252</definedName>
    <definedName name="CB_5e0da2e896f64a0190e616a8a1643828" localSheetId="1" hidden="1">Energy!$AG$411</definedName>
    <definedName name="CB_5e1047325298496a8031eb26c1114064" localSheetId="6" hidden="1">'KP-LULU'!$AH$7</definedName>
    <definedName name="CB_5e1ece467999432992af76df8aa26741" localSheetId="1" hidden="1">Energy!$AH$131</definedName>
    <definedName name="CB_5e2ad6ab15dd445a99a81d64a38c2952" localSheetId="5" hidden="1">LULU!$AF$39</definedName>
    <definedName name="CB_5e2dd13fba4145b58306008fac60439b" localSheetId="1" hidden="1">Energy!$AH$39</definedName>
    <definedName name="CB_5e52f7e7241b438581dff50af62fe0b3" localSheetId="1" hidden="1">Energy!$AG$354</definedName>
    <definedName name="CB_5e5fef937ebd416cab7b543328f042c4" localSheetId="1" hidden="1">Energy!$AG$75</definedName>
    <definedName name="CB_5e74ed33f39547748db3e7030d2a86dc" localSheetId="1" hidden="1">Energy!$AF$452</definedName>
    <definedName name="CB_5eaba918d84c4767b87c553a8bde9e33" localSheetId="1" hidden="1">Energy!$AI$205</definedName>
    <definedName name="CB_5ee764b850e148cea60611eb5372bf07" localSheetId="1" hidden="1">Energy!$AG$81</definedName>
    <definedName name="CB_5ef9b5d0b9724afd843dc492cb90960d" localSheetId="1" hidden="1">Energy!Q274</definedName>
    <definedName name="CB_5f00f2ab277a418cbd5d53a51a0f2963" localSheetId="1" hidden="1">Energy!$AG$480</definedName>
    <definedName name="CB_5f522b36a39f466b816df99e1ac79ca7" localSheetId="1" hidden="1">Energy!$AH$413</definedName>
    <definedName name="CB_5fd204f0fd2341ed9a3dc744dc8eb04e" localSheetId="1" hidden="1">Energy!Q544</definedName>
    <definedName name="CB_5fd2e7cf838c46c8a848fcfdae600693" localSheetId="1" hidden="1">Energy!$AI$186</definedName>
    <definedName name="CB_5ff8a6ea26c3449884f95f073b8b32ba" localSheetId="1" hidden="1">Energy!$AH$529</definedName>
    <definedName name="CB_6006fdcb18864ace856862a1093caace" localSheetId="1" hidden="1">Energy!$AF$589</definedName>
    <definedName name="CB_6009df4195744d409cdffd7e9eab8e93" localSheetId="1" hidden="1">Energy!$AG$279</definedName>
    <definedName name="CB_604904ebe684403e98d607b9f748b068" localSheetId="1" hidden="1">Energy!Q483</definedName>
    <definedName name="CB_6080be535327426ab3f9502b1333019b" localSheetId="6" hidden="1">'KP-LULU'!$AH$9</definedName>
    <definedName name="CB_60876226be414f8c977272f13a629abc" localSheetId="2" hidden="1">IP!$AH$24</definedName>
    <definedName name="CB_60d40da0688d40bc8b0fd4a0f9c3f60f" localSheetId="3" hidden="1">Agriculture!$AF$5</definedName>
    <definedName name="CB_6103a75490ea40ea882da468a06b7986" localSheetId="1" hidden="1">Energy!$AH$518</definedName>
    <definedName name="CB_611cdd2e96a14c9f922d15946067130a" localSheetId="4" hidden="1">Waste!$AE$19</definedName>
    <definedName name="CB_61243953eff34aa291e4975ea66bb471" localSheetId="2" hidden="1">IP!$AF$24</definedName>
    <definedName name="CB_615c672218eb406ea1701b9a81e25179" localSheetId="1" hidden="1">Energy!Q587</definedName>
    <definedName name="CB_619f245d9ee94fc98d6452a13c14c98d" localSheetId="1" hidden="1">Energy!$AI$84</definedName>
    <definedName name="CB_61bfa09690d34473a78e675995eb17da" localSheetId="3" hidden="1">Agriculture!$AH$6</definedName>
    <definedName name="CB_61f522be5b9d4679baaa1dfd664f01a8" localSheetId="5" hidden="1">LULU!$AG$30</definedName>
    <definedName name="CB_6251af512ff440f4b3903fd7ca9f6181" localSheetId="1" hidden="1">Energy!$AF$544</definedName>
    <definedName name="CB_6261f1ab08274728b0def9a791d5d55d" localSheetId="1" hidden="1">Energy!Q42</definedName>
    <definedName name="CB_62722b552e6f41788923c739955c9208" localSheetId="1" hidden="1">Energy!$AF$96</definedName>
    <definedName name="CB_62834af97f5a45e8bbb13e3a60aeb953" localSheetId="1" hidden="1">Energy!$AH$585</definedName>
    <definedName name="CB_6293f413063e452cbb453195be15a66f" localSheetId="1" hidden="1">Energy!$AF$569</definedName>
    <definedName name="CB_6299fa271fe84336b2755343be2ed75b" localSheetId="1" hidden="1">Energy!$AH$588</definedName>
    <definedName name="CB_62c490ebbc3e4a63b90c31c0fdabd5c7" localSheetId="5" hidden="1">LULU!$AH$19</definedName>
    <definedName name="CB_62c75d5b5ca74c589a868404b058c1d7" localSheetId="1" hidden="1">Energy!$AF$67</definedName>
    <definedName name="CB_62c96b91f331402db656f3dc1cab4017" localSheetId="1" hidden="1">Energy!$AF$90</definedName>
    <definedName name="CB_62d7dd874db745c289eb343e1738f608" localSheetId="1" hidden="1">Energy!Q101</definedName>
    <definedName name="CB_62da4c8473924a22a2328fca91d14f64" localSheetId="1" hidden="1">Energy!$AF$130</definedName>
    <definedName name="CB_62e23059c1e246e5b4c48c87bbaa508b" localSheetId="1" hidden="1">Energy!$AF$198</definedName>
    <definedName name="CB_62fad2e98f56461c8537fdb348be05ae" localSheetId="1" hidden="1">Energy!Q353</definedName>
    <definedName name="CB_630013f776714a96bf352d9c561b8180" localSheetId="1" hidden="1">Energy!$AH$150</definedName>
    <definedName name="CB_63099b88a82d4f2092b89cfceeeda138" localSheetId="2" hidden="1">IP!$AG$15</definedName>
    <definedName name="CB_632bf9cc88974b4b864c1b15fdf49e51" localSheetId="1" hidden="1">Energy!$AF$195</definedName>
    <definedName name="CB_6334fb6c1ee041a7bf5d50b54cef0292" localSheetId="1" hidden="1">Energy!$AH$107</definedName>
    <definedName name="CB_634e13e72e27475687518e02c9d8a735" localSheetId="2" hidden="1">IP!$AG$31</definedName>
    <definedName name="CB_63bfa55a83d14939a748480961db1f05" localSheetId="1" hidden="1">Energy!$AI$69</definedName>
    <definedName name="CB_63d6dcd8546b483795f50c3ca6976bf9" localSheetId="1" hidden="1">Energy!$AH$26</definedName>
    <definedName name="CB_6409fab05b014b3cba9dcd83210c8c6c" localSheetId="6" hidden="1">'KP-LULU'!$AH$14</definedName>
    <definedName name="CB_64109381a4794d078fa7bab46df5cf5b" localSheetId="1" hidden="1">Energy!Q476</definedName>
    <definedName name="CB_6420d597c3074c938c04ab5724e6f183" localSheetId="1" hidden="1">Energy!$AG$462</definedName>
    <definedName name="CB_643a70983cd546c7acf4b469d10a1e54" localSheetId="1" hidden="1">Energy!$AF$296</definedName>
    <definedName name="CB_644ae4abff1145debc4a1fb548b7d4b8" localSheetId="1" hidden="1">Energy!Q137</definedName>
    <definedName name="CB_646bf644a0a4499faeec05cd07398441" localSheetId="1" hidden="1">Energy!$AG$621</definedName>
    <definedName name="CB_6495dd56a02e4ae1a9aa6e5bca811b17" localSheetId="1" hidden="1">Energy!$AH$369</definedName>
    <definedName name="CB_649c880bfc7f4bfe947f32421d15fab2" localSheetId="1" hidden="1">Energy!Q352</definedName>
    <definedName name="CB_649ce6e7d25d4d0a864887748bc4ab54" localSheetId="1" hidden="1">Energy!$AI$174</definedName>
    <definedName name="CB_650b12fd46ee41c99550892f06e73713" localSheetId="1" hidden="1">Energy!$AF$179</definedName>
    <definedName name="CB_651c18205c054f24a2d9b625c77a894f" localSheetId="5" hidden="1">LULU!Q7</definedName>
    <definedName name="CB_654484edc7d441e0be8a2f918eca20a8" localSheetId="1" hidden="1">Energy!$AH$132</definedName>
    <definedName name="CB_657b7ee6fcdf431e912592196aa28c9f" localSheetId="5" hidden="1">LULU!$AF$29</definedName>
    <definedName name="CB_6583f86739864df098f4eab2ba6ef31c" localSheetId="5" hidden="1">LULU!$AF$53</definedName>
    <definedName name="CB_65c1b54bffe84b88881e4d97699c77fd" localSheetId="1" hidden="1">Energy!$AH$409</definedName>
    <definedName name="CB_65e11168ee6d49bebcba36cfc3e5b766" localSheetId="1" hidden="1">Energy!$AI$21</definedName>
    <definedName name="CB_65e7b17d719c4f12b9238032e94459ac" localSheetId="1" hidden="1">Energy!Q250</definedName>
    <definedName name="CB_66077384307c445c858f07a1f0f9a91b" localSheetId="1" hidden="1">Energy!$AF$302</definedName>
    <definedName name="CB_660d4e3855234cdead9148d2fc68e966" localSheetId="5" hidden="1">LULU!Q39</definedName>
    <definedName name="CB_665d06cbc12a4729a884abc1d84145bb" localSheetId="1" hidden="1">Energy!$AF$126</definedName>
    <definedName name="CB_668f058987a0433bafc3c7eb533ffb99" localSheetId="1" hidden="1">Energy!$AF$319</definedName>
    <definedName name="CB_669782b3fb4045c69fbce16b5faebde0" localSheetId="1" hidden="1">Energy!$AH$151</definedName>
    <definedName name="CB_669c4b738ca54167871e658dd06deb0e" localSheetId="1" hidden="1">Energy!Q498</definedName>
    <definedName name="CB_66d4051290c64d93978e7a7c2afb96c3" localSheetId="1" hidden="1">Energy!$AI$211</definedName>
    <definedName name="CB_66fb7edc0a7a46349dcaabbaaca8daf6" localSheetId="1" hidden="1">Energy!$AH$32</definedName>
    <definedName name="CB_6702591333ef4a25b55610e7d5e8678c" localSheetId="1" hidden="1">Energy!$AH$284</definedName>
    <definedName name="CB_6717deefcbc9475fad199dfc830b2df1" localSheetId="2" hidden="1">IP!$AI$30</definedName>
    <definedName name="CB_672a0e9241a94d2284b5b36ea9abd602" localSheetId="2" hidden="1">IP!$AG$6</definedName>
    <definedName name="CB_6739c22cbf414c10bc98c7126b349276" localSheetId="5" hidden="1">LULU!$AI$9</definedName>
    <definedName name="CB_674034396ce346c58917fcd72224ee16" localSheetId="1" hidden="1">Energy!$AH$212</definedName>
    <definedName name="CB_67534d70072e43a5834beae89f3873c9" localSheetId="3" hidden="1">Agriculture!Q3</definedName>
    <definedName name="CB_6788bda970b5485abdf8cfa0a78ec271" localSheetId="1" hidden="1">Energy!$AF$449</definedName>
    <definedName name="CB_678b2c84382b4924807ed8b35ce7b2e7" localSheetId="1" hidden="1">Energy!$AI$432</definedName>
    <definedName name="CB_6791856277334072a37cff5745fe9767" localSheetId="1" hidden="1">Energy!Q88</definedName>
    <definedName name="CB_6821215f20d14e31a8c80fc997eec055" localSheetId="1" hidden="1">Energy!Q271</definedName>
    <definedName name="CB_682394631abc4086b89c66c499651fd6" localSheetId="1" hidden="1">Energy!$AF$481</definedName>
    <definedName name="CB_682b1e9ac68d4ad2a6a865a1a0add6d3" localSheetId="1" hidden="1">Energy!$AH$553</definedName>
    <definedName name="CB_683576266f174ccf87f6ee9c59d87749" localSheetId="1" hidden="1">Energy!$AH$90</definedName>
    <definedName name="CB_683d889b18b54d1aa99585076e874e6c" localSheetId="1" hidden="1">Energy!$AF$152</definedName>
    <definedName name="CB_686f5bfe2449454e88f006c6a5ae6a7d" localSheetId="1" hidden="1">Energy!Q119</definedName>
    <definedName name="CB_6893add1e65c40a3a9ce7961c01cad25" localSheetId="1" hidden="1">Energy!$AI$360</definedName>
    <definedName name="CB_6899a53b020440ecbf948da177307257" localSheetId="1" hidden="1">Energy!$AF$85</definedName>
    <definedName name="CB_689e03559c204e20928683c129d2a3bd" localSheetId="2" hidden="1">IP!$AH$10</definedName>
    <definedName name="CB_68c1e7a15482431bad33e98c642ab1d3" localSheetId="1" hidden="1">Energy!$AG$402</definedName>
    <definedName name="CB_68cfb794bc324f678fa4423e281d8a49" localSheetId="1" hidden="1">Energy!$AI$372</definedName>
    <definedName name="CB_68dddbafd91e495ba27a3b96d82634d4" localSheetId="5" hidden="1">LULU!$AF$25</definedName>
    <definedName name="CB_68dfe4cbbb02493da7a052cc5238e33f" localSheetId="1" hidden="1">Energy!Q197</definedName>
    <definedName name="CB_68e2b274e18242d1b46e3cf3ff324048" localSheetId="2" hidden="1">IP!$AI$16</definedName>
    <definedName name="CB_68f33e60094542d4949b2b753fe32f9a" localSheetId="1" hidden="1">Energy!$AI$168</definedName>
    <definedName name="CB_690cf1befa224f77bdd224536eb71774" localSheetId="5" hidden="1">LULU!$AF$57</definedName>
    <definedName name="CB_69414ec876d74ce2abf28e924f7da9b3" localSheetId="1" hidden="1">Energy!$AH$258</definedName>
    <definedName name="CB_69459555b538402dbd5db924c23125dc" localSheetId="2" hidden="1">IP!$AK$35</definedName>
    <definedName name="CB_69983729bb064e14b4952b498723b8fc" localSheetId="1" hidden="1">Energy!$AF$226</definedName>
    <definedName name="CB_69a3a5b560b345edad9cc07bb1c0df84" localSheetId="1" hidden="1">Energy!Q264</definedName>
    <definedName name="CB_69a948766f1d44c2a37dd80862a00485" localSheetId="7" hidden="1">'UC-table'!$F$17</definedName>
    <definedName name="CB_69ac5c8507a44a96acb1c30236cfb67a" localSheetId="1" hidden="1">Energy!Q89</definedName>
    <definedName name="CB_69ac83feed64446a809665fb3b7de3ee" localSheetId="1" hidden="1">Energy!$AH$144</definedName>
    <definedName name="CB_69ae0f84571e429985d356027cbded39" localSheetId="1" hidden="1">Energy!$AF$112</definedName>
    <definedName name="CB_69c32b0e551048d79f393b0fc9a468d6" localSheetId="1" hidden="1">Energy!$AH$421</definedName>
    <definedName name="CB_69d91cc876784abca71554644cd796ac" localSheetId="1" hidden="1">Energy!$AH$238</definedName>
    <definedName name="CB_6a0865618fb8495dada043c6c029db2a" localSheetId="1" hidden="1">Energy!$AF$356</definedName>
    <definedName name="CB_6a0a88b94d3a42c0bdcea9836c280211" localSheetId="1" hidden="1">Energy!$AH$100</definedName>
    <definedName name="CB_6a15cd0e53434f84aac25850caf376bd" localSheetId="1" hidden="1">Energy!$AF$378</definedName>
    <definedName name="CB_6a55ed894ffd4223ba71e1e6e7c3bbe8" localSheetId="1" hidden="1">Energy!Q105</definedName>
    <definedName name="CB_6aac897c26af47bcb3eaa312b53daf30" localSheetId="1" hidden="1">Energy!$AF$447</definedName>
    <definedName name="CB_6abc30a897084684b8d967c4341d323a" localSheetId="1" hidden="1">Energy!$AH$389</definedName>
    <definedName name="CB_6affba7dc834417b943d5c4fee1d4e82" localSheetId="1" hidden="1">Energy!Q303</definedName>
    <definedName name="CB_6b394da13c7c4b60b5f04ca498de0250" localSheetId="1" hidden="1">Energy!$AH$156</definedName>
    <definedName name="CB_6b70c5a07ae04206a7c952994f0bc2c9" localSheetId="5" hidden="1">LULU!$AI$27</definedName>
    <definedName name="CB_6bb742fe0e74444c84ac02d35f954f17" localSheetId="1" hidden="1">Energy!Q216</definedName>
    <definedName name="CB_6bbefc7b7ae344fc840c1bc6770f0cd6" localSheetId="2" hidden="1">IP!$AF$6</definedName>
    <definedName name="CB_6c4945f9afa540baa0e86acf12448832" localSheetId="1" hidden="1">Energy!$AI$585</definedName>
    <definedName name="CB_6c8cf7949b3c42548c4d36b6b4a9687c" localSheetId="1" hidden="1">Energy!$AF$541</definedName>
    <definedName name="CB_6cda7977b27a4676a0c27685816b1069" localSheetId="1" hidden="1">Energy!$AF$66</definedName>
    <definedName name="CB_6d18c5bbd9b842a2a400a9d0396e5f13" localSheetId="1" hidden="1">Energy!$AH$557</definedName>
    <definedName name="CB_6d379720e70a4964b7c49d1552b25667" localSheetId="1" hidden="1">Energy!$AH$109</definedName>
    <definedName name="CB_6d50ed9e0b2a4f58a7ae33c2984c9365" localSheetId="1" hidden="1">Energy!Q535</definedName>
    <definedName name="CB_6d7be7d027984bcf96a62e62b6e4fec9" localSheetId="1" hidden="1">Energy!Q478</definedName>
    <definedName name="CB_6d9283eada59469a9d1759b7517aac5c" localSheetId="5" hidden="1">LULU!$AI$18</definedName>
    <definedName name="CB_6da890c00a774a168eefb6af0707cb3a" localSheetId="1" hidden="1">Energy!$AI$283</definedName>
    <definedName name="CB_6db260e866dc4eaf85133930720574a4" localSheetId="5" hidden="1">LULU!Q47</definedName>
    <definedName name="CB_6dbc7ef5ff4f40c79ef1b9f77b0f5b6e" localSheetId="1" hidden="1">Energy!Q433</definedName>
    <definedName name="CB_6dbd429999ab4821977cab333e0bc644" localSheetId="2" hidden="1">IP!Q7</definedName>
    <definedName name="CB_6dc3539fd58e44ebbbb52c6f8852bd06" localSheetId="1" hidden="1">Energy!$AH$34</definedName>
    <definedName name="CB_6dca44836a5b4dd2bbde98b60fd4bad7" localSheetId="1" hidden="1">Energy!Q372</definedName>
    <definedName name="CB_6dd3570151914f4e8a712669d2e7d597" localSheetId="1" hidden="1">Energy!$AH$9</definedName>
    <definedName name="CB_6e110a7a25714d0aaa777c514edec043" localSheetId="1" hidden="1">Energy!$AH$515</definedName>
    <definedName name="CB_6e3e748bc9014d82910a027798f295fb" localSheetId="1" hidden="1">Energy!$AH$221</definedName>
    <definedName name="CB_6e57bf8fc1f44ec5bd4fb3f84c52eb7e" localSheetId="1" hidden="1">Energy!$AH$307</definedName>
    <definedName name="CB_6e81093cd4014e4ba6f57c990973b032" localSheetId="1" hidden="1">Energy!$AF$330</definedName>
    <definedName name="CB_6e974ff77d2f47c3b5d9628c2e175253" localSheetId="1" hidden="1">Energy!$AH$225</definedName>
    <definedName name="CB_6ecdbde5884b4e1cbe51e31657f1bf0b" localSheetId="1" hidden="1">Energy!Q570</definedName>
    <definedName name="CB_6f037131d4dc412d8489030b4461e5d9" localSheetId="2" hidden="1">IP!Q10</definedName>
    <definedName name="CB_6f1abcd926184bbd89db9994e383256f" localSheetId="1" hidden="1">Energy!$AH$184</definedName>
    <definedName name="CB_6f3ee809c6894e97875aeea3c6bc9f5c" localSheetId="1" hidden="1">Energy!$AH$490</definedName>
    <definedName name="CB_6f8492dac36a4f6fb3b188f7c3ab5056" localSheetId="1" hidden="1">Energy!$AF$144</definedName>
    <definedName name="CB_6f9959984e1a438592d635b39670bc98" localSheetId="2" hidden="1">IP!$AI$3</definedName>
    <definedName name="CB_6f9b3a4b1a164aafbd55649e494c4ca6" localSheetId="4" hidden="1">Waste!$AG$7</definedName>
    <definedName name="CB_6fb59ca0f4974b3aa85175bcf3aa8ce9" localSheetId="1" hidden="1">Energy!$AG$537</definedName>
    <definedName name="CB_6fbc8b2302de4e35adcfd19dd19b46a6" localSheetId="2" hidden="1">IP!Q5</definedName>
    <definedName name="CB_6fcbfb2d294a4593a57832ac99cb7c20" localSheetId="1" hidden="1">Energy!$AH$403</definedName>
    <definedName name="CB_6fcd7c1dab2a444c9c285c5e540cb960" localSheetId="5" hidden="1">LULU!Q23</definedName>
    <definedName name="CB_6fe79507af7c455695716763b288aa1e" localSheetId="1" hidden="1">Energy!$AI$249</definedName>
    <definedName name="CB_6ff756f5355a49b7956e7905ca3cb6d3" localSheetId="2" hidden="1">IP!$AH$3</definedName>
    <definedName name="CB_7038bc2f518a4f428f1732eb75146ee9" localSheetId="2" hidden="1">IP!$AH$5</definedName>
    <definedName name="CB_708d1300026040ca8571398df845e8b5" localSheetId="1" hidden="1">Energy!$AI$202</definedName>
    <definedName name="CB_70dab325d4584ef0a090be81125f4d2f" localSheetId="6" hidden="1">'KP-LULU'!$AI$6</definedName>
    <definedName name="CB_71183adece4443668a340d21ed125ed3" localSheetId="1" hidden="1">Energy!$AH$213</definedName>
    <definedName name="CB_71346cb483da4770907c312f5c6ffa6e" localSheetId="1" hidden="1">Energy!$AH$548</definedName>
    <definedName name="CB_713752cb91e74414803c0907ad53364a" localSheetId="3" hidden="1">Agriculture!$AH$8</definedName>
    <definedName name="CB_716a2c3244264e9a891a116d03760ea1" localSheetId="1" hidden="1">Energy!Q500</definedName>
    <definedName name="CB_7188ca8141e84064a381976039a1ac59" localSheetId="1" hidden="1">Energy!$AF$78</definedName>
    <definedName name="CB_71aecce1c2494aafb67646d7d8c7fae5" localSheetId="3" hidden="1">Agriculture!$AH$9</definedName>
    <definedName name="CB_71c1975f56854cc88d7d9f1d9acfe1ae" localSheetId="1" hidden="1">Energy!Q278</definedName>
    <definedName name="CB_71c3d7e3882142e1980f80bc1c0b5359" localSheetId="1" hidden="1">Energy!$AH$214</definedName>
    <definedName name="CB_71cc52559cc44743bf91152ed4ba659c" localSheetId="1" hidden="1">Energy!$AH$324</definedName>
    <definedName name="CB_720a82b5b65744829048d3dc8be07ea8" localSheetId="1" hidden="1">Energy!$AH$123</definedName>
    <definedName name="CB_723503b320b543418229d86915a81d66" localSheetId="1" hidden="1">Energy!$AF$415</definedName>
    <definedName name="CB_723bc408e3a844748cd5b82100193f33" localSheetId="2" hidden="1">IP!Q16</definedName>
    <definedName name="CB_724ba3d6a95847fe9564a06d5f9f6b3d" localSheetId="1" hidden="1">Energy!$AH$505</definedName>
    <definedName name="CB_72553f9fbefd4cddae40b43b8b049d53" localSheetId="1" hidden="1">Energy!$AH$401</definedName>
    <definedName name="CB_727becfa8feb4c03b33e27c8fc10abc4" localSheetId="5" hidden="1">LULU!$AF$41</definedName>
    <definedName name="CB_729c5807e3224f1abd1b994a9bcebe57" localSheetId="1" hidden="1">Energy!$AH$220</definedName>
    <definedName name="CB_72d88e3ecdca4f8d8948c7391112b6ab" localSheetId="1" hidden="1">Energy!$AF$250</definedName>
    <definedName name="CB_73388638f3e04990995885e339d2081a" localSheetId="1" hidden="1">Energy!Q312</definedName>
    <definedName name="CB_733c7eb6211c4cc48d0a9247df2add2f" localSheetId="5" hidden="1">LULU!$AI$17</definedName>
    <definedName name="CB_736e5d6d4c00439c97f8ad2e24d288e8" localSheetId="1" hidden="1">Energy!$AF$61</definedName>
    <definedName name="CB_73814155bcaf46c782003f4ab308cd2a" localSheetId="5" hidden="1">LULU!$AI$14</definedName>
    <definedName name="CB_73dffd90078f4f8b8196c1564478676d" localSheetId="1" hidden="1">Energy!$AH$494</definedName>
    <definedName name="CB_73ea5701c33f4b0ba7da075d0c760980" localSheetId="1" hidden="1">Energy!$AG$258</definedName>
    <definedName name="CB_740d27891ba744478277d79ced2600d7" localSheetId="1" hidden="1">Energy!$AG$469</definedName>
    <definedName name="CB_74297b5f48b842648fbc267fc1532026" localSheetId="1" hidden="1">Energy!$AF$436</definedName>
    <definedName name="CB_74409bb44ecd43df847b6166d3761a09" localSheetId="1" hidden="1">Energy!$AI$120</definedName>
    <definedName name="CB_748bf339e62b4cce97b7aa273e36a441" localSheetId="1" hidden="1">Energy!$AI$427</definedName>
    <definedName name="CB_74d392e201b246aa9521eb0be12a10e4" localSheetId="1" hidden="1">Energy!$AH$146</definedName>
    <definedName name="CB_74d932838c3a46b4bfd52183f397b30a" localSheetId="2" hidden="1">IP!Q23</definedName>
    <definedName name="CB_74dac47f6c074f9781fa526a9e0ec9cc" localSheetId="1" hidden="1">Energy!$AH$325</definedName>
    <definedName name="CB_74f93e381c4e4c1f86df80f14ebef3b0" localSheetId="5" hidden="1">LULU!$AF$30</definedName>
    <definedName name="CB_750d8370718345609991c3ff4d23cff4" localSheetId="1" hidden="1">Energy!$AI$108</definedName>
    <definedName name="CB_750e293b7a7040cc87a8e249c6c721fb" localSheetId="2" hidden="1">IP!$AG$10</definedName>
    <definedName name="CB_7513395b7eba42168908283aa4663459" localSheetId="1" hidden="1">Energy!$AH$177</definedName>
    <definedName name="CB_751361ceeda34d08a5384a56a02c6a60" localSheetId="1" hidden="1">Energy!$AH$425</definedName>
    <definedName name="CB_754358d731594ca6bd35ea070969182b" localSheetId="1" hidden="1">Energy!$AG$471</definedName>
    <definedName name="CB_756a121a5f6f4215bd283bd97c2b3880" localSheetId="1" hidden="1">Energy!$AH$349</definedName>
    <definedName name="CB_75710b9512514a26a451c453ad3aa0ff" localSheetId="1" hidden="1">Energy!Q575</definedName>
    <definedName name="CB_757b40318d2e4d36b12b956ea88649a9" localSheetId="1" hidden="1">Energy!Q146</definedName>
    <definedName name="CB_75c08fb44cac4d99a7e0ee5dbce0ce18" localSheetId="1" hidden="1">Energy!$AH$283</definedName>
    <definedName name="CB_761aed3b13794b14a2d9b0fa00b2e4d7" localSheetId="1" hidden="1">Energy!Q77</definedName>
    <definedName name="CB_76215e6f04904fe1940d3c85eed78700" localSheetId="2" hidden="1">IP!$AH$11</definedName>
    <definedName name="CB_7627ed0a88cd4b719df6f5368e0ed23f" localSheetId="1" hidden="1">Energy!$AH$600</definedName>
    <definedName name="CB_76574a8293e64eb0bdb9760c0a685a29" localSheetId="1" hidden="1">Energy!$AH$211</definedName>
    <definedName name="CB_7672069c3f7c44a581861f7e730457b5" localSheetId="1" hidden="1">Energy!$AF$368</definedName>
    <definedName name="CB_769079bec2c246dd8ce3a3c0045bbe22" localSheetId="1" hidden="1">Energy!$AF$272</definedName>
    <definedName name="CB_76ac0b5af1fa4ab780c091df9d13c2f3" localSheetId="1" hidden="1">Energy!$AF$123</definedName>
    <definedName name="CB_76e4020a5ca648b686050ff6a428035d" localSheetId="1" hidden="1">Energy!$AH$136</definedName>
    <definedName name="CB_76ef17002dd14a1fa09479747ee871bc" localSheetId="1" hidden="1">Energy!$AH$471</definedName>
    <definedName name="CB_7703ca5c7bbc4cf982e2b5b0301c6d8e" localSheetId="3" hidden="1">Agriculture!Q5</definedName>
    <definedName name="CB_770645e8b8b74e9cb6b3d9ac7f97ed0a" localSheetId="1" hidden="1">Energy!$AF$103</definedName>
    <definedName name="CB_77251d4de3ca48e486f68cf21ddbe456" localSheetId="1" hidden="1">Energy!$AF$225</definedName>
    <definedName name="CB_775873370fb54da7ad3326d673834406" localSheetId="1" hidden="1">Energy!$AF$439</definedName>
    <definedName name="CB_775f00124d4349fa9c4b77759b59c35d" localSheetId="1" hidden="1">Energy!$AH$49</definedName>
    <definedName name="CB_7763200e28d44adb852a0bfe11e8fc49" localSheetId="1" hidden="1">Energy!Q313</definedName>
    <definedName name="CB_77659aecf9414a71b10b2c5929b636c3" localSheetId="1" hidden="1">Energy!$AF$315</definedName>
    <definedName name="CB_7770a39b5bb5455e98729a453973c6aa" localSheetId="1" hidden="1">Energy!$AG$360</definedName>
    <definedName name="CB_77a4b5cce4b44381b3df2551b00befa5" localSheetId="1" hidden="1">Energy!Q120</definedName>
    <definedName name="CB_77ac9433babf4bca9c3fd86150ed15a4" localSheetId="1" hidden="1">Energy!$AI$183</definedName>
    <definedName name="CB_77ff601b8d854737a75f9906eb59df18" localSheetId="1" hidden="1">Energy!$AH$479</definedName>
    <definedName name="CB_78025b1123904f319a3338f7eb22f28d" localSheetId="1" hidden="1">Energy!$AH$593</definedName>
    <definedName name="CB_7811ee02dfc34db0807a4cfe1387d905" localSheetId="2" hidden="1">IP!$AF$3</definedName>
    <definedName name="CB_78146cc378514fc78ff23594b1a61b45" localSheetId="1" hidden="1">Energy!$AF$570</definedName>
    <definedName name="CB_7823f2e823b849528012563347588fd4" localSheetId="1" hidden="1">Energy!$AH$604</definedName>
    <definedName name="CB_7838323ff1224ebf8ae3b466128b9083" localSheetId="5" hidden="1">LULU!$AF$14</definedName>
    <definedName name="CB_783e635578404188a51b5a2f1a06d2a1" localSheetId="1" hidden="1">Energy!$AF$6</definedName>
    <definedName name="CB_785c6589a8eb4c3e8f40390c5a25b7d2" localSheetId="1" hidden="1">Energy!$AH$182</definedName>
    <definedName name="CB_7883dc1038bb4916ae919a8fbb475d37" localSheetId="1" hidden="1">Energy!$AH$254</definedName>
    <definedName name="CB_78c9ba7a12864d70afe6fadfa42f796b" localSheetId="1" hidden="1">Energy!$AF$451</definedName>
    <definedName name="CB_78d531ff04bd421c9ae6ed175431b5ce" localSheetId="1" hidden="1">Energy!$AH$343</definedName>
    <definedName name="CB_7909d47d41314ce1913248df024fa0ea" localSheetId="1" hidden="1">Energy!$AI$63</definedName>
    <definedName name="CB_79150ae7fe214297bf843b37a70a8ca5" localSheetId="2" hidden="1">IP!$AH$7</definedName>
    <definedName name="CB_793a591579064df29b48f6e8215131cb" localSheetId="1" hidden="1">Energy!$AF$21</definedName>
    <definedName name="CB_7976044426dd49b98618e0027b596ae1" localSheetId="1" hidden="1">Energy!$AH$391</definedName>
    <definedName name="CB_798f207133fb46fd9f7a7cf961397ffb" localSheetId="1" hidden="1">Energy!$AF$273</definedName>
    <definedName name="CB_79a62009d71a4e9ab6effd293adae9b3" localSheetId="1" hidden="1">Energy!$AI$315</definedName>
    <definedName name="CB_79e96bf1438644e39b9b970713918cae" localSheetId="2" hidden="1">IP!Q24</definedName>
    <definedName name="CB_79f11c4013ff4d5ea5fb93a90ed4237b" localSheetId="1" hidden="1">Energy!$AH$461</definedName>
    <definedName name="CB_7a0a8a4161554a27a67afcd5d2b2c5d2" localSheetId="1" hidden="1">Energy!$AH$125</definedName>
    <definedName name="CB_7a0c30cd7c0e4bb59e7cdd582bf5266c" localSheetId="1" hidden="1">Energy!$AF$113</definedName>
    <definedName name="CB_7a281028fab74ed586aa398effc933ba" localSheetId="5" hidden="1">LULU!$AF$56</definedName>
    <definedName name="CB_7a3700c2cd114e1681d6f1252b88f486" localSheetId="1" hidden="1">Energy!$AH$485</definedName>
    <definedName name="CB_7ace8dbbb88d44e786e39085795c0e14" localSheetId="1" hidden="1">Energy!$AF$221</definedName>
    <definedName name="CB_7ad8913bbe5044a098c3636eae44a17e" localSheetId="1" hidden="1">Energy!Q461</definedName>
    <definedName name="CB_7af284a34a934ac7b45d90596ac6a9f4" localSheetId="1" hidden="1">Energy!$AF$324</definedName>
    <definedName name="CB_7b1dc5dcfef747f2933e111b1acf94b9" localSheetId="1" hidden="1">Energy!$AH$393</definedName>
    <definedName name="CB_7b30e4cb9354490a944762da0a7fe4f4" localSheetId="1" hidden="1">Energy!$AF$107</definedName>
    <definedName name="CB_7b3457e618b141e39add14b739f80425" localSheetId="1" hidden="1">Energy!$AI$391</definedName>
    <definedName name="CB_7b35ab52047e4a0ab0fc92354507a222" localSheetId="1" hidden="1">Energy!$AG$120</definedName>
    <definedName name="CB_7b390da9f77d4355ac691d741d99df4c" localSheetId="5" hidden="1">LULU!$AF$52</definedName>
    <definedName name="CB_7b4311aa3c9b43029e9bbbc3232012a3" localSheetId="1" hidden="1">Energy!$AF$464</definedName>
    <definedName name="CB_7b629639243a41778c91074fde0ca380" localSheetId="1" hidden="1">Energy!$AI$552</definedName>
    <definedName name="CB_7ba3ad0ed62c41a4b1a7e891dd389007" localSheetId="1" hidden="1">Energy!$AF$399</definedName>
    <definedName name="CB_7ba51c4980474360b4bf5f6404a4de1a" localSheetId="1" hidden="1">Energy!Q126</definedName>
    <definedName name="CB_7bb112b2d86a48c781a9c768d51560b8" localSheetId="1" hidden="1">Energy!$AF$402</definedName>
    <definedName name="CB_7bd5919895884e79b4e6c57762f45681" localSheetId="2" hidden="1">IP!$AF$10</definedName>
    <definedName name="CB_7c60a51c13e44a3bb262f875557475f6" localSheetId="1" hidden="1">Energy!$AF$571</definedName>
    <definedName name="CB_7c81145e09c942cbac74a3dac6b1327c" localSheetId="1" hidden="1">Energy!$AF$376</definedName>
    <definedName name="CB_7caf0204c94c434fb8d88695f4f4dba5" localSheetId="1" hidden="1">Energy!Q295</definedName>
    <definedName name="CB_7ce29c4fa29c4e28ac5ddf2cf9fcc761" localSheetId="1" hidden="1">Energy!Q23</definedName>
    <definedName name="CB_7cff938c43a74f60ba5111c74d666d3a" localSheetId="1" hidden="1">Energy!$AG$369</definedName>
    <definedName name="CB_7d038e51f27f4e929a2b74aceed3d30d" localSheetId="1" hidden="1">Energy!$AI$414</definedName>
    <definedName name="CB_7d6ff8b47a4f479bae501b6bd7e30a9c" localSheetId="1" hidden="1">Energy!$AH$602</definedName>
    <definedName name="CB_7d8bffd23b9a4c8696229eea1680de88" localSheetId="1" hidden="1">Energy!Q173</definedName>
    <definedName name="CB_7d972943bbfd40bab2105f480d4e0be1" localSheetId="1" hidden="1">Energy!Q460</definedName>
    <definedName name="CB_7db85a444721469096450676b19d4739" localSheetId="1" hidden="1">Energy!Q219</definedName>
    <definedName name="CB_7db9dc9fcff4427cb8cd232bc46fcf90" localSheetId="1" hidden="1">Energy!$AG$105</definedName>
    <definedName name="CB_7dbadda9e08e44f690215ca251abae11" localSheetId="1" hidden="1">Energy!$AF$532</definedName>
    <definedName name="CB_7df2b1192a754750972aab72126b9519" localSheetId="1" hidden="1">Energy!$AH$13</definedName>
    <definedName name="CB_7dfacde00c3b46b4bacc7a03e82a2041" localSheetId="2" hidden="1">IP!$AI$6</definedName>
    <definedName name="CB_7e02a777ea0a44b2b5c13cdd565428a9" localSheetId="1" hidden="1">Energy!$AG$270</definedName>
    <definedName name="CB_7e39fadf940f45b98f4b0bdff81ca184" localSheetId="1" hidden="1">Energy!$AI$442</definedName>
    <definedName name="CB_7e47305845184abaa09737b03da08750" localSheetId="1" hidden="1">Energy!$AF$184</definedName>
    <definedName name="CB_7e57730b000241b2961bb259212b5a50" localSheetId="1" hidden="1">Energy!Q377</definedName>
    <definedName name="CB_7e5e327c31a14789be9c89e860379a61" localSheetId="1" hidden="1">Energy!$AF$131</definedName>
    <definedName name="CB_7e718433fcca47988ca3a2ec21a08d4f" localSheetId="1" hidden="1">Energy!$AF$453</definedName>
    <definedName name="CB_7e8b9b7afe8e4176a6b6768f55ab33c5" localSheetId="1" hidden="1">Energy!$AF$280</definedName>
    <definedName name="CB_7eaddc3493b244adadcf402093f410bd" localSheetId="7" hidden="1">'UC-table'!$F$16</definedName>
    <definedName name="CB_7ec7403694d84f7c8d995e8c16f77864" localSheetId="1" hidden="1">Energy!Q552</definedName>
    <definedName name="CB_7ee4b3ccb21842a7832f139f9f833cac" localSheetId="1" hidden="1">Energy!$AF$413</definedName>
    <definedName name="CB_7ef1d80ce1984b018450daeb291b4108" localSheetId="1" hidden="1">Energy!$AI$198</definedName>
    <definedName name="CB_7efb184e39db43f2a53ec6cd3ae44248" localSheetId="1" hidden="1">Energy!Q247</definedName>
    <definedName name="CB_7f05e3d0bc4e43dc9dcb0099a31c9ea6" localSheetId="2" hidden="1">IP!$AG$12</definedName>
    <definedName name="CB_7f32c91d7fa84be4b9683b4448b723dd" localSheetId="1" hidden="1">Energy!$AH$14</definedName>
    <definedName name="CB_7f4275ce5de94ac1a784e561fae6a643" localSheetId="1" hidden="1">Energy!$AF$176</definedName>
    <definedName name="CB_7f6758239c7e4bf79962501b8281efb4" localSheetId="1" hidden="1">Energy!$AH$122</definedName>
    <definedName name="CB_7f73dd0a34f8467fb9d163daa6456c92" localSheetId="1" hidden="1">Energy!$AH$531</definedName>
    <definedName name="CB_7f7ef5c55e4746629a1710f07d7b9e4d" localSheetId="5" hidden="1">LULU!Q8</definedName>
    <definedName name="CB_7fc6e1cf89564376883ecca2d7220924" localSheetId="1" hidden="1">Energy!$AF$338</definedName>
    <definedName name="CB_7fddea91239347309404dec16b9ccaa9" localSheetId="1" hidden="1">Energy!Q268</definedName>
    <definedName name="CB_7ffe70b9fd9043e48ce944fd5d433777" localSheetId="1" hidden="1">Energy!$AG$162</definedName>
    <definedName name="CB_8005aff4fcef4de8986f500f7cf81320" localSheetId="1" hidden="1">Energy!$AF$317</definedName>
    <definedName name="CB_8009f16482fc49348c71c3f91a1b6fa0" localSheetId="5" hidden="1">LULU!$AG$12</definedName>
    <definedName name="CB_800da37a2cbc43d891086c2676d81535" localSheetId="1" hidden="1">Energy!Q302</definedName>
    <definedName name="CB_800dd1835bdc4ab4ae55630df9163b97" localSheetId="2" hidden="1">IP!$AH$21</definedName>
    <definedName name="CB_804648fdff2b434d8b7d93d183126dae" localSheetId="1" hidden="1">Energy!Q485</definedName>
    <definedName name="CB_809687ce428640388433acad1f0cb975" localSheetId="1" hidden="1">Energy!$AH$244</definedName>
    <definedName name="CB_80a6aa1ae439458ea6e9f962e1ca7814" localSheetId="1" hidden="1">Energy!$AF$484</definedName>
    <definedName name="CB_80d4a37cf4e8423594e08263336de3a8" localSheetId="1" hidden="1">Energy!$AH$453</definedName>
    <definedName name="CB_80df4723a1c14533bb8bbc3df226ca97" localSheetId="1" hidden="1">Energy!Q407</definedName>
    <definedName name="CB_812ac6672b5345fb8607471706c24b44" localSheetId="1" hidden="1">Energy!$AH$410</definedName>
    <definedName name="CB_81343c3f31664c6a8b169578ef752aa7" localSheetId="1" hidden="1">Energy!$AG$273</definedName>
    <definedName name="CB_8141224d7cbe4a968c494dd9034fb69e" localSheetId="1" hidden="1">Energy!$AH$572</definedName>
    <definedName name="CB_817a4df490a24abf804358ac2fc94fe8" localSheetId="1" hidden="1">Energy!$AF$438</definedName>
    <definedName name="CB_817e9caf668f4b908c0a2bd1b05f91d5" localSheetId="1" hidden="1">Energy!$AG$564</definedName>
    <definedName name="CB_81991622c4074697984e2c359c8c09fd" localSheetId="4" hidden="1">Waste!$AF$14</definedName>
    <definedName name="CB_81c29a9da5e64fa1bb889805951cbcc4" localSheetId="4" hidden="1">Waste!$AF$3</definedName>
    <definedName name="CB_826225d3c13548eb9e7e6c491753a52c" localSheetId="1" hidden="1">Energy!$AF$269</definedName>
    <definedName name="CB_8273a63be1f4476fb5978dbee37ccbbb" localSheetId="1" hidden="1">Energy!$AG$540</definedName>
    <definedName name="CB_827ec4f277e54e65aaa4e24f44ba7860" localSheetId="5" hidden="1">LULU!$AH$5</definedName>
    <definedName name="CB_82998a1cd41e487db63a3e14c1e03657" localSheetId="1" hidden="1">Energy!Q481</definedName>
    <definedName name="CB_82afcb8ac9c646d09f72fee8342c8ab8" localSheetId="1" hidden="1">Energy!$AH$229</definedName>
    <definedName name="CB_82dca58d665345fca6e6f69b698a9a8d" localSheetId="1" hidden="1">Energy!$AI$517</definedName>
    <definedName name="CB_830550a729c34080b8e4d488b703b86a" localSheetId="1" hidden="1">Energy!$AH$133</definedName>
    <definedName name="CB_83452d2e3a0846b1937e0c91cae716d7" localSheetId="1" hidden="1">Energy!Q356</definedName>
    <definedName name="CB_8399483df42843168210663678a738ec" localSheetId="1" hidden="1">Energy!Q373</definedName>
    <definedName name="CB_84041ff69a134e41a9c5671226230555" localSheetId="1" hidden="1">Energy!Q117</definedName>
    <definedName name="CB_841c5308bc3d4e268444b576a9fb6d39" localSheetId="5" hidden="1">LULU!$AF$40</definedName>
    <definedName name="CB_84442173e32d40798389fc4d923be175" localSheetId="1" hidden="1">Energy!$AF$258</definedName>
    <definedName name="CB_846d16d542d248ba9aa098db8417f176" localSheetId="2" hidden="1">IP!$AF$8</definedName>
    <definedName name="CB_849ddbbc232949a9b4953bf52e2414bb" localSheetId="5" hidden="1">LULU!$AI$38</definedName>
    <definedName name="CB_84b6de32fe90455fa855c8385825cd12" localSheetId="1" hidden="1">Energy!$AI$405</definedName>
    <definedName name="CB_84b95f1435ed4277ae65e489b1e815d4" localSheetId="1" hidden="1">Energy!Q374</definedName>
    <definedName name="CB_8514ccfdd36a4dc5b98cc299e11a07df" localSheetId="1" hidden="1">Energy!Q471</definedName>
    <definedName name="CB_855130acb01e4c1fb7b7a00bd4d389e4" localSheetId="1" hidden="1">Energy!$AH$84</definedName>
    <definedName name="CB_855977b232b34ea994ee6606d4b4bc4c" localSheetId="1" hidden="1">Energy!$AF$30</definedName>
    <definedName name="CB_855d67a9c6fc4e168523424ee9f71980" localSheetId="1" hidden="1">Energy!Q368</definedName>
    <definedName name="CB_85783476a4764e15ba1dfaa99cbaf79e" localSheetId="1" hidden="1">Energy!$AG$300</definedName>
    <definedName name="CB_859f7858c224438396af3cdd57ea5118" localSheetId="1" hidden="1">Energy!Q55</definedName>
    <definedName name="CB_85c66bd9b72240408048a25ac4ca3a20" localSheetId="1" hidden="1">Energy!Q259</definedName>
    <definedName name="CB_85eb06f861644420a7fbf183f2accfd7" localSheetId="1" hidden="1">Energy!Q480</definedName>
    <definedName name="CB_85ed03bde1e64d5bbff4298013706b64" localSheetId="1" hidden="1">Energy!$AG$486</definedName>
    <definedName name="CB_861b2904e4d04812996358d1a8ef6b3d" localSheetId="4" hidden="1">Waste!$AF$6</definedName>
    <definedName name="CB_861df566c7084bee81a77ce4374c0090" localSheetId="1" hidden="1">Energy!Q431</definedName>
    <definedName name="CB_8638943d751d421b89fc2ceb5dc55910" localSheetId="2" hidden="1">IP!Q17</definedName>
    <definedName name="CB_863eb76a0960494ba8a8f4581fca70bf" localSheetId="1" hidden="1">Energy!$AF$566</definedName>
    <definedName name="CB_8665ebf01f2f474e9aded68c4f4b9032" localSheetId="1" hidden="1">Energy!$AG$339</definedName>
    <definedName name="CB_866a2b731cec4b73a0fe538e284ade94" localSheetId="1" hidden="1">Energy!$AF$294</definedName>
    <definedName name="CB_867ebbac05fb48bc90465f1f8b1224b5" localSheetId="1" hidden="1">Energy!$AG$225</definedName>
    <definedName name="CB_86c0c761bfa34643a15379945db7d0e1" localSheetId="1" hidden="1">Energy!$AH$98</definedName>
    <definedName name="CB_86ce9294530b410488a3ce4a6e05c288" localSheetId="1" hidden="1">Energy!$AH$583</definedName>
    <definedName name="CB_86ecbb33964f4e76b560d2cad5d9b7c3" localSheetId="1" hidden="1">Energy!Q486</definedName>
    <definedName name="CB_872b462752e14c849a4e534e83a322f4" localSheetId="4" hidden="1">Waste!$AG$4</definedName>
    <definedName name="CB_87733e8277ae48c8bec303c82c256075" localSheetId="1" hidden="1">Energy!$AI$613</definedName>
    <definedName name="CB_87875aa2a384452580c0f45e88307138" localSheetId="1" hidden="1">Energy!$AH$267</definedName>
    <definedName name="CB_8788097dd9a64af19f447beafa225647" localSheetId="1" hidden="1">Energy!$AH$175</definedName>
    <definedName name="CB_879037d201214474ae500d18b5bab752" localSheetId="1" hidden="1">Energy!$AI$289</definedName>
    <definedName name="CB_879664e4a81b43a3877df646804aa3ca" localSheetId="5" hidden="1">LULU!Q18</definedName>
    <definedName name="CB_87cc78f007994fcf8fdf48b8e07e01da" localSheetId="1" hidden="1">Energy!Q337</definedName>
    <definedName name="CB_87db25513d124bc28dd375b9131c7b7d" localSheetId="1" hidden="1">Energy!$AH$44</definedName>
    <definedName name="CB_87f18d44c3894b1b99d18ca3064d190b" localSheetId="1" hidden="1">Energy!Q330</definedName>
    <definedName name="CB_885751422824482a8bbc74c359535dba" localSheetId="1" hidden="1">Energy!$AI$466</definedName>
    <definedName name="CB_888e73a74f26407888087d7105a0faa2" localSheetId="1" hidden="1">Energy!Q154</definedName>
    <definedName name="CB_88bc14360dae48dd81f3ab151bb71087" localSheetId="4" hidden="1">Waste!$AG$6</definedName>
    <definedName name="CB_890d1eee9ba74bc38d5bde54b30a906b" localSheetId="1" hidden="1">Energy!$AH$344</definedName>
    <definedName name="CB_890e896f89ed4bc3900a6c43a5b46a27" localSheetId="2" hidden="1">IP!$AI$15</definedName>
    <definedName name="CB_891215c75fad49a98c85f51691744a00" localSheetId="1" hidden="1">Energy!$AH$473</definedName>
    <definedName name="CB_891a238d6b3b4818bd7237c5ee4ff823" localSheetId="1" hidden="1">Energy!$AH$286</definedName>
    <definedName name="CB_89438fcc0b52487887fec35ee26a7969" localSheetId="3" hidden="1">Agriculture!$AF$9</definedName>
    <definedName name="CB_8972d7f98e3b4bb7968f3b52b2bae970" localSheetId="1" hidden="1">Energy!Q605</definedName>
    <definedName name="CB_8999631d427f4b12aaf3b7e8c083798c" localSheetId="1" hidden="1">Energy!$AH$544</definedName>
    <definedName name="CB_89a0b5ec38214080a19b7e00227c2e1b" localSheetId="5" hidden="1">LULU!Q44</definedName>
    <definedName name="CB_89e33afd5fcf4cc88ae57a80ad515bbc" localSheetId="5" hidden="1">LULU!$AH$13</definedName>
    <definedName name="CB_89eff59afe084b619b05840b9e09e841" localSheetId="1" hidden="1">Energy!$AH$185</definedName>
    <definedName name="CB_8a07aaf45b1742d8a470da7780d9fe3c" localSheetId="1" hidden="1">Energy!$AF$266</definedName>
    <definedName name="CB_8a0fd1165b8a4b01b85cc3e85e73eebc" localSheetId="5" hidden="1">LULU!$AF$21</definedName>
    <definedName name="CB_8a23f95691c9469abd6475f5de35147d" localSheetId="1" hidden="1">Energy!$AI$225</definedName>
    <definedName name="CB_8a51776344d94da29350592be1e47c14" localSheetId="1" hidden="1">Energy!$AH$355</definedName>
    <definedName name="CB_8a57dd5151554ea8826dbb2e8e034097" localSheetId="1" hidden="1">Energy!$AH$187</definedName>
    <definedName name="CB_8aaa880883ab43be908a2018932add71" localSheetId="2" hidden="1">IP!$AI$28</definedName>
    <definedName name="CB_8aaffa704bd74c8d82ef5ff9591f0fdb" localSheetId="1" hidden="1">Energy!$AI$46</definedName>
    <definedName name="CB_8b102ce624e142a7abe5ad87ad978e6a" localSheetId="1" hidden="1">Energy!$AH$459</definedName>
    <definedName name="CB_8b360ca3629f4745b7903b602ab2edf8" localSheetId="1" hidden="1">Energy!$AF$185</definedName>
    <definedName name="CB_8b64ca39c52f4847a57cfeeed8823649" localSheetId="1" hidden="1">Energy!$AH$334</definedName>
    <definedName name="CB_8b91bbc76b3f4cdd8414dff76277a4c8" localSheetId="1" hidden="1">Energy!$AH$386</definedName>
    <definedName name="CB_8bd2d50f712848289aa5493f73e11976" localSheetId="4" hidden="1">Waste!$AI$4</definedName>
    <definedName name="CB_8bd77053f2884d8bab2a14984a72e105" localSheetId="1" hidden="1">Energy!$AI$18</definedName>
    <definedName name="CB_8be46239e4574fc095d113b875e77a53" localSheetId="2" hidden="1">IP!$AG$28</definedName>
    <definedName name="CB_8c0fbef43e4c4ab69135b01f5d783a2d" localSheetId="1" hidden="1">Energy!$AF$593</definedName>
    <definedName name="CB_8c1b4de5dab9469c9a3af36e4c641b23" localSheetId="1" hidden="1">Energy!Q86</definedName>
    <definedName name="CB_8c2b95ac3b3e4b82a1429a319f9946be" localSheetId="2" hidden="1">IP!$AF$16</definedName>
    <definedName name="CB_8c71f6b2dbfb440d845d6fc1a178e4f4" localSheetId="1" hidden="1">Energy!$AH$12</definedName>
    <definedName name="CB_8c94f474553a4d3bb2e9fd71c9c5e66d" localSheetId="1" hidden="1">Energy!$AF$220</definedName>
    <definedName name="CB_8caa90c2e02a4b098fe66b9bac535ab0" localSheetId="1" hidden="1">Energy!$AI$267</definedName>
    <definedName name="CB_8cac95dc10ca4884a9feaf9a3b4d77e7" localSheetId="1" hidden="1">Energy!Q412</definedName>
    <definedName name="CB_8cbec559ceba458e901fe82d9fab4742" localSheetId="1" hidden="1">Energy!$AH$333</definedName>
    <definedName name="CB_8cd359b9ac6445af840d3b71deb1a00e" localSheetId="5" hidden="1">LULU!$AG$57</definedName>
    <definedName name="CB_8cd712498062423086b2e612b788a838" localSheetId="1" hidden="1">Energy!$AF$526</definedName>
    <definedName name="CB_8ceab05682ef42499c33e05fcdcb9523" localSheetId="1" hidden="1">Energy!$AF$132</definedName>
    <definedName name="CB_8cfa1b8691a1486d91849c29b2b829f5" localSheetId="1" hidden="1">Energy!$AI$231</definedName>
    <definedName name="CB_8d0c53b0e5e349f5b0fd713b31ce8ca8" localSheetId="1" hidden="1">Energy!$AG$405</definedName>
    <definedName name="CB_8d2dfdcd6a9c4c7a8a3f92d17ccadef6" localSheetId="1" hidden="1">Energy!Q293</definedName>
    <definedName name="CB_8d35f886942d4c8dba389c92be8f1d31" localSheetId="1" hidden="1">Energy!$AG$351</definedName>
    <definedName name="CB_8d69828252fd4d41aeb9eeb3557b1bb5" localSheetId="1" hidden="1">Energy!$AI$424</definedName>
    <definedName name="CB_8d7c9e1c3ebe4dba94b91b97a2e8dabc" localSheetId="1" hidden="1">Energy!$AH$173</definedName>
    <definedName name="CB_8d93206efb974c4dbf8ea34aef39b1d1" localSheetId="1" hidden="1">Energy!$AF$129</definedName>
    <definedName name="CB_8dc9f424798b4fbaa57453fee0b51880" localSheetId="2" hidden="1">IP!$AF$15</definedName>
    <definedName name="CB_8deb8eaf4723452f90feb49f867fe1d2" localSheetId="1" hidden="1">Energy!$AF$305</definedName>
    <definedName name="CB_8debd991ca63472da0df64e59f162bb2" localSheetId="2" hidden="1">IP!$AF$23</definedName>
    <definedName name="CB_8e462190f5d54818818a69268a8a4d8b" localSheetId="1" hidden="1">Energy!$AI$153</definedName>
    <definedName name="CB_8e4aef25e1b648fc9682d4d9465216e3" localSheetId="1" hidden="1">Energy!Q172</definedName>
    <definedName name="CB_8e5cd290ed0f41e8b33bba3d787fb519" localSheetId="1" hidden="1">Energy!$AG$84</definedName>
    <definedName name="CB_8e80eea36d5b4104b5cf059d1e7933a6" localSheetId="5" hidden="1">LULU!$AF$4</definedName>
    <definedName name="CB_8e88d7dbda7b4c478c500854084d1f61" localSheetId="1" hidden="1">Energy!$AH$137</definedName>
    <definedName name="CB_8f34ef574355426da637e37a0888f6a6" localSheetId="6" hidden="1">'KP-LULU'!$AH$10</definedName>
    <definedName name="CB_8f3d65d3c9244924aef68aa10ff54bc3" localSheetId="1" hidden="1">Energy!$AI$453</definedName>
    <definedName name="CB_8f48a52bb9094a7295a291d53db74afc" localSheetId="1" hidden="1">Energy!$AF$352</definedName>
    <definedName name="CB_8f5f47dc95ac441095700cb05d78db94" localSheetId="5" hidden="1">LULU!$AF$19</definedName>
    <definedName name="CB_8f6997b5457947998a638733b8603acf" localSheetId="1" hidden="1">Energy!$AH$569</definedName>
    <definedName name="CB_8f705144493749dabcac3e941400166f" localSheetId="5" hidden="1">LULU!Q25</definedName>
    <definedName name="CB_8ffe8f9d2aa94f5f88a1d8de204319a7" localSheetId="1" hidden="1">Energy!$AH$452</definedName>
    <definedName name="CB_90346b9636f44613b46a1a8f23066f33" localSheetId="1" hidden="1">Energy!Q148</definedName>
    <definedName name="CB_908263fd2793471d9eca653cc2b86394" localSheetId="1" hidden="1">Energy!$AH$520</definedName>
    <definedName name="CB_908c0c2f01204af8a99c65b69e7035de" localSheetId="5" hidden="1">LULU!$AF$48</definedName>
    <definedName name="CB_90c158c3d8014ed9b122da28391b132b" localSheetId="1" hidden="1">Energy!$AI$247</definedName>
    <definedName name="CB_90d3f11998464ae4b519adcacee9d350" localSheetId="1" hidden="1">Energy!$AG$6</definedName>
    <definedName name="CB_90ebb98bc8cc40c1b93294fde9da0b10" localSheetId="1" hidden="1">Energy!Q171</definedName>
    <definedName name="CB_9113408b34bb43a592f33f99139b1403" localSheetId="1" hidden="1">Energy!$AI$580</definedName>
    <definedName name="CB_9188e5dc912249138b3f6209892bff29" localSheetId="2" hidden="1">IP!$AG$5</definedName>
    <definedName name="CB_91a3f2043b274cd0a739707ff310cc80" localSheetId="1" hidden="1">Energy!Q233</definedName>
    <definedName name="CB_91b0fbdd10ac4c738c00d9f9cffe69f7" localSheetId="4" hidden="1">Waste!$AG$11</definedName>
    <definedName name="CB_91dd0df956564098a57f4e09e0162fd6" localSheetId="1" hidden="1">Energy!$AF$548</definedName>
    <definedName name="CB_923a49b7711b4081864c092d9433eea9" localSheetId="1" hidden="1">Energy!$AI$49</definedName>
    <definedName name="CB_924840b918e947b8a81d0fea9bdb4d35" localSheetId="5" hidden="1">LULU!$AF$58</definedName>
    <definedName name="CB_924c9cea4bd24fb6897173fdb362ede8" localSheetId="1" hidden="1">Energy!$AF$357</definedName>
    <definedName name="CB_926700e8c38a46b1b2d9bbdb64604ba3" localSheetId="1" hidden="1">Energy!$AF$15</definedName>
    <definedName name="CB_927fdf98c1d44beb90d7d016f39f1f91" localSheetId="1" hidden="1">Energy!$AF$141</definedName>
    <definedName name="CB_928d7e8d4d6e405c80657e87bb34a99d" localSheetId="1" hidden="1">Energy!$AF$470</definedName>
    <definedName name="CB_92b331e2c6254fb4ac106527b44b1bb8" localSheetId="1" hidden="1">Energy!Q182</definedName>
    <definedName name="CB_92b909fbc9ff4aa6947d3ed9cc79a693" localSheetId="1" hidden="1">Energy!$AI$321</definedName>
    <definedName name="CB_92d2bd32674a409b8b2bbbc265f9e3aa" localSheetId="1" hidden="1">Energy!$AH$171</definedName>
    <definedName name="CB_93018c8d6ef94cefb697089f36115c88" localSheetId="1" hidden="1">Energy!$AH$477</definedName>
    <definedName name="CB_9319b546be754d72a85ece09508bd909" localSheetId="1" hidden="1">Energy!$AH$263</definedName>
    <definedName name="CB_935b74e9fadd4d24aa66d63796cc5ab7" localSheetId="5" hidden="1">LULU!Q48</definedName>
    <definedName name="CB_9382c91749fb4570999c7b6ad352d7b8" localSheetId="1" hidden="1">Energy!$AH$275</definedName>
    <definedName name="CB_9387129731a8456cbcabd0204c64c6eb" localSheetId="1" hidden="1">Energy!Q73</definedName>
    <definedName name="CB_9396edbdc62f47c98b2fc06128ebf7da" localSheetId="1" hidden="1">Energy!$AF$80</definedName>
    <definedName name="CB_93ef7c7d4b7c4cd8b99eb6aeab3051e5" localSheetId="5" hidden="1">LULU!$AI$25</definedName>
    <definedName name="CB_93fef843e41e405e92658193fc078a9a" localSheetId="6" hidden="1">'KP-LULU'!$AH$16</definedName>
    <definedName name="CB_94251fd9722f4ac0bdb202fd8db50c69" localSheetId="1" hidden="1">Energy!$AG$546</definedName>
    <definedName name="CB_943b8c53a00b47c1bfb9919cc850c81c" localSheetId="1" hidden="1">Energy!Q339</definedName>
    <definedName name="CB_94669150c0f2446cb56fe1ddcda3c6f1" localSheetId="1" hidden="1">Energy!$AI$286</definedName>
    <definedName name="CB_9471adf2645d49b08223a055c0b282a4" localSheetId="1" hidden="1">Energy!$AI$418</definedName>
    <definedName name="CB_949467f424f34d9792373fb8b8fc6bcc" localSheetId="1" hidden="1">Energy!$AH$546</definedName>
    <definedName name="CB_94fd1a9eb77f4c239f4915b80807ca43" localSheetId="1" hidden="1">Energy!$AI$9</definedName>
    <definedName name="CB_954ce2b175824a5093e434bf1d941f0b" localSheetId="1" hidden="1">Energy!$AI$349</definedName>
    <definedName name="CB_956b3ede137b4fe685bb3b4718c78410" localSheetId="1" hidden="1">Energy!$AF$194</definedName>
    <definedName name="CB_9588d44a23c747798072b615be3cb5d4" localSheetId="1" hidden="1">Energy!$AF$104</definedName>
    <definedName name="CB_95b0c0ae44954378a7a58949d39ac348" localSheetId="1" hidden="1">Energy!Q569</definedName>
    <definedName name="CB_95b5e0cc3323422b92390179dfd1eb60" localSheetId="1" hidden="1">Energy!$AH$247</definedName>
    <definedName name="CB_95cb7b9c485c41e29b4ab5005de4e324" localSheetId="1" hidden="1">Energy!$AI$258</definedName>
    <definedName name="CB_95ccb7996b3346a296c3eedce115fe3d" localSheetId="5" hidden="1">LULU!$AI$30</definedName>
    <definedName name="CB_95e9828bf8bd41769f859ae57765679d" localSheetId="1" hidden="1">Energy!Q123</definedName>
    <definedName name="CB_96099027e3c0413ead0c58126b96bd32" localSheetId="1" hidden="1">Energy!$AH$31</definedName>
    <definedName name="CB_96105efc28c94765a055662a78301a17" localSheetId="1" hidden="1">Energy!$AH$533</definedName>
    <definedName name="CB_962cac9735c9405fb1bff23bdfa04f07" localSheetId="5" hidden="1">LULU!$AF$9</definedName>
    <definedName name="CB_9639d1057d544dea9b2f92a6550d6f1b" localSheetId="1" hidden="1">Energy!$AF$460</definedName>
    <definedName name="CB_96576c1bcdac4fe19cd00374f1296793" localSheetId="1" hidden="1">Energy!$AF$89</definedName>
    <definedName name="CB_9690e85e731b4d1fad813f9f5edf5a37" localSheetId="1" hidden="1">Energy!$AH$87</definedName>
    <definedName name="CB_96962f7284354eb1bdc55adfa8ef0f9f" localSheetId="1" hidden="1">Energy!$AH$446</definedName>
    <definedName name="CB_96a5ad2e53a14ae485ccc5f8a6911741" localSheetId="1" hidden="1">Energy!$AI$399</definedName>
    <definedName name="CB_96cd11cc62ca46ec8cffe2b583270f19" localSheetId="1" hidden="1">Energy!$AH$174</definedName>
    <definedName name="CB_9710531effc84678a7c21f895522fdf3" localSheetId="1" hidden="1">Energy!$AH$469</definedName>
    <definedName name="CB_9719026eb24947a89be98a8119d69f58" localSheetId="1" hidden="1">Energy!$AH$397</definedName>
    <definedName name="CB_973fac71899c4c70a3cb393acc8a1435" localSheetId="1" hidden="1">Energy!Q175</definedName>
    <definedName name="CB_978bb868b3ec44539c79895c41d380dc" localSheetId="1" hidden="1">Energy!$AF$314</definedName>
    <definedName name="CB_97bebe8c7d1644338367eabe6c0ace40" localSheetId="1" hidden="1">Energy!$AF$290</definedName>
    <definedName name="CB_97d40afbb8114447852c9328a44e56a4" localSheetId="1" hidden="1">Energy!Q301</definedName>
    <definedName name="CB_982eb476836e472fb33ad174567ec0d5" localSheetId="6" hidden="1">'KP-LULU'!$AH$8</definedName>
    <definedName name="CB_986df48e331c4c1c812fda7cfe46d5ad" localSheetId="2" hidden="1">IP!Q11</definedName>
    <definedName name="CB_9870cbdf34e34176b3a3b9c5721951b9" localSheetId="1" hidden="1">Energy!$AF$323</definedName>
    <definedName name="CB_9883d5f87ca14a628338536a2993b20f" localSheetId="1" hidden="1">Energy!$AH$556</definedName>
    <definedName name="CB_988c067a606049f09072f57cbe11a8a1" localSheetId="1" hidden="1">Energy!$AF$182</definedName>
    <definedName name="CB_9894785dcb854b47b7c7e3fa6d16fb27" localSheetId="1" hidden="1">Energy!$AF$549</definedName>
    <definedName name="CB_989a22fb359f44e4b1a8ca826b1a8806" localSheetId="1" hidden="1">Energy!$AH$346</definedName>
    <definedName name="CB_989b9fcb643e488dbd682ad3fbb153a1" localSheetId="1" hidden="1">Energy!$AH$378</definedName>
    <definedName name="CB_98d49e46bf47447292b5123367f40528" localSheetId="1" hidden="1">Energy!Q263</definedName>
    <definedName name="CB_9919a0a9d50d4ff7a7e054233655297e" localSheetId="1" hidden="1">Energy!$AI$385</definedName>
    <definedName name="CB_9939b5f354eb47c9baf4753918cb2d8a" localSheetId="1" hidden="1">Energy!$AI$462</definedName>
    <definedName name="CB_993eda07b8354984a63aabbd0ba9df3a" localSheetId="1" hidden="1">Energy!$AH$124</definedName>
    <definedName name="CB_9946c78907d2454ea67aa51b994d5949" localSheetId="1" hidden="1">Energy!Q31</definedName>
    <definedName name="CB_995c90c775a04cbcbe2d7f016f8237a4" localSheetId="1" hidden="1">Energy!$AF$260</definedName>
    <definedName name="CB_99951ac643034533a0be3214dd787cda" localSheetId="1" hidden="1">Energy!$AH$241</definedName>
    <definedName name="CB_99a18940263b40b99ac88d95883f5ade" localSheetId="4" hidden="1">Waste!$AG$9</definedName>
    <definedName name="CB_99b4208cfbb24ba7bb0cadbb6cb2fcbb" localSheetId="5" hidden="1">LULU!Q26</definedName>
    <definedName name="CB_99d111b2985b4f57875555109c99c257" localSheetId="1" hidden="1">Energy!Q491</definedName>
    <definedName name="CB_99e4818b785c4cc29263df8d10cc4d6d" localSheetId="1" hidden="1">Energy!$AH$205</definedName>
    <definedName name="CB_99efef0cef6a45c5b7fd2c032085b967" localSheetId="1" hidden="1">Energy!$AI$60</definedName>
    <definedName name="CB_99fa2600386543e2bcd3e845ceff5348" localSheetId="1" hidden="1">Energy!$AG$30</definedName>
    <definedName name="CB_9a11c3c0cb43471588f4d6c5406b6a75" localSheetId="1" hidden="1">Energy!Q468</definedName>
    <definedName name="CB_9a137471737d4615a91c1f14afcfc8c5" localSheetId="1" hidden="1">Energy!$AH$180</definedName>
    <definedName name="CB_9a3f8fb1cb104ea6926d4e3862084c8f" localSheetId="1" hidden="1">Energy!$AG$177</definedName>
    <definedName name="CB_9a81a7798dc4459a8a1492626464e1c1" localSheetId="1" hidden="1">Energy!$AH$498</definedName>
    <definedName name="CB_9a84459da3a7407fbdb3d5752173ba22" localSheetId="1" hidden="1">Energy!$AF$199</definedName>
    <definedName name="CB_9ab54c05b87b48d0af357f2750ccc20e" localSheetId="2" hidden="1">IP!Q4</definedName>
    <definedName name="CB_9abcd02e742c4f44a5317316e6427131" localSheetId="1" hidden="1">Energy!$AF$435</definedName>
    <definedName name="CB_9acf0e515a9a4db4b8078cf807907363" localSheetId="1" hidden="1">Energy!$AF$577</definedName>
    <definedName name="CB_9b20659079ba44359cba039bd919b94a" localSheetId="5" hidden="1">LULU!$AF$11</definedName>
    <definedName name="CB_9b29a004d34f4e578b9dc5ed8492da44" localSheetId="1" hidden="1">Energy!Q451</definedName>
    <definedName name="CB_9b29b9c28465405bb76c042d0dbe50d4" localSheetId="5" hidden="1">LULU!$AG$31</definedName>
    <definedName name="CB_9b535c2ff8d04ea590c505b8c9762c0c" localSheetId="1" hidden="1">Energy!$AF$490</definedName>
    <definedName name="CB_9b555a99ac694ea69f65a94ef57d3b2b" localSheetId="1" hidden="1">Energy!$AH$373</definedName>
    <definedName name="CB_9b88dbafbea44f3bbbbfb051f48d7311" localSheetId="1" hidden="1">Energy!$AF$148</definedName>
    <definedName name="CB_9b9fdf63ffc84b10b56b41d73c74b7a8" localSheetId="1" hidden="1">Energy!$AF$118</definedName>
    <definedName name="CB_9bb9cfc2ef464e06bef656ea3728c806" localSheetId="3" hidden="1">Agriculture!$AH$3</definedName>
    <definedName name="CB_9bd930afcf084ccdaf5dceec9e8e247d" localSheetId="1" hidden="1">Energy!$AH$427</definedName>
    <definedName name="CB_9be7e4415cee41019223a8a1c5393187" localSheetId="1" hidden="1">Energy!$AI$615</definedName>
    <definedName name="CB_9c0a5e142684427696a1c240310ced7f" localSheetId="1" hidden="1">Energy!$AH$326</definedName>
    <definedName name="CB_9c0d374e7b214692a91628b99e2c0445" localSheetId="1" hidden="1">Energy!Q477</definedName>
    <definedName name="CB_9c0f5e0015104400a9ffbd389129a666" localSheetId="1" hidden="1">Energy!$AF$139</definedName>
    <definedName name="CB_9c54a0e18e92478292aff040980f470f" localSheetId="1" hidden="1">Energy!$AF$149</definedName>
    <definedName name="CB_9c6a1dc8b9b14ee9bf27e9215e02a8f7" localSheetId="1" hidden="1">Energy!$AF$119</definedName>
    <definedName name="CB_9c7c2db9743141bf849ebc6bcae2bb5a" localSheetId="2" hidden="1">IP!$AH$18</definedName>
    <definedName name="CB_9ca5de6c460d497aa2c23e14d520a4ca" localSheetId="5" hidden="1">LULU!$AF$6</definedName>
    <definedName name="CB_9cdb5708c76c4990b5d92234865702b8" localSheetId="1" hidden="1">Energy!$AG$525</definedName>
    <definedName name="CB_9d9fd51ea14347e48f17cf2b86c78f83" localSheetId="1" hidden="1">Energy!$AF$529</definedName>
    <definedName name="CB_9dcc9ec3aa1643499d227a9fb724ab51" localSheetId="1" hidden="1">Energy!$AH$319</definedName>
    <definedName name="CB_9df7a3d86be241daa42115d7184427d8" localSheetId="1" hidden="1">Energy!$AH$337</definedName>
    <definedName name="CB_9dffdfe8854248d480c4214f86cf8d42" localSheetId="5" hidden="1">LULU!$AH$59</definedName>
    <definedName name="CB_9e280a654fb642a0867ac6c5d3612a04" localSheetId="1" hidden="1">Energy!$AG$208</definedName>
    <definedName name="CB_9e7f5c59c7d543fabf1522c1e7caaca5" localSheetId="1" hidden="1">Energy!Q375</definedName>
    <definedName name="CB_9ea8c94bf70248c2ac6edad3a4b70408" localSheetId="5" hidden="1">LULU!$AI$20</definedName>
    <definedName name="CB_9f15259398864dc2bfddbdbc971edd94" localSheetId="1" hidden="1">Energy!Q25</definedName>
    <definedName name="CB_9f2c66f851134e479433f6fc2676319a" localSheetId="1" hidden="1">Energy!$AH$168</definedName>
    <definedName name="CB_9f3b5e73fd314c66832a9db097f177bf" localSheetId="1" hidden="1">Energy!$AH$361</definedName>
    <definedName name="CB_9f59c60acb1a4061a9b67773cb42feaa" localSheetId="1" hidden="1">Energy!Q314</definedName>
    <definedName name="CB_9f888350808743bd87ecc01a5c2d26e8" localSheetId="1" hidden="1">Energy!$AH$28</definedName>
    <definedName name="CB_9f9b80ef8d0748d2bda0f506ace5c535" localSheetId="1" hidden="1">Energy!$AH$377</definedName>
    <definedName name="CB_9fa5cc6b47e64a6caf918af73efc006b" localSheetId="5" hidden="1">LULU!$AG$33</definedName>
    <definedName name="CB_9fe7eefdb9014561b6cc354e3a5ef56e" localSheetId="5" hidden="1">LULU!$AF$27</definedName>
    <definedName name="CB_9fe95217bee14281a27dd56a53bbb5e0" localSheetId="1" hidden="1">Energy!$AH$381</definedName>
    <definedName name="CB_a01ac01109ae47f69185c43781f65072" localSheetId="5" hidden="1">LULU!Q5</definedName>
    <definedName name="CB_a03e686d5bc447059fcc648436572502" localSheetId="1" hidden="1">Energy!$AH$85</definedName>
    <definedName name="CB_a0b9e6a01a0841fba017ddd59dfec788" localSheetId="1" hidden="1">Energy!$AI$345</definedName>
    <definedName name="CB_a0f3b82267f24211967586250740ba94" localSheetId="5" hidden="1">LULU!$AF$55</definedName>
    <definedName name="CB_a139e96d0ee745b7b54fdb1602d5ef09" localSheetId="1" hidden="1">Energy!$AF$562</definedName>
    <definedName name="CB_a15aabb3f2ee4871bc61159acf10b557" localSheetId="1" hidden="1">Energy!$AI$147</definedName>
    <definedName name="CB_a165b3f9fa624a99ba965d3f77d541be" localSheetId="2" hidden="1">IP!$AH$4</definedName>
    <definedName name="CB_a16f01dda361476cb50081fe3b3bd1c3" localSheetId="1" hidden="1">Energy!$AH$400</definedName>
    <definedName name="CB_a1ab0335182547afa31364e20b63a55d" localSheetId="5" hidden="1">LULU!$AI$41</definedName>
    <definedName name="CB_a1cbfbbaf4644011947fe7056d483d49" localSheetId="1" hidden="1">Energy!$AF$456</definedName>
    <definedName name="CB_a1cda3cca8004a7a98aea2e31d12fed7" localSheetId="1" hidden="1">Energy!$AH$234</definedName>
    <definedName name="CB_a21177dc0aa944dfa4eaeaa1054dfed9" localSheetId="1" hidden="1">Energy!$AH$463</definedName>
    <definedName name="CB_a23f797ad8be4aae9ebf787778bad6e8" localSheetId="1" hidden="1">Energy!$AH$304</definedName>
    <definedName name="CB_a25f7f79a8754488871ccb32eacabf8c" localSheetId="1" hidden="1">Energy!$AH$489</definedName>
    <definedName name="CB_a26d43a9dd4b4c26a6df277a09b512a0" localSheetId="1" hidden="1">Energy!$AH$250</definedName>
    <definedName name="CB_a272119c54c6428684d313475b6ac78f" localSheetId="1" hidden="1">Energy!$AI$526</definedName>
    <definedName name="CB_a2868bb9d739407d874b971661a7511d" localSheetId="1" hidden="1">Energy!$AF$292</definedName>
    <definedName name="CB_a28cf0bdeb784682badff4926a7a12b3" localSheetId="1" hidden="1">Energy!$AF$73</definedName>
    <definedName name="CB_a28d5a4ca32a427b889d27681a2a9f9d" localSheetId="2" hidden="1">IP!Q6</definedName>
    <definedName name="CB_a3822754f98d4f9aaf5df83650c9fa26" localSheetId="1" hidden="1">Energy!Q328</definedName>
    <definedName name="CB_a384ce7c0318483891613f77d7112baa" localSheetId="5" hidden="1">LULU!$AH$24</definedName>
    <definedName name="CB_a394088a37574a7cb7d1c8915cab6b06" localSheetId="1" hidden="1">Energy!$AF$196</definedName>
    <definedName name="CB_a3b0afe7e364411e875a184d437f79db" localSheetId="1" hidden="1">Energy!Q79</definedName>
    <definedName name="CB_a3e9d95e0a074c64b153ef58107d2179" localSheetId="1" hidden="1">Energy!$AF$404</definedName>
    <definedName name="CB_a4119042d3464d718b26b4e128303cee" localSheetId="5" hidden="1">LULU!$AH$51</definedName>
    <definedName name="CB_a464632e31a0483bada7c9d2e885faba" localSheetId="1" hidden="1">Energy!$AG$144</definedName>
    <definedName name="CB_a477e2041fa7463886b5b541db22465a" localSheetId="5" hidden="1">LULU!$AH$6</definedName>
    <definedName name="CB_a487b0f76748463ca63849f33de1f45f" localSheetId="1" hidden="1">Energy!$AH$335</definedName>
    <definedName name="CB_a4925539af1b48a09bdca4ad9f437190" localSheetId="1" hidden="1">Energy!Q582</definedName>
    <definedName name="CB_a4a6b8d2ee6d487dac7cfcc449816572" localSheetId="1" hidden="1">Energy!$AH$573</definedName>
    <definedName name="CB_a4ab2355c1844009a0e7915581170f71" localSheetId="1" hidden="1">Energy!$AG$330</definedName>
    <definedName name="CB_a4b8848683ac41f6af4786d9d62ac7b3" localSheetId="1" hidden="1">Energy!$AF$434</definedName>
    <definedName name="CB_a4ed871d4ff84b5d8ab430e87b94bb0a" localSheetId="1" hidden="1">Energy!$AF$91</definedName>
    <definedName name="CB_a4fbbf0cb74749da805bf49ccb4dfcd6" localSheetId="1" hidden="1">Energy!Q83</definedName>
    <definedName name="CB_a53064d92a2e4c68ac21ba3d70f66873" localSheetId="1" hidden="1">Energy!Q145</definedName>
    <definedName name="CB_a5459830c2f54b88a0add014ca657854" localSheetId="1" hidden="1">Energy!$AI$238</definedName>
    <definedName name="CB_a54bcc08bc21484cb1b7e063e69f4e3c" localSheetId="1" hidden="1">Energy!$AG$192</definedName>
    <definedName name="CB_a55cc212191143a5873688a7e7a4030d" localSheetId="1" hidden="1">Energy!Q149</definedName>
    <definedName name="CB_a57aebfebe714e74993e382282563dec" localSheetId="1" hidden="1">Energy!$AI$114</definedName>
    <definedName name="CB_a5bfb6ad00eb4f41b83e4f88ca9f43b6" localSheetId="1" hidden="1">Energy!$AF$208</definedName>
    <definedName name="CB_a5e00cfe1d2040d3855d5a04c65d834f" localSheetId="1" hidden="1">Energy!$AH$59</definedName>
    <definedName name="CB_a5ef837220104dbda0126b32fe1ea362" localSheetId="1" hidden="1">Energy!$AF$251</definedName>
    <definedName name="CB_a5f2a1c152114bddbe8d14b85d0d526b" localSheetId="5" hidden="1">LULU!$AH$11</definedName>
    <definedName name="CB_a6157d03f48c42a4afd145be3ef073d2" localSheetId="1" hidden="1">Energy!$AF$313</definedName>
    <definedName name="CB_a61f8eda7f6f40eab34fdf1b8f1b82aa" localSheetId="1" hidden="1">Energy!$AI$105</definedName>
    <definedName name="CB_a64a6b483c704e7fb2f7dfb4898f1a4a" localSheetId="1" hidden="1">Energy!Q65</definedName>
    <definedName name="CB_a64d5063d5044fc8a283fcd8a6f99183" localSheetId="1" hidden="1">Energy!$AI$309</definedName>
    <definedName name="CB_a64e2cd814114c9a843b0007f7879d4b" localSheetId="1" hidden="1">Energy!$AH$55</definedName>
    <definedName name="CB_a66ab79904fe4460a2ad44c0e9c6a6dc" localSheetId="1" hidden="1">Energy!Q319</definedName>
    <definedName name="CB_a677603e0acb4aed93f2e7e43ea22c85" localSheetId="1" hidden="1">Energy!$AG$66</definedName>
    <definedName name="CB_a6b0a3d8f3954bd49b5f7c51d327971d" localSheetId="1" hidden="1">Energy!$AH$472</definedName>
    <definedName name="CB_a6e1701328194bcba40ed4ea87bae303" localSheetId="1" hidden="1">Energy!$AH$388</definedName>
    <definedName name="CB_a71ba7e5bc5f4edfb947c693b68bb233" localSheetId="1" hidden="1">Energy!Q270</definedName>
    <definedName name="CB_a71df03eaf6a4386b14b0b355b976b33" localSheetId="1" hidden="1">Energy!$AH$88</definedName>
    <definedName name="CB_a7296ae1cfb54d4f9d9c3b3e357defed" localSheetId="1" hidden="1">Energy!$AF$408</definedName>
    <definedName name="CB_a749a610183b473cb497507b2020afea" localSheetId="2" hidden="1">IP!Q12</definedName>
    <definedName name="CB_a793d0c7ba6a4034a5dcf1355e5b227d" localSheetId="1" hidden="1">Energy!$AG$549</definedName>
    <definedName name="CB_a7d2f5a71964484d99b1b0b10295ab05" localSheetId="1" hidden="1">Energy!$AF$162</definedName>
    <definedName name="CB_a865b449091345fa8b70add77ef06f04" localSheetId="4" hidden="1">Waste!$AI$8</definedName>
    <definedName name="CB_a86ccdce369946939d10b2c3433411a2" localSheetId="1" hidden="1">Energy!$AH$514</definedName>
    <definedName name="CB_a877abe7da3f4f7ca1edd41ad6a4c622" localSheetId="1" hidden="1">Energy!$AH$208</definedName>
    <definedName name="CB_a8a4f26a3a244a139d62120733ad1b51" localSheetId="1" hidden="1">Energy!$AI$252</definedName>
    <definedName name="CB_a8f41523c93547088a2737803c3fab2a" localSheetId="1" hidden="1">Energy!$AI$276</definedName>
    <definedName name="CB_a902d30fb1b24a399144b5dc4ff4d92e" localSheetId="1" hidden="1">Energy!$AI$306</definedName>
    <definedName name="CB_a93d87b216914b0686b76b60acbfbf28" localSheetId="5" hidden="1">LULU!$AH$35</definedName>
    <definedName name="CB_a94a3ad205c441f78651e91cd63663ba" localSheetId="1" hidden="1">Energy!$AF$284</definedName>
    <definedName name="CB_aa095aaaebab4a22b95583d74e631d45" localSheetId="1" hidden="1">Energy!$AF$256</definedName>
    <definedName name="CB_aa19b430d57f4da8964dab84ea75df25" localSheetId="1" hidden="1">Energy!$AF$409</definedName>
    <definedName name="CB_aab21b8f190648ef889105f6d16362a3" localSheetId="1" hidden="1">Energy!$AH$47</definedName>
    <definedName name="CB_ab6c94d0be0147a590a433449b25e3e8" localSheetId="1" hidden="1">Energy!Q438</definedName>
    <definedName name="CB_abc0a0332eb845ed9baa2d483104ba58" localSheetId="1" hidden="1">Energy!$AF$190</definedName>
    <definedName name="CB_abeb5c536b87444bbea6c421f6b4cd9d" localSheetId="1" hidden="1">Energy!$AG$117</definedName>
    <definedName name="CB_abf35d0b0e8b4888bca7beb5e1f43f56" localSheetId="1" hidden="1">Energy!$AH$312</definedName>
    <definedName name="CB_ac293a1ad8334e11881b4088e705a5dd" localSheetId="1" hidden="1">Energy!$AF$329</definedName>
    <definedName name="CB_ac308647061d4160bd806a37acc0ab59" localSheetId="1" hidden="1">Energy!$AF$361</definedName>
    <definedName name="CB_ac39257412744ac49c06338235d25f8d" localSheetId="1" hidden="1">Energy!$AH$500</definedName>
    <definedName name="CB_ac5c0d7b0a2a4660b26ae69d4bb28e62" localSheetId="5" hidden="1">LULU!$AI$39</definedName>
    <definedName name="CB_ac7a820b7dff45ebbc6f7a9675e16d53" localSheetId="1" hidden="1">Energy!$AH$120</definedName>
    <definedName name="CB_ac7ceaf20d694ccbba0528a73b92e31a" localSheetId="1" hidden="1">Energy!Q359</definedName>
    <definedName name="CB_ac83b10d5a4740fe8fa0a1385504b439" localSheetId="1" hidden="1">Energy!$AI$33</definedName>
    <definedName name="CB_ac9b58db53564ded85407e613c4f048f" localSheetId="1" hidden="1">Energy!$AH$160</definedName>
    <definedName name="CB_ace10b865d4c46049c840d3838878c4e" localSheetId="1" hidden="1">Energy!$AH$43</definedName>
    <definedName name="CB_acea6a1582c24f558407cbe35bcbe5a6" localSheetId="1" hidden="1">Energy!$AH$259</definedName>
    <definedName name="CB_aceb62a176e54f9c880f512cfa2a5aca" localSheetId="5" hidden="1">LULU!$AI$10</definedName>
    <definedName name="CB_ad13fad2884e4d1d9bffe6a142a6ec44" localSheetId="1" hidden="1">Energy!$AF$493</definedName>
    <definedName name="CB_ad1ceccb02d14444a6f04f8a64702058" localSheetId="1" hidden="1">Energy!$AH$311</definedName>
    <definedName name="CB_ad5638e5ca4b4a2e9c7f7ca0b7e4a7de" localSheetId="1" hidden="1">Energy!$AH$327</definedName>
    <definedName name="CB_ad58c856de08478396c30419cde322dd" localSheetId="1" hidden="1">Energy!$AF$157</definedName>
    <definedName name="CB_ada7254758964dcf9fad7aeb09da3a10" localSheetId="1" hidden="1">Energy!Q449</definedName>
    <definedName name="CB_addea4a70f4447eb9014c07aeeaed54d" localSheetId="3" hidden="1">Agriculture!Q4</definedName>
    <definedName name="CB_ade06863c7cb46a5bc06127d63320d70" localSheetId="1" hidden="1">Energy!$AI$171</definedName>
    <definedName name="CB_ae0375a5c7074a64b7747c5412850760" localSheetId="1" hidden="1">Energy!$AI$366</definedName>
    <definedName name="CB_ae1732175e3b460a9592dcf196836e83" localSheetId="1" hidden="1">Energy!$AG$153</definedName>
    <definedName name="CB_ae42031c1b0d47799863ce850398ec75" localSheetId="1" hidden="1">Energy!$AF$134</definedName>
    <definedName name="CB_ae530a80ccde4514b897802760ce1bb8" localSheetId="1" hidden="1">Energy!$AH$62</definedName>
    <definedName name="CB_ae721357e6de44708d75c4cd4490f466" localSheetId="5" hidden="1">LULU!$AH$9</definedName>
    <definedName name="CB_ae7d13d6db034de38f586ad4250cce1e" localSheetId="1" hidden="1">Energy!$AH$227</definedName>
    <definedName name="CB_aecec2ab6f6049aa9237aa1a0b419a59" localSheetId="1" hidden="1">Energy!Q246</definedName>
    <definedName name="CB_aee67d7461c94cf282cfbe40ad7c7445" localSheetId="1" hidden="1">Energy!$AG$366</definedName>
    <definedName name="CB_af18d2b149424ed39b056ca8f26bb65c" localSheetId="1" hidden="1">Energy!$AH$21</definedName>
    <definedName name="CB_af2d7581bcf5492f990f44602b52bae1" localSheetId="1" hidden="1">Energy!$AH$509</definedName>
    <definedName name="CB_af49cebb3f9c44f79ded86e0068eb629" localSheetId="1" hidden="1">Energy!$AH$353</definedName>
    <definedName name="CB_af52ef87cef64c268e91d072a7a96910" localSheetId="1" hidden="1">Energy!$AH$591</definedName>
    <definedName name="CB_af5bdca5eaca415c86445ccfdcd8cca1" localSheetId="6" hidden="1">'KP-LULU'!$AH$6</definedName>
    <definedName name="CB_af877c7d29ea414eadfa86dc7cae0130" localSheetId="1" hidden="1">Energy!$AH$154</definedName>
    <definedName name="CB_af951e9280364715b74ca494222ec68d" localSheetId="1" hidden="1">Energy!$AH$394</definedName>
    <definedName name="CB_afb0312156c64b0684fd87521ca16a32" localSheetId="5" hidden="1">LULU!$AH$23</definedName>
    <definedName name="CB_affadcddec7444838c0d9223b59c9c8e" localSheetId="1" hidden="1">Energy!$AG$189</definedName>
    <definedName name="CB_b032c05ef6c9492b85460e045b455dbb" localSheetId="5" hidden="1">LULU!$AF$15</definedName>
    <definedName name="CB_b0396404b30c49d3aad1d5f634520b94" localSheetId="1" hidden="1">Energy!$AI$222</definedName>
    <definedName name="CB_b08816cc709e429b8d344d335c47cf36" localSheetId="1" hidden="1">Energy!$AF$197</definedName>
    <definedName name="CB_b0a161f2daa84d5b8a8a8a48f79905cb" localSheetId="2" hidden="1">IP!$AI$27</definedName>
    <definedName name="CB_b0aa390d4a754973919ce849f5356cdb" localSheetId="1" hidden="1">Energy!$AF$98</definedName>
    <definedName name="CB_b0af06c245e443fa8b854e8f26e979be" localSheetId="1" hidden="1">Energy!Q258</definedName>
    <definedName name="CB_b0c75f485e8d43bc91d8e62e65a92f8e" localSheetId="1" hidden="1">Energy!$AF$528</definedName>
    <definedName name="CB_b0cc1aa3909e46d98925813bb63d02c9" localSheetId="1" hidden="1">Energy!$AH$532</definedName>
    <definedName name="CB_b0d4392f7d564e6ea44606a040f3da88" localSheetId="2" hidden="1">IP!$AF$26</definedName>
    <definedName name="CB_b0f77f038d83430f93b324ce766b22c2" localSheetId="1" hidden="1">Energy!$AF$572</definedName>
    <definedName name="CB_b144444f9baa4f0192971594597c20e3" localSheetId="1" hidden="1">Energy!$AH$422</definedName>
    <definedName name="CB_b17fdea2073f499c98c3ed56710b06a3" localSheetId="5" hidden="1">LULU!$AF$16</definedName>
    <definedName name="CB_b1cbf7f90c94466ca8920648ac882098" localSheetId="3" hidden="1">Agriculture!$AF$6</definedName>
    <definedName name="CB_b1dfc798a41d4d91b426a74029cbdc52" localSheetId="1" hidden="1">Energy!$AH$106</definedName>
    <definedName name="CB_b1e2d36058c54bbd8e7531e93fd9fb91" localSheetId="1" hidden="1">Energy!$AH$266</definedName>
    <definedName name="CB_b1e3dc049ce0442a9e8e8913e4ba695e" localSheetId="1" hidden="1">Energy!$AF$393</definedName>
    <definedName name="CB_b247b2dad0b64ced8a19f21a61e34626" localSheetId="1" hidden="1">Energy!$AI$72</definedName>
    <definedName name="CB_b24f3c9f29f7407f97a8c98414886871" localSheetId="1" hidden="1">Energy!$AH$236</definedName>
    <definedName name="CB_b277057e7a09442d943fdb9854e4370a" localSheetId="1" hidden="1">Energy!$AI$486</definedName>
    <definedName name="CB_b277dd048ee54b7bba2c2cf60194e54b" localSheetId="1" hidden="1">Energy!$AG$228</definedName>
    <definedName name="CB_b29874310a354e909a41097811320db7" localSheetId="1" hidden="1">Energy!$AI$369</definedName>
    <definedName name="CB_b2e7b0cc59c74cde8dacbb80196c29cd" localSheetId="1" hidden="1">Energy!$AF$301</definedName>
    <definedName name="CB_b2f9943d077540d0b2e6ebbb08d47540" localSheetId="1" hidden="1">Energy!Q542</definedName>
    <definedName name="CB_b31cc0b31bf94eff866a3b84de884c44" localSheetId="2" hidden="1">IP!$AH$17</definedName>
    <definedName name="CB_b36bc5db24994279b615f691451a4adf" localSheetId="1" hidden="1">Energy!Q502</definedName>
    <definedName name="CB_b37129456a0f4523bbd1ef252b9d336e" localSheetId="1" hidden="1">Energy!$AI$244</definedName>
    <definedName name="CB_b3ad0a5cf84f4b9e93a2ed9d74aa3281" localSheetId="1" hidden="1">Energy!$AH$424</definedName>
    <definedName name="CB_b3ba7a7c85b0429a8d6b07ab4e073a28" localSheetId="3" hidden="1">Agriculture!Q7</definedName>
    <definedName name="CB_b3c50235b8ef44329715adbf3f122e5b" localSheetId="1" hidden="1">Energy!$AG$267</definedName>
    <definedName name="CB_b3e62bcf6fcb422f8e3b87f53650d1df" localSheetId="1" hidden="1">Energy!$AG$588</definedName>
    <definedName name="CB_b401b393ce0146859e1992616f9f7c31" localSheetId="1" hidden="1">Energy!$AG$613</definedName>
    <definedName name="CB_b43b71058bcc421b984e16515e0fbd40" localSheetId="3" hidden="1">Agriculture!Q10</definedName>
    <definedName name="CB_b444fb74547345a68395979bc43fcdd6" localSheetId="1" hidden="1">Energy!$AF$167</definedName>
    <definedName name="CB_b4595481baa544069216da5e9b2d096d" localSheetId="1" hidden="1">Energy!$AH$64</definedName>
    <definedName name="CB_b45fd8cc13b842f9ba8daa2fe28cd1f0" localSheetId="1" hidden="1">Energy!$AH$455</definedName>
    <definedName name="CB_b471dae572f945638baeab5a84285b6c" localSheetId="1" hidden="1">Energy!Q266</definedName>
    <definedName name="CB_b51c6c20427647e4a1bd55c5c17566ef" localSheetId="1" hidden="1">Energy!Q411</definedName>
    <definedName name="CB_b51d8a7bf6764462a09728e0c9fd029e" localSheetId="1" hidden="1">Energy!$AF$26</definedName>
    <definedName name="CB_b5392f4c3deb4dc392687d7453c3bd2e" localSheetId="1" hidden="1">Energy!$AF$223</definedName>
    <definedName name="CB_b547efb1541c4c1687f6adea524e7bef" localSheetId="1" hidden="1">Energy!Q336</definedName>
    <definedName name="CB_b569286a08b34cffa327ccb67bbc6a3c" localSheetId="1" hidden="1">Energy!$AI$501</definedName>
    <definedName name="CB_b5bef4842e5a48918e85a6f0874469c2" localSheetId="1" hidden="1">Energy!$AH$269</definedName>
    <definedName name="CB_b5dabebb4e5740cfbf182d2d02a930d6" localSheetId="1" hidden="1">Energy!Q406</definedName>
    <definedName name="CB_b6057d13f4804283bc1939ce988e7c6c" localSheetId="1" hidden="1">Energy!$AH$305</definedName>
    <definedName name="CB_b610274fd81d41ca863fc5b7d498b1e5" localSheetId="5" hidden="1">LULU!$AG$19</definedName>
    <definedName name="CB_b62d5e17c3cb439aaa55959079bfe54d" localSheetId="1" hidden="1">Energy!$AH$392</definedName>
    <definedName name="CB_b64396f83b0d4cba981a13529deb63b8" localSheetId="5" hidden="1">LULU!$AF$18</definedName>
    <definedName name="CB_b6954052fdc24d39b4e427964a393bcd" localSheetId="1" hidden="1">Energy!$AG$318</definedName>
    <definedName name="CB_b6ad949129394538b08fcdeb1851fbd0" localSheetId="1" hidden="1">Energy!$AG$198</definedName>
    <definedName name="CB_b6b2c99199864bf9a89e207ee8b0a0de" localSheetId="1" hidden="1">Energy!Q179</definedName>
    <definedName name="CB_b6e5480e6d1e40fc89ce3bc035deeec2" localSheetId="1" hidden="1">Energy!Q370</definedName>
    <definedName name="CB_b6e76123595345f2a1759607c4c931d0" localSheetId="1" hidden="1">Energy!Q128</definedName>
    <definedName name="CB_b71c8780593e44ba9b22a16434a40371" localSheetId="5" hidden="1">LULU!$AH$26</definedName>
    <definedName name="CB_b71cf5970e0d41d2a6c463e3f8454233" localSheetId="1" hidden="1">Energy!$AH$218</definedName>
    <definedName name="CB_b750e73464c14d81bfad7c1c4ef88f0e" localSheetId="1" hidden="1">Energy!$AF$478</definedName>
    <definedName name="CB_b78b46dfaf7444f5a45f7fc7c7b9124c" localSheetId="1" hidden="1">Energy!$AH$412</definedName>
    <definedName name="CB_b798894d18654044b1b02583f1eff698" localSheetId="1" hidden="1">Energy!Q220</definedName>
    <definedName name="CB_b7ad52fcf75b489eb40477980ee155e9" localSheetId="1" hidden="1">Energy!$AF$458</definedName>
    <definedName name="CB_b7b44d05ee194e9fa0e44618ced408e5" localSheetId="1" hidden="1">Energy!$AH$406</definedName>
    <definedName name="CB_b7b56ff59811422199e7786975a0b9c7" localSheetId="1" hidden="1">Energy!$AH$501</definedName>
    <definedName name="CB_b8403dc191e64c689f4f3cf130c7f837" localSheetId="1" hidden="1">Energy!$AH$404</definedName>
    <definedName name="CB_b84dfce0b17740c28adbb581bfa1c30b" localSheetId="2" hidden="1">IP!$AI$8</definedName>
    <definedName name="CB_b85737356bb0489c870bad682e438add" localSheetId="1" hidden="1">Energy!Q541</definedName>
    <definedName name="CB_b8e0a853fdd74c27b342d46ffd85c722" localSheetId="1" hidden="1">Energy!$AG$561</definedName>
    <definedName name="CB_b8f319d9e0e44e5ca677d1be3ea04883" localSheetId="1" hidden="1">Energy!$AF$17</definedName>
    <definedName name="CB_b903fcd1a9a140048131cc616193904f" localSheetId="1" hidden="1">Energy!Q254</definedName>
    <definedName name="CB_b954b29a6cd242ceb617ff45edd1c00e" localSheetId="1" hidden="1">Energy!$AF$281</definedName>
    <definedName name="CB_b963ef55d1d0414ea386369183543a05" localSheetId="1" hidden="1">Energy!$AF$369</definedName>
    <definedName name="CB_b96e2f80471d4c2194ca743d604d5e2b" localSheetId="5" hidden="1">LULU!$AH$30</definedName>
    <definedName name="CB_b9c9742eca514fb6a85148a0614ca398" localSheetId="5" hidden="1">LULU!$AF$22</definedName>
    <definedName name="CB_b9f62af97dfe470ebaa69356c5bb4103" localSheetId="1" hidden="1">Energy!$AI$408</definedName>
    <definedName name="CB_ba32824c87424dbc822fb0c8e1a14129" localSheetId="1" hidden="1">Energy!$AH$41</definedName>
    <definedName name="CB_ba399bfd81514b1ca0bbb66751d97faa" localSheetId="1" hidden="1">Energy!$AG$21</definedName>
    <definedName name="CB_ba654190dc674dff81be4e2e102393a2" localSheetId="1" hidden="1">Energy!$AG$123</definedName>
    <definedName name="CB_ba81d101aaeb468fabadcf9af98eb1ab" localSheetId="4" hidden="1">Waste!$AI$5</definedName>
    <definedName name="CB_baf683c16ee04a1988bc172eef149d8f" localSheetId="1" hidden="1">Energy!$AI$393</definedName>
    <definedName name="CB_bb0ec10e5e1e4422a82f2da4a5ec7ac8" localSheetId="1" hidden="1">Energy!Q495</definedName>
    <definedName name="CB_bb367079832f472f9233d337a0205222" localSheetId="5" hidden="1">LULU!$AG$18</definedName>
    <definedName name="CB_bb61baef6e1b40d18efd42aa899d3662" localSheetId="5" hidden="1">LULU!$AH$27</definedName>
    <definedName name="CB_bb7574955c1245fa8960134bfd65f951" localSheetId="1" hidden="1">Energy!$AH$396</definedName>
    <definedName name="CB_bbae7806b8df4fc0a9cc63c00da1e75c" localSheetId="1" hidden="1">Energy!$AF$60</definedName>
    <definedName name="CB_bbb7db4b4dd2404aa16d2850060ba741" localSheetId="1" hidden="1">Energy!Q316</definedName>
    <definedName name="CB_bbdb0579353342598922ff3196b7fbfa" localSheetId="2" hidden="1">IP!$AG$3</definedName>
    <definedName name="CB_bbdccaf8334f41a499a4b840d265e784" localSheetId="2" hidden="1">IP!$AJ$35</definedName>
    <definedName name="CB_bc1c585ec1024afdb22861aa31bc6271" localSheetId="4" hidden="1">Waste!$AF$11</definedName>
    <definedName name="CB_bc23e9de97c5426fbce73c977a6afb0d" localSheetId="1" hidden="1">Energy!Q469</definedName>
    <definedName name="CB_bc3cdda80dae42278d5fca4e49413f57" localSheetId="1" hidden="1">Energy!$AF$463</definedName>
    <definedName name="CB_bc599b6067264fa3a111c09b3638238f" localSheetId="1" hidden="1">Energy!$AF$62</definedName>
    <definedName name="CB_bc75e32bbdf347fa8ea43a7de8508fc7" localSheetId="1" hidden="1">Energy!$AF$582</definedName>
    <definedName name="CB_bc8d9ae16e334146a6bd30d599b49601" localSheetId="1" hidden="1">Energy!Q536</definedName>
    <definedName name="CB_bcb1dbcdb93644869b2d05a10f1cc37f" localSheetId="1" hidden="1">Energy!Q273</definedName>
    <definedName name="CB_bcbf654a9f114a449b82cdf4539d01ae" localSheetId="1" hidden="1">Energy!$AH$25</definedName>
    <definedName name="CB_bcbfdf88434f44a196a322848c0f6504" localSheetId="6" hidden="1">'KP-LULU'!$AI$15</definedName>
    <definedName name="CB_bcc8b3a04bba48dcbd259887efeb2d44" localSheetId="1" hidden="1">Energy!$AH$226</definedName>
    <definedName name="CB_bccbd9dc8dcd4adeba745f896e87b891" localSheetId="1" hidden="1">Energy!Q275</definedName>
    <definedName name="CB_bcf362bac0b54cd0a36feedfaba9b923" localSheetId="1" hidden="1">Energy!$AF$154</definedName>
    <definedName name="CB_bd29deaa95b84210a2a45f3bbb0494da" localSheetId="2" hidden="1">IP!$AH$15</definedName>
    <definedName name="CB_bde420c273aa46cab632f4573ad55d0e" localSheetId="1" hidden="1">Energy!Q304</definedName>
    <definedName name="CB_bde577b534ab433e9f524c637c923381" localSheetId="1" hidden="1">Energy!Q283</definedName>
    <definedName name="CB_be14f396d0b54ae48cbd851dd0d89689" localSheetId="1" hidden="1">Energy!$AI$411</definedName>
    <definedName name="CB_be1f0717efc849949cc4ab564c49d21d" localSheetId="2" hidden="1">IP!$AH$12</definedName>
    <definedName name="CB_be2de8c3f4db4284922e057b685f2c36" localSheetId="1" hidden="1">Energy!$AI$333</definedName>
    <definedName name="CB_be4ecc8e4547417a85d2c1736ef800ba" localSheetId="1" hidden="1">Energy!$AF$358</definedName>
    <definedName name="CB_beb25bc6ce014cdfb14f11ca68340798" localSheetId="1" hidden="1">Energy!$AF$405</definedName>
    <definedName name="CB_beb5934a86414089894eab0b9fa58d67" localSheetId="1" hidden="1">Energy!$AF$268</definedName>
    <definedName name="CB_bed265395086493fb04deb50939f7dcd" localSheetId="1" hidden="1">Energy!Q459</definedName>
    <definedName name="CB_bed81602740f406fb60f7c769352621f" localSheetId="1" hidden="1">Energy!$AH$379</definedName>
    <definedName name="CB_beda1bbe962341a69bf54f963173fd0c" localSheetId="1" hidden="1">Energy!$AF$489</definedName>
    <definedName name="CB_bf1ec1b378bc4d678bb63403975535f5" localSheetId="4" hidden="1">Waste!$AC$19</definedName>
    <definedName name="CB_bf82cddaa83c4291a8322eb2abb17528" localSheetId="1" hidden="1">Energy!$AF$353</definedName>
    <definedName name="CB_bfa33d7aeb3546e885c51ea885c40f92" localSheetId="1" hidden="1">Energy!$AF$125</definedName>
    <definedName name="CB_bfb4d4958b734a899231984dd82d8fb6" localSheetId="1" hidden="1">Energy!Q365</definedName>
    <definedName name="CB_bfb8be8b7996414188ea91454912718d" localSheetId="1" hidden="1">Energy!Q369</definedName>
    <definedName name="CB_bfc45c67531d49cea88cbb8dbe913af9" localSheetId="1" hidden="1">Energy!$AI$505</definedName>
    <definedName name="CB_Block_00000000000000000000000000000000" localSheetId="3" hidden="1">"'7.0.0.0"</definedName>
    <definedName name="CB_Block_00000000000000000000000000000000" localSheetId="1" hidden="1">"'7.0.0.0"</definedName>
    <definedName name="CB_Block_00000000000000000000000000000000" localSheetId="2" hidden="1">"'7.0.0.0"</definedName>
    <definedName name="CB_Block_00000000000000000000000000000000" localSheetId="6" hidden="1">"'7.0.0.0"</definedName>
    <definedName name="CB_Block_00000000000000000000000000000000" localSheetId="5" hidden="1">"'7.0.0.0"</definedName>
    <definedName name="CB_Block_00000000000000000000000000000000" localSheetId="7" hidden="1">"'7.0.0.0"</definedName>
    <definedName name="CB_Block_00000000000000000000000000000000" localSheetId="4" hidden="1">"'7.0.0.0"</definedName>
    <definedName name="CB_Block_00000000000000000000000000000001" localSheetId="3" hidden="1">"'635403786680580453"</definedName>
    <definedName name="CB_Block_00000000000000000000000000000001" localSheetId="0" hidden="1">"'635403786680910472"</definedName>
    <definedName name="CB_Block_00000000000000000000000000000001" localSheetId="1" hidden="1">"'635403786676760235"</definedName>
    <definedName name="CB_Block_00000000000000000000000000000001" localSheetId="2" hidden="1">"'635403786683580625"</definedName>
    <definedName name="CB_Block_00000000000000000000000000000001" localSheetId="6" hidden="1">"'635403786681600512"</definedName>
    <definedName name="CB_Block_00000000000000000000000000000001" localSheetId="5" hidden="1">"'635403786679870413"</definedName>
    <definedName name="CB_Block_00000000000000000000000000000001" localSheetId="7" hidden="1">"'635403786685400729"</definedName>
    <definedName name="CB_Block_00000000000000000000000000000001" localSheetId="4" hidden="1">"'635403786684740691"</definedName>
    <definedName name="CB_Block_00000000000000000000000000000003" localSheetId="3" hidden="1">"'11.1.2926.0"</definedName>
    <definedName name="CB_Block_00000000000000000000000000000003" localSheetId="0" hidden="1">"'11.1.2926.0"</definedName>
    <definedName name="CB_Block_00000000000000000000000000000003" localSheetId="1" hidden="1">"'11.1.2926.0"</definedName>
    <definedName name="CB_Block_00000000000000000000000000000003" localSheetId="2" hidden="1">"'11.1.2926.0"</definedName>
    <definedName name="CB_Block_00000000000000000000000000000003" localSheetId="6" hidden="1">"'11.1.2926.0"</definedName>
    <definedName name="CB_Block_00000000000000000000000000000003" localSheetId="5" hidden="1">"'11.1.2926.0"</definedName>
    <definedName name="CB_Block_00000000000000000000000000000003" localSheetId="7" hidden="1">"'11.1.2926.0"</definedName>
    <definedName name="CB_Block_00000000000000000000000000000003" localSheetId="4" hidden="1">"'11.1.2926.0"</definedName>
    <definedName name="CB_BlockExt_00000000000000000000000000000003" localSheetId="3" hidden="1">"'11.1.2.2.000"</definedName>
    <definedName name="CB_BlockExt_00000000000000000000000000000003" localSheetId="0" hidden="1">"'11.1.2.2.000"</definedName>
    <definedName name="CB_BlockExt_00000000000000000000000000000003" localSheetId="1" hidden="1">"'11.1.2.2.000"</definedName>
    <definedName name="CB_BlockExt_00000000000000000000000000000003" localSheetId="2" hidden="1">"'11.1.2.2.000"</definedName>
    <definedName name="CB_BlockExt_00000000000000000000000000000003" localSheetId="6" hidden="1">"'11.1.2.2.000"</definedName>
    <definedName name="CB_BlockExt_00000000000000000000000000000003" localSheetId="5" hidden="1">"'11.1.2.2.000"</definedName>
    <definedName name="CB_BlockExt_00000000000000000000000000000003" localSheetId="7" hidden="1">"'11.1.2.2.000"</definedName>
    <definedName name="CB_BlockExt_00000000000000000000000000000003" localSheetId="4" hidden="1">"'11.1.2.2.000"</definedName>
    <definedName name="CB_c01029dc928d41db9b0d255aeaa7a4f5" localSheetId="2" hidden="1">IP!$AH$22</definedName>
    <definedName name="CB_c02e6714b6c04c53b04dba5cdc984e56" localSheetId="1" hidden="1">Energy!$AF$241</definedName>
    <definedName name="CB_c02f32edd857413b94c4c2d9da29ab02" localSheetId="1" hidden="1">Energy!Q224</definedName>
    <definedName name="CB_c090c783a0254bc8932dadddfb7984d9" localSheetId="1" hidden="1">Energy!$AF$499</definedName>
    <definedName name="CB_c095d9412c414f9e8015d790912f8b8e" localSheetId="1" hidden="1">Energy!$AI$57</definedName>
    <definedName name="CB_c0ce256698874845b316bcf0849a80ce" localSheetId="1" hidden="1">Energy!$AI$498</definedName>
    <definedName name="CB_c0d6734d8315413c8caf99eaf31caba3" localSheetId="1" hidden="1">Energy!$AH$281</definedName>
    <definedName name="CB_c0e97f202f904cb582c1a0c59806ce79" localSheetId="1" hidden="1">Energy!Q66</definedName>
    <definedName name="CB_c133e184e2534809bbe4d8314317fec5" localSheetId="1" hidden="1">Energy!Q235</definedName>
    <definedName name="CB_c189e2598a9b4b568c41c744b67d7fc8" localSheetId="1" hidden="1">Energy!$AH$219</definedName>
    <definedName name="CB_c19d74ca583949a0a6b8d3b990a10689" localSheetId="1" hidden="1">Energy!$AH$38</definedName>
    <definedName name="CB_c1d909ca1da6443d89711225cf382b1f" localSheetId="1" hidden="1">Energy!$AH$140</definedName>
    <definedName name="CB_c22d0d78fc3240bba6c4ab5c2ab88e9c" localSheetId="1" hidden="1">Energy!Q527</definedName>
    <definedName name="CB_c2383cfd47924af9983155ba98697c18" localSheetId="1" hidden="1">Energy!$AH$517</definedName>
    <definedName name="CB_c25eb02c4a814240859a5cacdea8f3e6" localSheetId="1" hidden="1">Energy!$AF$492</definedName>
    <definedName name="CB_c265c30095934c109401b6b2c595ae82" localSheetId="1" hidden="1">Energy!$AH$110</definedName>
    <definedName name="CB_c2684faee2a94b488d34d9c04d8a20ce" localSheetId="5" hidden="1">LULU!Q55</definedName>
    <definedName name="CB_c26cb644966d4364a0c766b28adbf0ee" localSheetId="1" hidden="1">Energy!$AH$306</definedName>
    <definedName name="CB_c2894659ba0d446e8d2e7f464475f4c8" localSheetId="1" hidden="1">Energy!$AF$371</definedName>
    <definedName name="CB_c3144cdb46854f1a979159fb03687b6d" localSheetId="5" hidden="1">LULU!Q21</definedName>
    <definedName name="CB_c31b9def2e3a4ce6a5c6499a081d51a2" localSheetId="1" hidden="1">Energy!$AG$456</definedName>
    <definedName name="CB_c31c71b5a2ef4672810baa08277e652f" localSheetId="1" hidden="1">Energy!$AF$486</definedName>
    <definedName name="CB_c34bb49e5f2843f5b3fd82a5e9dd7020" localSheetId="1" hidden="1">Energy!$AH$108</definedName>
    <definedName name="CB_c388410208244342889654fd6eae415a" localSheetId="1" hidden="1">Energy!$AH$186</definedName>
    <definedName name="CB_c38cfe4da3bd4565b462ec185219805f" localSheetId="1" hidden="1">Energy!$AF$143</definedName>
    <definedName name="CB_c3928b84a2be4f50b6b3a5561e06c170" localSheetId="5" hidden="1">LULU!$AI$37</definedName>
    <definedName name="CB_c3cb6588e2874741bd5f1f2f21850ab0" localSheetId="5" hidden="1">LULU!$AI$56</definedName>
    <definedName name="CB_c3dd4d9a472c497aaa9b179f77cce2e7" localSheetId="5" hidden="1">LULU!$AI$16</definedName>
    <definedName name="CB_c3efe952e13c4566b6a2be333f7e4c61" localSheetId="1" hidden="1">Energy!$AF$497</definedName>
    <definedName name="CB_c439a86184e34b3b8468ed722d057ff2" localSheetId="1" hidden="1">Energy!$AF$289</definedName>
    <definedName name="CB_c449735762ae40f58455959a42850b2a" localSheetId="3" hidden="1">Agriculture!$AF$4</definedName>
    <definedName name="CB_c45f57de62c7498bb3d4f8e1a5929d8e" localSheetId="1" hidden="1">Energy!$AH$274</definedName>
    <definedName name="CB_c48ec074055440359e94de3925e5e4ba" localSheetId="1" hidden="1">Energy!Q218</definedName>
    <definedName name="CB_c4a834fe5fa74fbd9649005cb82a86b5" localSheetId="1" hidden="1">Energy!$AF$485</definedName>
    <definedName name="CB_c4b57fed38cc487db04e87a10f38aaa5" localSheetId="1" hidden="1">Energy!$AI$570</definedName>
    <definedName name="CB_c4cee0050ff040f3b238630b59a16936" localSheetId="1" hidden="1">Energy!$AH$300</definedName>
    <definedName name="CB_c4e051502c124f20818505a60fb68ddf" localSheetId="1" hidden="1">Energy!Q129</definedName>
    <definedName name="CB_c4ecf0e21d5140cab7698bebafd70bb7" localSheetId="1" hidden="1">Energy!Q490</definedName>
    <definedName name="CB_c5062a7e328049b692696721b64b2bd9" localSheetId="1" hidden="1">Energy!$AI$144</definedName>
    <definedName name="CB_c50b3fa9734b498faf5e77f6470ae6cc" localSheetId="1" hidden="1">Energy!$AG$183</definedName>
    <definedName name="CB_c51aafc1a97c4cf2a08ed55cb3b5bec6" localSheetId="1" hidden="1">Energy!Q20</definedName>
    <definedName name="CB_c528c1abf42a432c9ff6b3dd9a16cb06" localSheetId="1" hidden="1">Energy!$AH$153</definedName>
    <definedName name="CB_c5a5dab7878f47059295b0f482f98da4" localSheetId="1" hidden="1">Energy!Q404</definedName>
    <definedName name="CB_c5ecafc1c0d04cb5ad2fbc6a8e54d85d" localSheetId="1" hidden="1">Energy!$AF$540</definedName>
    <definedName name="CB_c5f712fe672c4ab0b140e6e2af8b08e3" localSheetId="1" hidden="1">Energy!$AF$31</definedName>
    <definedName name="CB_c628a090f67d4727b7663016412d7796" localSheetId="1" hidden="1">Energy!Q450</definedName>
    <definedName name="CB_c62f3903d1d64df8b98ef5400488888c" localSheetId="2" hidden="1">IP!$AJ$14</definedName>
    <definedName name="CB_c67516dd4a984eac9ea0b4663038e261" localSheetId="1" hidden="1">Energy!Q413</definedName>
    <definedName name="CB_c6814e913eb74dd9ab4627a4d83d7bbe" localSheetId="1" hidden="1">Energy!$AI$495</definedName>
    <definedName name="CB_c6af73e2de37478196c56e346135e2c6" localSheetId="1" hidden="1">Energy!Q577</definedName>
    <definedName name="CB_c6f82a5b979a49c59a030f35c422ea87" localSheetId="1" hidden="1">Energy!$AH$336</definedName>
    <definedName name="CB_c7031936a1ac4a88b954272fc5545e64" localSheetId="1" hidden="1">Energy!$AH$89</definedName>
    <definedName name="CB_c735707aa34b4afab6c724869dd88c12" localSheetId="3" hidden="1">Agriculture!$AF$7</definedName>
    <definedName name="CB_c7629848550c46c5bb1af1c924fe1dae" localSheetId="1" hidden="1">Energy!$AH$574</definedName>
    <definedName name="CB_c7b8567505834cf68f562e88650774fb" localSheetId="2" hidden="1">IP!$AG$8</definedName>
    <definedName name="CB_c7f84207a3954702ad97bbaeb24a1faa" localSheetId="1" hidden="1">Energy!$AF$473</definedName>
    <definedName name="CB_c806f61b30744921aecfa302fb0ba9d0" localSheetId="1" hidden="1">Energy!$AG$231</definedName>
    <definedName name="CB_c80c513672ce4624a4ae447f92c75c64" localSheetId="1" hidden="1">Energy!$AG$276</definedName>
    <definedName name="CB_c8486336f63548caa5c9645e70eb92bb" localSheetId="1" hidden="1">Energy!$AF$53</definedName>
    <definedName name="CB_c8904ef1c9c247e1a4fb3089efa25749" localSheetId="1" hidden="1">Energy!$AH$60</definedName>
    <definedName name="CB_c8c546afacd248ce8dfac4cca4ec47e2" localSheetId="1" hidden="1">Energy!$AF$234</definedName>
    <definedName name="CB_c8df88298549488f9b4e7773d35679a5" localSheetId="5" hidden="1">LULU!Q3</definedName>
    <definedName name="CB_c8e4566b53814933aadf3a7f4536c62e" localSheetId="1" hidden="1">Energy!Q588</definedName>
    <definedName name="CB_c90495b341a94c4592052ce76e0cc6f9" localSheetId="1" hidden="1">Energy!$AH$332</definedName>
    <definedName name="CB_c936b686001442a1a228f6114b5047bc" localSheetId="1" hidden="1">Energy!Q553</definedName>
    <definedName name="CB_c938099c203742d8b42aa2aee933ea84" localSheetId="2" hidden="1">IP!Q18</definedName>
    <definedName name="CB_c98d8d48796144feac2117c30643d662" localSheetId="1" hidden="1">Energy!$AF$495</definedName>
    <definedName name="CB_c9b451fc4ddc4625a97ffdd2c222ca45" localSheetId="1" hidden="1">Energy!$AH$129</definedName>
    <definedName name="CB_c9e19c9a83ed4915800e7c6135a5b2a8" localSheetId="1" hidden="1">Energy!$AG$132</definedName>
    <definedName name="CB_ca00f8e6ae9a452b9f3b2066d347325b" localSheetId="1" hidden="1">Energy!$AF$482</definedName>
    <definedName name="CB_ca354cb173724e2882a7f98cea771395" localSheetId="1" hidden="1">Energy!$AF$151</definedName>
    <definedName name="CB_ca7631e6983b46b6a14de8587a7f583a" localSheetId="1" hidden="1">Energy!$AH$580</definedName>
    <definedName name="CB_ca9737edb77a4be79799a7f076efb30a" localSheetId="5" hidden="1">LULU!$AF$46</definedName>
    <definedName name="CB_caa0cf533f594fd9a23b2d3fc40179ef" localSheetId="1" hidden="1">Energy!$AH$257</definedName>
    <definedName name="CB_caed637b1f6d4a26a8b1ea22c9c94de4" localSheetId="1" hidden="1">Energy!$AF$147</definedName>
    <definedName name="CB_cb079e5b68604deebadb134c3a697347" localSheetId="1" hidden="1">Energy!$AG$498</definedName>
    <definedName name="CB_cb233392e653444a97dfe58ceb6f1511" localSheetId="1" hidden="1">Energy!$AH$592</definedName>
    <definedName name="CB_cb23e5f526414a98919727b8957c2ef4" localSheetId="1" hidden="1">Energy!$AH$228</definedName>
    <definedName name="CB_cb24f118c25c48faab34095f62660498" localSheetId="1" hidden="1">Energy!$AF$82</definedName>
    <definedName name="CB_cb341540cdd248f4876180efef1f3c1d" localSheetId="1" hidden="1">Energy!$AG$24</definedName>
    <definedName name="CB_cb764b92473648009701409c46dcba9c" localSheetId="1" hidden="1">Energy!Q357</definedName>
    <definedName name="CB_cb8eeea794b14314bb19693c3a9dccbb" localSheetId="1" hidden="1">Energy!$AI$340</definedName>
    <definedName name="CB_cba2ed0eaf644da28e5606ad0dc8ee4c" localSheetId="1" hidden="1">Energy!$AF$247</definedName>
    <definedName name="CB_cbb23b75202544e2950c90f03c11565e" localSheetId="1" hidden="1">Energy!$AF$588</definedName>
    <definedName name="CB_cbca3ee8ed874521aede4c6d86e3ef1a" localSheetId="1" hidden="1">Energy!$AG$129</definedName>
    <definedName name="CB_cbd045a263d54198aec746fc74e515cd" localSheetId="1" hidden="1">Energy!$AH$4</definedName>
    <definedName name="CB_cc16449028c04330bd6e608cfaa7bf25" localSheetId="1" hidden="1">Energy!Q439</definedName>
    <definedName name="CB_cc18a10925ee4bbf8659943281809179" localSheetId="1" hidden="1">Energy!Q540</definedName>
    <definedName name="CB_cc1fc59d0f79416c909e516e4affa7ed" localSheetId="1" hidden="1">Energy!$AH$366</definedName>
    <definedName name="CB_cc204d0500c548cd8d3d828dddf8d12e" localSheetId="4" hidden="1">Waste!$AF$12</definedName>
    <definedName name="CB_cc225ddd27c74d53bd8445736269a084" localSheetId="1" hidden="1">Energy!$AI$576</definedName>
    <definedName name="CB_cc2344f6d8f04f02922d32318365643f" localSheetId="1" hidden="1">Energy!$AF$354</definedName>
    <definedName name="CB_cc45c4f7f13c4ceb9fdcd59880128ba0" localSheetId="1" hidden="1">Energy!Q60</definedName>
    <definedName name="CB_cc54aec1c540414c8fd29ed55e771845" localSheetId="1" hidden="1">Energy!Q445</definedName>
    <definedName name="CB_cc6b579b6202472f9995938d6b954139" localSheetId="1" hidden="1">Energy!Q59</definedName>
    <definedName name="CB_cc85a27254754d65a51c4843e4763e10" localSheetId="1" hidden="1">Energy!Q289</definedName>
    <definedName name="CB_ccd81c79707d466c951c51ab4a99254f" localSheetId="1" hidden="1">Energy!$AF$84</definedName>
    <definedName name="CB_ccfa47ac2586431e811864f240e55fdf" localSheetId="1" hidden="1">Energy!Q130</definedName>
    <definedName name="CB_cd5f0cf24b2c423284d0926b939c75af" localSheetId="1" hidden="1">Energy!$AH$265</definedName>
    <definedName name="CB_cd6b1528215a41439a79be53ecdf1410" localSheetId="1" hidden="1">Energy!$AH$96</definedName>
    <definedName name="CB_cd6d44360e8e4933ab7125321c7a35b0" localSheetId="1" hidden="1">Energy!$AF$218</definedName>
    <definedName name="CB_cd85a7ce4cf946369967e547e98df6b8" localSheetId="1" hidden="1">Energy!$AH$484</definedName>
    <definedName name="CB_cd8e2a0e525c4bc5899c6913ee9e9cc4" localSheetId="1" hidden="1">Energy!$AF$233</definedName>
    <definedName name="CB_cd8f5b489e214c909d294d4b1e98a395" localSheetId="5" hidden="1">LULU!$AH$58</definedName>
    <definedName name="CB_cdad9331d4924532aa329dae776778e0" localSheetId="1" hidden="1">Energy!$AH$356</definedName>
    <definedName name="CB_cdae9c6c1ef2494396f20b68910a1e9b" localSheetId="1" hidden="1">Energy!Q299</definedName>
    <definedName name="CB_cdbffd66464e45e0a49da6a521d73795" localSheetId="6" hidden="1">'KP-LULU'!$AH$15</definedName>
    <definedName name="CB_cdc00db955bc4725bbc3f12c81f604a5" localSheetId="1" hidden="1">Energy!$AH$290</definedName>
    <definedName name="CB_ce03f40b14134eaf8e5447f1edda6b7b" localSheetId="1" hidden="1">Energy!$AF$231</definedName>
    <definedName name="CB_ce0e49ba63ca47fab76437ee985b4877" localSheetId="5" hidden="1">LULU!$AG$40</definedName>
    <definedName name="CB_ce210684d38846b28ccde1eb8107e0ab" localSheetId="5" hidden="1">LULU!$AF$50</definedName>
    <definedName name="CB_ce47eaaab1a74e70b02bc54231638d7e" localSheetId="1" hidden="1">Energy!$AH$440</definedName>
    <definedName name="CB_ce48d045ae6d4d6fb9f1a4d987aaf566" localSheetId="1" hidden="1">Energy!Q456</definedName>
    <definedName name="CB_ce8e92631102458395abc77dff0cede6" localSheetId="1" hidden="1">Energy!$AG$285</definedName>
    <definedName name="CB_cf02a246047a4ca99b2b46809e76a648" localSheetId="5" hidden="1">LULU!Q24</definedName>
    <definedName name="CB_cf032ceef02941319114ecc94477d7de" localSheetId="1" hidden="1">Energy!$AH$341</definedName>
    <definedName name="CB_cf0d2ef1712b48d3babe8e8a65edfd00" localSheetId="2" hidden="1">IP!$AH$20</definedName>
    <definedName name="CB_cf39bb54b45c4fd297c941346bbdfb4e" localSheetId="1" hidden="1">Energy!$AH$322</definedName>
    <definedName name="CB_cf4b106bce084463ac27968137564f08" localSheetId="5" hidden="1">LULU!$AG$29</definedName>
    <definedName name="CB_cf825968229041f6a1ca70c46783e75c" localSheetId="1" hidden="1">Energy!$AF$68</definedName>
    <definedName name="CB_cfb47d9d2a774129953b00271ed647ba" localSheetId="1" hidden="1">Energy!$AH$115</definedName>
    <definedName name="CB_d0009a6f40314b0f8332a17ec66123a2" localSheetId="1" hidden="1">Energy!$AF$543</definedName>
    <definedName name="CB_d00cbc65125e4fc08a11db56252029aa" localSheetId="1" hidden="1">Energy!Q551</definedName>
    <definedName name="CB_d04b9efc128b44c9adec923df29fa207" localSheetId="1" hidden="1">Energy!Q593</definedName>
    <definedName name="CB_d071b38e85014e67a2162826d31ef6c2" localSheetId="1" hidden="1">Energy!$AF$24</definedName>
    <definedName name="CB_d0a7d3d02295448ba60a96d36bd62268" localSheetId="1" hidden="1">Energy!$AF$406</definedName>
    <definedName name="CB_d0b628d170624ee69fe777bffad5860c" localSheetId="5" hidden="1">LULU!$AF$44</definedName>
    <definedName name="CB_d0d2059516ff4515b5930f45fe826cbb" localSheetId="1" hidden="1">Energy!$AI$300</definedName>
    <definedName name="CB_d0fa885884374972937361f243f9e586" localSheetId="1" hidden="1">Energy!Q492</definedName>
    <definedName name="CB_d1082e19f84040e8b0a5a13bb7e9ca72" localSheetId="5" hidden="1">LULU!$AI$29</definedName>
    <definedName name="CB_d133199034174dafbd5e07480e69c55f" localSheetId="1" hidden="1">Energy!$AG$501</definedName>
    <definedName name="CB_d134cba0f717410dafa68dc1b0ba5c45" localSheetId="1" hidden="1">Energy!$AI$52</definedName>
    <definedName name="CB_d1a957678ee9474d9106b643341dd8b9" localSheetId="1" hidden="1">Energy!$AF$445</definedName>
    <definedName name="CB_d1e40d3dc1d04c1cab2bd32dfce5d8d4" localSheetId="1" hidden="1">Energy!Q410</definedName>
    <definedName name="CB_d20b45d5d76b4448a73e792c035f1724" localSheetId="1" hidden="1">Energy!$AH$50</definedName>
    <definedName name="CB_d21b25c491e84b5b87ada19159ab60b6" localSheetId="1" hidden="1">Energy!$AH$470</definedName>
    <definedName name="CB_d2228f4ed3ad40bfa1d1404f08126e09" localSheetId="1" hidden="1">Energy!$AI$354</definedName>
    <definedName name="CB_d22431df87954163a82ff10346305a1d" localSheetId="1" hidden="1">Energy!Q227</definedName>
    <definedName name="CB_d238024623934d889e7092b5224efe66" localSheetId="5" hidden="1">LULU!$AI$35</definedName>
    <definedName name="CB_d28b7fc9bb7d4156bb4cb1c8a04f610b" localSheetId="1" hidden="1">Energy!$AH$295</definedName>
    <definedName name="CB_d2e1ccf4928e47d7a5809cadd9c54221" localSheetId="1" hidden="1">Energy!$AF$276</definedName>
    <definedName name="CB_d2e5944ffe3440d18dda0e85fc1cee91" localSheetId="1" hidden="1">Energy!$AF$547</definedName>
    <definedName name="CB_d2fafc80b3aa43c1977c73c9073ddce5" localSheetId="1" hidden="1">Energy!$AH$239</definedName>
    <definedName name="CB_d2fbac02c4ed4f6aaec7e953d4e5737b" localSheetId="1" hidden="1">Energy!$AH$578</definedName>
    <definedName name="CB_d315959572f14b419fe1478f783ed41b" localSheetId="1" hidden="1">Energy!Q234</definedName>
    <definedName name="CB_d34f544fe9a74b17beb224b7d352ccea" localSheetId="5" hidden="1">LULU!$AF$47</definedName>
    <definedName name="CB_d375b71a5c494aefa9b0bd50889eed67" localSheetId="1" hidden="1">Energy!$AF$216</definedName>
    <definedName name="CB_d39a8e67baef451c9de2bfc689d568da" localSheetId="1" hidden="1">Energy!$AI$456</definedName>
    <definedName name="CB_d3a120553cf34348ae46713b7af78ef9" localSheetId="4" hidden="1">Waste!$AC$18</definedName>
    <definedName name="CB_d3b80410ec0b4edc8dbb3607f3ce6325" localSheetId="2" hidden="1">IP!$AH$29</definedName>
    <definedName name="CB_d3f44c75be254ec0834919ec87ce509e" localSheetId="1" hidden="1">Energy!Q591</definedName>
    <definedName name="CB_d4029aae825248078efccb6989e1283c" localSheetId="1" hidden="1">Energy!$AG$552</definedName>
    <definedName name="CB_d4208ede92824505ab2465dac1f7d77d" localSheetId="1" hidden="1">Energy!$AH$458</definedName>
    <definedName name="CB_d422d3fa3f3642568f827f1fdc4ac913" localSheetId="1" hidden="1">Energy!$AF$192</definedName>
    <definedName name="CB_d422fd8076b94bb5ba04d65f8a758d37" localSheetId="5" hidden="1">LULU!$AF$20</definedName>
    <definedName name="CB_d447952683dc4a8fa2aba17b205ccf86" localSheetId="1" hidden="1">Energy!$AF$536</definedName>
    <definedName name="CB_d464d1c79d934e629a35278628c8e5cb" localSheetId="1" hidden="1">Energy!$S211</definedName>
    <definedName name="CB_d48436b0af69476c968706d539e14790" localSheetId="2" hidden="1">IP!$AG$7</definedName>
    <definedName name="CB_d4a2e688b1d24737bb5daa29f4989d3e" localSheetId="1" hidden="1">Energy!$AF$74</definedName>
    <definedName name="CB_d4adb2644d0140aa80fec5a74412917b" localSheetId="1" hidden="1">Energy!$S208</definedName>
    <definedName name="CB_d4d1a057d9e74aa99b8c67d7d9ad9e95" localSheetId="1" hidden="1">Energy!Q24</definedName>
    <definedName name="CB_d4da60ad7fbe43a7a44f11f87ab6a5f0" localSheetId="1" hidden="1">Energy!$AF$248</definedName>
    <definedName name="CB_d53ec651b4fa4fcbb2f077af1acad1cf" localSheetId="1" hidden="1">Energy!$AH$105</definedName>
    <definedName name="CB_d5946dac64dc46d68ab1b0e0c468cf50" localSheetId="1" hidden="1">Energy!$AF$455</definedName>
    <definedName name="CB_d5cd260df8994748a6e1be1f002cc3c2" localSheetId="1" hidden="1">Energy!$AH$30</definedName>
    <definedName name="CB_d5d151baecb744e5ac8c0649d9de866c" localSheetId="1" hidden="1">Energy!$AH$521</definedName>
    <definedName name="CB_d5d586a3f821429d9546fb514899410e" localSheetId="5" hidden="1">LULU!$AI$19</definedName>
    <definedName name="CB_d5dd8436265d49aca9cd4c66dbac3ded" localSheetId="5" hidden="1">LULU!$AH$38</definedName>
    <definedName name="CB_d65b52536f344d86926a9ce23163bdc2" localSheetId="1" hidden="1">Energy!$AH$467</definedName>
    <definedName name="CB_d6798dcc5c2849b1828da5a97d19ef34" localSheetId="1" hidden="1">Energy!$AH$508</definedName>
    <definedName name="CB_d686051cbe7740a296a055d3091448d7" localSheetId="1" hidden="1">Energy!$AI$234</definedName>
    <definedName name="CB_d694d67694f24a41b6ae18af09dd16c1" localSheetId="1" hidden="1">Energy!$AI$208</definedName>
    <definedName name="CB_d6c4d5477e1c43e0851aebce12c95d36" localSheetId="2" hidden="1">IP!$AF$29</definedName>
    <definedName name="CB_d716a66edbc24c12a0fec509ff16957e" localSheetId="1" hidden="1">Energy!$AI$330</definedName>
    <definedName name="CB_d7227665f6c348f19546ac31fd4be967" localSheetId="6" hidden="1">'KP-LULU'!$AH$11</definedName>
    <definedName name="CB_d725a1a2ed714d6e92469cdc9cd7250e" localSheetId="1" hidden="1">Energy!$AF$191</definedName>
    <definedName name="CB_d7410207eaff4e498866a50d7be9f130" localSheetId="1" hidden="1">Energy!Q546</definedName>
    <definedName name="CB_d7591c123751444f9b7fc16df640c64f" localSheetId="1" hidden="1">Energy!$AH$575</definedName>
    <definedName name="CB_d780c3ddc11d47fba4bc520ef6086768" localSheetId="1" hidden="1">Energy!$AG$42</definedName>
    <definedName name="CB_d78653bb38e640149977ff94c3bfe921" localSheetId="1" hidden="1">Energy!$AF$450</definedName>
    <definedName name="CB_d7f4008ecb20478d82dfce9aaad2d608" localSheetId="1" hidden="1">Energy!$AH$22</definedName>
    <definedName name="CB_d81ad623aea5444aa6788903de9abfb0" localSheetId="1" hidden="1">Energy!$AG$180</definedName>
    <definedName name="CB_d8282f0e2fe649b38c808d2dcc5d1e3d" localSheetId="1" hidden="1">Energy!$AH$314</definedName>
    <definedName name="CB_d830c08f44364f21ad6a301509b0a2cd" localSheetId="1" hidden="1">Energy!$AH$130</definedName>
    <definedName name="CB_d8344a0da1d74b37aa9e341ed23aa0ea" localSheetId="1" hidden="1">Energy!$AF$86</definedName>
    <definedName name="CB_d85fd1baa720431485baa8a92498b715" localSheetId="5" hidden="1">LULU!$AF$32</definedName>
    <definedName name="CB_d863cb69907f4e65a40aa19ed0735579" localSheetId="1" hidden="1">Energy!Q95</definedName>
    <definedName name="CB_d865817404b045beaa30f0c888ec41c3" localSheetId="5" hidden="1">LULU!$AI$48</definedName>
    <definedName name="CB_d87a84fa497a4a0eb5824ff3678ca5df" localSheetId="1" hidden="1">Energy!$AH$126</definedName>
    <definedName name="CB_d88713f44cd844d888f303ea44f0f1f6" localSheetId="5" hidden="1">LULU!$AG$27</definedName>
    <definedName name="CB_d8aee46f1bd642418252960639ceb653" localSheetId="1" hidden="1">Energy!$AH$5</definedName>
    <definedName name="CB_d8b64f6274e7426783e6a6cfce454819" localSheetId="2" hidden="1">IP!$AH$6</definedName>
    <definedName name="CB_d8c84126341c4e6a8d4988262e9dfa79" localSheetId="1" hidden="1">Energy!$AH$432</definedName>
    <definedName name="CB_d8cccea562e045deb3e3a71bb6423b06" localSheetId="1" hidden="1">Energy!Q151</definedName>
    <definedName name="CB_d93ce2c56b834e33b44fe9af75238a57" localSheetId="1" hidden="1">Energy!$AF$498</definedName>
    <definedName name="CB_d9ac64409fcd476bbd1b35613c93b7ae" localSheetId="1" hidden="1">Energy!Q178</definedName>
    <definedName name="CB_d9c5fd4820884c6189c9b44da9facd8a" localSheetId="2" hidden="1">IP!$AF$4</definedName>
    <definedName name="CB_d9cf56bc294d44fc9170a8ed1a27f6d1" localSheetId="1" hidden="1">Energy!$AH$462</definedName>
    <definedName name="CB_d9d4549a9da74031ac640eaf93b62232" localSheetId="5" hidden="1">LULU!$AG$39</definedName>
    <definedName name="CB_d9debf5586da453c837567e9bbc7642b" localSheetId="5" hidden="1">LULU!$AG$9</definedName>
    <definedName name="CB_da1a43bdb0ed4bdcac452312b4466fa9" localSheetId="1" hidden="1">Energy!$AF$321</definedName>
    <definedName name="CB_da5204c367124095aaed83469607fd69" localSheetId="1" hidden="1">Energy!Q393</definedName>
    <definedName name="CB_da6ad3f2f93848ca9065e0e021f64477" localSheetId="1" hidden="1">Energy!$AF$105</definedName>
    <definedName name="CB_da728c8eb5ff4fd4a17bfa1b232d0b1d" localSheetId="1" hidden="1">Energy!$AH$279</definedName>
    <definedName name="CB_da74bc879e644c9e86fcf1789b7f708e" localSheetId="1" hidden="1">Energy!Q432</definedName>
    <definedName name="CB_da834375e4b045dabc7cc473165d5b36" localSheetId="1" hidden="1">Energy!$AF$326</definedName>
    <definedName name="CB_da981cbef9c049948dbc6b9c69b4d262" localSheetId="2" hidden="1">IP!$AH$30</definedName>
    <definedName name="CB_da9e310f5da741cf8084177abd5782b2" localSheetId="1" hidden="1">Energy!$AG$336</definedName>
    <definedName name="CB_dabc283df0bb4e469c19f2788e7490a3" localSheetId="1" hidden="1">Energy!$AH$437</definedName>
    <definedName name="CB_dae851a826704c36b41b12ec8e4089fc" localSheetId="1" hidden="1">Energy!$AF$471</definedName>
    <definedName name="CB_dae8c93f21b142f7846f01f9875bf835" localSheetId="5" hidden="1">LULU!Q53</definedName>
    <definedName name="CB_db01035b19d847bdb621ac3b0aee6974" localSheetId="5" hidden="1">LULU!$AH$12</definedName>
    <definedName name="CB_db447210109b45339d1fc61d36a71092" localSheetId="1" hidden="1">Energy!Q269</definedName>
    <definedName name="CB_db4e6feb3d7941adaae5272d46242134" localSheetId="1" hidden="1">Energy!$AF$355</definedName>
    <definedName name="CB_db550f5070dc4b89913b0451baf1f2db" localSheetId="1" hidden="1">Energy!$AH$188</definedName>
    <definedName name="CB_db5b17911c5d4d59a5e35d91d55f7df4" localSheetId="1" hidden="1">Energy!$AG$378</definedName>
    <definedName name="CB_db60be4ad34a4e9db459ac0690364fef" localSheetId="1" hidden="1">Energy!$AF$232</definedName>
    <definedName name="CB_db7606437f684a6a872bd686d580a3b7" localSheetId="1" hidden="1">Energy!Q91</definedName>
    <definedName name="CB_dbebd8828ad748ea93080a64c472dfdb" localSheetId="1" hidden="1">Energy!$AF$554</definedName>
    <definedName name="CB_dc337c705fd54ae3bdafb15aed51005a" localSheetId="1" hidden="1">Energy!$AF$591</definedName>
    <definedName name="CB_dc38b8c2286f4b21a85a6886b306caca" localSheetId="1" hidden="1">Energy!Q402</definedName>
    <definedName name="CB_dc4c424ae3e746eba4dfb79212589bb1" localSheetId="1" hidden="1">Energy!$AH$29</definedName>
    <definedName name="CB_dc5167312f6d43f59a8e155c473e2009" localSheetId="1" hidden="1">Energy!Q267</definedName>
    <definedName name="CB_dc97672228234f68839f57d05e4f53e2" localSheetId="1" hidden="1">Energy!Q484</definedName>
    <definedName name="CB_dca782fa3713457e87d76bb134c32a26" localSheetId="1" hidden="1">Energy!$AH$121</definedName>
    <definedName name="CB_dcb1a7b820c340c79023485f68dad4a4" localSheetId="1" hidden="1">Energy!$AH$545</definedName>
    <definedName name="CB_dcb5a4773c05459d9dec63398bf8c3f0" localSheetId="5" hidden="1">LULU!$AF$13</definedName>
    <definedName name="CB_dcb65c5fe69348d194cf820830fafeca" localSheetId="1" hidden="1">Energy!$AH$547</definedName>
    <definedName name="CB_dcf45e0784824db7b26fc1857dda35c5" localSheetId="4" hidden="1">Waste!$AG$13</definedName>
    <definedName name="CB_dd1a8e0011304b8199a28e0997533472" localSheetId="1" hidden="1">Energy!$AG$447</definedName>
    <definedName name="CB_dd33b2c1c94f4210b523709456f91bfc" localSheetId="5" hidden="1">LULU!$AF$34</definedName>
    <definedName name="CB_ddc7f02478e5404aaa7c3cdd6ba5b03d" localSheetId="1" hidden="1">Energy!$AH$430</definedName>
    <definedName name="CB_ddd6fc383e9d4c7d87da69bde54dbd37" localSheetId="1" hidden="1">Energy!$AF$322</definedName>
    <definedName name="CB_de6ec49746404620848f6231c0d0238f" localSheetId="1" hidden="1">Energy!Q61</definedName>
    <definedName name="CB_de7651c289b64d9798f56579302ca153" localSheetId="1" hidden="1">Energy!$AF$575</definedName>
    <definedName name="CB_de8340baf6d54bf8aa39bb9b7fe6a6a3" localSheetId="1" hidden="1">Energy!$AG$357</definedName>
    <definedName name="CB_de9db0f1b87f41e388786c62c78849a3" localSheetId="2" hidden="1">IP!$AF$13</definedName>
    <definedName name="CB_debe9346f78140d48101b0624bc88e36" localSheetId="4" hidden="1">Waste!$AK$22</definedName>
    <definedName name="CB_debfc9ee8abc4a4eb454851fb013ec20" localSheetId="1" hidden="1">Energy!$AI$135</definedName>
    <definedName name="CB_def90014a6f64fc3b497e2029a8c7882" localSheetId="1" hidden="1">Energy!$AF$259</definedName>
    <definedName name="CB_df20472705704287991fbf9003f37874" localSheetId="1" hidden="1">Energy!$AG$477</definedName>
    <definedName name="CB_df3582470fdd47a6bd834ec165f1d2e4" localSheetId="2" hidden="1">IP!$AG$11</definedName>
    <definedName name="CB_df6105c2d9fb45a68777434ad92ae0a6" localSheetId="1" hidden="1">Energy!$AF$43</definedName>
    <definedName name="CB_df7af249488442e089560a31075ae247" localSheetId="2" hidden="1">IP!Q8</definedName>
    <definedName name="CB_df87527079eb4bf4889830543ff01553" localSheetId="1" hidden="1">Energy!$AG$327</definedName>
    <definedName name="CB_dfbfa983915247618789267b1335846f" localSheetId="1" hidden="1">Energy!$AH$148</definedName>
    <definedName name="CB_dfcd71e481a941afb4505bf111044c1b" localSheetId="1" hidden="1">Energy!$AH$117</definedName>
    <definedName name="CB_dfd0099d6623400787377eacf09ca536" localSheetId="1" hidden="1">Energy!Q300</definedName>
    <definedName name="CB_dfe79de487084e879da5140db37d8d10" localSheetId="1" hidden="1">Energy!Q496</definedName>
    <definedName name="CB_e022b856f0b340369eec54c628a18994" localSheetId="1" hidden="1">Energy!Q473</definedName>
    <definedName name="CB_e028d8008e91432cac27324648510fde" localSheetId="1" hidden="1">Energy!$AH$199</definedName>
    <definedName name="CB_e03d822b7f684ff79bbf4d2a327d5f2c" localSheetId="1" hidden="1">Energy!$AI$216</definedName>
    <definedName name="CB_e0789441b4be4e4c9f891d2d6f1483e1" localSheetId="1" hidden="1">Energy!Q409</definedName>
    <definedName name="CB_e0cc5db0abde475f95d7834e93d454ec" localSheetId="1" hidden="1">Energy!$AI$3</definedName>
    <definedName name="CB_e0d6f6a89df340839471aaaba7d245f5" localSheetId="1" hidden="1">Energy!$AF$372</definedName>
    <definedName name="CB_e10f2c063c8844a890581cd79daf2013" localSheetId="1" hidden="1">Energy!$AH$543</definedName>
    <definedName name="CB_e13ef9e7f3bf4aeabf9ca53c90c488d3" localSheetId="1" hidden="1">Energy!$AH$367</definedName>
    <definedName name="CB_e15b96f87a194e16841e76eb4baacd10" localSheetId="1" hidden="1">Energy!$AF$183</definedName>
    <definedName name="CB_e19e5e06952d4c919ff9158c86f9c1d5" localSheetId="1" hidden="1">Energy!$AI$213</definedName>
    <definedName name="CB_e1a285dbffa8491f978a4bcad30e0505" localSheetId="1" hidden="1">Energy!$AH$63</definedName>
    <definedName name="CB_e1f288f7f14b464e887b5d62e39d0efa" localSheetId="1" hidden="1">Energy!$AF$375</definedName>
    <definedName name="CB_e21f4518ac5b42469b9508692275c412" localSheetId="1" hidden="1">Energy!$AH$486</definedName>
    <definedName name="CB_e2373ec4e722463b8d6fe7ea567faa3a" localSheetId="1" hidden="1">Energy!$AH$605</definedName>
    <definedName name="CB_e23f16fc438d4ae4bf9ea08d4596fedf" localSheetId="1" hidden="1">Energy!$AF$277</definedName>
    <definedName name="CB_e249e3018a18496a8816899035697de5" localSheetId="1" hidden="1">Energy!$AF$94</definedName>
    <definedName name="CB_e2560a75576e4672bb85b013373967d1" localSheetId="1" hidden="1">Energy!Q87</definedName>
    <definedName name="CB_e2663a3fad5d45eb8bca4e89610eab7e" localSheetId="3" hidden="1">Agriculture!Q9</definedName>
    <definedName name="CB_e27ede793a664f64b5daa17960277fdf" localSheetId="1" hidden="1">Energy!Q394</definedName>
    <definedName name="CB_e2c7e85195e14695a560e10f407faa0a" localSheetId="1" hidden="1">Energy!Q256</definedName>
    <definedName name="CB_e2ef38fd4ed143518a50ab3fed7c87e6" localSheetId="1" hidden="1">Energy!$AG$240</definedName>
    <definedName name="CB_e3097025f58b4ba79d3d1c299d773a33" localSheetId="1" hidden="1">Energy!$AG$60</definedName>
    <definedName name="CB_e38b6c5f49414d06b48d8c7f9c1fc361" localSheetId="5" hidden="1">LULU!$AF$45</definedName>
    <definedName name="CB_e3b854ee198e4c95bc926f282c7d8e8a" localSheetId="1" hidden="1">Energy!$AF$127</definedName>
    <definedName name="CB_e3bd00466a77441096fc9d137aa00d4a" localSheetId="5" hidden="1">LULU!$AF$31</definedName>
    <definedName name="CB_e3cd4faae79041968c6bc1c3602057ef" localSheetId="2" hidden="1">IP!$AI$10</definedName>
    <definedName name="CB_e40edc94cbff45f08ecc49305083e677" localSheetId="1" hidden="1">Energy!$AF$483</definedName>
    <definedName name="CB_e41a48481a2541a380ef44ec48323ed2" localSheetId="1" hidden="1">Energy!$AH$431</definedName>
    <definedName name="CB_e42f483f77bf47f08e5d880e6718f433" localSheetId="1" hidden="1">Energy!$AF$271</definedName>
    <definedName name="CB_e46aa919808e4aadad377b9137c9d134" localSheetId="1" hidden="1">Energy!Q534</definedName>
    <definedName name="CB_e4cf2dad48b34954b918a38caedb6484" localSheetId="1" hidden="1">Energy!$AI$492</definedName>
    <definedName name="CB_e4f2866156294915b80797335a65d9be" localSheetId="1" hidden="1">Energy!$AF$279</definedName>
    <definedName name="CB_e52f90116ad34b3db0441cbf5c0028e5" localSheetId="1" hidden="1">Energy!$AH$538</definedName>
    <definedName name="CB_e5311e22b1a0417c8e126b6f2959a5c1" localSheetId="1" hidden="1">Energy!Q482</definedName>
    <definedName name="CB_e54a345115f34831a65a3554b4b61e27" localSheetId="1" hidden="1">Energy!Q360</definedName>
    <definedName name="CB_e57c683c352245da84e9c789c570277e" localSheetId="1" hidden="1">Energy!Q225</definedName>
    <definedName name="CB_e5907c10ec5f4cb5871ca271665592aa" localSheetId="1" hidden="1">Energy!$AF$336</definedName>
    <definedName name="CB_e5935d7e960b49578c3f28d0b2d25f98" localSheetId="1" hidden="1">Energy!$AI$318</definedName>
    <definedName name="CB_e5b592a4dcb041b5b8762f2c29c60ec7" localSheetId="1" hidden="1">Energy!$AI$159</definedName>
    <definedName name="CB_e5e87bbd00cd4df0b48f4468802c4fa4" localSheetId="1" hidden="1">Energy!$AH$97</definedName>
    <definedName name="CB_e5f7ef2578754b9095365448058b066c" localSheetId="1" hidden="1">Energy!$AG$372</definedName>
    <definedName name="CB_e602601f63404830b75331af3529c4c4" localSheetId="1" hidden="1">Energy!$AH$460</definedName>
    <definedName name="CB_e61157afde974c4da892af39d0a0320f" localSheetId="1" hidden="1">Energy!Q255</definedName>
    <definedName name="CB_e64f5a073c2e4a8dbb7c7944474f5e97" localSheetId="1" hidden="1">Energy!$AF$331</definedName>
    <definedName name="CB_e69f7db07e1344aca981cbe335c171de" localSheetId="1" hidden="1">Energy!$AH$11</definedName>
    <definedName name="CB_e6a790be0c4a4c60bff0d633b53c2503" localSheetId="1" hidden="1">Energy!$AF$551</definedName>
    <definedName name="CB_e6a7f47b50e1456a8b2289c176ffd37a" localSheetId="1" hidden="1">Energy!$AH$362</definedName>
    <definedName name="CB_e6b400aa310844dc89ac7da611702104" localSheetId="1" hidden="1">Energy!$AF$212</definedName>
    <definedName name="CB_e6ca731aaea14a61a14821e294fc9ecf" localSheetId="1" hidden="1">Energy!Q340</definedName>
    <definedName name="CB_e6cea14de18c4bb7a5307802671bdb8a" localSheetId="1" hidden="1">Energy!$AF$122</definedName>
    <definedName name="CB_e7075ed064624c3a8a1bd99eecb19b55" localSheetId="5" hidden="1">LULU!$AI$31</definedName>
    <definedName name="CB_e776891884374d888cc9b073db4e9441" localSheetId="1" hidden="1">Energy!$AH$179</definedName>
    <definedName name="CB_e7a1e7eaf31d46bbbd8adbed0bbb87e9" localSheetId="5" hidden="1">LULU!$AH$10</definedName>
    <definedName name="CB_e811ac3058da478dadbc1ac1dbdda9d3" localSheetId="1" hidden="1">Energy!$AI$459</definedName>
    <definedName name="CB_e828d23c36af4f5c944db16a92ea709d" localSheetId="1" hidden="1">Energy!$AF$367</definedName>
    <definedName name="CB_e856be7310554f95aea510f980e273d9" localSheetId="1" hidden="1">Energy!$AF$366</definedName>
    <definedName name="CB_e86bcab5b66547d0a5eb7fbefd6a19ee" localSheetId="1" hidden="1">Energy!$AF$538</definedName>
    <definedName name="CB_e8753907fbc4471bab05ba227c269497" localSheetId="2" hidden="1">IP!Q30</definedName>
    <definedName name="CB_e8ed567f967a42738fc52711550a1041" localSheetId="1" hidden="1">Energy!$AH$466</definedName>
    <definedName name="CB_e8fb30cb00a640609ea61f326f8abdff" localSheetId="1" hidden="1">Energy!$AG$219</definedName>
    <definedName name="CB_e925ba0363874a04a110a0e24e700b64" localSheetId="1" hidden="1">Energy!$AH$606</definedName>
    <definedName name="CB_e92985145dca4a059ee294584b71b4f2" localSheetId="6" hidden="1">'KP-LULU'!$AH$13</definedName>
    <definedName name="CB_e9301a9aa3de4e2894a92a2ef02e38ce" localSheetId="1" hidden="1">Energy!$AF$44</definedName>
    <definedName name="CB_e937eb21d1f24b6eab142897d6a63fa7" localSheetId="1" hidden="1">Energy!Q479</definedName>
    <definedName name="CB_e94b03bd06674c5cb8acde1a9b9a0e08" localSheetId="1" hidden="1">Energy!$AG$72</definedName>
    <definedName name="CB_e9525168ece3494b84aa4da334df1d26" localSheetId="1" hidden="1">Energy!Q138</definedName>
    <definedName name="CB_e95968ba1c634f3abb0065398660afa6" localSheetId="1" hidden="1">Energy!$AF$564</definedName>
    <definedName name="CB_e97cc2bd6d744e389aecbadb05436453" localSheetId="1" hidden="1">Energy!$AG$531</definedName>
    <definedName name="CB_e9807cda37564fb2905d31bf859fe7d9" localSheetId="1" hidden="1">Energy!$AH$79</definedName>
    <definedName name="CB_e98aefdec3a24483a8f8b8bf7c077f64" localSheetId="1" hidden="1">Energy!$AF$81</definedName>
    <definedName name="CB_e9a4fc0ad7544fceae1204e286d8f5bb" localSheetId="1" hidden="1">Energy!Q199</definedName>
    <definedName name="CB_ea405f4cb0e34c0593977afa36ac1bff" localSheetId="1" hidden="1">Energy!$AH$380</definedName>
    <definedName name="CB_ea8757ef20e448c09c4aed8dd3bc1e14" localSheetId="1" hidden="1">Energy!$AI$324</definedName>
    <definedName name="CB_eadb9094e72e44258b5396158fa75416" localSheetId="1" hidden="1">Energy!$AG$543</definedName>
    <definedName name="CB_eae2e085411344ccacd6c32046284f4e" localSheetId="1" hidden="1">Energy!$AF$500</definedName>
    <definedName name="CB_eaf2e10c6ba246ee9fa04c21a5276937" localSheetId="1" hidden="1">Energy!$AF$303</definedName>
    <definedName name="CB_eaf807c57e624052b3261bf15d69224e" localSheetId="1" hidden="1">Energy!Q285</definedName>
    <definedName name="CB_eb236f920ff345389e1237846c8299ca" localSheetId="1" hidden="1">Energy!$AH$376</definedName>
    <definedName name="CB_eb2d32776301482d89f054e5da2b4a22" localSheetId="1" hidden="1">Energy!$AH$570</definedName>
    <definedName name="CB_eb34110fd813482481c08d5e95374d89" localSheetId="2" hidden="1">IP!Q29</definedName>
    <definedName name="CB_eb573bbdf67449439b7358debeed1111" localSheetId="1" hidden="1">Energy!$AI$241</definedName>
    <definedName name="CB_eb754a2e9b8c40338495b0c67c0dea52" localSheetId="1" hidden="1">Energy!$AH$542</definedName>
    <definedName name="CB_eb78aa1cf4d54385b7b42eca05c2c588" localSheetId="1" hidden="1">Energy!$AF$274</definedName>
    <definedName name="CB_eb9425f9920245828c2a8528b3750308" localSheetId="1" hidden="1">Energy!$AF$552</definedName>
    <definedName name="CB_ebe66dc782434ca8b47136953033f7a4" localSheetId="1" hidden="1">Energy!$AG$249</definedName>
    <definedName name="CB_ec1077d711604db9bf04b65cdc6cb2cd" localSheetId="1" hidden="1">Energy!$AF$501</definedName>
    <definedName name="CB_ecf421c50d934207893197a6371048ed" localSheetId="1" hidden="1">Energy!$AF$539</definedName>
    <definedName name="CB_ecf72d637b524139a592927118d0a9fc" localSheetId="1" hidden="1">Energy!$AH$19</definedName>
    <definedName name="CB_ed1034f0af764d428115dc0e53922487" localSheetId="1" hidden="1">Energy!$AH$506</definedName>
    <definedName name="CB_ed20e61e7eac4c0290855010f3d5755f" localSheetId="1" hidden="1">Energy!Q277</definedName>
    <definedName name="CB_ed2cf9aebd944610a5e6c0db220a672b" localSheetId="1" hidden="1">Energy!$AF$209</definedName>
    <definedName name="CB_ed7036e16c2d47b1ada886ec0950e773" localSheetId="1" hidden="1">Energy!$AG$150</definedName>
    <definedName name="CB_ed7296d4246c4a4fa5fff9b4a6b9608e" localSheetId="4" hidden="1">Waste!$AE$18</definedName>
    <definedName name="CB_ed8db11dc14e49e9b18ed42dd5d199d1" localSheetId="1" hidden="1">Energy!$AF$565</definedName>
    <definedName name="CB_ed937711b79b4b62972349dc0cbbe421" localSheetId="1" hidden="1">Energy!$AG$156</definedName>
    <definedName name="CB_ed9aed4cb20a41bbbd31c741aa9df71a" localSheetId="1" hidden="1">Energy!Q501</definedName>
    <definedName name="CB_edb80bf1a5ff4af0afcbec756b9b44cb" localSheetId="1" hidden="1">Energy!$AH$253</definedName>
    <definedName name="CB_edc51fe2ecbc4b0ca120b46d9d04c01b" localSheetId="1" hidden="1">Energy!$AG$474</definedName>
    <definedName name="CB_eddbd1b7be104a61af70fb8585748db2" localSheetId="1" hidden="1">Energy!Q177</definedName>
    <definedName name="CB_eddfeb3613fb4b58b92ed28adc56c91a" localSheetId="1" hidden="1">Energy!Q331</definedName>
    <definedName name="CB_ede8d6c209654374b7931bb207b8c929" localSheetId="1" hidden="1">Energy!$AI$100</definedName>
    <definedName name="CB_ee1e135d9c3e4224ae227c4f9e5be687" localSheetId="5" hidden="1">LULU!$AH$4</definedName>
    <definedName name="CB_ee58eda618fc4af5a5731a9465a08c0f" localSheetId="4" hidden="1">Waste!$AI$13</definedName>
    <definedName name="CB_ee5a7b568f0a40269240a6cd8313a494" localSheetId="1" hidden="1">Energy!Q147</definedName>
    <definedName name="CB_ee5e5d7b8b474bd9b7e0afd3d04ad67d" localSheetId="1" hidden="1">Energy!$AI$430</definedName>
    <definedName name="CB_ee6e8f1a8d1d407280bf2180d035bfb0" localSheetId="1" hidden="1">Energy!Q122</definedName>
    <definedName name="CB_eecd6c6ca24e4df3a7f5946748615508" localSheetId="2" hidden="1">IP!$AK$14</definedName>
    <definedName name="CB_eed6168d12ca4e76b16cfcf3b59d9193" localSheetId="1" hidden="1">Energy!$AH$371</definedName>
    <definedName name="CB_eeeb24d25c364b578b7eb0016c27b3e7" localSheetId="1" hidden="1">Energy!Q139</definedName>
    <definedName name="CB_ef4a8c81a6984e69bc44f9530a4d9d22" localSheetId="1" hidden="1">Energy!$AH$135</definedName>
    <definedName name="CB_ef4dbdbbdfc8482e80b31ed8fabab777" localSheetId="1" hidden="1">Energy!$AH$370</definedName>
    <definedName name="CB_ef6ae03672e146eaab25b9539e7fd461" localSheetId="1" hidden="1">Energy!$AF$219</definedName>
    <definedName name="CB_ef6f776f930640359c97b66201f78d34" localSheetId="1" hidden="1">Energy!Q437</definedName>
    <definedName name="CB_efd8b668eff3472eb8e3ea4be5f96d66" localSheetId="1" hidden="1">Energy!$AG$459</definedName>
    <definedName name="CB_efe1c789a14b44b4a5e19f441efa50a6" localSheetId="5" hidden="1">LULU!$AF$43</definedName>
    <definedName name="CB_efe29b5cb24743bcacfbf129b3070a13" localSheetId="1" hidden="1">Energy!$AF$576</definedName>
    <definedName name="CB_efe4508f0dda47fd8e045889fc4d1422" localSheetId="1" hidden="1">Energy!$AH$134</definedName>
    <definedName name="CB_efe9c35dd805417582e977234a7ef5af" localSheetId="1" hidden="1">Energy!$AF$270</definedName>
    <definedName name="CB_f00250c072e145e787248f06450673a7" localSheetId="1" hidden="1">Energy!$AH$354</definedName>
    <definedName name="CB_f01532bebe874144859e50de3d9818de" localSheetId="1" hidden="1">Energy!$AH$155</definedName>
    <definedName name="CB_f02b9d8ebd204f7da44c0d880a21d2c5" localSheetId="5" hidden="1">LULU!$AG$56</definedName>
    <definedName name="CB_f03f93b5398a4a6da4c2d915684753d3" localSheetId="1" hidden="1">Energy!$AI$261</definedName>
    <definedName name="CB_f07268f5dc6a4725a8162e95c84ab7cd" localSheetId="1" hidden="1">Energy!$AH$147</definedName>
    <definedName name="CB_f0ba6cfd9980499491a20cea40c077c4" localSheetId="5" hidden="1">LULU!$AG$42</definedName>
    <definedName name="CB_f0d2889fdf704def87b77b7e574ece13" localSheetId="1" hidden="1">Energy!$AG$282</definedName>
    <definedName name="CB_f0dae257a0c04a94a3e739048cd1a3cd" localSheetId="1" hidden="1">Energy!$AH$206</definedName>
    <definedName name="CB_f10d1ddd6ee144f4819928ab95a5b402" localSheetId="1" hidden="1">Energy!$AF$175</definedName>
    <definedName name="CB_f11adeab0a884919b6501fd6e1eda38c" localSheetId="3" hidden="1">Agriculture!$AF$8</definedName>
    <definedName name="CB_f12c987d82f2479c9e90270083b34574" localSheetId="2" hidden="1">IP!$AG$4</definedName>
    <definedName name="CB_f180074df8324de5b748d4f847cb437b" localSheetId="1" hidden="1">Energy!Q241</definedName>
    <definedName name="CB_f182e2b811a342d9a89cff6421973da1" localSheetId="5" hidden="1">LULU!Q12</definedName>
    <definedName name="CB_f1aa9e9d1b7348d0bd3fd2fcbc5cf1b7" localSheetId="2" hidden="1">IP!$AI$29</definedName>
    <definedName name="CB_f1ac4e119cdb407bae6e41c7af0ad30c" localSheetId="1" hidden="1">Energy!$AH$488</definedName>
    <definedName name="CB_f1de19866a8f4e1db003e0f69793a0bd" localSheetId="1" hidden="1">Energy!$AF$337</definedName>
    <definedName name="CB_f207232d43fd41cfa9ca66ec401b5109" localSheetId="2" hidden="1">IP!$AH$13</definedName>
    <definedName name="CB_f21eb4f4c8c8444097437eec68e5d403" localSheetId="1" hidden="1">Energy!Q547</definedName>
    <definedName name="CB_f220b02c33d24b48b9be1cc5996b2c46" localSheetId="1" hidden="1">Energy!Q232</definedName>
    <definedName name="CB_f220fee7123040e8a1176ce4821598c4" localSheetId="1" hidden="1">Energy!$AH$476</definedName>
    <definedName name="CB_f2340372ea77468aba3eb9f8cc4189e1" localSheetId="1" hidden="1">Energy!$AG$606</definedName>
    <definedName name="CB_f2b57565284f4d438268f32d89a71a45" localSheetId="1" hidden="1">Energy!$AH$434</definedName>
    <definedName name="CB_f3120bec043f454a928337a044a2ca3b" localSheetId="1" hidden="1">Energy!$AH$443</definedName>
    <definedName name="CB_f3282f97fc364d6686a37a9b8f15ce57" localSheetId="1" hidden="1">Energy!$AG$174</definedName>
    <definedName name="CB_f33248d0e0764a37b0a1e63cdb9db254" localSheetId="1" hidden="1">Energy!Q294</definedName>
    <definedName name="CB_f355fb7badde472f8594b78e860fa9fc" localSheetId="1" hidden="1">Energy!Q462</definedName>
    <definedName name="CB_f356305737954a09a05f2648f22006d3" localSheetId="2" hidden="1">IP!$AF$5</definedName>
    <definedName name="CB_f3a67e7e8e8941c3a0769ecd363d15c6" localSheetId="1" hidden="1">Energy!$AH$416</definedName>
    <definedName name="CB_f3b962effb734c639c4dfce0bd8d1a4e" localSheetId="2" hidden="1">IP!Q25</definedName>
    <definedName name="CB_f3ea9a7680384f11a9833c34c01c63cc" localSheetId="1" hidden="1">Energy!$AI$180</definedName>
    <definedName name="CB_f4137f6d82ea40cb8fb8033aa183a3b1" localSheetId="1" hidden="1">Energy!$AG$570</definedName>
    <definedName name="CB_f44310db31d3409fb2a570c40b623475" localSheetId="1" hidden="1">Energy!$AG$620</definedName>
    <definedName name="CB_f463b6bbc8ae41cf8cfc669df2acf12d" localSheetId="1" hidden="1">Energy!$AF$469</definedName>
    <definedName name="CB_f4a8fcb58a6b43369d5ec739e196ea2c" localSheetId="1" hidden="1">Energy!$AF$88</definedName>
    <definedName name="CB_f4b707f8455d4f2387a809f02bba53f6" localSheetId="1" hidden="1">Energy!$AF$165</definedName>
    <definedName name="CB_f4bc7f01b26b4addae412e22137a2344" localSheetId="1" hidden="1">Energy!$AH$603</definedName>
    <definedName name="CB_f4d9b15e43c2404a8cfb75199ce6785e" localSheetId="1" hidden="1">Energy!$AG$255</definedName>
    <definedName name="CB_f4e528e9b6a0442f84488b2fd0ccb50b" localSheetId="1" hidden="1">Energy!Q453</definedName>
    <definedName name="CB_f58c6eacce3247e38d5b96fa06728638" localSheetId="1" hidden="1">Energy!Q366</definedName>
    <definedName name="CB_f5c464874a2b41f0bde9874f9df3ffa1" localSheetId="1" hidden="1">Energy!$AH$264</definedName>
    <definedName name="CB_f5fc65fea2bd4dc6a55dda6357ab01bb" localSheetId="1" hidden="1">Energy!$AI$228</definedName>
    <definedName name="CB_f63a99088fb84276af59f1d655a666b9" localSheetId="1" hidden="1">Energy!Q572</definedName>
    <definedName name="CB_f64f31cc1b10437e916efbb8b4bfb874" localSheetId="1" hidden="1">Energy!$AF$462</definedName>
    <definedName name="CB_f67d0e98adbd4ddca453523f00022198" localSheetId="5" hidden="1">LULU!$AI$11</definedName>
    <definedName name="CB_f697301cc03641cea57eb86a94a3d379" localSheetId="1" hidden="1">Energy!$AF$437</definedName>
    <definedName name="CB_f6a0955989cb40348f36a81e2874a2f0" localSheetId="1" hidden="1">Energy!$AF$502</definedName>
    <definedName name="CB_f6cc30e6393441e7b551b2189088843f" localSheetId="1" hidden="1">Energy!$AI$54</definedName>
    <definedName name="CB_f6d805b1bd404515b9e5acff572dcc10" localSheetId="2" hidden="1">IP!$AH$25</definedName>
    <definedName name="CB_f719ed5f7e114f008fff27d8ea174535" localSheetId="1" hidden="1">Energy!$AH$456</definedName>
    <definedName name="CB_f72cc5d143fa406782536c16d81dbb1d" localSheetId="1" hidden="1">Energy!$AF$454</definedName>
    <definedName name="CB_f74ad6be982e4c5abce32a9be7cad72b" localSheetId="1" hidden="1">Energy!$AF$23</definedName>
    <definedName name="CB_f7adf1e0f0b846b1939c4e30ed7fe071" localSheetId="1" hidden="1">Energy!$AH$10</definedName>
    <definedName name="CB_f7cadd3d6f024f54869e6c8eb50600a0" localSheetId="1" hidden="1">Energy!$AG$582</definedName>
    <definedName name="CB_f7d1e73999184c4ea153b18c27f4eb4f" localSheetId="1" hidden="1">Energy!$AH$149</definedName>
    <definedName name="CB_f7dc704e4b2e4a78961c14bd8d49fd12" localSheetId="1" hidden="1">Energy!$AG$450</definedName>
    <definedName name="CB_f8066003295841d798ddea13fd6f1ea0" localSheetId="5" hidden="1">LULU!$AH$47</definedName>
    <definedName name="CB_f829f896f3be493a8c6a54d65c9b9a73" localSheetId="2" hidden="1">IP!$AH$23</definedName>
    <definedName name="CB_f8b52f30204a43ee9fd06a6d5cd545f2" localSheetId="1" hidden="1">Energy!$AH$328</definedName>
    <definedName name="CB_f8c12c895f4243d4814865fdc18a0c95" localSheetId="1" hidden="1">Energy!$AI$117</definedName>
    <definedName name="CB_f8d5a7dd488d4e7e919a4098b1107573" localSheetId="4" hidden="1">Waste!$AF$7</definedName>
    <definedName name="CB_f8d6fe52ca7148b1b87bc2709058830d" localSheetId="2" hidden="1">IP!$AI$11</definedName>
    <definedName name="CB_f8e2d3ee96bb4f07990a55fd7b37d15d" localSheetId="1" hidden="1">Energy!$AH$350</definedName>
    <definedName name="CB_f904106095574aca8e6d1331b713fe2d" localSheetId="1" hidden="1">Energy!$AG$222</definedName>
    <definedName name="CB_f9414b9d1cd2449eb9f77d1a626dd8ed" localSheetId="5" hidden="1">LULU!$AF$33</definedName>
    <definedName name="CB_f95a62b14c07432b90acb1ad826a3411" localSheetId="1" hidden="1">Energy!Q125</definedName>
    <definedName name="CB_f975a341642d40c288ec8a72df991f42" localSheetId="1" hidden="1">Energy!$AF$400</definedName>
    <definedName name="CB_f9866addeb1549e59df542c09001c66e" localSheetId="1" hidden="1">Energy!$AI$264</definedName>
    <definedName name="CB_fa181fd0a6124aa08357786ba5d26ff7" localSheetId="5" hidden="1">LULU!$AG$23</definedName>
    <definedName name="CB_fa2b0253689c42fe8e0aa0a082080528" localSheetId="1" hidden="1">Energy!$AF$77</definedName>
    <definedName name="CB_fa3a52f5d0b847fc82f8be38840cbc85" localSheetId="1" hidden="1">Energy!$AF$476</definedName>
    <definedName name="CB_fa517c51fb8f4973be4a6458f4298c1a" localSheetId="1" hidden="1">Energy!$AF$448</definedName>
    <definedName name="CB_fab85cfe00c541f0815a151b22dcacdf" localSheetId="1" hidden="1">Energy!Q371</definedName>
    <definedName name="CB_fac896ae99734d459c53cc351a99d64f" localSheetId="1" hidden="1">Energy!$AH$493</definedName>
    <definedName name="CB_facb4fda99eb496593de3d11fef2ec99" localSheetId="1" hidden="1">Energy!$AH$368</definedName>
    <definedName name="CB_fb00a900809c4dc5922796ac5801f461" localSheetId="1" hidden="1">Energy!$AG$492</definedName>
    <definedName name="CB_fb0f6d53f7154f8d93ce567896ead4ae" localSheetId="1" hidden="1">Energy!$AH$102</definedName>
    <definedName name="CB_fb1e07c067ad47078a9b3e7efb8de21f" localSheetId="1" hidden="1">Energy!$AG$312</definedName>
    <definedName name="CB_fb2a287e855840efb7c311f2368bb6b7" localSheetId="1" hidden="1">Energy!$AG$315</definedName>
    <definedName name="CB_fb3e740c17c94e178522fb69de252b1f" localSheetId="2" hidden="1">IP!$AF$12</definedName>
    <definedName name="CB_fb573db158ff449fa7e2d7c06bfaa0ed" localSheetId="1" hidden="1">Energy!Q67</definedName>
    <definedName name="CB_fb7e41fb395e420d857bad9a9f6566a0" localSheetId="1" hidden="1">Energy!$AG$324</definedName>
    <definedName name="CB_fb8b94be47ed4008be34a5a8e9e3a564" localSheetId="4" hidden="1">Waste!$AI$10</definedName>
    <definedName name="CB_fb9b5b4fdd014ac694fe2df1657466c3" localSheetId="1" hidden="1">Energy!$AH$278</definedName>
    <definedName name="CB_fbb228e220a14b39a337e3f3f6320119" localSheetId="5" hidden="1">LULU!$AH$46</definedName>
    <definedName name="CB_fbcff9ca0d6c485b9d9e167997270045" localSheetId="1" hidden="1">Energy!$AH$57</definedName>
    <definedName name="CB_fbda81b58771434da635ec82d7e14d94" localSheetId="1" hidden="1">Energy!$AH$480</definedName>
    <definedName name="CB_fc0b96c6343f4402ae2b02d682dd71b8" localSheetId="1" hidden="1">Energy!$AF$479</definedName>
    <definedName name="CB_fc3d4be936a84559b3580ae35ec3dea1" localSheetId="1" hidden="1">Energy!Q525</definedName>
    <definedName name="CB_fc61024f283541acb8e32bbee29d8d1b" localSheetId="1" hidden="1">Energy!$AG$622</definedName>
    <definedName name="CB_fc6cb440f6354f68a5c233c9b281403e" localSheetId="1" hidden="1">Energy!$AF$286</definedName>
    <definedName name="CB_fc74b912f0704419b54a18a08c9b0eaf" localSheetId="5" hidden="1">LULU!$AH$48</definedName>
    <definedName name="CB_fc8ab5ce8bcd4c27831adb9b1ccc67f4" localSheetId="1" hidden="1">Energy!Q435</definedName>
    <definedName name="CB_fce8af2cb7ed45bbb886de51342219e5" localSheetId="1" hidden="1">Energy!$AF$461</definedName>
    <definedName name="CB_fcf92d292cc8437f870dac8a726010d9" localSheetId="1" hidden="1">Energy!$AH$495</definedName>
    <definedName name="CB_fd2e8f572299456ea713ae77a1597390" localSheetId="1" hidden="1">Energy!$AF$411</definedName>
    <definedName name="CB_fd9d15db6b0a46538c27cbe9772c16dc" localSheetId="1" hidden="1">Energy!$AH$316</definedName>
    <definedName name="CB_fdafb0ce533b449693f4de3545c13b16" localSheetId="1" hidden="1">Energy!Q104</definedName>
    <definedName name="CB_fdc119de400b4deba497bfe183802e3d" localSheetId="1" hidden="1">Energy!Q184</definedName>
    <definedName name="CB_fdea8f2ba57443bdad4ed5952a233a1d" localSheetId="1" hidden="1">Energy!$AF$360</definedName>
    <definedName name="CB_fdfee8dbf4bd42458af1a6d04ee14340" localSheetId="1" hidden="1">Energy!$AF$341</definedName>
    <definedName name="CB_fe2b6eb05e334b59961de2f98a7d1a43" localSheetId="1" hidden="1">Energy!$AG$264</definedName>
    <definedName name="CB_fe46dc3d995c4a9e8373edb808ee5596" localSheetId="2" hidden="1">IP!$AF$30</definedName>
    <definedName name="CB_fe49d082cf1345edbc638d6f39089b21" localSheetId="1" hidden="1">Energy!Q265</definedName>
    <definedName name="CB_fe659d4de087472abe85f7831be3c308" localSheetId="5" hidden="1">LULU!$AH$45</definedName>
    <definedName name="CB_fe8215a15cf043df848860c6e850d6e4" localSheetId="1" hidden="1">Energy!$AI$123</definedName>
    <definedName name="CB_fe85c026e74647de8125cad75798cd69" localSheetId="1" hidden="1">Energy!$AF$189</definedName>
    <definedName name="CB_feb5ffa093f249b7af2b1b806907430a" localSheetId="1" hidden="1">Energy!$AI$421</definedName>
    <definedName name="CB_fede71b00bf147b9903dad9a688e26b7" localSheetId="1" hidden="1">Energy!$AH$559</definedName>
    <definedName name="CB_feef8235003a4cdcb15fa788767784a5" localSheetId="1" hidden="1">Energy!$AG$15</definedName>
    <definedName name="CB_fefa97410ea9421aa8f2e04d53e4fa65" localSheetId="1" hidden="1">Energy!$AF$158</definedName>
    <definedName name="CB_fefc3bd7455f4e3ba32ec9bd415be1c9" localSheetId="5" hidden="1">LULU!$AI$23</definedName>
    <definedName name="CB_ff16b4f31e3c4f37968e7f088bd77280" localSheetId="1" hidden="1">Energy!$AF$52</definedName>
    <definedName name="CB_ff451fe8fab34905b623a708ad13760c" localSheetId="5" hidden="1">LULU!$AI$21</definedName>
    <definedName name="CB_ff72b93f6c6c44cbb7b41e34e95ef970" localSheetId="1" hidden="1">Energy!$AI$39</definedName>
    <definedName name="CB_ff9cef7be9f44c84a83b4992eeafc764" localSheetId="1" hidden="1">Energy!$AF$92</definedName>
    <definedName name="CB_ffb670b0efbe45d9b8ed7a4b0f0cd67a" localSheetId="6" hidden="1">'KP-LULU'!$AH$3</definedName>
    <definedName name="CB_ffb8ea03ebee418a9d311573c70ab742" localSheetId="1" hidden="1">Energy!Q434</definedName>
    <definedName name="CB_fff6b31078f64a1184955474a458ace1" localSheetId="1" hidden="1">Energy!Q106</definedName>
    <definedName name="CBCR_00039ade2f9f4d6eb6984c8bc33b59ab" localSheetId="1" hidden="1">Energy!$AD$132</definedName>
    <definedName name="CBCR_0015da2d2ea24d99aea13edc318f7243" localSheetId="5" hidden="1">LULU!$Y$42</definedName>
    <definedName name="CBCR_001c473a2b9a4a63a0e485e2f33883a0" localSheetId="1" hidden="1">Energy!$AB$66</definedName>
    <definedName name="CBCR_002a5914f47244748d7ebfaf98f5cdc8" localSheetId="1" hidden="1">Energy!$Z$126</definedName>
    <definedName name="CBCR_003737bb71994854b301e6dd9d2911a0" localSheetId="1" hidden="1">Energy!$AB$505</definedName>
    <definedName name="CBCR_003bbcb0f8fe4edda089ae9df0d1cb43" localSheetId="1" hidden="1">Energy!$AA$321</definedName>
    <definedName name="CBCR_0044eec6db8e43a7b42b04c33d65fc7b" localSheetId="4" hidden="1">Waste!$Z$13</definedName>
    <definedName name="CBCR_0063d7fb177845e690b093f819517882" localSheetId="1" hidden="1">Energy!$AB$557</definedName>
    <definedName name="CBCR_0065e62ba24d4baab5f932bf4c9cb922" localSheetId="1" hidden="1">Energy!$X$314</definedName>
    <definedName name="CBCR_00719bd95e24406c98267c2df99db2ad" localSheetId="1" hidden="1">Energy!$S$265</definedName>
    <definedName name="CBCR_008d00219baf42698fc413f8c3158c55" localSheetId="1" hidden="1">Energy!$X$96</definedName>
    <definedName name="CBCR_00db5a84faa9404ca9862742e7cc9d9a" localSheetId="1" hidden="1">Energy!$AB$381</definedName>
    <definedName name="CBCR_00dfc92547954cffb703c8f77c248502" localSheetId="1" hidden="1">Energy!$AA$288</definedName>
    <definedName name="CBCR_00e79b9d55b943458fce62e4afab97bb" localSheetId="1" hidden="1">Energy!$S$585</definedName>
    <definedName name="CBCR_00f6dec98f3d4abf8094d10f4805a2a9" localSheetId="1" hidden="1">Energy!$AD$580</definedName>
    <definedName name="CBCR_00f9c249394b4b899bd4b4f87b8f0f70" localSheetId="5" hidden="1">LULU!$S$19</definedName>
    <definedName name="CBCR_0102fb614d0a42878bb0ef82df4a2040" localSheetId="1" hidden="1">Energy!$AB$24</definedName>
    <definedName name="CBCR_0108e366a96641c3a761faa02a58a85b" localSheetId="1" hidden="1">Energy!$AD$24</definedName>
    <definedName name="CBCR_01146233296a4c68a2aeba53417e0b4f" localSheetId="1" hidden="1">Energy!$S$414</definedName>
    <definedName name="CBCR_011ba95e9f314b0f95a6d0eb3daa2a97" localSheetId="1" hidden="1">Energy!$AC$107</definedName>
    <definedName name="CBCR_01200c9c2a2541b1b9b3e8c013819a74" localSheetId="1" hidden="1">Energy!$AC$556</definedName>
    <definedName name="CBCR_0135e08bc5e048c79ec82d53dccc6a3e" localSheetId="1" hidden="1">Energy!$S$226</definedName>
    <definedName name="CBCR_0144d5b8782246f1a72604a3a84f3447" localSheetId="1" hidden="1">Energy!$Y$432</definedName>
    <definedName name="CBCR_014f54eb1173471d819e0e2863ef9fe8" localSheetId="1" hidden="1">Energy!$Y$216</definedName>
    <definedName name="CBCR_015d06aacd8040f58fab8919c1c48b77" localSheetId="1" hidden="1">Energy!$Y$76</definedName>
    <definedName name="CBCR_016806e49d284c62bf28452a4149243f" localSheetId="1" hidden="1">Energy!$X$535</definedName>
    <definedName name="CBCR_017790bdef08441f8ff3827af6d69340" localSheetId="1" hidden="1">Energy!$AB$117</definedName>
    <definedName name="CBCR_017ac74e6f824372bcb341b8c3cedb0f" localSheetId="1" hidden="1">Energy!$AD$114</definedName>
    <definedName name="CBCR_01843a6ff6d6433fbddc84885f7d2c27" localSheetId="1" hidden="1">Energy!$M$401*1000</definedName>
    <definedName name="CBCR_01931be0c2bc47379f2fd375a6fb0641" localSheetId="1" hidden="1">Energy!$S$257</definedName>
    <definedName name="CBCR_01a2b021fcc34ad8ba0e8c32bdc7aa05" localSheetId="1" hidden="1">Energy!$M$422*1000</definedName>
    <definedName name="CBCR_01a922aebdcf47fea345eee367dedd74" localSheetId="1" hidden="1">Energy!$Y$549</definedName>
    <definedName name="CBCR_01a94752137640f9bd39b827ba3be003" localSheetId="1" hidden="1">Energy!$AB$323</definedName>
    <definedName name="CBCR_01b6ab5475d8429ba7932ee0355f7c91" localSheetId="1" hidden="1">Energy!$AC$455</definedName>
    <definedName name="CBCR_01c6a7a1e8d24d55bfde56c264f3aa87" localSheetId="1" hidden="1">Energy!$X$165</definedName>
    <definedName name="CBCR_01d8835bdb564998bcddacedf228a8dc" localSheetId="1" hidden="1">Energy!$AB$38</definedName>
    <definedName name="CBCR_01e5bc69696f489b848cd2bf952e50f2" localSheetId="5" hidden="1">LULU!$Y$57</definedName>
    <definedName name="CBCR_0225272c3d414cc69dd3bb49b37f7115" localSheetId="1" hidden="1">Energy!$AC$332</definedName>
    <definedName name="CBCR_023e837170884b23851efb71e6817870" localSheetId="3" hidden="1">Agriculture!$S$7</definedName>
    <definedName name="CBCR_0244b341a0d14107849a037713eb8ce5" localSheetId="1" hidden="1">Energy!$AC$599</definedName>
    <definedName name="CBCR_02460010b4784dd7973b671e58638cf1" localSheetId="5" hidden="1">LULU!$Y$9</definedName>
    <definedName name="CBCR_024c834a06a646d38cfd848e691341da" localSheetId="1" hidden="1">Energy!$AA$84</definedName>
    <definedName name="CBCR_025198d84d2e4da7b08f81fb11144076" localSheetId="1" hidden="1">Energy!$AE$556</definedName>
    <definedName name="CBCR_02621103d4894b63b8518392ef19db92" localSheetId="1" hidden="1">Energy!$AC$400</definedName>
    <definedName name="CBCR_0276289225114e9c88c73185b54c22cb" localSheetId="1" hidden="1">Energy!$AB$435</definedName>
    <definedName name="CBCR_027749267cef498abd095c1151ec3267" localSheetId="5" hidden="1">LULU!$X$11*1000</definedName>
    <definedName name="CBCR_02874099a282467b8bff55f661f228da" localSheetId="1" hidden="1">Energy!$X$408</definedName>
    <definedName name="CBCR_0289422792774b219f8303d4c659b1c7" localSheetId="1" hidden="1">Energy!$Y$174</definedName>
    <definedName name="CBCR_0295c2bec4024698ac6a656a21f22366" localSheetId="5" hidden="1">LULU!$AC$25</definedName>
    <definedName name="CBCR_02a69ef0b0cb4090b1bb4052f23e068a" localSheetId="1" hidden="1">Energy!$AC$492</definedName>
    <definedName name="CBCR_02b3032ea33a44288a2376109699c60f" localSheetId="1" hidden="1">Energy!$AB$334</definedName>
    <definedName name="CBCR_02c41c80414645658ffe4464ba9062ca" localSheetId="4" hidden="1">Waste!$Z$4</definedName>
    <definedName name="CBCR_02c8f25a58ce48e4b2147a38e3cf71e8" localSheetId="1" hidden="1">Energy!$Y$86</definedName>
    <definedName name="CBCR_02cd4d0178614e32a026825e8c8861bb" localSheetId="1" hidden="1">Energy!$S$541</definedName>
    <definedName name="CBCR_02d26e362e11467d9cc2a9af0554ef53" localSheetId="6" hidden="1">'KP-LULU'!$AC$4</definedName>
    <definedName name="CBCR_02e8185045294b0fa4a2cc71defc13de" localSheetId="2" hidden="1">IP!$AC$29</definedName>
    <definedName name="CBCR_02f94decd4064c65908270865faf742b" localSheetId="1" hidden="1">Energy!$Y$150</definedName>
    <definedName name="CBCR_030f7a06ef3942488e6d2745ef1ed458" localSheetId="1" hidden="1">Energy!$S$445</definedName>
    <definedName name="CBCR_0315629953d2460db9d9cc0f81454bec" localSheetId="5" hidden="1">LULU!$AB$58</definedName>
    <definedName name="CBCR_0347cc2eaac044048530be13a9d64f85" localSheetId="5" hidden="1">LULU!$AB$4</definedName>
    <definedName name="CBCR_0354b1abd42a4aa8afa797f79e2e7b6a" localSheetId="2" hidden="1">IP!$AE$30</definedName>
    <definedName name="CBCR_035b4545d5194649a7e58776a0e2eb01" localSheetId="1" hidden="1">Energy!$Y$460</definedName>
    <definedName name="CBCR_0368bc2f27444c6f848eabddf85dac13" localSheetId="1" hidden="1">Energy!$AB$234</definedName>
    <definedName name="CBCR_036f255fcf5c4e0cb6db56edd60e2efe" localSheetId="1" hidden="1">Energy!$X$536</definedName>
    <definedName name="CBCR_0394e0cef0484fcbacec8ce94e8a305b" localSheetId="1" hidden="1">Energy!$AB$375</definedName>
    <definedName name="CBCR_03bb3064ff3d48d7928854f026cebf04" localSheetId="1" hidden="1">Energy!$Y$95</definedName>
    <definedName name="CBCR_03dd0bd0ceda44268546378cc58fd939" localSheetId="1" hidden="1">Energy!$AD$300</definedName>
    <definedName name="CBCR_03e5ccecf749423c9178f9d46aff858c" localSheetId="1" hidden="1">Energy!$AB$341</definedName>
    <definedName name="CBCR_03f45baf5de343289a4f3a6cf151a898" localSheetId="1" hidden="1">Energy!$S$476</definedName>
    <definedName name="CBCR_03f6d5ac84cc437e955bd6949be07719" localSheetId="1" hidden="1">Energy!$Y$173</definedName>
    <definedName name="CBCR_04008e26970b484cae7b30a43d06d5d1" localSheetId="1" hidden="1">Energy!$Y$44</definedName>
    <definedName name="CBCR_040d4ee7cd774a0f9e5d50f238edaf19" localSheetId="1" hidden="1">Energy!$Y$94</definedName>
    <definedName name="CBCR_041aa21edbc04063950eea26dff5a473" localSheetId="5" hidden="1">LULU!$Y$50</definedName>
    <definedName name="CBCR_0431b4b7720042b2a4fea9ea7952824e" localSheetId="2" hidden="1">IP!$X$4</definedName>
    <definedName name="CBCR_04321f36e4ec4aa0935411f7cb21e3c9" localSheetId="1" hidden="1">Energy!$AB$486</definedName>
    <definedName name="CBCR_04490bad2423405eaa799c378a4f7631" localSheetId="1" hidden="1">Energy!$AB$491*1000</definedName>
    <definedName name="CBCR_045a7db3a18a484c89448935b1b56b08" localSheetId="5" hidden="1">LULU!$X$58</definedName>
    <definedName name="CBCR_04663dee2c9140aaa465452409561d2c" localSheetId="1" hidden="1">Energy!$AB$97</definedName>
    <definedName name="CBCR_0472217fe68d4da29673a939c7cf02be" localSheetId="1" hidden="1">Energy!$AC$152</definedName>
    <definedName name="CBCR_0479f43c638e4af69edf14a1238678df" localSheetId="5" hidden="1">LULU!$AB$30</definedName>
    <definedName name="CBCR_047ec2fe4d9f4e4da5db00fc7720b74b" localSheetId="4" hidden="1">Waste!$AA$13</definedName>
    <definedName name="CBCR_04832f90d84e4a4a82249ec55725b996" localSheetId="1" hidden="1">Energy!$AC$97</definedName>
    <definedName name="CBCR_0484f224b30248e6a39a8a83f8e5c28a" localSheetId="1" hidden="1">Energy!$AB$470*1000</definedName>
    <definedName name="CBCR_049427b3f1ec42838f96df37f988686b" localSheetId="1" hidden="1">Energy!$S$315</definedName>
    <definedName name="CBCR_049fca26ea184e42a1e4a31720204cd4" localSheetId="2" hidden="1">IP!$X$16</definedName>
    <definedName name="CBCR_04a4fe2c780747619e7615c649427ef5" localSheetId="1" hidden="1">Energy!$Y$172</definedName>
    <definedName name="CBCR_04ae6156d27c4eb5b4db5531249814e2" localSheetId="1" hidden="1">Energy!$X$542</definedName>
    <definedName name="CBCR_04b376261d234e3ab0671d315a5b7fef" localSheetId="1" hidden="1">Energy!$Y$550</definedName>
    <definedName name="CBCR_04b980d649174d3299539618ba639187" localSheetId="1" hidden="1">Energy!$AC$373</definedName>
    <definedName name="CBCR_04c5a3494a92480db4937ca6bcc1dd12" localSheetId="1" hidden="1">Energy!$AC$374*1000</definedName>
    <definedName name="CBCR_04cda8bc2ab748f4a4de9587de2946f9" localSheetId="1" hidden="1">Energy!$Y$255</definedName>
    <definedName name="CBCR_05139c376c054f73925038385ccd656d" localSheetId="1" hidden="1">Energy!$S$74</definedName>
    <definedName name="CBCR_0526f53ac82e4577899d8579b3cf6f14" localSheetId="1" hidden="1">Energy!$Y$122</definedName>
    <definedName name="CBCR_0539606327a74c10833792cf5d229be5" localSheetId="5" hidden="1">LULU!$Z$14</definedName>
    <definedName name="CBCR_0541d44338304a879e3fad8fa8aeadf2" localSheetId="1" hidden="1">Energy!$S$491</definedName>
    <definedName name="CBCR_0552c739ac554d1990f41fc9fa944885" localSheetId="4" hidden="1">Waste!$Z$11</definedName>
    <definedName name="CBCR_055f157519c84b7092ba01d0a6a979b1" localSheetId="2" hidden="1">IP!$X$3</definedName>
    <definedName name="CBCR_056407a604f24791b8014c9c0d3986a1" localSheetId="1" hidden="1">Energy!$AE$171</definedName>
    <definedName name="CBCR_056aeecd69464e30b1cea52bd1d5fda2" localSheetId="2" hidden="1">IP!$Y$30</definedName>
    <definedName name="CBCR_0581850688464f8d953bb1a562e04600" localSheetId="1" hidden="1">Energy!$S$67</definedName>
    <definedName name="CBCR_059814253e84413f921d521fc406bb83" localSheetId="5" hidden="1">LULU!$AB$27</definedName>
    <definedName name="CBCR_05ab3abda19944ccbc92525bf0081ce5" localSheetId="1" hidden="1">Energy!$AB$591</definedName>
    <definedName name="CBCR_05b1d28938b84deaac0f132c2439a7d8" localSheetId="1" hidden="1">Energy!$X$145</definedName>
    <definedName name="CBCR_05eb025cd3fc4d80bea533784f94c9b0" localSheetId="1" hidden="1">Energy!$Z$549</definedName>
    <definedName name="CBCR_0605e0a67b4c4d228c1bf3f12b83d417" localSheetId="1" hidden="1">Energy!$AC$392*1000</definedName>
    <definedName name="CBCR_061a572eb47d4fdf921837ba68db58e6" localSheetId="1" hidden="1">Energy!$S$572</definedName>
    <definedName name="CBCR_061b335770d6421fb91a6e0864407c05" localSheetId="1" hidden="1">Energy!$AE$87</definedName>
    <definedName name="CBCR_065e40d79aca4820a7dac94138bf1a2b" localSheetId="5" hidden="1">LULU!$AC$58</definedName>
    <definedName name="CBCR_067514d813c84ed3963791a40c8f5b95" localSheetId="1" hidden="1">Energy!$Z$267</definedName>
    <definedName name="CBCR_06843e1fec284c848d47c467f36179e6" localSheetId="1" hidden="1">Energy!$Y$193</definedName>
    <definedName name="CBCR_06856c5b9b3f40c58366521dae1de185" localSheetId="1" hidden="1">Energy!$M$515*1000</definedName>
    <definedName name="CBCR_068d1533deb54bd6985b416eb336d59e" localSheetId="1" hidden="1">Energy!$X$60</definedName>
    <definedName name="CBCR_069db1d6f3394dfa902ef2ed9c62c525" localSheetId="1" hidden="1">Energy!$M$428*1000</definedName>
    <definedName name="CBCR_06b29cc96fdd4c5db81b9f7a95c76273" localSheetId="3" hidden="1">Agriculture!$Y$5</definedName>
    <definedName name="CBCR_06c0d2cb950a4c0ca508ba85f273c8c9" localSheetId="1" hidden="1">Energy!$AE$480</definedName>
    <definedName name="CBCR_06c9e22e785e408e9d9569f5c8507a58" localSheetId="1" hidden="1">Energy!$AC$361</definedName>
    <definedName name="CBCR_06cc141f74ac4fb28fcde1ed07371317" localSheetId="1" hidden="1">1000*Energy!$Y$413</definedName>
    <definedName name="CBCR_06cf03349ab14ce9aa79a76c1f12912d" localSheetId="1" hidden="1">Energy!$AD$186</definedName>
    <definedName name="CBCR_06eb4a1f5c554aa2a64a2e3adb1e3825" localSheetId="5" hidden="1">LULU!$AD$16</definedName>
    <definedName name="CBCR_06ed3c644301492ab543faf4429bf305" localSheetId="1" hidden="1">Energy!$AD$238</definedName>
    <definedName name="CBCR_07005a1963be482b979e7885721da932" localSheetId="1" hidden="1">Energy!$S$479</definedName>
    <definedName name="CBCR_070529e0740a4bfda30e8ebe4793a07c" localSheetId="1" hidden="1">Energy!$AD$33</definedName>
    <definedName name="CBCR_07122d2fa329498bb6202a8b4a8ffee4" localSheetId="1" hidden="1">Energy!$AB$437</definedName>
    <definedName name="CBCR_0724d97b188945b1842fa7c16b71f300" localSheetId="2" hidden="1">IP!$AC$13</definedName>
    <definedName name="CBCR_072ee9f3c4d2413bb85c048b19f3720b" localSheetId="1" hidden="1">Energy!$AC$170</definedName>
    <definedName name="CBCR_073f0929e43a4f9988b994a609e22a92" localSheetId="5" hidden="1">LULU!$AC$52</definedName>
    <definedName name="CBCR_075ccf708002479ea214f853bf5d77fa" localSheetId="1" hidden="1">Energy!$Z$576</definedName>
    <definedName name="CBCR_07637af1da0e47ee80e53fed6e2df44b" localSheetId="1" hidden="1">Energy!$AA$276</definedName>
    <definedName name="CBCR_07713ee2f95745d6a7c2f9bf3188e863" localSheetId="1" hidden="1">Energy!$S$494</definedName>
    <definedName name="CBCR_07831a0c565c48bd804eb91d62eb68bd" localSheetId="1" hidden="1">Energy!$Y$482</definedName>
    <definedName name="CBCR_078f041a2c06496b9b810d584e6bc841" localSheetId="1" hidden="1">Energy!$S$470</definedName>
    <definedName name="CBCR_0793d748f58a4d8d85ab54d11b43e825" localSheetId="2" hidden="1">IP!$X$15</definedName>
    <definedName name="CBCR_07a63e9be89f45ffa027ff6bba9606a3" localSheetId="1" hidden="1">Energy!$Y$248</definedName>
    <definedName name="CBCR_07bebf4675b241c7b0bd1cd14040b5d3" localSheetId="1" hidden="1">Energy!$AB$580*1000</definedName>
    <definedName name="CBCR_07ccce81242340a98106f551716b6f89" localSheetId="1" hidden="1">Energy!$AC$557</definedName>
    <definedName name="CBCR_07dc3ec7b7094119b636b4f000c691ec" localSheetId="1" hidden="1">Energy!$Y$357</definedName>
    <definedName name="CBCR_07e9e55ac17c47b7a94db7300d87ae0d" localSheetId="2" hidden="1">IP!$AB$5</definedName>
    <definedName name="CBCR_07ef74bc5f6648cfbafd611167078d7d" localSheetId="1" hidden="1">Energy!$X$260</definedName>
    <definedName name="CBCR_07f68c343d0b4d259aa130d1fcf99223" localSheetId="1" hidden="1">Energy!$Z$315</definedName>
    <definedName name="CBCR_080201f0e8494d0fab9686f7ed21aaed" localSheetId="1" hidden="1">Energy!$X$356</definedName>
    <definedName name="CBCR_0814de683b1947f392cdb178a3f66639" localSheetId="1" hidden="1">Energy!$Y$267</definedName>
    <definedName name="CBCR_082ed2cb0443431fa74827297fe4343a" localSheetId="1" hidden="1">Energy!$AA$378</definedName>
    <definedName name="CBCR_083e5de77dab41c6bc169c61ff1724eb" localSheetId="1" hidden="1">Energy!$AC$154</definedName>
    <definedName name="CBCR_084f8848d1aa4567bf28d67cd7773d87" localSheetId="1" hidden="1">Energy!$S$138</definedName>
    <definedName name="CBCR_088aca3781be429b9c90def7db945d93" localSheetId="1" hidden="1">Energy!$AD$349</definedName>
    <definedName name="CBCR_08ab4982c3434d3d945c1549384c46d8" localSheetId="1" hidden="1">Energy!$AB$262</definedName>
    <definedName name="CBCR_08abff2763234bb7a9d8a5c2118e5371" localSheetId="1" hidden="1">Energy!$AB$55</definedName>
    <definedName name="CBCR_08c78619ce4741c3ab69e745e0a86f24" localSheetId="1" hidden="1">Energy!$Y$107</definedName>
    <definedName name="CBCR_08ccf4964b9740fca3fde2ca0b6599ba" localSheetId="1" hidden="1">Energy!$X$118</definedName>
    <definedName name="CBCR_08cd149e8beb48059e923683477087b4" localSheetId="1" hidden="1">Energy!$X$485</definedName>
    <definedName name="CBCR_08cd86b1e0a14b23b459f481fc7f9263" localSheetId="1" hidden="1">Energy!$AE$216</definedName>
    <definedName name="CBCR_08ef1ee1f9224aecb8855c2a16a1e173" localSheetId="1" hidden="1">Energy!$AC$413*1000</definedName>
    <definedName name="CBCR_08fcc63f621f4d4aafa24b942ca81372" localSheetId="1" hidden="1">Energy!$AC$259</definedName>
    <definedName name="CBCR_0950277e229e435bbff63a1a4638428d" localSheetId="1" hidden="1">1000*Energy!$X$416</definedName>
    <definedName name="CBCR_0962392e24ea4b01a0414945219641cd" localSheetId="2" hidden="1">IP!$AD$30</definedName>
    <definedName name="CBCR_096adf4298fd470a9664a085530fedfd" localSheetId="5" hidden="1">LULU!$X$54*1000</definedName>
    <definedName name="CBCR_099e998796e84c7e878a1c6677a3cf17" localSheetId="1" hidden="1">Energy!$AB$425*1000</definedName>
    <definedName name="CBCR_09a006cbf2f54df8b71923d365f60c1d" localSheetId="1" hidden="1">Energy!$S$592</definedName>
    <definedName name="CBCR_09c4be2fcd10495699db9ca46998c44a" localSheetId="1" hidden="1">Energy!$S$488</definedName>
    <definedName name="CBCR_09d03fb3b24040fcac2023ab5422207c" localSheetId="1" hidden="1">Energy!$AC$388</definedName>
    <definedName name="CBCR_09e3bee91a0146edab91dc2a0f2b4568" localSheetId="1" hidden="1">Energy!$X$447</definedName>
    <definedName name="CBCR_09f2d442f02142a48566751a9355c714" localSheetId="1" hidden="1">Energy!$AA$456</definedName>
    <definedName name="CBCR_0a18b75dde6a4c848f21979d422a0e5f" localSheetId="1" hidden="1">Energy!$Y$538</definedName>
    <definedName name="CBCR_0a1db1658130461aa3f63722d9393e1f" localSheetId="1" hidden="1">Energy!$S$89</definedName>
    <definedName name="CBCR_0a2ff7df7a4d456b82d4dc72ae50fbe6" localSheetId="5" hidden="1">LULU!$AD$15</definedName>
    <definedName name="CBCR_0a340f88378a45269adf7b77cedcee49" localSheetId="1" hidden="1">Energy!$AE$174</definedName>
    <definedName name="CBCR_0a3a99189c554e30aa11622c5069858c" localSheetId="6" hidden="1">'KP-LULU'!$AC$14</definedName>
    <definedName name="CBCR_0a42ac380e0a49cbbd91a072002cffab" localSheetId="1" hidden="1">Energy!$S$371</definedName>
    <definedName name="CBCR_0a6dd531bf4c43faaff391dbc06bbaf3" localSheetId="1" hidden="1">Energy!$AE$54</definedName>
    <definedName name="CBCR_0a9bfe4c5d9b4ef59e07541e288c5b10" localSheetId="1" hidden="1">Energy!$AC$227</definedName>
    <definedName name="CBCR_0a9d3551c31a4e5bba48f2cab4ee5d40" localSheetId="1" hidden="1">Energy!$S$352</definedName>
    <definedName name="CBCR_0aa3057dfb334c82af8c021bff5ecc70" localSheetId="1" hidden="1">Energy!$S$589</definedName>
    <definedName name="CBCR_0aae61ac0d874f0fbb141106a074f87b" localSheetId="1" hidden="1">Energy!$AE$414</definedName>
    <definedName name="CBCR_0ab528a11414498f8f2d7c147a3fb4c5" localSheetId="1" hidden="1">Energy!$Z$564</definedName>
    <definedName name="CBCR_0ad1030fda354d16adbc331759917094" localSheetId="1" hidden="1">Energy!$AC$4</definedName>
    <definedName name="CBCR_0afc6b01455543c6b8c301c36534b00c" localSheetId="5" hidden="1">LULU!$Y$21</definedName>
    <definedName name="CBCR_0b2a117710c24abab5081acc71b3b91e" localSheetId="5" hidden="1">LULU!$J$16*1000</definedName>
    <definedName name="CBCR_0b2c344946f94d55b1b8d6e5ae1ff2b1" localSheetId="1" hidden="1">Energy!$AC$206</definedName>
    <definedName name="CBCR_0b45eb4ab4a34bcaaee5a68228123664" localSheetId="5" hidden="1">LULU!$S$24</definedName>
    <definedName name="CBCR_0b5e248d8f164d90967698e315e906b1" localSheetId="1" hidden="1">Energy!$AA$279</definedName>
    <definedName name="CBCR_0b62e1fa21fd4edeb23122102ef64367" localSheetId="1" hidden="1">Energy!$AC$446*1000</definedName>
    <definedName name="CBCR_0b7761deb19643ae8937803ad1e33e91" localSheetId="1" hidden="1">Energy!$Y$129</definedName>
    <definedName name="CBCR_0b79f96cd19a440b883a7b21a046cbbe" localSheetId="1" hidden="1">Energy!$AD$459</definedName>
    <definedName name="CBCR_0b95d718d8354e9da24059faadf49e5e" localSheetId="1" hidden="1">Energy!$AB$360</definedName>
    <definedName name="CBCR_0b9da36fe0a3481eab8d2c0f2e185ce6" localSheetId="5" hidden="1">LULU!$AD$23</definedName>
    <definedName name="CBCR_0ba24e8e999444a69f3e89d8213c17af" localSheetId="1" hidden="1">Energy!$X$225</definedName>
    <definedName name="CBCR_0bad0c1f90f84a368c01fce0ca6ff943" localSheetId="1" hidden="1">Energy!$AB$569</definedName>
    <definedName name="CBCR_0bae7023d011420ba26ffb7b9957612a" localSheetId="6" hidden="1">'KP-LULU'!$AB$9</definedName>
    <definedName name="CBCR_0bb152fe654f4ab3809995686197bfbc" localSheetId="1" hidden="1">Energy!$Y$295</definedName>
    <definedName name="CBCR_0bd80567369e482ebc2a2e2bde595efe" localSheetId="2" hidden="1">IP!$Z$12</definedName>
    <definedName name="CBCR_0be841e7845e4413b2ad554a795bec7a" localSheetId="1" hidden="1">Energy!$AB$250</definedName>
    <definedName name="CBCR_0bfef53b5e4f4bcea7715c2724d7076a" localSheetId="1" hidden="1">Energy!$S$470</definedName>
    <definedName name="CBCR_0c0804b3b1b24103aea396c185826f0d" localSheetId="1" hidden="1">Energy!$AC$344*1000</definedName>
    <definedName name="CBCR_0c20eeba72b44d69a4d3448e0421c9cf" localSheetId="1" hidden="1">Energy!$Z$492</definedName>
    <definedName name="CBCR_0c22589a93dd44ee90257eb1585c5184" localSheetId="5" hidden="1">LULU!$AC$26</definedName>
    <definedName name="CBCR_0c405d256c9e4624b47a8eae1b368b55" localSheetId="1" hidden="1">Energy!$AB$431*1000</definedName>
    <definedName name="CBCR_0c51ed10369741bab5c6a6514c911bf1" localSheetId="1" hidden="1">1000*Energy!$Y$527</definedName>
    <definedName name="CBCR_0c5ffa0829ac458c9499e1cb9cd27ec4" localSheetId="1" hidden="1">Energy!$S$286</definedName>
    <definedName name="CBCR_0cab36dc4d22450d93f27eda8ddd2a64" localSheetId="1" hidden="1">Energy!$AE$252</definedName>
    <definedName name="CBCR_0cb40c665ee6453e8c428922c7bb9d09" localSheetId="1" hidden="1">Energy!$Y$414</definedName>
    <definedName name="CBCR_0cca189ca42d49948e6ff882855f00ed" localSheetId="1" hidden="1">Energy!$X$192</definedName>
    <definedName name="CBCR_0ccf32b2548f4166b37e923b807803ea" localSheetId="4" hidden="1">Waste!$AE$9</definedName>
    <definedName name="CBCR_0ce1385b39bd4a93b895409035a4ea13" localSheetId="5" hidden="1">LULU!$Z$40</definedName>
    <definedName name="CBCR_0d1da623bc13436aaac87118d0fcdf0e" localSheetId="2" hidden="1">IP!$AB$21</definedName>
    <definedName name="CBCR_0d1dd0f0b1f340e992ff43807e3a2eb1" localSheetId="1" hidden="1">Energy!$S$219</definedName>
    <definedName name="CBCR_0d32b4b9ed32468497046f20af07bec0" localSheetId="1" hidden="1">Energy!$AB$9</definedName>
    <definedName name="CBCR_0d4e8ed5641245ca9bd7c9adcab29180" localSheetId="1" hidden="1">Energy!$AC$297</definedName>
    <definedName name="CBCR_0d5c33e639404abd873d883b758f8df0" localSheetId="1" hidden="1">Energy!$AB$489</definedName>
    <definedName name="CBCR_0d60afae8b644b55a56968540c1bfe73" localSheetId="1" hidden="1">Energy!$X$120</definedName>
    <definedName name="CBCR_0d6dad2934a44da493d23eb35c614959" localSheetId="1" hidden="1">1000*Energy!$Y$452</definedName>
    <definedName name="CBCR_0d75041a560e40ff8d98ef9742082d50" localSheetId="2" hidden="1">IP!$Y$10</definedName>
    <definedName name="CBCR_0d83f7b901244d1f9be77960090dd99e" localSheetId="1" hidden="1">Energy!$S$227</definedName>
    <definedName name="CBCR_0db12d829ed84d94bf2c8a5bea13d2e8" localSheetId="1" hidden="1">Energy!$AC$149</definedName>
    <definedName name="CBCR_0e130e5d85504e068d57475ef4b402ad" localSheetId="1" hidden="1">Energy!$AE$129</definedName>
    <definedName name="CBCR_0e1a52d6abe343debf160af503e6be74" localSheetId="2" hidden="1">IP!$S$5</definedName>
    <definedName name="CBCR_0e3350dfc4bc4863b80b28aac7a58a42" localSheetId="1" hidden="1">Energy!$X$44</definedName>
    <definedName name="CBCR_0e49b24bf3444889ad1efbca7ee17f36" localSheetId="1" hidden="1">Energy!$S$175</definedName>
    <definedName name="CBCR_0e4f1af3e673416cbf50a81b1fd56e68" localSheetId="1" hidden="1">Energy!$Z$486</definedName>
    <definedName name="CBCR_0e882e55183c413790632f39d01e9015" localSheetId="3" hidden="1">Agriculture!$AB$3</definedName>
    <definedName name="CBCR_0e8d716b544d499190a45ae61d01ee67" localSheetId="1" hidden="1">Energy!$S$294</definedName>
    <definedName name="CBCR_0e9862ce29f54aad99d08d3e8b5c0896" localSheetId="1" hidden="1">Energy!$AA$21</definedName>
    <definedName name="CBCR_0eb6100527ca40149cb5f7a28c3e80b7" localSheetId="1" hidden="1">Energy!$Y$546</definedName>
    <definedName name="CBCR_0ec71369009447e3a43eb4b3005c9ea6" localSheetId="1" hidden="1">Energy!$Y$490</definedName>
    <definedName name="CBCR_0ef3dc99164941b99fefa33ccf6db6b2" localSheetId="1" hidden="1">Energy!$AD$466</definedName>
    <definedName name="CBCR_0ef75c9f4f234b3ab982c91473619984" localSheetId="2" hidden="1">IP!$X$26</definedName>
    <definedName name="CBCR_0ef9b1c0cc024161ad693cc4eede29e2" localSheetId="5" hidden="1">LULU!$S$24</definedName>
    <definedName name="CBCR_0efae0dadbed4a56b146397a3a1b4e1d" localSheetId="1" hidden="1">Energy!$AA$219</definedName>
    <definedName name="CBCR_0f0359ad7bd64864bdab77d1313214b9" localSheetId="5" hidden="1">LULU!$Y$49</definedName>
    <definedName name="CBCR_0f0a9528a5ad481cafcc96824f5d6237" localSheetId="1" hidden="1">Energy!$AD$273</definedName>
    <definedName name="CBCR_0f0ba0c8b7ad4d679a500f7786b74174" localSheetId="1" hidden="1">Energy!$Y$155</definedName>
    <definedName name="CBCR_0f0dad315d2b4d9e9480d66386c8e85b" localSheetId="1" hidden="1">Energy!$S$32</definedName>
    <definedName name="CBCR_0f3a0cf366d14848993a6b5edd4e2a1c" localSheetId="1" hidden="1">Energy!$AC$42</definedName>
    <definedName name="CBCR_0f5d7f6b09864ebf847880b779f2f39d" localSheetId="5" hidden="1">LULU!$AC$23</definedName>
    <definedName name="CBCR_0f8e7f37f962465486af74f59bbbe792" localSheetId="1" hidden="1">Energy!$S$304</definedName>
    <definedName name="CBCR_0f9c34f575a64cf58d8f35af594660d7" localSheetId="2" hidden="1">IP!$S$16</definedName>
    <definedName name="CBCR_0fc37c1c76074166af691ebd551f7c5a" localSheetId="1" hidden="1">Energy!$AC$268</definedName>
    <definedName name="CBCR_0fd56d8c0442457a88a838325cf49859" localSheetId="5" hidden="1">LULU!$AD$10</definedName>
    <definedName name="CBCR_0fef8405f6e747a19febb14cc6d547f0" localSheetId="1" hidden="1">Energy!$S$464</definedName>
    <definedName name="CBCR_1002d1cf6a7040aaa28d3b9db3fb9c03" localSheetId="1" hidden="1">Energy!$AA$450</definedName>
    <definedName name="CBCR_1034920b8a46477b87a89b685b92e341" localSheetId="5" hidden="1">LULU!$AB$37</definedName>
    <definedName name="CBCR_10384dc73ade428b879835727f91d580" localSheetId="5" hidden="1">LULU!$AA$23</definedName>
    <definedName name="CBCR_10469519787547e0b9ff85f48565a649" localSheetId="1" hidden="1">Energy!$AD$283</definedName>
    <definedName name="CBCR_1064d1130e2c4788b1bee95249a73012" localSheetId="1" hidden="1">Energy!$AC$521*1000</definedName>
    <definedName name="CBCR_106de24f46a74a23ba77e7e4c923b181" localSheetId="5" hidden="1">LULU!$Y$23</definedName>
    <definedName name="CBCR_1085080dfa304c61aa0d766ded22fed7" localSheetId="1" hidden="1">Energy!$X$74</definedName>
    <definedName name="CBCR_108caefc08974d4da71e589bc3dc1bc9" localSheetId="1" hidden="1">Energy!$S$21</definedName>
    <definedName name="CBCR_10f6d8f599f04a28bada9a3a53a04bf1" localSheetId="1" hidden="1">Energy!$Y$228</definedName>
    <definedName name="CBCR_10fe6559f5ba4440b0cf15d5a368ea8d" localSheetId="1" hidden="1">Energy!$AC$225</definedName>
    <definedName name="CBCR_10ff7c0c1f39452ab43274f7ea4a46a4" localSheetId="1" hidden="1">Energy!$S$539</definedName>
    <definedName name="CBCR_111e0ef419584ed79e9ad129dd12a524" localSheetId="1" hidden="1">Energy!$AC$38</definedName>
    <definedName name="CBCR_114491ff31ee4666ad664b0f3292210d" localSheetId="1" hidden="1">Energy!$AD$375</definedName>
    <definedName name="CBCR_11484792cdb84ca79ad312f15040d7ac" localSheetId="5" hidden="1">LULU!$S$23</definedName>
    <definedName name="CBCR_1150b1d3acda4c35926558b5733ed0b9" localSheetId="1" hidden="1">Energy!$AB$84</definedName>
    <definedName name="CBCR_1154456b2f254c8780ae5b8e07aa4211" localSheetId="5" hidden="1">LULU!$AD$25</definedName>
    <definedName name="CBCR_1157bfab655243cca609b316294a6c4e" localSheetId="1" hidden="1">Energy!$AD$508</definedName>
    <definedName name="CBCR_1158e919fd1748669802fad774c2ebe7" localSheetId="1" hidden="1">Energy!$AB$257</definedName>
    <definedName name="CBCR_118d431c383348ad8bf6cdfc97083092" localSheetId="1" hidden="1">Energy!$S$323</definedName>
    <definedName name="CBCR_118da2b2d2f8480cbb3f1258a9063cb7" localSheetId="1" hidden="1">Energy!$S$602</definedName>
    <definedName name="CBCR_11ad8daa742e40b783faf416d20dc97b" localSheetId="5" hidden="1">LULU!$S$10</definedName>
    <definedName name="CBCR_11da477d00e945b88859babd68f7baea" localSheetId="1" hidden="1">Energy!$AA$180</definedName>
    <definedName name="CBCR_11ee3239e0714ed6b259bb9a2053f3d5" localSheetId="5" hidden="1">LULU!$Z$56</definedName>
    <definedName name="CBCR_1205a5381a194f4091abc616ffeaece7" localSheetId="5" hidden="1">LULU!$AB$59</definedName>
    <definedName name="CBCR_121f4d8e64284106a08d8589f8befd3a" localSheetId="5" hidden="1">LULU!$Y$33</definedName>
    <definedName name="CBCR_123388a2ae904d9895d693d7ce8f45d6" localSheetId="1" hidden="1">Energy!$AD$255</definedName>
    <definedName name="CBCR_123af3c2623849fba2084ef20fd5be61" localSheetId="1" hidden="1">Energy!$AE$183</definedName>
    <definedName name="CBCR_123b3789a4884796838027f81f3d95e1" localSheetId="1" hidden="1">Energy!$Z$255</definedName>
    <definedName name="CBCR_125e70bda0534dc7ae079c0277d3368c" localSheetId="1" hidden="1">Energy!$S$212</definedName>
    <definedName name="CBCR_128f035e89934537bca706a15b102514" localSheetId="5" hidden="1">LULU!$AC$24</definedName>
    <definedName name="CBCR_12a514fb1476472cb86c097276676394" localSheetId="1" hidden="1">Energy!$S$209</definedName>
    <definedName name="CBCR_12b896fd76ed414d85e85b50d7c48ae6" localSheetId="1" hidden="1">Energy!$AC$90</definedName>
    <definedName name="CBCR_12ba0c4e8676471daab3198f3abf2567" localSheetId="1" hidden="1">Energy!$S$158</definedName>
    <definedName name="CBCR_12c14677454e436190920accd5e1d215" localSheetId="1" hidden="1">Energy!$Y$606</definedName>
    <definedName name="CBCR_12ebcb15b2ed4c7f8f3128205baffc8c" localSheetId="1" hidden="1">Energy!$X$500</definedName>
    <definedName name="CBCR_12f16118a22e48cb9664a8ca6b1a010a" localSheetId="1" hidden="1">Energy!$M$530*1000</definedName>
    <definedName name="CBCR_12ff558b7dce42b787aa1b190fcdc195" localSheetId="1" hidden="1">Energy!$S$410</definedName>
    <definedName name="CBCR_1313c6590456400483852d14f013293f" localSheetId="1" hidden="1">Energy!$X$77</definedName>
    <definedName name="CBCR_1315dac81fac4663a94cd9a9b4ad0940" localSheetId="6" hidden="1">'KP-LULU'!$AE$16</definedName>
    <definedName name="CBCR_1327147d07ab483ea1c6c27117d407d9" localSheetId="1" hidden="1">Energy!$AB$214</definedName>
    <definedName name="CBCR_13571bf3da40456b8ac776fa5c706c8c" localSheetId="1" hidden="1">Energy!$Y$358</definedName>
    <definedName name="CBCR_135817c930f344f1a23019b5d605ab16" localSheetId="1" hidden="1">Energy!$AB$442*1000</definedName>
    <definedName name="CBCR_138494e00bf74363856b8c6c3f1e441f" localSheetId="1" hidden="1">Energy!$Y$480</definedName>
    <definedName name="CBCR_13ae90dd86654350908941e60468988a" localSheetId="1" hidden="1">Energy!$AB$585</definedName>
    <definedName name="CBCR_13dcd2f469134ad3ade397772910bac4" localSheetId="1" hidden="1">Energy!$S$472</definedName>
    <definedName name="CBCR_13e18e9109944518ab23a85f8fc3fec7" localSheetId="1" hidden="1">1000*Energy!$J$476</definedName>
    <definedName name="CBCR_14030147eebe4cf3aa53f84b6def8eaa" localSheetId="1" hidden="1">Energy!$X$199</definedName>
    <definedName name="CBCR_140f783cda6f4ea4bdfc8afcb25007b6" localSheetId="1" hidden="1">Energy!$S$287</definedName>
    <definedName name="CBCR_14257acc9cb642b0824a20880daea6e8" localSheetId="1" hidden="1">Energy!$X$138</definedName>
    <definedName name="CBCR_1447bce2f1b346ad871e3483018f2d15" localSheetId="1" hidden="1">Energy!$AB$173</definedName>
    <definedName name="CBCR_1457bd6e51ea41b8bafd8f12160f2c09" localSheetId="5" hidden="1">LULU!$AE$29</definedName>
    <definedName name="CBCR_1460470ad71048d384b4f78e6d2fe8f4" localSheetId="1" hidden="1">Energy!$X$219</definedName>
    <definedName name="CBCR_146f9cb07ea1431888848ed9f7ef42a4" localSheetId="1" hidden="1">Energy!$X$378</definedName>
    <definedName name="CBCR_149e9743a7904abc81960d002dea89b1" localSheetId="5" hidden="1">LULU!$I$40</definedName>
    <definedName name="CBCR_149ee224fc7c49809f76b88e7f4cc5bf" localSheetId="1" hidden="1">Energy!$AB$517</definedName>
    <definedName name="CBCR_14aabe71f5364348be62ef4e50c35b8f" localSheetId="2" hidden="1">IP!$AB$17</definedName>
    <definedName name="CBCR_14c850474c984a9096769f802b25d8f2" localSheetId="1" hidden="1">Energy!$AE$418</definedName>
    <definedName name="CBCR_14dc5a3c2af042f1beb393abc4ec0e01" localSheetId="3" hidden="1">Agriculture!$AB$8</definedName>
    <definedName name="CBCR_14f0eb45fcf041338d908b777f4d56a0" localSheetId="1" hidden="1">Energy!$Z$330</definedName>
    <definedName name="CBCR_15320fe8d9724a50ab8236aab8251293" localSheetId="5" hidden="1">LULU!$AC$44*1000</definedName>
    <definedName name="CBCR_154e32dabb574bfe8fa2861d815fe800" localSheetId="1" hidden="1">Energy!$AC$23</definedName>
    <definedName name="CBCR_1554ec6fa1e341308982edd47535d422" localSheetId="4" hidden="1">Waste!$AC$3</definedName>
    <definedName name="CBCR_15551a3e7bf5475e939835b96a6b5f4c" localSheetId="1" hidden="1">Energy!$AC$213</definedName>
    <definedName name="CBCR_1560257640124e68a5878368d462319a" localSheetId="1" hidden="1">Energy!$AC$378</definedName>
    <definedName name="CBCR_1561fc271ba34c23a4835d423dc3037b" localSheetId="1" hidden="1">Energy!$AC$410*1000</definedName>
    <definedName name="CBCR_159e09e7facd4be6be4fd1354b34d580" localSheetId="4" hidden="1">Waste!$AE$13</definedName>
    <definedName name="CBCR_15a9f1680b94492586f2db09b4a8d307" localSheetId="1" hidden="1">Energy!$Y$593</definedName>
    <definedName name="CBCR_15ba1100f9aa419396bdd53aca1eceea" localSheetId="1" hidden="1">Energy!$X$366</definedName>
    <definedName name="CBCR_15c72af23a20477bad84a1fb8ad8485c" localSheetId="1" hidden="1">Energy!$AC$272</definedName>
    <definedName name="CBCR_15e7c4c3495743fca3719a6f873c5076" localSheetId="1" hidden="1">Energy!$AD$294</definedName>
    <definedName name="CBCR_15ea036d81b943e7a373356871c21607" localSheetId="1" hidden="1">Energy!$AD$289</definedName>
    <definedName name="CBCR_15f0a76399574d37a92de781c04d33c1" localSheetId="1" hidden="1">Energy!$M$445*1000</definedName>
    <definedName name="CBCR_15fe3b47319848f5b1337fefc83f3905" localSheetId="1" hidden="1">Energy!$S$359</definedName>
    <definedName name="CBCR_160171ae84f445b38a4dd104d83c58d8" localSheetId="1" hidden="1">Energy!$X$92</definedName>
    <definedName name="CBCR_160427b4d78c423f848c08eb83f3c71a" localSheetId="1" hidden="1">Energy!$AC$260</definedName>
    <definedName name="CBCR_160936ee625948129fedbe8e56b8aa50" localSheetId="2" hidden="1">IP!$AB$30</definedName>
    <definedName name="CBCR_162a16e30fad4df284354e94ce9dee9e" localSheetId="1" hidden="1">Energy!$S$149</definedName>
    <definedName name="CBCR_165905060dac49d8bbf24297c0d0b5c3" localSheetId="2" hidden="1">IP!$AA$10</definedName>
    <definedName name="CBCR_16675653c206404f851d683d3545f1bf" localSheetId="1" hidden="1">Energy!$M$410*1000</definedName>
    <definedName name="CBCR_166dba1de97f4ddd8d770167d6db2c39" localSheetId="1" hidden="1">Energy!$AC$346</definedName>
    <definedName name="CBCR_1673ffc93996494a8f255e684c1851a1" localSheetId="1" hidden="1">Energy!$Z$211</definedName>
    <definedName name="CBCR_167655b016484e5eb1fdd5c350f1b10c" localSheetId="1" hidden="1">Energy!$AC$320</definedName>
    <definedName name="CBCR_168a5e48cd7146d996864a703877a2d6" localSheetId="1" hidden="1">Energy!$AC$553</definedName>
    <definedName name="CBCR_16bc72af5ac441ef9516fac95e064d47" localSheetId="1" hidden="1">Energy!$M$467*1000</definedName>
    <definedName name="CBCR_16cea3f98ba640309d6b2fdf5dd018d5" localSheetId="1" hidden="1">Energy!$AD$120</definedName>
    <definedName name="CBCR_16d902610e05428688f2a9258f0d2929" localSheetId="1" hidden="1">Energy!$AC$414</definedName>
    <definedName name="CBCR_16e5dc720d544b36b26b522c54ae2bab" localSheetId="1" hidden="1">Energy!$X$42</definedName>
    <definedName name="CBCR_16f95d0e3e1b47b3a8f4937863220855" localSheetId="1" hidden="1">Energy!$S$494</definedName>
    <definedName name="CBCR_1745bd82f43645b1a300550af5ae7bb5" localSheetId="1" hidden="1">Energy!$AC$593</definedName>
    <definedName name="CBCR_174850b094894d41b7f263d152558335" localSheetId="1" hidden="1">Energy!$AC$310</definedName>
    <definedName name="CBCR_175619870c71430ba00eb616f2a2a113" localSheetId="5" hidden="1">LULU!$J$14</definedName>
    <definedName name="CBCR_175e55e34f2041639c30414a7f56e64e" localSheetId="1" hidden="1">Energy!$AA$126</definedName>
    <definedName name="CBCR_17908fb791764d43b2ff96f8fabacfaf" localSheetId="1" hidden="1">Energy!$S$367</definedName>
    <definedName name="CBCR_17b0af80ea9c4424b2fe508510839f15" localSheetId="5" hidden="1">LULU!$AE$18</definedName>
    <definedName name="CBCR_17cf8057b9dd4f30817687ccd418edf5" localSheetId="1" hidden="1">Energy!$Y$489</definedName>
    <definedName name="CBCR_17e7b722546e43f1be19738548fd8d72" localSheetId="1" hidden="1">Energy!$S$275</definedName>
    <definedName name="CBCR_17e935c1efa6408581d05edd9ce4c529" localSheetId="1" hidden="1">Energy!$AA$354</definedName>
    <definedName name="CBCR_17f181f9f28342abb96f5cbeb6e285b0" localSheetId="1" hidden="1">Energy!$S$317</definedName>
    <definedName name="CBCR_1802479d3b5f49e1a8ce24acc7843cd8" localSheetId="5" hidden="1">LULU!$Y$24</definedName>
    <definedName name="CBCR_1804bbe180c84ca08f717537d0fa48f7" localSheetId="2" hidden="1">IP!$AC$15</definedName>
    <definedName name="CBCR_180f43f493a64d1cb53350b3211a9462" localSheetId="1" hidden="1">Energy!$X$195</definedName>
    <definedName name="CBCR_1817e2469f5f4793a3f5cda173fb3cd9" localSheetId="1" hidden="1">Energy!$AC$415</definedName>
    <definedName name="CBCR_18193a65a6b2444b813c3fa6da3b756b" localSheetId="1" hidden="1">Energy!$AC$79</definedName>
    <definedName name="CBCR_1846a2e4656a473cb015b0c14971f1a4" localSheetId="5" hidden="1">LULU!$S$51</definedName>
    <definedName name="CBCR_1877fa2f63854ddbadfb61bcb075c349" localSheetId="2" hidden="1">IP!$AE$31</definedName>
    <definedName name="CBCR_18b092eec87145248992c9ce905051dd" localSheetId="3" hidden="1">Agriculture!$X$6</definedName>
    <definedName name="CBCR_18c035ce6cab40cab2699b4f633841fe" localSheetId="5" hidden="1">LULU!$AA$17</definedName>
    <definedName name="CBCR_18c154aadc89446b913ed976d0a84f84" localSheetId="1" hidden="1">Energy!$Y$144</definedName>
    <definedName name="CBCR_18c57ade2a294666ac768fc8329d7eab" localSheetId="1" hidden="1">Energy!$AD$78</definedName>
    <definedName name="CBCR_18f094e145214026b5cfd1e1c993aeb5" localSheetId="1" hidden="1">Energy!$X$545</definedName>
    <definedName name="CBCR_18f2bd53de0f4053b758c890281a8197" localSheetId="1" hidden="1">Energy!$AD$369</definedName>
    <definedName name="CBCR_18f684aeeab6482190e1a4910b2b6029" localSheetId="1" hidden="1">Energy!$AB$496</definedName>
    <definedName name="CBCR_18fe5885fecf4754ab6a87ee4f69e7d9" localSheetId="1" hidden="1">Energy!$Y$372</definedName>
    <definedName name="CBCR_1909e5818b1147d1806caa042fc8652a" localSheetId="1" hidden="1">Energy!$Z$456</definedName>
    <definedName name="CBCR_196735a496f848e1821d9d28abd87a20" localSheetId="5" hidden="1">LULU!$S$56</definedName>
    <definedName name="CBCR_19985a557484469e807f083f058fbca9" localSheetId="1" hidden="1">Energy!$Y$475</definedName>
    <definedName name="CBCR_199dd5436fdd4a95b9e2bb59922bb76e" localSheetId="1" hidden="1">Energy!$Y$148</definedName>
    <definedName name="CBCR_19a2152b579f40afa08a2d92b16990df" localSheetId="3" hidden="1">Agriculture!$AB$10*1000</definedName>
    <definedName name="CBCR_19b3b60adc9e47aaaefd22f770b52db6" localSheetId="2" hidden="1">IP!$Y$23</definedName>
    <definedName name="CBCR_19c1193b895d4f199bca264a154e16ef" localSheetId="1" hidden="1">Energy!$S$576</definedName>
    <definedName name="CBCR_19c3cb9715974de386be14464c9f67b5" localSheetId="5" hidden="1">LULU!$AB$19</definedName>
    <definedName name="CBCR_19de7858370d4e4c826b827c8dceac32" localSheetId="1" hidden="1">Energy!$Z$477</definedName>
    <definedName name="CBCR_19e2a0b581654bdfae0f7961615f1eb4" localSheetId="1" hidden="1">Energy!$AC$434</definedName>
    <definedName name="CBCR_1a143b1c089c4fb29288ffa84ecffde0" localSheetId="1" hidden="1">Energy!$X$193</definedName>
    <definedName name="CBCR_1a17f9d91484453abfb5aa0278d332fd" localSheetId="1" hidden="1">Energy!$AE$180</definedName>
    <definedName name="CBCR_1a1d3664c2914bcb9319208dbebb4cee" localSheetId="1" hidden="1">1000*Energy!$J$401</definedName>
    <definedName name="CBCR_1a22f3e8bef847e0aba238ed464412af" localSheetId="1" hidden="1">Energy!$AA$102</definedName>
    <definedName name="CBCR_1a2f6c2185e2416899a2b78c76141a37" localSheetId="1" hidden="1">Energy!$AB$388</definedName>
    <definedName name="CBCR_1a481d5dcde1417aa32805c57bc111e7" localSheetId="1" hidden="1">Energy!$X$183</definedName>
    <definedName name="CBCR_1a5684ecd7a14b788b76760716234126" localSheetId="1" hidden="1">Energy!$X$283</definedName>
    <definedName name="CBCR_1a59d26ec6524390b037aa38ce3987ec" localSheetId="1" hidden="1">Energy!$X$312</definedName>
    <definedName name="CBCR_1a62ba32edbe4bd4a34a37d030642646" localSheetId="1" hidden="1">Energy!$S$235</definedName>
    <definedName name="CBCR_1a6a9408797d434c9669c14ad66aed1b" localSheetId="5" hidden="1">LULU!$Y$20</definedName>
    <definedName name="CBCR_1a77217b70c747afa1bda20912a59e65" localSheetId="1" hidden="1">Energy!$AE$408</definedName>
    <definedName name="CBCR_1a7f74e5c00c4ad68c9b67a82ade032e" localSheetId="1" hidden="1">Energy!$X$274</definedName>
    <definedName name="CBCR_1a8780a1674f4476b779c94f4259bfa6" localSheetId="1" hidden="1">Energy!$X$198</definedName>
    <definedName name="CBCR_1a8984f628fd45d7885bb3209bcf69dd" localSheetId="1" hidden="1">Energy!$AE$354</definedName>
    <definedName name="CBCR_1a9fd1e0759444e38737457a8534969a" localSheetId="1" hidden="1">Energy!$AB$33</definedName>
    <definedName name="CBCR_1adf629a4e934b30a35de01ff8665604" localSheetId="1" hidden="1">Energy!$X$90</definedName>
    <definedName name="CBCR_1afca364422642d6a7ec7edb034cd692" localSheetId="1" hidden="1">Energy!$AC$526*1000</definedName>
    <definedName name="CBCR_1b0066478eb4468dad8a95aa9680c0fd" localSheetId="1" hidden="1">Energy!$X$67</definedName>
    <definedName name="CBCR_1b1c61dcede04ccd83b39396ef689b0b" localSheetId="1" hidden="1">Energy!$AB$394</definedName>
    <definedName name="CBCR_1b1d55abd00e4418ad764f7d16f1ad82" localSheetId="1" hidden="1">Energy!$AD$252</definedName>
    <definedName name="CBCR_1b2430116ecf4d1c8d3a7e6527f491f5" localSheetId="1" hidden="1">Energy!$AB$434</definedName>
    <definedName name="CBCR_1b30e40465754d34855ac8d016014ee4" localSheetId="5" hidden="1">LULU!$Z$29</definedName>
    <definedName name="CBCR_1b3a912d364b49cbbfeecbf0c9da6c0e" localSheetId="1" hidden="1">Energy!$AE$498</definedName>
    <definedName name="CBCR_1b7bc0738e784501adfe1bd2efb2957c" localSheetId="1" hidden="1">Energy!$AB$528</definedName>
    <definedName name="CBCR_1b82c339c35a4685b6ef91fde4b2389e" localSheetId="1" hidden="1">Energy!$AB$260</definedName>
    <definedName name="CBCR_1b86780b52184280a7f26ed4a0e9a119" localSheetId="5" hidden="1">LULU!$X$14</definedName>
    <definedName name="CBCR_1b8b7b15d82840109a03aa42fd66a1dc" localSheetId="1" hidden="1">Energy!$S$156</definedName>
    <definedName name="CBCR_1ba82227306e46e58aa6afa6b42dc66b" localSheetId="1" hidden="1">Energy!$S$594</definedName>
    <definedName name="CBCR_1bb67bd0c2f8454982e78207017b4394" localSheetId="1" hidden="1">Energy!$AD$286</definedName>
    <definedName name="CBCR_1bc7de88229e49d99d3eb718c254493f" localSheetId="1" hidden="1">Energy!$AB$110</definedName>
    <definedName name="CBCR_1be2d6fee93f47d9884e8d93b23d4b48" localSheetId="1" hidden="1">Energy!$Z$543</definedName>
    <definedName name="CBCR_1bf6bb08658e4fe7b34eef6a6309c357" localSheetId="1" hidden="1">Energy!$S$440</definedName>
    <definedName name="CBCR_1c1e5ef0ed8e442f80cbf38e732c57f5" localSheetId="1" hidden="1">Energy!$AE$613</definedName>
    <definedName name="CBCR_1c2de1b0feb142c4a6ffd775ba91bb97" localSheetId="1" hidden="1">Energy!$AB$511*1000</definedName>
    <definedName name="CBCR_1c41d2bb876e472297ca29f71f9150fd" localSheetId="1" hidden="1">Energy!$AC$471</definedName>
    <definedName name="CBCR_1c55e6b261fa4e9f91925963bb8ff902" localSheetId="1" hidden="1">Energy!$AB$526*1000</definedName>
    <definedName name="CBCR_1c59461c41bd45f3aa35564bd5e714c3" localSheetId="1" hidden="1">Energy!$X$570</definedName>
    <definedName name="CBCR_1cae5d9e77ea4c75b665f0bfd13ae7d7" localSheetId="1" hidden="1">Energy!$AC$371*1000</definedName>
    <definedName name="CBCR_1cb51293768841338359d60bbe4879d3" localSheetId="1" hidden="1">Energy!$AC$150</definedName>
    <definedName name="CBCR_1d1831f45424485b8e86a08e643116c6" localSheetId="1" hidden="1">Energy!$X$327</definedName>
    <definedName name="CBCR_1d21febe76b54553833918e3ceb0fb2a" localSheetId="1" hidden="1">Energy!$AB$594</definedName>
    <definedName name="CBCR_1d24c533c4794f01a0a4c3a9d4d3d11d" localSheetId="1" hidden="1">Energy!$AB$126</definedName>
    <definedName name="CBCR_1d2539c0d2b24a9ebee401d809ce02b5" localSheetId="1" hidden="1">Energy!$AB$313</definedName>
    <definedName name="CBCR_1d3a2ca19741499cbdb7b55f42da5700" localSheetId="1" hidden="1">Energy!$Y$571</definedName>
    <definedName name="CBCR_1d555e82b6dc43abbac6daaf84f84e2a" localSheetId="1" hidden="1">Energy!$S$368</definedName>
    <definedName name="CBCR_1d55d712ded54dbebb3cf4fc63a453e9" localSheetId="1" hidden="1">Energy!$AB$131</definedName>
    <definedName name="CBCR_1d5a1ca5bbaa426a815a4b8a734b3f53" localSheetId="1" hidden="1">Energy!$Y$102</definedName>
    <definedName name="CBCR_1dac4e2fb7874b419e8073a1f29384bf" localSheetId="1" hidden="1">Energy!$Y$459</definedName>
    <definedName name="CBCR_1db72f1dd3aa4b0ca60e9c376b5ba364" localSheetId="1" hidden="1">Energy!$AB$401*1000</definedName>
    <definedName name="CBCR_1dca84535bb44ec894ea46aa359dce2e" localSheetId="1" hidden="1">Energy!$AB$188</definedName>
    <definedName name="CBCR_1dd248a623b74240836d13c296d1b894" localSheetId="1" hidden="1">Energy!$AB$158</definedName>
    <definedName name="CBCR_1dd588c5f5f84549a6aadc60f0b93879" localSheetId="1" hidden="1">Energy!$AB$211</definedName>
    <definedName name="CBCR_1de649f7dec646b98cb1cbb7365ed08e" localSheetId="1" hidden="1">Energy!$AE$66</definedName>
    <definedName name="CBCR_1e04062030004145a9aa410f0b96398a" localSheetId="1" hidden="1">Energy!$AE$300</definedName>
    <definedName name="CBCR_1e0c7bf7ca5440a69abfbd84015b7332" localSheetId="5" hidden="1">LULU!$AC$3</definedName>
    <definedName name="CBCR_1e2da865c5094725804d45e1a2d443fd" localSheetId="1" hidden="1">Energy!$AB$213</definedName>
    <definedName name="CBCR_1e3d7e732b154e919ac191528baaa4d4" localSheetId="1" hidden="1">Energy!$AD$219</definedName>
    <definedName name="CBCR_1e5ab29bea3b46ca8bd48aec995df113" localSheetId="1" hidden="1">Energy!$AC$484</definedName>
    <definedName name="CBCR_1e63fac3c2f74bed8feda87c1799c077" localSheetId="1" hidden="1">Energy!$AB$357</definedName>
    <definedName name="CBCR_1e70e30d62264ac29c4e1c09fa0310a4" localSheetId="1" hidden="1">Energy!$AC$140</definedName>
    <definedName name="CBCR_1e79441a30a44cdab767a3188a77c0ad" localSheetId="1" hidden="1">Energy!$AE$381</definedName>
    <definedName name="CBCR_1e914e98134d407686a107d04ad1380f" localSheetId="1" hidden="1">Energy!$AC$453</definedName>
    <definedName name="CBCR_1e983bec21cb4c89b278b0e39e97ce23" localSheetId="1" hidden="1">Energy!$Y$589</definedName>
    <definedName name="CBCR_1e98a2bff70e4ac785f1ccda9d50b767" localSheetId="1" hidden="1">Energy!$AC$188</definedName>
    <definedName name="CBCR_1eae228598cc4c54822542e6cd0fd808" localSheetId="1" hidden="1">Energy!$AB$294</definedName>
    <definedName name="CBCR_1eb0a6462df04bb5bd87602c9978c90a" localSheetId="1" hidden="1">Energy!$AB$92</definedName>
    <definedName name="CBCR_1eb35e6f02e1459a8f312b9904849f65" localSheetId="5" hidden="1">LULU!$AA$20</definedName>
    <definedName name="CBCR_1ec3334811644266a97a84f91c5f7472" localSheetId="1" hidden="1">Energy!$AB$277</definedName>
    <definedName name="CBCR_1ecfcfad2da6428bb408b97d397b2789" localSheetId="5" hidden="1">LULU!$Y$5</definedName>
    <definedName name="CBCR_1ed298b63d954cab9d94469653b2723b" localSheetId="1" hidden="1">Energy!$S$482</definedName>
    <definedName name="CBCR_1edad491679b450e9a57e41f7209cb4a" localSheetId="2" hidden="1">IP!$AC$5</definedName>
    <definedName name="CBCR_1ee7f4efacad466588049354f4e92d19" localSheetId="1" hidden="1">Energy!$AC$476*1000</definedName>
    <definedName name="CBCR_1eeed43893de43a29f6a5e949c586bdb" localSheetId="1" hidden="1">Energy!$M$572*1000</definedName>
    <definedName name="CBCR_1ef74f4d70d548bc80b5defe7bfaf58d" localSheetId="5" hidden="1">LULU!$X$45</definedName>
    <definedName name="CBCR_1ef94acd94944d70b75aaa7f04af3eb4" localSheetId="1" hidden="1">Energy!$Y$180</definedName>
    <definedName name="CBCR_1f09d0feca82490d81830bee016e078d" localSheetId="2" hidden="1">IP!$Z$10</definedName>
    <definedName name="CBCR_1f0f9ec171c544caa9ea7636df14124a" localSheetId="1" hidden="1">Energy!$AB$130</definedName>
    <definedName name="CBCR_1f19c27c31f24af5bcfcd31258580529" localSheetId="1" hidden="1">Energy!$AB$453</definedName>
    <definedName name="CBCR_1f1aacfeebc048468edcaa32e1420624" localSheetId="1" hidden="1">Energy!$AC$572*1000</definedName>
    <definedName name="CBCR_1f48df6c2c1d4e428d7639f4c8182dc9" localSheetId="1" hidden="1">Energy!$Z$393</definedName>
    <definedName name="CBCR_1f5769f344a646a3b02a152e059966d9" localSheetId="1" hidden="1">Energy!$M$466*1000</definedName>
    <definedName name="CBCR_1f576af0563c47e3940796933ee0f06c" localSheetId="1" hidden="1">Energy!$AC$64</definedName>
    <definedName name="CBCR_1f6cda84c0ff425292b9f4d6a32b024d" localSheetId="1" hidden="1">Energy!$AC$334</definedName>
    <definedName name="CBCR_1f82bc87e1ed431298b0f9e16841b7dd" localSheetId="1" hidden="1">1000*Energy!$Y$410</definedName>
    <definedName name="CBCR_1f9e66d953ac4da187ab7f47f1407a75" localSheetId="1" hidden="1">Energy!$AC$438</definedName>
    <definedName name="CBCR_1fb894e91c6647f3817cce82be2d3824" localSheetId="1" hidden="1">Energy!$Y$492</definedName>
    <definedName name="CBCR_1fd9718257f2475fa2708419a079d1a1" localSheetId="1" hidden="1">Energy!$AC$470*1000</definedName>
    <definedName name="CBCR_1fdaba23749347f6ad57e553eab7d8d1" localSheetId="5" hidden="1">LULU!$S$5</definedName>
    <definedName name="CBCR_1fe3f8d67ae94d67971465e6c1c16a5c" localSheetId="1" hidden="1">Energy!$AE$543</definedName>
    <definedName name="CBCR_1fe6da22fb684db8ba056c87d45af29f" localSheetId="1" hidden="1">Energy!$AE$132</definedName>
    <definedName name="CBCR_1feecf67797d4bb988b413a930e09658" localSheetId="1" hidden="1">Energy!$AC$456</definedName>
    <definedName name="CBCR_1ffac87dfd9b4ebf88e80adb5507b625" localSheetId="2" hidden="1">IP!$AC$6</definedName>
    <definedName name="CBCR_201d64272f2f4914b7316506d980f2b8" localSheetId="1" hidden="1">1000*Energy!$X$401</definedName>
    <definedName name="CBCR_204938aacb2f4f9eae2e847882878cf0" localSheetId="1" hidden="1">Energy!$S$52</definedName>
    <definedName name="CBCR_204a9799c3ac4298b003d7d15d5dc332" localSheetId="1" hidden="1">Energy!$Z$240</definedName>
    <definedName name="CBCR_204eeb617b58409498d2a12f5fdbd01f" localSheetId="5" hidden="1">LULU!$AC$43*1000</definedName>
    <definedName name="CBCR_2062f9b552b04a8eb1345f588bee6596" localSheetId="1" hidden="1">Energy!$X$403</definedName>
    <definedName name="CBCR_206666cf9c534c3b912cbf8492ddd070" localSheetId="4" hidden="1">Waste!$Z$6</definedName>
    <definedName name="CBCR_2069cf0f221f4de499ed65d00ac78dee" localSheetId="1" hidden="1">Energy!$AB$499</definedName>
    <definedName name="CBCR_207a5c76247a4671bfffe64ddd7699cb" localSheetId="1" hidden="1">Energy!$Y$6</definedName>
    <definedName name="CBCR_207c4870d2ea4d8797256824098eb595" localSheetId="1" hidden="1">Energy!$AB$105</definedName>
    <definedName name="CBCR_2082bdf46cd14099828b0d9562194efc" localSheetId="1" hidden="1">Energy!$Y$89</definedName>
    <definedName name="CBCR_2089a7da23724785af6a3e775e49ab2c" localSheetId="1" hidden="1">Energy!$AB$545</definedName>
    <definedName name="CBCR_20a68ba5da4b4e098060dd0af8b8f9ce" localSheetId="1" hidden="1">Energy!$S$25</definedName>
    <definedName name="CBCR_20a76f0879384ec9a8e1177f9c8cb2c7" localSheetId="1" hidden="1">Energy!$AB$107</definedName>
    <definedName name="CBCR_20ba3049c65c4e2f8caadd0ed98c3c18" localSheetId="1" hidden="1">Energy!$S$122</definedName>
    <definedName name="CBCR_20c55558f3584c76911f1f10130048ff" localSheetId="2" hidden="1">IP!$Z$28</definedName>
    <definedName name="CBCR_20c995c027924f97a7e0cc683d93bde9" localSheetId="4" hidden="1">Waste!$AA$9</definedName>
    <definedName name="CBCR_20cd05b1fa0c4904b79184a226410f7a" localSheetId="4" hidden="1">Waste!$AE$11</definedName>
    <definedName name="CBCR_20cf3d52d1674a08aec0e5d2e8411c91" localSheetId="1" hidden="1">Energy!$AB$90</definedName>
    <definedName name="CBCR_20d45d552bc84b2aadf1cef0dde7f31b" localSheetId="1" hidden="1">Energy!$Y$540</definedName>
    <definedName name="CBCR_20df818f4e3f48fb8bab9290c8c39019" localSheetId="1" hidden="1">Energy!$AC$267</definedName>
    <definedName name="CBCR_20edf70c38634257aae6fba9f90b15a4" localSheetId="1" hidden="1">Energy!$Z$24</definedName>
    <definedName name="CBCR_20fd22d9f1c94be6b13568ad3077f2bc" localSheetId="2" hidden="1">IP!$X$27</definedName>
    <definedName name="CBCR_210345bbd50a462fa93439fa6db301d1" localSheetId="1" hidden="1">Energy!$AB$553</definedName>
    <definedName name="CBCR_210711b842a548d18ad6c32fb9f7d22c" localSheetId="1" hidden="1">Energy!$S$434</definedName>
    <definedName name="CBCR_210d7d3def38443fa64dd76c2bbe26de" localSheetId="1" hidden="1">Energy!$Z$300</definedName>
    <definedName name="CBCR_21218645833a442296381c1b7ab9008f" localSheetId="1" hidden="1">Energy!$Y$447</definedName>
    <definedName name="CBCR_212ad852c1fb43739edf743bb1813cfc" localSheetId="1" hidden="1">Energy!$X$553</definedName>
    <definedName name="CBCR_212bc679f75b4c58b64a944dc77ecf6d" localSheetId="1" hidden="1">Energy!$AD$340</definedName>
    <definedName name="CBCR_2133ae11cc5745a0ae24d91225730fce" localSheetId="5" hidden="1">LULU!$AE$11</definedName>
    <definedName name="CBCR_21449bcf80cb431e9560c94f5a418c38" localSheetId="1" hidden="1">Energy!$AB$548</definedName>
    <definedName name="CBCR_215fa44d1d8d4d12a63a6624cdfff64f" localSheetId="1" hidden="1">Energy!$X$153</definedName>
    <definedName name="CBCR_217841bdad454365a2dcf3071c45c2d2" localSheetId="1" hidden="1">Energy!$AB$226</definedName>
    <definedName name="CBCR_21790a7ace09409b9bc804f3c6a699ab" localSheetId="1" hidden="1">Energy!$S$606</definedName>
    <definedName name="CBCR_217a49b3d7274fe88e536af1878e1a04" localSheetId="1" hidden="1">Energy!$AD$318</definedName>
    <definedName name="CBCR_21891a85e4f04d55b94ff3248b7da68d" localSheetId="1" hidden="1">Energy!$AC$125</definedName>
    <definedName name="CBCR_21ad79eb72e7494eb1aa8c1632fc0a25" localSheetId="1" hidden="1">Energy!$Y$75</definedName>
    <definedName name="CBCR_21b1a69b35cd425b8f53af3b717ffb34" localSheetId="1" hidden="1">1000*Energy!$X$470</definedName>
    <definedName name="CBCR_21c4a3d9241a468584048c940451fe16" localSheetId="1" hidden="1">Energy!$S$276</definedName>
    <definedName name="CBCR_21cb7f89df52445c9273f02a47e41092" localSheetId="3" hidden="1">Agriculture!$AC$10*1000</definedName>
    <definedName name="CBCR_21d6f3576ffd46b4b46e9e32837263ec" localSheetId="5" hidden="1">LULU!$S$4</definedName>
    <definedName name="CBCR_21e9ebfc83134c04a06b3518efee48e1" localSheetId="1" hidden="1">Energy!$AE$450</definedName>
    <definedName name="CBCR_21ef602e2cb64a8c9b63379cb760cbb8" localSheetId="2" hidden="1">IP!$AE$27</definedName>
    <definedName name="CBCR_2215ff25e53e4a41b122d22e08e53e9c" localSheetId="1" hidden="1">Energy!$S$210</definedName>
    <definedName name="CBCR_2226db8c3cc84e7db61cbeac663b5115" localSheetId="3" hidden="1">Agriculture!$AC$5</definedName>
    <definedName name="CBCR_222b422277c946ad93d798388b43e8e2" localSheetId="1" hidden="1">Energy!$X$163</definedName>
    <definedName name="CBCR_222b4d8e25c7443bb4a388e6fd6fa8e6" localSheetId="1" hidden="1">Energy!$AE$606</definedName>
    <definedName name="CBCR_222e6c4db9d146819c0a7e9a4cd9d08a" localSheetId="1" hidden="1">Energy!$S$247</definedName>
    <definedName name="CBCR_2233606939574f6c8953ac472340b72b" localSheetId="1" hidden="1">Energy!$Z$453</definedName>
    <definedName name="CBCR_223733cc339045ffbafb74e1f186625f" localSheetId="1" hidden="1">Energy!$X$162</definedName>
    <definedName name="CBCR_22396cb6fc154e9292f130bf7cbd3a68" localSheetId="2" hidden="1">IP!$AD$27</definedName>
    <definedName name="CBCR_22414a8a95cd46c6b9be6faecfecc47f" localSheetId="1" hidden="1">Energy!$AB$593</definedName>
    <definedName name="CBCR_2243e0d952e541a9b6db859bf5639c75" localSheetId="1" hidden="1">Energy!$AB$409</definedName>
    <definedName name="CBCR_2255fa2b719f41fbbda38a24fa8a8762" localSheetId="1" hidden="1">Energy!$S$413</definedName>
    <definedName name="CBCR_22776a5715d847f9aa5276ed3b6fb5b0" localSheetId="1" hidden="1">Energy!$AB$543</definedName>
    <definedName name="CBCR_228f6dfe439d4fa9a42fe15aa40c8b2b" localSheetId="5" hidden="1">LULU!$M$11*1000</definedName>
    <definedName name="CBCR_2291c02b5012437da6cdd32083faa84d" localSheetId="1" hidden="1">Energy!$AB$124</definedName>
    <definedName name="CBCR_2296b2c203714480b413bf27203c7606" localSheetId="1" hidden="1">Energy!$AB$21</definedName>
    <definedName name="CBCR_229853e2617d419b9c70978f126c9fcf" localSheetId="1" hidden="1">Energy!$AC$279</definedName>
    <definedName name="CBCR_22a7986d809a43979a9356dac5f146f4" localSheetId="4" hidden="1">Waste!$Z$5</definedName>
    <definedName name="CBCR_22b455f9895242cc8e3d2acdb79bbb86" localSheetId="1" hidden="1">Energy!$AB$160</definedName>
    <definedName name="CBCR_22ccd8a0640d43b685e056d44f692e4f" localSheetId="1" hidden="1">Energy!$AE$228</definedName>
    <definedName name="CBCR_22d32f426c3346199afe43db9b135a86" localSheetId="5" hidden="1">LULU!$X$34</definedName>
    <definedName name="CBCR_22df97e6adf743d28e7d032371a2d7ee" localSheetId="1" hidden="1">Energy!$AE$511</definedName>
    <definedName name="CBCR_22ef8d4b660f472886b55a20eec0f7d3" localSheetId="2" hidden="1">IP!$AA$17</definedName>
    <definedName name="CBCR_22f2186214b34aaaa66870825829da94" localSheetId="1" hidden="1">Energy!$AE$505</definedName>
    <definedName name="CBCR_22f8c9b9c48e4d52952ec6c7f885f1bd" localSheetId="2" hidden="1">IP!$AA$15</definedName>
    <definedName name="CBCR_23031069dac7499bb10f1de492523b62" localSheetId="1" hidden="1">Energy!$X$167</definedName>
    <definedName name="CBCR_230f606a623447c2a60de1f2a11dd968" localSheetId="1" hidden="1">Energy!$S$488</definedName>
    <definedName name="CBCR_2313ea3e819f4c45b84ecf193aedcbb9" localSheetId="1" hidden="1">Energy!$Y$411</definedName>
    <definedName name="CBCR_232a664d4cd549f08f444fa7487862c9" localSheetId="1" hidden="1">Energy!$S$488</definedName>
    <definedName name="CBCR_2364a3a03cc9406cac33a5ab293c15a5" localSheetId="3" hidden="1">Agriculture!$M$7</definedName>
    <definedName name="CBCR_2377be85d88c44fd9157c406e8ebef11" localSheetId="1" hidden="1">Energy!$S$452</definedName>
    <definedName name="CBCR_237a33f7beaf48babb2e13d569daf8ed" localSheetId="1" hidden="1">Energy!$AB$404*1000</definedName>
    <definedName name="CBCR_23907833f29445b49c83851ac2814c2a" localSheetId="1" hidden="1">Energy!$AA$90</definedName>
    <definedName name="CBCR_23b1722cf08f4d12906a37234bd3d8be" localSheetId="1" hidden="1">Energy!$AC$591</definedName>
    <definedName name="CBCR_23c1591c1a704c05ad87b00ed18cff32" localSheetId="1" hidden="1">Energy!$S$368</definedName>
    <definedName name="CBCR_23db77ab2f2e4c89a8cc3ef3452bd0f7" localSheetId="5" hidden="1">LULU!$AD$21</definedName>
    <definedName name="CBCR_23ef7efbd1f74f67b7aff9c0e26f4b03" localSheetId="1" hidden="1">Energy!$AC$298</definedName>
    <definedName name="CBCR_23f6ac909e2e4cc3b78e00535bda3938" localSheetId="1" hidden="1">Energy!$AE$352</definedName>
    <definedName name="CBCR_24034dc2bb224b729d224787bde48763" localSheetId="1" hidden="1">Energy!$Y$325</definedName>
    <definedName name="CBCR_240d19de527a4757829a705e24efbe9e" localSheetId="1" hidden="1">Energy!$AC$221</definedName>
    <definedName name="CBCR_241609ed82b34394bd244d0a23d11db3" localSheetId="1" hidden="1">Energy!$AC$382</definedName>
    <definedName name="CBCR_241701cd23b74563bf43875ef02e7ee4" localSheetId="1" hidden="1">Energy!$AD$469</definedName>
    <definedName name="CBCR_24298621fe674b7c831d689bc941d457" localSheetId="1" hidden="1">Energy!$X$154</definedName>
    <definedName name="CBCR_2470b1634cb94b6a95e70e18f204805e" localSheetId="1" hidden="1">Energy!$AB$333</definedName>
    <definedName name="CBCR_249fb245f64148b9bdc26df08461fd54" localSheetId="1" hidden="1">Energy!$Y$53</definedName>
    <definedName name="CBCR_24a7bc8cf3b64aaba785eede0fafc31b" localSheetId="1" hidden="1">Energy!$S$118</definedName>
    <definedName name="CBCR_24a9c5855b724bb5b1592ea985b8454f" localSheetId="1" hidden="1">Energy!$AA$495</definedName>
    <definedName name="CBCR_24ac98d2972c479b9229e6e6cad7c7ab" localSheetId="1" hidden="1">Energy!$Y$366</definedName>
    <definedName name="CBCR_24bdefec42d54762a424059be0fd6b0c" localSheetId="6" hidden="1">'KP-LULU'!$AB$12</definedName>
    <definedName name="CBCR_24e058ff373b47f1b456d711a9d3c0b7" localSheetId="1" hidden="1">Energy!$AB$169</definedName>
    <definedName name="CBCR_24e25257cc5e496b88b69b716c7734b6" localSheetId="1" hidden="1">Energy!$AC$26</definedName>
    <definedName name="CBCR_25245faf033d47da88d7e644cdd5b156" localSheetId="5" hidden="1">LULU!$Y$46</definedName>
    <definedName name="CBCR_252658ecbad144188096b4d70e5f7c49" localSheetId="1" hidden="1">Energy!$AE$270</definedName>
    <definedName name="CBCR_2527095f65204f888b7a9f93063c023a" localSheetId="1" hidden="1">Energy!$X$337</definedName>
    <definedName name="CBCR_253c02f249c642a5baf28b460497f934" localSheetId="1" hidden="1">Energy!$AE$249</definedName>
    <definedName name="CBCR_254c9d8824a8425fa8483209bd688f85" localSheetId="5" hidden="1">LULU!$S$47</definedName>
    <definedName name="CBCR_254e440efe714251a476716afbf816db" localSheetId="1" hidden="1">Energy!$Y$438</definedName>
    <definedName name="CBCR_2553b4bec48c43a0871bea2d4e3cd70c" localSheetId="1" hidden="1">Energy!$Z$84</definedName>
    <definedName name="CBCR_25543a13e777434b8c8bbed280aadb8a" localSheetId="1" hidden="1">Energy!$Y$393</definedName>
    <definedName name="CBCR_25549c97992f488885c0b742122c3086" localSheetId="1" hidden="1">1000*Energy!$J$452</definedName>
    <definedName name="CBCR_256b941e436045869c1adf7b879f5b93" localSheetId="1" hidden="1">Energy!$AD$100</definedName>
    <definedName name="CBCR_258751864f1948d6b15d2e1aa9f6d52a" localSheetId="1" hidden="1">Energy!$AB$69</definedName>
    <definedName name="CBCR_258a4cfc632c4ed29a858af30582255a" localSheetId="1" hidden="1">Energy!$AC$305*1000</definedName>
    <definedName name="CBCR_259e83187d7c4efea01cb5d67e9d2a8e" localSheetId="1" hidden="1">Energy!$X$88</definedName>
    <definedName name="CBCR_25b40ab1aa2b4844b7f8adddaba05043" localSheetId="1" hidden="1">Energy!$S$157</definedName>
    <definedName name="CBCR_25c5019eaba8486c94e358d246b98693" localSheetId="1" hidden="1">Energy!$Y$274</definedName>
    <definedName name="CBCR_25ef2a088d2e4e04bcb55ea95a80709f" localSheetId="1" hidden="1">Energy!$AB$29</definedName>
    <definedName name="CBCR_25f99fdefae64d4aa702781c221f8a2c" localSheetId="1" hidden="1">Energy!$S$133</definedName>
    <definedName name="CBCR_26273e87cf314145816420768b6676f2" localSheetId="1" hidden="1">Energy!$Y$218</definedName>
    <definedName name="CBCR_262d1fda095240b29e8699893d28ad1f" localSheetId="1" hidden="1">Energy!$M$580*1000</definedName>
    <definedName name="CBCR_263402a2a9f2419f91e995b6aeb95720" localSheetId="1" hidden="1">Energy!$S$218</definedName>
    <definedName name="CBCR_263a4648b6cb47c1957e1476f9393fc1" localSheetId="1" hidden="1">Energy!$X$458</definedName>
    <definedName name="CBCR_265bb83f764a46a3ba419f295ec6d2af" localSheetId="1" hidden="1">Energy!$AA$156</definedName>
    <definedName name="CBCR_2668cb7beeec49a7b8b5037e1693961b" localSheetId="5" hidden="1">LULU!$Y$32</definedName>
    <definedName name="CBCR_2677e416a27b409ead6d41313587f463" localSheetId="1" hidden="1">Energy!$Y$535</definedName>
    <definedName name="CBCR_26bf12f1660546acbebc3ff8a7a62c59" localSheetId="1" hidden="1">Energy!$S$212</definedName>
    <definedName name="CBCR_26e70bbd4577492995b31d703d935ae3" localSheetId="1" hidden="1">Energy!$AE$456</definedName>
    <definedName name="CBCR_26f6889300464fd6aac4deeb73026d00" localSheetId="1" hidden="1">Energy!$AB$256</definedName>
    <definedName name="CBCR_270fc984cddb4330a89a352f3a1e86f5" localSheetId="1" hidden="1">Energy!$AC$514*1000</definedName>
    <definedName name="CBCR_2749b2f9b6b3438ca8f6b8b20f00ac21" localSheetId="1" hidden="1">Energy!$Z$459</definedName>
    <definedName name="CBCR_2750a37417174bddb73225bdc808fb45" localSheetId="1" hidden="1">Energy!$AD$183</definedName>
    <definedName name="CBCR_275bbcf9f3e2446584a3aa9f2be67036" localSheetId="1" hidden="1">Energy!$S$87</definedName>
    <definedName name="CBCR_276fc03f62144499a3a27f7b6a36c350" localSheetId="3" hidden="1">Agriculture!$J$6</definedName>
    <definedName name="CBCR_2771f79c09dc4399b498a9110b0ce077" localSheetId="1" hidden="1">Energy!$X$330</definedName>
    <definedName name="CBCR_277e01abe5e240e6bb581762a6d6cd3e" localSheetId="1" hidden="1">Energy!$S$484</definedName>
    <definedName name="CBCR_27917167850041b8b173180536f837bb" localSheetId="1" hidden="1">Energy!$AC$592</definedName>
    <definedName name="CBCR_27b43dcb8fd842e8b4dc3cafc5981fbb" localSheetId="1" hidden="1">Energy!$AC$177</definedName>
    <definedName name="CBCR_27b81ce7636043fa95b8723b1a08edd6" localSheetId="5" hidden="1">LULU!$Y$4</definedName>
    <definedName name="CBCR_27cbcaa9b1fa4387a34ba4c7ac34e112" localSheetId="1" hidden="1">Energy!$X$340</definedName>
    <definedName name="CBCR_27d91c2a9e5142fba283813596283907" localSheetId="1" hidden="1">Energy!$AC$323</definedName>
    <definedName name="CBCR_27dd182a5cee4c259c4078baacd9c9f8" localSheetId="1" hidden="1">Energy!$X$257</definedName>
    <definedName name="CBCR_27de1642766b479b828b0045977e6ccc" localSheetId="1" hidden="1">Energy!$X$275</definedName>
    <definedName name="CBCR_27e6c08c6c6c4e208958098cfecf1e4c" localSheetId="5" hidden="1">LULU!$AC$30</definedName>
    <definedName name="CBCR_27e6c6013c8640acbde542a05076f516" localSheetId="1" hidden="1">Energy!$X$191</definedName>
    <definedName name="CBCR_27ed25ae4b3e4c76b18bcbf42ec69fb1" localSheetId="1" hidden="1">Energy!$S$445</definedName>
    <definedName name="CBCR_27eefb0231054108ac4076c0f53cc372" localSheetId="1" hidden="1">Energy!$X$358</definedName>
    <definedName name="CBCR_2800535e70a746c6bc625b9e5f8c5c13" localSheetId="1" hidden="1">Energy!$Y$484</definedName>
    <definedName name="CBCR_28274e563ed943dc9e0537ce5167c630" localSheetId="1" hidden="1">Energy!$AC$24</definedName>
    <definedName name="CBCR_2830cf6f05a5434c8bf2af1942cc5e06" localSheetId="1" hidden="1">Energy!$AD$150</definedName>
    <definedName name="CBCR_2831ae3ed2514ea4a3e42fbf86d20476" localSheetId="1" hidden="1">Energy!$Y$97</definedName>
    <definedName name="CBCR_2832426c451546f78a64e4487c4f881a" localSheetId="1" hidden="1">Energy!$X$359</definedName>
    <definedName name="CBCR_2838d1ace880459ca2f167fc33c7003a" localSheetId="1" hidden="1">1000*Energy!$J$575</definedName>
    <definedName name="CBCR_28450773b7e244f2b234caa7058877d9" localSheetId="1" hidden="1">Energy!$AA$162</definedName>
    <definedName name="CBCR_288dbe2ad3b2470291f563504d1c5988" localSheetId="1" hidden="1">Energy!$AC$294</definedName>
    <definedName name="CBCR_2896c8a90bbf479591e21a4043993199" localSheetId="1" hidden="1">Energy!$AC$35</definedName>
    <definedName name="CBCR_28bb659db9f24d09b25222549c4ef841" localSheetId="2" hidden="1">IP!$AD$4</definedName>
    <definedName name="CBCR_28be75923736443080cd2ffd0103341a" localSheetId="5" hidden="1">LULU!$X$50</definedName>
    <definedName name="CBCR_28d7943b1ec34ebbac311ffe9780dc88" localSheetId="1" hidden="1">Energy!$AA$393</definedName>
    <definedName name="CBCR_292266dae1d84ef8a4ac1c3a0c3a4398" localSheetId="2" hidden="1">IP!$X$30</definedName>
    <definedName name="CBCR_2922ff4f87264c24a40be508b3f35e4a" localSheetId="1" hidden="1">Energy!$X$62</definedName>
    <definedName name="CBCR_2924bc9a3e26456292e308fc15d3db50" localSheetId="1" hidden="1">Energy!$AB$301</definedName>
    <definedName name="CBCR_2927578f2cbc4802a51e510c63f6304e" localSheetId="1" hidden="1">Energy!$M$431*1000</definedName>
    <definedName name="CBCR_292794b420b24aa5b16997a0b699fc4a" localSheetId="1" hidden="1">Energy!$Y$485</definedName>
    <definedName name="CBCR_292f2aba355041cf8fbdb8d326e6cafb" localSheetId="1" hidden="1">Energy!$S$530</definedName>
    <definedName name="CBCR_294beaa601a648e58fe238d9cb84d580" localSheetId="1" hidden="1">Energy!$AD$168</definedName>
    <definedName name="CBCR_29530f20199b47f29012c8247090a89e" localSheetId="1" hidden="1">Energy!$AA$183</definedName>
    <definedName name="CBCR_296a721d2f4343a0acb4d2fe45c5ca53" localSheetId="5" hidden="1">LULU!$X$29</definedName>
    <definedName name="CBCR_29909b54d82742c889bfffd5d5caf183" localSheetId="5" hidden="1">LULU!$S$59</definedName>
    <definedName name="CBCR_29a559488c594d04b9e3456eddae55b4" localSheetId="1" hidden="1">Energy!$AB$445*1000</definedName>
    <definedName name="CBCR_29a8008e9aaa4072bb4ef5490228b46e" localSheetId="1" hidden="1">Energy!$AB$530*1000</definedName>
    <definedName name="CBCR_29bb79a6a639409688900d6835ab8d61" localSheetId="1" hidden="1">Energy!$AC$253</definedName>
    <definedName name="CBCR_29bfb46df28047be91dc796ccd0a1a29" localSheetId="1" hidden="1">Energy!$X$196</definedName>
    <definedName name="CBCR_29c3815a51a844a4bef7c4d30ca7dc81" localSheetId="1" hidden="1">Energy!$AC$271</definedName>
    <definedName name="CBCR_29eb5df4a14d45269086732e1b6a7bd0" localSheetId="1" hidden="1">Energy!$X$247</definedName>
    <definedName name="CBCR_29ef63218aba4c56b85769ff7218cf2d" localSheetId="1" hidden="1">Energy!$AD$225</definedName>
    <definedName name="CBCR_29fc34bfdd8146a0a40e62f53af32b2c" localSheetId="1" hidden="1">1000*Energy!$Y$380</definedName>
    <definedName name="CBCR_2a18d4795e104ed8a208ab59ca02f51a" localSheetId="1" hidden="1">Energy!$X$474</definedName>
    <definedName name="CBCR_2a1c966aea2b4d01a50b5fb002224a6e" localSheetId="1" hidden="1">Energy!$AE$391</definedName>
    <definedName name="CBCR_2a1eaa18684746f4a25299e6b3f904a4" localSheetId="2" hidden="1">IP!$AC$21</definedName>
    <definedName name="CBCR_2a29846cc0924527a889f8eb845f4641" localSheetId="1" hidden="1">Energy!$AB$523</definedName>
    <definedName name="CBCR_2a32ad621fdf4f9fa4baeea5d0eba0ee" localSheetId="1" hidden="1">Energy!$AB$5</definedName>
    <definedName name="CBCR_2a5697f96b374eae88278c5f5350ac55" localSheetId="1" hidden="1">Energy!$S$319</definedName>
    <definedName name="CBCR_2a645bfa121c46eebca94d2939dd2108" localSheetId="1" hidden="1">Energy!$X$354</definedName>
    <definedName name="CBCR_2a6a568cb5774e7aa9e91b44c296d5b6" localSheetId="1" hidden="1">Energy!$Y$226</definedName>
    <definedName name="CBCR_2a9899bbb8154ebdb45e174347968d76" localSheetId="2" hidden="1">IP!$S$24</definedName>
    <definedName name="CBCR_2a98b25fe5d545a1a7a57f3f18d0125a" localSheetId="1" hidden="1">Energy!$Y$501</definedName>
    <definedName name="CBCR_2aa93ef8494b4f9899d766f00f11a0f7" localSheetId="1" hidden="1">Energy!$Y$440</definedName>
    <definedName name="CBCR_2aac5f9e3be641199570294a2ba415de" localSheetId="1" hidden="1">Energy!$AB$44</definedName>
    <definedName name="CBCR_2ac447ee4d62470398aa0330629b0520" localSheetId="1" hidden="1">Energy!$AB$63</definedName>
    <definedName name="CBCR_2ae4f7761da9434eb9b0260c82a01976" localSheetId="1" hidden="1">1000*Energy!$X$530</definedName>
    <definedName name="CBCR_2aee668e1d0948cdbdc0f221c7737ff6" localSheetId="1" hidden="1">Energy!$AA$42</definedName>
    <definedName name="CBCR_2afa85c2fba845959bc5694e29c0c604" localSheetId="5" hidden="1">LULU!$L$17</definedName>
    <definedName name="CBCR_2b00405a485b4a1385e43c41d371cc88" localSheetId="5" hidden="1">LULU!$X$32</definedName>
    <definedName name="CBCR_2b069ca1f19b494bbc3650abf09977d6" localSheetId="5" hidden="1">LULU!$AB$50</definedName>
    <definedName name="CBCR_2b1433aa259c4520b878fdaffafc3f35" localSheetId="1" hidden="1">Energy!$X$25</definedName>
    <definedName name="CBCR_2b1ad7371b684470a672412fa4411b74" localSheetId="1" hidden="1">Energy!$AE$238</definedName>
    <definedName name="CBCR_2b1deb180a5941bea39ad2c443369911" localSheetId="1" hidden="1">Energy!$Z$375</definedName>
    <definedName name="CBCR_2b1fdf038dae455195b17a525f2c28c7" localSheetId="5" hidden="1">LULU!$AA$50</definedName>
    <definedName name="CBCR_2b2524edf9874e8483e8e7915dc5ad47" localSheetId="1" hidden="1">Energy!$S$337</definedName>
    <definedName name="CBCR_2b44498d30654c9185209ec8781f9a55" localSheetId="1" hidden="1">Energy!$S$242</definedName>
    <definedName name="CBCR_2b47e29f44f445a38829ca477bdd2ff4" localSheetId="1" hidden="1">Energy!$Y$502</definedName>
    <definedName name="CBCR_2b74c7a437ab4367b308f7ffea7f1648" localSheetId="1" hidden="1">Energy!$Y$591</definedName>
    <definedName name="CBCR_2b79480e16cc45c4a1e415de8e1dd9a5" localSheetId="1" hidden="1">1000*Energy!$Y$404</definedName>
    <definedName name="CBCR_2b7b29d29d794b6d92d31b4a8ab1f4fe" localSheetId="1" hidden="1">Energy!$AC$495</definedName>
    <definedName name="CBCR_2b8febe6500442d0aa65ceb8376f31fb" localSheetId="1" hidden="1">Energy!$AB$198</definedName>
    <definedName name="CBCR_2b942f1284e144b290eeeb117389ed27" localSheetId="1" hidden="1">Energy!$X$435</definedName>
    <definedName name="CBCR_2b963da190dd443f8257b87ad220912b" localSheetId="5" hidden="1">LULU!$X$56</definedName>
    <definedName name="CBCR_2b99f09dc302483aac9f35a0353d3505" localSheetId="1" hidden="1">Energy!$AC$80</definedName>
    <definedName name="CBCR_2bacc26f3b04455e94a3dc5119d51f9a" localSheetId="1" hidden="1">Energy!$AB$391</definedName>
    <definedName name="CBCR_2bb1f379e419452b94b0a684ffffd062" localSheetId="1" hidden="1">Energy!$Y$273</definedName>
    <definedName name="CBCR_2bb3449766244f70bbb7eb671239b830" localSheetId="1" hidden="1">Energy!$AC$497</definedName>
    <definedName name="CBCR_2bd0b46d46344fefbfdf8f330ef6bf79" localSheetId="1" hidden="1">Energy!$AE$492</definedName>
    <definedName name="CBCR_2bd486c891384e0a83ac3aa7ad35f844" localSheetId="1" hidden="1">Energy!$AC$472</definedName>
    <definedName name="CBCR_2bdf0d9533914715b9806f9cee5917c5" localSheetId="1" hidden="1">Energy!$AA$150</definedName>
    <definedName name="CBCR_2be124eaf6504dc3995cf8c33f50f60a" localSheetId="1" hidden="1">Energy!$AC$261</definedName>
    <definedName name="CBCR_2be3331051c74e28a5274c6614515c41" localSheetId="1" hidden="1">Energy!$Y$149</definedName>
    <definedName name="CBCR_2c25400fa3e74ac4a2082128a899e840" localSheetId="1" hidden="1">Energy!$AD$46</definedName>
    <definedName name="CBCR_2c2ad561bab64183b12731a0d7c4aaf0" localSheetId="1" hidden="1">Energy!$AB$85</definedName>
    <definedName name="CBCR_2c442b8553c74464a1a50f395302ea84" localSheetId="1" hidden="1">Energy!$X$83</definedName>
    <definedName name="CBCR_2c490cd3ea0c4e89a3ada065fb6500f1" localSheetId="1" hidden="1">Energy!$AB$91</definedName>
    <definedName name="CBCR_2c6e60b3c7cf437f9751a8f72be8dc11" localSheetId="6" hidden="1">'KP-LULU'!$AB$10</definedName>
    <definedName name="CBCR_2c85ce0ab36c48f482bea75ba3072a06" localSheetId="1" hidden="1">Energy!$AC$479*1000</definedName>
    <definedName name="CBCR_2c85e0630c57492680ae53c309be5bee" localSheetId="1" hidden="1">Energy!$AC$219</definedName>
    <definedName name="CBCR_2ca7207adedc4ebcbf167280f9e810df" localSheetId="1" hidden="1">Energy!$X$73</definedName>
    <definedName name="CBCR_2cad07f7207c4f018279c3952c85f78d" localSheetId="1" hidden="1">1000*Energy!$Y$473</definedName>
    <definedName name="CBCR_2cad24fb92f94638b835769152baaf18" localSheetId="1" hidden="1">Energy!$Y$292</definedName>
    <definedName name="CBCR_2cbb2ba87ee14c3189a29ef4ceebfcc8" localSheetId="1" hidden="1">Energy!$S$405</definedName>
    <definedName name="CBCR_2cbfdeaf6e214f52854d5527d4f0552d" localSheetId="1" hidden="1">Energy!$AC$488*1000</definedName>
    <definedName name="CBCR_2cc21647f9e84d18b94b08570536a869" localSheetId="1" hidden="1">Energy!$X$179</definedName>
    <definedName name="CBCR_2cc2537ec4bf45cd92289c53566aadb1" localSheetId="2" hidden="1">IP!$AD$6</definedName>
    <definedName name="CBCR_2cc41b480f1549b0a069aa220555ad14" localSheetId="1" hidden="1">1000*Energy!$X$578</definedName>
    <definedName name="CBCR_2cd397688a604cc0bee9880e9bc816b7" localSheetId="1" hidden="1">Energy!$X$533</definedName>
    <definedName name="CBCR_2ce20a2399514c5485f2074b2bbb2719" localSheetId="1" hidden="1">Energy!$AB$248</definedName>
    <definedName name="CBCR_2ce8ef04d90a46998995716162024903" localSheetId="1" hidden="1">Energy!$M$518*1000</definedName>
    <definedName name="CBCR_2ceed67ca0ad4399ae3fbccf37feee9a" localSheetId="1" hidden="1">Energy!$Y$483</definedName>
    <definedName name="CBCR_2cf12f96874f4eb8a86cfe4a208b523a" localSheetId="1" hidden="1">Energy!$S$326</definedName>
    <definedName name="CBCR_2cf87223e75b4f23a848115af52e8e0d" localSheetId="1" hidden="1">Energy!$AE$168</definedName>
    <definedName name="CBCR_2cfcfdf47fb346829094a8a1c7a5b2d4" localSheetId="2" hidden="1">IP!$AB$19</definedName>
    <definedName name="CBCR_2d0a86008d784938879c1c064a0caf85" localSheetId="1" hidden="1">Energy!$AB$46</definedName>
    <definedName name="CBCR_2d149e19e8da4af084ad440b20812fab" localSheetId="5" hidden="1">LULU!$J$40*1000</definedName>
    <definedName name="CBCR_2d345cafb4a44f7a8ae1d44fc0d01458" localSheetId="1" hidden="1">Energy!$S$42</definedName>
    <definedName name="CBCR_2d551b0f252a4293a1d488cc5f07ced7" localSheetId="1" hidden="1">Energy!$AA$402</definedName>
    <definedName name="CBCR_2d58809e4ecb4d8484be27509380257e" localSheetId="1" hidden="1">Energy!$AA$258</definedName>
    <definedName name="CBCR_2d67ff5fc6934d26a84805abd1ccd03f" localSheetId="1" hidden="1">Energy!$AC$336</definedName>
    <definedName name="CBCR_2d77028e12c2450597426aac749a3541" localSheetId="1" hidden="1">Energy!$AE$424</definedName>
    <definedName name="CBCR_2d85ea9ba741417e83858ce97227e0a6" localSheetId="1" hidden="1">1000*Energy!$J$368</definedName>
    <definedName name="CBCR_2d9b414117314f66a9d4e9362d620b85" localSheetId="2" hidden="1">IP!$AB$22</definedName>
    <definedName name="CBCR_2d9b93efcd6c4f3bba97859609fda146" localSheetId="1" hidden="1">Energy!$AB$276</definedName>
    <definedName name="CBCR_2dae1d99a7d049b09a554a29d1e84803" localSheetId="1" hidden="1">Energy!$S$26</definedName>
    <definedName name="CBCR_2db41b7aa22b4159b34fd8aefa41428a" localSheetId="1" hidden="1">Energy!$AC$235</definedName>
    <definedName name="CBCR_2dbdc24775cd4f8b93b8aece147f90a6" localSheetId="1" hidden="1">Energy!$AA$129</definedName>
    <definedName name="CBCR_2dc488776f5b45f0901f01c0a86988ac" localSheetId="1" hidden="1">Energy!$AB$161</definedName>
    <definedName name="CBCR_2de893ae3f6c48aa9e17a914ff528260" localSheetId="1" hidden="1">Energy!$AC$381</definedName>
    <definedName name="CBCR_2e10a83e7e0b416b80885b9614b7c00c" localSheetId="1" hidden="1">Energy!$X$286</definedName>
    <definedName name="CBCR_2e20cffb4f6748bc8d259c51e8bfd048" localSheetId="1" hidden="1">Energy!$AC$264</definedName>
    <definedName name="CBCR_2e2a8482559d4b249b2ebb3e57d5725e" localSheetId="1" hidden="1">1000*Energy!$J$374</definedName>
    <definedName name="CBCR_2e65f173740f48f7b4535df25b20fc38" localSheetId="1" hidden="1">Energy!$AB$212</definedName>
    <definedName name="CBCR_2e7d0ba86105471bb1249fbb6e9fa95e" localSheetId="5" hidden="1">LULU!$AB$8</definedName>
    <definedName name="CBCR_2e8575483d9540a7a066fcacc624f61d" localSheetId="5" hidden="1">LULU!$S$46</definedName>
    <definedName name="CBCR_2e9b3b6398484ec8a6e0d0886c4c2f98" localSheetId="1" hidden="1">Energy!$AD$153</definedName>
    <definedName name="CBCR_2ea649e572cb428b8910f4c3ab728b5d" localSheetId="1" hidden="1">Energy!$AC$355</definedName>
    <definedName name="CBCR_2ec1435fc9fa4eb7a8423af56cb77c9f" localSheetId="1" hidden="1">Energy!$AB$386*1000</definedName>
    <definedName name="CBCR_2ec80f34522d49feaedc9e3c73660cc8" localSheetId="1" hidden="1">Energy!$X$448</definedName>
    <definedName name="CBCR_2eee45bcd1e44a6dbaba53e593f7b68b" localSheetId="1" hidden="1">Energy!$AE$442</definedName>
    <definedName name="CBCR_2efadc3dd1a946c8a21d8f2a45537d99" localSheetId="1" hidden="1">Energy!$X$606</definedName>
    <definedName name="CBCR_2f166e87eefc419f92ed0b79900a1350" localSheetId="1" hidden="1">Energy!$AD$3</definedName>
    <definedName name="CBCR_2f1eb1581c1c4bbb831c4afcb1c16f8e" localSheetId="1" hidden="1">Energy!$AD$102</definedName>
    <definedName name="CBCR_2f2a8bf9bcf54e5db0227da88235e49b" localSheetId="1" hidden="1">Energy!$AC$358</definedName>
    <definedName name="CBCR_2f2e3249dc8e4f7398230da5d646653c" localSheetId="1" hidden="1">Energy!$X$281</definedName>
    <definedName name="CBCR_2f550ad1042f4d1cabaa329badb55648" localSheetId="1" hidden="1">Energy!$AB$572*1000</definedName>
    <definedName name="CBCR_2f65da8f0494429b889bc423adcf59f9" localSheetId="1" hidden="1">Energy!$AC$181</definedName>
    <definedName name="CBCR_2f6da8765e1d42b49031e4b3cb09e1f1" localSheetId="1" hidden="1">Energy!$Y$24</definedName>
    <definedName name="CBCR_2f6f12cea3d4430a98a4f008dc08bf0c" localSheetId="1" hidden="1">Energy!$AD$177</definedName>
    <definedName name="CBCR_2f9389c53690484b8434e1d83958eba3" localSheetId="1" hidden="1">Energy!$AE$135</definedName>
    <definedName name="CBCR_2fe1df73c4214230989b8d0d4f5cbac5" localSheetId="1" hidden="1">Energy!$X$376</definedName>
    <definedName name="CBCR_2ffc8b8757c14d7cb4a5108f28c88da6" localSheetId="1" hidden="1">Energy!$X$432</definedName>
    <definedName name="CBCR_300364a8dd78414a90c8759c85be41ca" localSheetId="1" hidden="1">Energy!$X$453</definedName>
    <definedName name="CBCR_300b2e67ad914ecc96984cc4ed4615da" localSheetId="1" hidden="1">Energy!$AB$108</definedName>
    <definedName name="CBCR_3036b4ec9d9d4887911cf3ea5526a806" localSheetId="5" hidden="1">LULU!$Y$54*1000</definedName>
    <definedName name="CBCR_3036b85bf0834f3cb392bcea1b8aee6b" localSheetId="1" hidden="1">Energy!$AC$435</definedName>
    <definedName name="CBCR_303f5cf24a894d0aa18025fed09207a2" localSheetId="1" hidden="1">Energy!$Y$250</definedName>
    <definedName name="CBCR_3042ebefdf2640c288fcca28a17a459d" localSheetId="1" hidden="1">Energy!$AC$276</definedName>
    <definedName name="CBCR_3049952859f740129ff0d2d1a05055e7" localSheetId="1" hidden="1">Energy!$AC$376</definedName>
    <definedName name="CBCR_3062c281fc3546c7836c10092e926479" localSheetId="1" hidden="1">Energy!$Y$120</definedName>
    <definedName name="CBCR_306586ec0cea48a0817da4ff5dcf8ff2" localSheetId="5" hidden="1">LULU!$AD$41</definedName>
    <definedName name="CBCR_306f2af5509f4baf8340d25c48b87e1c" localSheetId="1" hidden="1">Energy!$Y$90</definedName>
    <definedName name="CBCR_3071b8209d454f5f8c917d548ff60ca8" localSheetId="1" hidden="1">Energy!$X$484</definedName>
    <definedName name="CBCR_307d7e32a6304b29b93d604dd57de16c" localSheetId="1" hidden="1">Energy!$Z$183</definedName>
    <definedName name="CBCR_308becf68cf74b5fbbc5e03299b1fc7b" localSheetId="1" hidden="1">Energy!$AB$376</definedName>
    <definedName name="CBCR_309ae0e8d6ed4aad90af3aab777c020d" localSheetId="1" hidden="1">Energy!$Z$225</definedName>
    <definedName name="CBCR_309d2c25f89b499093fde7ab3ef340e5" localSheetId="2" hidden="1">IP!$AA$8</definedName>
    <definedName name="CBCR_30a2cfb19b054d8e94d6967f07325425" localSheetId="2" hidden="1">IP!$AE$16</definedName>
    <definedName name="CBCR_30bbb11ee91b46ad907c5721170cb042" localSheetId="1" hidden="1">Energy!$X$130</definedName>
    <definedName name="CBCR_30c4da1b8a274970b99e047673ddd60e" localSheetId="1" hidden="1">Energy!$AC$31</definedName>
    <definedName name="CBCR_30f7c97fb7ae45edb53070cc3d83e242" localSheetId="1" hidden="1">Energy!$AB$147</definedName>
    <definedName name="CBCR_310ea6cff0ae49878f25c472677c0a3f" localSheetId="1" hidden="1">Energy!$S$450</definedName>
    <definedName name="CBCR_31118c171a4940848615619ab8858e90" localSheetId="1" hidden="1">Energy!$Y$260</definedName>
    <definedName name="CBCR_31171c859cdc427c90d6c8b8a705e0e0" localSheetId="1" hidden="1">Energy!$AB$380*1000</definedName>
    <definedName name="CBCR_312c3dda87984b02ad6db95ad720ff16" localSheetId="1" hidden="1">Energy!$AC$518*1000</definedName>
    <definedName name="CBCR_3145326e3bf34686886ac5d74af574e3" localSheetId="1" hidden="1">Energy!$AB$436</definedName>
    <definedName name="CBCR_316128dc699f4d2e9dacc7b4eaccbab0" localSheetId="1" hidden="1">Energy!$Y$352</definedName>
    <definedName name="CBCR_318714cabda248fbbc2ddff8482787f3" localSheetId="1" hidden="1">Energy!$AB$463</definedName>
    <definedName name="CBCR_3197543a47574d8da5c03df1336091d7" localSheetId="1" hidden="1">Energy!$S$146</definedName>
    <definedName name="CBCR_31b5bb5d11864a4e9e979d952f715ffd" localSheetId="1" hidden="1">Energy!$X$211</definedName>
    <definedName name="CBCR_31beb68e45584fb2b35fa312d3b38fb1" localSheetId="1" hidden="1">Energy!$X$495</definedName>
    <definedName name="CBCR_31c73d35f090412a87c29a4ddc95345a" localSheetId="1" hidden="1">Energy!$AC$128</definedName>
    <definedName name="CBCR_31d03bd1415e40a7a4106617a821274d" localSheetId="1" hidden="1">Energy!$AB$604</definedName>
    <definedName name="CBCR_31dd874be633434fa3a3b3e9b09bb6e9" localSheetId="1" hidden="1">Energy!$S$544</definedName>
    <definedName name="CBCR_32085f6a9b9649cf860d1b07ad8cab60" localSheetId="1" hidden="1">Energy!$S$461</definedName>
    <definedName name="CBCR_320f8b2128a94dff9abfc556bc217b18" localSheetId="1" hidden="1">Energy!$S$545</definedName>
    <definedName name="CBCR_321cbbc999054078adb1119bccdeb9c3" localSheetId="1" hidden="1">Energy!$X$150</definedName>
    <definedName name="CBCR_322f4b352c55462dafbad9c0a24212ae" localSheetId="1" hidden="1">Energy!$Y$132</definedName>
    <definedName name="CBCR_324c7c09e601497aba7d2de98d24b908" localSheetId="1" hidden="1">Energy!$X$406</definedName>
    <definedName name="CBCR_325e66c973424c5a8c7d766f2ab4b05b" localSheetId="1" hidden="1">Energy!$X$592</definedName>
    <definedName name="CBCR_3268b0570409499ab31c55da31cc4de4" localSheetId="1" hidden="1">Energy!$S$220</definedName>
    <definedName name="CBCR_3279f70caa0b499894ad371ff7e19443" localSheetId="5" hidden="1">LULU!$Z$39</definedName>
    <definedName name="CBCR_327e0c66910b4f8aaaa245578dc83132" localSheetId="1" hidden="1">Energy!$AB$440</definedName>
    <definedName name="CBCR_327f253b38fa4c86bb59eb65cb9d0219" localSheetId="1" hidden="1">1000*Energy!$Y$368</definedName>
    <definedName name="CBCR_32a8af999842483eaa0d52276369e122" localSheetId="5" hidden="1">LULU!$Y$45</definedName>
    <definedName name="CBCR_32bc8b6c44df45f490a1f5b7fe161118" localSheetId="5" hidden="1">LULU!$X$57</definedName>
    <definedName name="CBCR_32bd0751fe2c44cf82165268ad241e09" localSheetId="1" hidden="1">Energy!$AE$306</definedName>
    <definedName name="CBCR_32da96ab63f14c0b80fc3fb6c16dcb6a" localSheetId="2" hidden="1">IP!$S$30</definedName>
    <definedName name="CBCR_32f142d29fb24b91b0295d664ece76ef" localSheetId="5" hidden="1">LULU!$AE$40</definedName>
    <definedName name="CBCR_32f8e0d7530848b9895ec04967a88324" localSheetId="1" hidden="1">Energy!$S$268</definedName>
    <definedName name="CBCR_32fb1339d62f420287302c31c2209608" localSheetId="1" hidden="1">Energy!$X$156</definedName>
    <definedName name="CBCR_331cec1d38e447b1876367806166543a" localSheetId="3" hidden="1">Agriculture!$J$7</definedName>
    <definedName name="CBCR_332631c3c8e04f9aa523a91e146e872f" localSheetId="3" hidden="1">Agriculture!$AC$4</definedName>
    <definedName name="CBCR_33312c96285c4ca7a80f2dc44a7401a5" localSheetId="1" hidden="1">Energy!$S$458</definedName>
    <definedName name="CBCR_3352ff030484410d8d0209865eb69579" localSheetId="4" hidden="1">Waste!$J$12*1000</definedName>
    <definedName name="CBCR_3354f828195a4c869448cfea85a8c2a8" localSheetId="1" hidden="1">Energy!$AB$298</definedName>
    <definedName name="CBCR_335771660726428098ce2740183909fb" localSheetId="1" hidden="1">Energy!$AC$231</definedName>
    <definedName name="CBCR_335ca2979cde41259b25da1f8c38b39c" localSheetId="1" hidden="1">Energy!$Y$477</definedName>
    <definedName name="CBCR_337df49a64d844e2b515b2d00be67867" localSheetId="2" hidden="1">IP!$X$13</definedName>
    <definedName name="CBCR_337f259ee8c74775a32ab6d9a7c2dbd1" localSheetId="1" hidden="1">Energy!$AE$375</definedName>
    <definedName name="CBCR_337f770420b94fd99472c7ed6d3f56c1" localSheetId="1" hidden="1">Energy!$AE$388</definedName>
    <definedName name="CBCR_339286b90f6d4005b6a03f8bab6c4d9f" localSheetId="5" hidden="1">LULU!$AD$56</definedName>
    <definedName name="CBCR_33beee6985b947f880abb7e2d058b0aa" localSheetId="1" hidden="1">Energy!$X$142</definedName>
    <definedName name="CBCR_33c352b1e9384d1d93c5f25d00422be7" localSheetId="2" hidden="1">IP!$AB$13</definedName>
    <definedName name="CBCR_33d5e16c06fe4daea160ae7c3d6094d7" localSheetId="1" hidden="1">Energy!$AC$367</definedName>
    <definedName name="CBCR_33e53844304a4fe0a499218ad0736bd8" localSheetId="2" hidden="1">IP!$X$7</definedName>
    <definedName name="CBCR_33f4c5b577b74b1ea7cf41170bd6b94e" localSheetId="1" hidden="1">Energy!$Z$117</definedName>
    <definedName name="CBCR_33f67b4872564dc59b69709824dc34e6" localSheetId="1" hidden="1">Energy!$AA$75</definedName>
    <definedName name="CBCR_33fdcc45bfae47e3839d5d948f655f2b" localSheetId="1" hidden="1">Energy!$AC$529</definedName>
    <definedName name="CBCR_3401952024bb4e0ea6545ef9d646d091" localSheetId="1" hidden="1">Energy!$S$470</definedName>
    <definedName name="CBCR_3415e76030694f08af9540df2dee1cd2" localSheetId="1" hidden="1">Energy!$S$259</definedName>
    <definedName name="CBCR_341645c3a33e47f3b2ed8cd8007ef6b5" localSheetId="1" hidden="1">Energy!$Y$450</definedName>
    <definedName name="CBCR_34388f6b901d4855a6aff153e011dd6b" localSheetId="1" hidden="1">Energy!$Z$105</definedName>
    <definedName name="CBCR_348f94888f4a4cd9b89a6f8a1466913b" localSheetId="1" hidden="1">Energy!$X$141</definedName>
    <definedName name="CBCR_34986dac2b554d85af4499ff6f90cd09" localSheetId="1" hidden="1">Energy!$AC$404*1000</definedName>
    <definedName name="CBCR_34ad86dc90884ea185379d100d1ce01d" localSheetId="1" hidden="1">Energy!$Y$83</definedName>
    <definedName name="CBCR_34b050a52d334299938d3cfdc66595ec" localSheetId="1" hidden="1">Energy!$AB$88</definedName>
    <definedName name="CBCR_34bab91262464b3fbbbe112ee421614b" localSheetId="1" hidden="1">Energy!$S$494</definedName>
    <definedName name="CBCR_34bb3a9fb76147df85b926999b868dee" localSheetId="1" hidden="1">1000*Energy!$Y$530</definedName>
    <definedName name="CBCR_34cc7b4586ac4b8fb0046e8de555c2b9" localSheetId="3" hidden="1">Agriculture!$S$5</definedName>
    <definedName name="CBCR_34dba91476a74ac6ab2877911c955cb3" localSheetId="1" hidden="1">Energy!$AC$199</definedName>
    <definedName name="CBCR_34e7256f8938464283cc8cdd9a2b560b" localSheetId="1" hidden="1">Energy!$AB$446*1000</definedName>
    <definedName name="CBCR_34ebdb70b1f344868468f30e9d16ae51" localSheetId="1" hidden="1">Energy!$AC$326</definedName>
    <definedName name="CBCR_351616dd993b4b0e9873dfbf385191e3" localSheetId="1" hidden="1">Energy!$S$378</definedName>
    <definedName name="CBCR_352ce971b0384d2eaad9a5b243752818" localSheetId="5" hidden="1">LULU!$X$51</definedName>
    <definedName name="CBCR_3573fcc8b5f6407f8bf294704f990a5f" localSheetId="1" hidden="1">Energy!$Y$300</definedName>
    <definedName name="CBCR_35756e83d54047639fb7357535b9b26a" localSheetId="1" hidden="1">Energy!$AB$239</definedName>
    <definedName name="CBCR_3578b77be5264e62b55e4c7b7e3f0c1f" localSheetId="1" hidden="1">Energy!$S$184</definedName>
    <definedName name="CBCR_358b5fb49a4445fda6c4859d10fa703c" localSheetId="1" hidden="1">Energy!$Z$537</definedName>
    <definedName name="CBCR_359e5d7d10e449dabfd6092d90cbd69b" localSheetId="1" hidden="1">Energy!$Y$457</definedName>
    <definedName name="CBCR_35b3715b7e4e4fa4bfd2db63b5f44075" localSheetId="1" hidden="1">Energy!$S$416</definedName>
    <definedName name="CBCR_35b9c26f993c47e6891d5ca6a37f7f2c" localSheetId="1" hidden="1">Energy!$S$173</definedName>
    <definedName name="CBCR_35bbab337f174617bf45da114e75fb54" localSheetId="1" hidden="1">Energy!$AE$531</definedName>
    <definedName name="CBCR_35bef40fcfc546a0b42dea03085251f6" localSheetId="1" hidden="1">1000*Energy!$J$469</definedName>
    <definedName name="CBCR_35bf5062955943b3bd435e9c1df4ec33" localSheetId="1" hidden="1">Energy!$S$222</definedName>
    <definedName name="CBCR_35bf91ad60ec41b8a61d26fbb21e1f3b" localSheetId="1" hidden="1">Energy!$Z$351</definedName>
    <definedName name="CBCR_35ce51e59fdb4403980d7986ea3e36c5" localSheetId="1" hidden="1">Energy!$AB$303</definedName>
    <definedName name="CBCR_35d35a9f35da4bfb94dd8fe471660df6" localSheetId="2" hidden="1">IP!$Z$16</definedName>
    <definedName name="CBCR_35f1e6e7a3884cd388fa377b80ba382f" localSheetId="1" hidden="1">Energy!$AA$330</definedName>
    <definedName name="CBCR_35f956e88c574b5a8f2782d24e1b5721" localSheetId="5" hidden="1">LULU!$AA$14</definedName>
    <definedName name="CBCR_35f9eb568d32433e855ed2d25dae2c1f" localSheetId="1" hidden="1">Energy!$AC$347</definedName>
    <definedName name="CBCR_3605f2bc7bb54bc586fcd2d14ee2a056" localSheetId="5" hidden="1">LULU!$X$4</definedName>
    <definedName name="CBCR_360d45708c7c4dd3b639bbdd3532b660" localSheetId="1" hidden="1">Energy!$AB$100</definedName>
    <definedName name="CBCR_36154295ea5d452dbd2137acfe14ce3e" localSheetId="2" hidden="1">IP!$S$28</definedName>
    <definedName name="CBCR_36498f0e6dfe4dce84492ac463720b53" localSheetId="1" hidden="1">Energy!$S$139</definedName>
    <definedName name="CBCR_365b12d6b65f40b8b09b810e92c1a24e" localSheetId="1" hidden="1">Energy!$X$79</definedName>
    <definedName name="CBCR_365b9a5a63d2487aafb9fdbbd3a19f7e" localSheetId="1" hidden="1">Energy!$AC$509*1000</definedName>
    <definedName name="CBCR_366e7f521576439aab9097cc4c7d0368" localSheetId="1" hidden="1">Energy!$S$413</definedName>
    <definedName name="CBCR_367ec66c282f4eff8a01216ef3390c44" localSheetId="1" hidden="1">Energy!$S$556</definedName>
    <definedName name="CBCR_3686d8a2893047178ea56037cd771226" localSheetId="1" hidden="1">Energy!$S$321</definedName>
    <definedName name="CBCR_3687585fb168415db6abf0e5f3ff4fcd" localSheetId="1" hidden="1">Energy!$AD$408</definedName>
    <definedName name="CBCR_36b03485723043afab60c11a65467a86" localSheetId="1" hidden="1">1000*Energy!$J$526</definedName>
    <definedName name="CBCR_36b24cbee39f4e99aafeb1ad1e7c635d" localSheetId="1" hidden="1">Energy!$AD$60</definedName>
    <definedName name="CBCR_36c54cf6aee843cbb48fce56597bac00" localSheetId="5" hidden="1">LULU!$Z$42</definedName>
    <definedName name="CBCR_36eb0fefbec5401dac5fb77ff86da3de" localSheetId="1" hidden="1">Energy!$AE$459</definedName>
    <definedName name="CBCR_36f4ce0ef1da44c1a110ff48d5ca6957" localSheetId="1" hidden="1">Energy!$Y$356</definedName>
    <definedName name="CBCR_370bee3301bd4922bbc3e0deb6594e66" localSheetId="1" hidden="1">Energy!$Y$82</definedName>
    <definedName name="CBCR_370fd08f5b3e478ba7d8e4f649eee184" localSheetId="1" hidden="1">Energy!$AE$258</definedName>
    <definedName name="CBCR_3717803b90b9477cb235edec36d601b3" localSheetId="1" hidden="1">Energy!$Y$80</definedName>
    <definedName name="CBCR_3739a23e92ef49fdb8868f5ac9ef9271" localSheetId="1" hidden="1">Energy!$Y$286</definedName>
    <definedName name="CBCR_374dc1f9b245416faba96ebbac169402" localSheetId="1" hidden="1">Energy!$Z$540</definedName>
    <definedName name="CBCR_375affbec8864dd8970b6b3e8c29af6a" localSheetId="1" hidden="1">Energy!$Y$242</definedName>
    <definedName name="CBCR_376176b147fd46e5b1f1ff5e88c89c10" localSheetId="1" hidden="1">Energy!$S$290</definedName>
    <definedName name="CBCR_376fdb595e3d4995a75095e3f6822a89" localSheetId="1" hidden="1">Energy!$AB$200</definedName>
    <definedName name="CBCR_377591a4dac74b659a4e354a24c56dbd" localSheetId="1" hidden="1">Energy!$AB$474</definedName>
    <definedName name="CBCR_3778d9d7250b4c70b94e553dd890cc50" localSheetId="1" hidden="1">Energy!$S$370</definedName>
    <definedName name="CBCR_37ade6eed90248f4bff89611031f862a" localSheetId="1" hidden="1">Energy!$AB$186</definedName>
    <definedName name="CBCR_37b9230339ad45a98c32b90b11aeee9e" localSheetId="1" hidden="1">Energy!$AC$360</definedName>
    <definedName name="CBCR_37f18a145954469e95f89fe70b62a370" localSheetId="1" hidden="1">Energy!$AB$430</definedName>
    <definedName name="CBCR_3811497e36d94d6e94c49e5ea31a1530" localSheetId="1" hidden="1">Energy!$S$155</definedName>
    <definedName name="CBCR_383b9a83969e4840bd33126d8ca8f2fb" localSheetId="1" hidden="1">Energy!$S$305</definedName>
    <definedName name="CBCR_383d5a260a7448c29d0fb9079a0e025b" localSheetId="1" hidden="1">Energy!$S$250</definedName>
    <definedName name="CBCR_386443764fd84557aa0abba6747f79b7" localSheetId="1" hidden="1">Energy!$AD$411</definedName>
    <definedName name="CBCR_38738078aee24e1398a5a58ae2296bce" localSheetId="1" hidden="1">Energy!$AD$126</definedName>
    <definedName name="CBCR_389cee8954ae4d4b8393cfefde099629" localSheetId="1" hidden="1">Energy!$AC$71</definedName>
    <definedName name="CBCR_38ca4454aa8f43b7b945dceed096f3ca" localSheetId="1" hidden="1">Energy!$Y$200</definedName>
    <definedName name="CBCR_38ec49be18aa4a39874aef9720d2d288" localSheetId="5" hidden="1">LULU!$AE$9</definedName>
    <definedName name="CBCR_38fe37ef7deb481384fe1d95d9b9f5d0" localSheetId="6" hidden="1">'KP-LULU'!$AB$16</definedName>
    <definedName name="CBCR_391b3d84c4cf41508e8fa1d3f9fb4c8d" localSheetId="1" hidden="1">Energy!$Z$222</definedName>
    <definedName name="CBCR_3928ae004ba04196af5fdddff45ebfd9" localSheetId="2" hidden="1">IP!$AB$10</definedName>
    <definedName name="CBCR_39353b6f9b2549118fd96b4f6590ee85" localSheetId="5" hidden="1">LULU!$X$16*1000</definedName>
    <definedName name="CBCR_3940e2993c5b4608978570f19f09288f" localSheetId="1" hidden="1">Energy!$AC$145</definedName>
    <definedName name="CBCR_394d131e868a43cd8a730f96f89c096b" localSheetId="1" hidden="1">Energy!$X$119</definedName>
    <definedName name="CBCR_39509f01651245abad01d805fab235dc" localSheetId="1" hidden="1">Energy!$S$407</definedName>
    <definedName name="CBCR_39537cfc4af04443809976e5e9d18373" localSheetId="1" hidden="1">Energy!$S$260</definedName>
    <definedName name="CBCR_395de3f42260416faa5b8b8ff03aabe6" localSheetId="1" hidden="1">Energy!$AB$116</definedName>
    <definedName name="CBCR_395f2872631a4db6a78259799592fb77" localSheetId="2" hidden="1">IP!$Y$8</definedName>
    <definedName name="CBCR_39674fc2e64d46c9b13cfd962c7a21ec" localSheetId="6" hidden="1">'KP-LULU'!$AC$9</definedName>
    <definedName name="CBCR_3974ab6347f74fde9f8ac67c9905c7b5" localSheetId="1" hidden="1">Energy!$S$456</definedName>
    <definedName name="CBCR_3974dfec6fed44489ac607a7beadb50f" localSheetId="1" hidden="1">Energy!$Y$219</definedName>
    <definedName name="CBCR_39783cf1273e4de39143825aed8d4c3d" localSheetId="1" hidden="1">1000*Energy!$J$317</definedName>
    <definedName name="CBCR_39846b1433004563958f5c6f8a6cde73" localSheetId="1" hidden="1">Energy!$M$488*1000</definedName>
    <definedName name="CBCR_398f431b29fc45e68139996600ec1b20" localSheetId="1" hidden="1">Energy!$AD$480</definedName>
    <definedName name="CBCR_3993f5dfedac414a9472c255882acaa4" localSheetId="1" hidden="1">Energy!$S$570</definedName>
    <definedName name="CBCR_39a52a8cadd64615a1c6e041aaed2ccd" localSheetId="1" hidden="1">Energy!$Y$167</definedName>
    <definedName name="CBCR_39a7604a78d74732b82a78e21ace16df" localSheetId="1" hidden="1">Energy!$AE$343</definedName>
    <definedName name="CBCR_39f65dc90ec84a29a45c298801732648" localSheetId="1" hidden="1">Energy!$Z$111</definedName>
    <definedName name="CBCR_39f7e04208a4471991a90585bcbf8547" localSheetId="2" hidden="1">IP!$AC$26</definedName>
    <definedName name="CBCR_3a07f353df024616986d8637268c6bd5" localSheetId="1" hidden="1">Energy!$S$154</definedName>
    <definedName name="CBCR_3a12c30599694f518b80639adce51eb4" localSheetId="1" hidden="1">Energy!$AC$419*1000</definedName>
    <definedName name="CBCR_3a756857cdf9404c91b951de6a5e3aab" localSheetId="5" hidden="1">LULU!$X$33</definedName>
    <definedName name="CBCR_3a8731a7bd1e42b882d424ae091e92d1" localSheetId="5" hidden="1">LULU!$S$12</definedName>
    <definedName name="CBCR_3a9733676db34972a073657285a2fb18" localSheetId="1" hidden="1">Energy!$Y$464</definedName>
    <definedName name="CBCR_3ab4f2b9db6f41e79a9140f16b430727" localSheetId="1" hidden="1">Energy!$S$531</definedName>
    <definedName name="CBCR_3ac63412481d4e63b4d11e094b01328e" localSheetId="1" hidden="1">Energy!$AB$582</definedName>
    <definedName name="CBCR_3aedbff6c708499e874bcd50ed7d3cbe" localSheetId="1" hidden="1">Energy!$AC$403</definedName>
    <definedName name="CBCR_3b1099d75a124f13950ab266374d1b54" localSheetId="1" hidden="1">Energy!$AC$356</definedName>
    <definedName name="CBCR_3b1339ad68e542c986b157f775437064" localSheetId="2" hidden="1">IP!$AB$6</definedName>
    <definedName name="CBCR_3b1773603ab74e1d9f3b36a9f6e8f382" localSheetId="1" hidden="1">Energy!$AE$279</definedName>
    <definedName name="CBCR_3b390aa651c04915908b8633a224b57e" localSheetId="5" hidden="1">LULU!$X$52</definedName>
    <definedName name="CBCR_3b8464cd728b4d8ea4fe556981c42808" localSheetId="1" hidden="1">Energy!$Z$132</definedName>
    <definedName name="CBCR_3b8ee21b257c46ebb3024f0b22106856" localSheetId="1" hidden="1">Energy!$AC$338</definedName>
    <definedName name="CBCR_3b940826a351450389435902f6f54654" localSheetId="1" hidden="1">Energy!$AB$501</definedName>
    <definedName name="CBCR_3b9f8878aa4b42b8bcc8fb5a33041022" localSheetId="1" hidden="1">Energy!$AA$165</definedName>
    <definedName name="CBCR_3bafa11df3844dff9f26e8f4d3c3d3a3" localSheetId="1" hidden="1">Energy!$X$547</definedName>
    <definedName name="CBCR_3bb12599d3b740a4a461b50984e92aa7" localSheetId="5" hidden="1">LULU!$Y$14</definedName>
    <definedName name="CBCR_3bbed530aad24b869ff6c3a142b6ff42" localSheetId="1" hidden="1">Energy!$S$479</definedName>
    <definedName name="CBCR_3bbf9b4066e14f88ae83cef9ebc7679e" localSheetId="1" hidden="1">Energy!$Z$327</definedName>
    <definedName name="CBCR_3c26462dabe743998d82d725a6365e80" localSheetId="1" hidden="1">Energy!$S$413</definedName>
    <definedName name="CBCR_3c332b96cdd54ce98dde7d236f713a87" localSheetId="1" hidden="1">Energy!$S$182</definedName>
    <definedName name="CBCR_3c40ad85fb834b1d9722934a1fd70afe" localSheetId="1" hidden="1">Energy!$S$479</definedName>
    <definedName name="CBCR_3c5188ffab0241fabc428205711b4a6e" localSheetId="1" hidden="1">Energy!$X$464</definedName>
    <definedName name="CBCR_3c8b781dff7e438bb1d90e2a149ee14a" localSheetId="1" hidden="1">Energy!$AB$127</definedName>
    <definedName name="CBCR_3c9c8402aa494658aad985ea792348bf" localSheetId="1" hidden="1">Energy!$Z$483</definedName>
    <definedName name="CBCR_3cb263180ed74ef1bc04614de4d7e60d" localSheetId="1" hidden="1">Energy!$AC$343</definedName>
    <definedName name="CBCR_3cc245a7759147cf9305dec7062c78d9" localSheetId="1" hidden="1">Energy!$AB$153</definedName>
    <definedName name="CBCR_3cceecda2f804349b40e6c24fdecfa16" localSheetId="1" hidden="1">Energy!$Y$220</definedName>
    <definedName name="CBCR_3cd9c535b0764d23b9623c6ff49df4b8" localSheetId="1" hidden="1">Energy!$Z$192</definedName>
    <definedName name="CBCR_3cda5ad070f34edeaf46541b90c9f41a" localSheetId="1" hidden="1">Energy!$S$325</definedName>
    <definedName name="CBCR_3cf45ed9bb004eb1aaa5a215b71d818c" localSheetId="3" hidden="1">Agriculture!$S$8</definedName>
    <definedName name="CBCR_3d214f59bb5c479dad19980989ffdc4a" localSheetId="1" hidden="1">Energy!$AE$12</definedName>
    <definedName name="CBCR_3d249ff95abc40588a4bd438611ff577" localSheetId="1" hidden="1">Energy!$S$395</definedName>
    <definedName name="CBCR_3d2b3355a0e64b6e92dd609ea3ceb042" localSheetId="1" hidden="1">Energy!$AC$520</definedName>
    <definedName name="CBCR_3d329eb121b3449ca032ff509af2c082" localSheetId="1" hidden="1">Energy!$X$480</definedName>
    <definedName name="CBCR_3d33e331874240c091160d97e9c95d89" localSheetId="1" hidden="1">Energy!$AA$294</definedName>
    <definedName name="CBCR_3d357a60431b4dafaeff798bd212ac35" localSheetId="1" hidden="1">Energy!$S$408</definedName>
    <definedName name="CBCR_3d7076d46bb846a2abdd0f14fdf66579" localSheetId="1" hidden="1">Energy!$AE$105</definedName>
    <definedName name="CBCR_3d9c934ba10447cf980a3e019691a0df" localSheetId="5" hidden="1">LULU!$S$6</definedName>
    <definedName name="CBCR_3da165abc74349569099a9530aac2758" localSheetId="1" hidden="1">Energy!$S$436</definedName>
    <definedName name="CBCR_3da9f50152e144b2a90d0e2e04a6bc5b" localSheetId="1" hidden="1">Energy!$Z$489</definedName>
    <definedName name="CBCR_3dcb3e556d72418cb8b194a7ec4fadf0" localSheetId="1" hidden="1">1000*Energy!$X$491</definedName>
    <definedName name="CBCR_3dcdecba34fe4fe1bfffbafe71e5ac7e" localSheetId="1" hidden="1">Energy!$X$313</definedName>
    <definedName name="CBCR_3dd47e4c07834d44a4806a9eb22236c5" localSheetId="5" hidden="1">LULU!$AE$31</definedName>
    <definedName name="CBCR_3dd5d462fb424e40a4fb5c30e0059b1c" localSheetId="1" hidden="1">Energy!$Z$450</definedName>
    <definedName name="CBCR_3dea94a72a694c2eb0ab1a236596a667" localSheetId="5" hidden="1">LULU!$S$9</definedName>
    <definedName name="CBCR_3def12c075744f1a8405ba7e4a54e99d" localSheetId="1" hidden="1">Energy!$S$199</definedName>
    <definedName name="CBCR_3df2ddc3ee3545cc900356c180d49d1e" localSheetId="1" hidden="1">Energy!$AB$322</definedName>
    <definedName name="CBCR_3dfc8e69922a4c4f890fa14602f3f07e" localSheetId="1" hidden="1">Energy!$AC$548</definedName>
    <definedName name="CBCR_3e23221b53d542be8b0af7426ce663f4" localSheetId="1" hidden="1">Energy!$S$374</definedName>
    <definedName name="CBCR_3e3b83f6d3c34e5f87bd893ed725936c" localSheetId="1" hidden="1">Energy!$S$499</definedName>
    <definedName name="CBCR_3e40be401a0c4f399f050c59a86fd7ef" localSheetId="1" hidden="1">1000*Energy!$J$410</definedName>
    <definedName name="CBCR_3e4635b19b8b4356bdc7b4ba54fa0f83" localSheetId="1" hidden="1">Energy!$AB$32</definedName>
    <definedName name="CBCR_3e4e9f4e474044ef89d362b48ed0ea4c" localSheetId="1" hidden="1">Energy!$AC$295</definedName>
    <definedName name="CBCR_3e503b9d6222434691d633c99990bfc9" localSheetId="1" hidden="1">Energy!$Z$120</definedName>
    <definedName name="CBCR_3e51c6f1211c438390981e348c2e39c8" localSheetId="1" hidden="1">Energy!$AA$282</definedName>
    <definedName name="CBCR_3e640ed06d8c46b1954f31f27741075f" localSheetId="1" hidden="1">Energy!$AA$324</definedName>
    <definedName name="CBCR_3e6898f1ded948488372a44785d835f7" localSheetId="1" hidden="1">Energy!$AB$101</definedName>
    <definedName name="CBCR_3e69f927f50e41cebe43168ac3c9e344" localSheetId="1" hidden="1">Energy!$AE$267</definedName>
    <definedName name="CBCR_3e8bd31a1f76432b9910fa738e1bdd17" localSheetId="1" hidden="1">Energy!$AB$452*1000</definedName>
    <definedName name="CBCR_3e8f0277111c4e2982292b54df3614a1" localSheetId="5" hidden="1">LULU!$S$13</definedName>
    <definedName name="CBCR_3ea43a7d9b2b4b448a259c2a81d88182" localSheetId="1" hidden="1">Energy!$Y$106</definedName>
    <definedName name="CBCR_3eb5d8d4540648bf9a5184aa4764f8ee" localSheetId="1" hidden="1">Energy!$AD$474</definedName>
    <definedName name="CBCR_3ec7889bb3594002975f8be9c6aec0d4" localSheetId="1" hidden="1">Energy!$AC$458</definedName>
    <definedName name="CBCR_3ecc6a1447f64b9f9307e66ebdc59a58" localSheetId="1" hidden="1">Energy!$AE$321</definedName>
    <definedName name="CBCR_3ee930e3619e416aaee6cafea57de3e2" localSheetId="1" hidden="1">Energy!$AA$540</definedName>
    <definedName name="CBCR_3f1559ca176e4ef186e97d13b8233170" localSheetId="5" hidden="1">LULU!$Y$55</definedName>
    <definedName name="CBCR_3f225a46d2c94aa5b7352366e6280b3e" localSheetId="1" hidden="1">Energy!$AB$115</definedName>
    <definedName name="CBCR_3f22bcd772f448899fadfd909f14bed1" localSheetId="1" hidden="1">Energy!$Y$22</definedName>
    <definedName name="CBCR_3f296c0c29ef4025a4496fb34b26e42f" localSheetId="1" hidden="1">Energy!$AB$52</definedName>
    <definedName name="CBCR_3f2ffcc90cac4b71a55151a4dfbe5048" localSheetId="1" hidden="1">Energy!$AC$439</definedName>
    <definedName name="CBCR_3f74df48961449919981d1adb2f689ba" localSheetId="5" hidden="1">LULU!$S$24</definedName>
    <definedName name="CBCR_3f9e7626e162494aa439d0d62695854d" localSheetId="1" hidden="1">Energy!$X$457</definedName>
    <definedName name="CBCR_3fa114458f994821984f3b614a1eb8ec" localSheetId="1" hidden="1">Energy!$Y$536</definedName>
    <definedName name="CBCR_400096dca90744558069581b86d30963" localSheetId="1" hidden="1">Energy!$X$501</definedName>
    <definedName name="CBCR_4020e2641ca843efb3a34eb521615d04" localSheetId="1" hidden="1">Energy!$AC$409</definedName>
    <definedName name="CBCR_4024dd97a3b94285942bef5db6628659" localSheetId="1" hidden="1">1000*Energy!$J$530</definedName>
    <definedName name="CBCR_403411b8c9514cf0a27fd2c21477f7bc" localSheetId="1" hidden="1">Energy!$AC$461</definedName>
    <definedName name="CBCR_403d2a15afd141b5b1d94fcf013c9d6f" localSheetId="1" hidden="1">Energy!$AC$252</definedName>
    <definedName name="CBCR_404d96492ae04149bb255e16fac2efe2" localSheetId="1" hidden="1">Energy!$AD$247</definedName>
    <definedName name="CBCR_4060e9b72af34b9d9c2ed1454c5923ca" localSheetId="5" hidden="1">LULU!$S$22</definedName>
    <definedName name="CBCR_40771103095d4293a955340c4a1874df" localSheetId="1" hidden="1">Energy!$X$93</definedName>
    <definedName name="CBCR_4080160da5204ff38ef9dd1e472b1023" localSheetId="1" hidden="1">Energy!$S$553</definedName>
    <definedName name="CBCR_4087e569dfda4d188d782f5a7509d486" localSheetId="4" hidden="1">Waste!$Z$19</definedName>
    <definedName name="CBCR_4089af2413934c338ca0104ec6d9bd0d" localSheetId="1" hidden="1">Energy!$X$61</definedName>
    <definedName name="CBCR_408ef0ee393e402cb3b730e3c2e02b3c" localSheetId="1" hidden="1">Energy!$AA$81</definedName>
    <definedName name="CBCR_41016295abe84515a233d8b8dcebdb98" localSheetId="1" hidden="1">Energy!$S$258</definedName>
    <definedName name="CBCR_410331f1717848b38a50bc5725ae0f2e" localSheetId="1" hidden="1">Energy!$X$6</definedName>
    <definedName name="CBCR_4107bc599e4042b9895a6055abfe0075" localSheetId="1" hidden="1">Energy!$X$375</definedName>
    <definedName name="CBCR_410b217bf416439b87b7da61d51695ff" localSheetId="1" hidden="1">Energy!$AD$205</definedName>
    <definedName name="CBCR_410c0e42e98c40e882b6081e0ed78ae6" localSheetId="1" hidden="1">Energy!$AA$192</definedName>
    <definedName name="CBCR_410c232c90ea4cc0abdb9639daf1bbbf" localSheetId="1" hidden="1">Energy!$Y$233</definedName>
    <definedName name="CBCR_411c8c2fcf324db2baf235daab5a0e0e" localSheetId="1" hidden="1">Energy!$AB$238</definedName>
    <definedName name="CBCR_4120d3234e9a46ca843088f09d755a25" localSheetId="1" hidden="1">Energy!$Y$176</definedName>
    <definedName name="CBCR_41289a1c28dd4d19a874420b20dddb07" localSheetId="1" hidden="1">Energy!$X$571</definedName>
    <definedName name="CBCR_413087ecc30c423383cbc093adfdac19" localSheetId="1" hidden="1">Energy!$AC$270</definedName>
    <definedName name="CBCR_4149ac71803e41339bd4440083e44c35" localSheetId="1" hidden="1">Energy!$S$588</definedName>
    <definedName name="CBCR_414b66f3f2b8434381df3d22030b2efc" localSheetId="1" hidden="1">Energy!$Z$93</definedName>
    <definedName name="CBCR_41570a062749448898d104fcc19923ee" localSheetId="5" hidden="1">LULU!$X$7</definedName>
    <definedName name="CBCR_415fada600fc49319585d01713f170b5" localSheetId="1" hidden="1">Energy!$Y$77</definedName>
    <definedName name="CBCR_41601a12ba6041e48e3e3875257cbcd6" localSheetId="1" hidden="1">Energy!$AA$15</definedName>
    <definedName name="CBCR_416345e5ad014a65ae772e7d44dae998" localSheetId="5" hidden="1">LULU!$X$15*1000</definedName>
    <definedName name="CBCR_4165b609e3e74889a3f399daf37f6a28" localSheetId="1" hidden="1">Energy!$AE$453</definedName>
    <definedName name="CBCR_41896f02137f4c3696270df419de04df" localSheetId="1" hidden="1">Energy!$Y$231</definedName>
    <definedName name="CBCR_418c5e33bb9e488c9e699cbac4a6cce9" localSheetId="1" hidden="1">Energy!$Y$474</definedName>
    <definedName name="CBCR_4191d36c2dcb4e57a74443aff107523d" localSheetId="1" hidden="1">Energy!$AB$102</definedName>
    <definedName name="CBCR_41bfe2146a614a1ba58de81768676e45" localSheetId="1" hidden="1">Energy!$AB$59</definedName>
    <definedName name="CBCR_41cffefe69014a9d9bc9d04683eef55f" localSheetId="1" hidden="1">Energy!$Y$209</definedName>
    <definedName name="CBCR_41d3d6c7015d4daead65b5b12bfa75f7" localSheetId="1" hidden="1">Energy!$Z$78</definedName>
    <definedName name="CBCR_41d79f62c1a74896871536354e1ee949" localSheetId="1" hidden="1">Energy!$Y$74</definedName>
    <definedName name="CBCR_41e5fd6fb20d4ab1bf86a7ef4cbb9955" localSheetId="5" hidden="1">LULU!$Z$16</definedName>
    <definedName name="CBCR_41fddeecf9c245ecbb01f9fe3918c954" localSheetId="5" hidden="1">LULU!$AA$18</definedName>
    <definedName name="CBCR_41fe20c5580e4e5d8d405713e2312c48" localSheetId="1" hidden="1">Energy!$AB$576</definedName>
    <definedName name="CBCR_420bff0bbeec41debb51404ffa3ccd81" localSheetId="1" hidden="1">Energy!$AB$61</definedName>
    <definedName name="CBCR_420e9f3b3ae946b9ad54e043b10bacbf" localSheetId="1" hidden="1">Energy!$AA$240</definedName>
    <definedName name="CBCR_42145c827b6a4ddfa6a1a113485ab3a6" localSheetId="1" hidden="1">Energy!$AE$517</definedName>
    <definedName name="CBCR_421a064c1d8446ffbdef461bb70b5e97" localSheetId="4" hidden="1">Waste!$Z$8</definedName>
    <definedName name="CBCR_421a8f7157b94b8c80d3cc2f58303917" localSheetId="1" hidden="1">Energy!$X$318</definedName>
    <definedName name="CBCR_4227d82487834e249fdca85e8a5111b7" localSheetId="5" hidden="1">LULU!$X$25</definedName>
    <definedName name="CBCR_422e72a44b3b4e3a94b2d14c39adead4" localSheetId="1" hidden="1">Energy!$AA$486</definedName>
    <definedName name="CBCR_423a7043dca446659303ba7ee168f24d" localSheetId="1" hidden="1">Energy!$Y$128</definedName>
    <definedName name="CBCR_427899f549384652afa5919a44decd0f" localSheetId="2" hidden="1">IP!$AA$6</definedName>
    <definedName name="CBCR_4279b52b5369449b96857578635c61c1" localSheetId="1" hidden="1">Energy!$S$380</definedName>
    <definedName name="CBCR_428a883e139b47bb98bcf7d634d59c7b" localSheetId="1" hidden="1">Energy!$Y$328</definedName>
    <definedName name="CBCR_4293a988f5344936b6f17e81d316b3e9" localSheetId="1" hidden="1">Energy!$X$148</definedName>
    <definedName name="CBCR_42ee7b104aad47b79e38490feaff4fc0" localSheetId="2" hidden="1">IP!$AA$31</definedName>
    <definedName name="CBCR_43065aa8fbf54f0f88b4080a43c6d1fa" localSheetId="1" hidden="1">Energy!$AB$135</definedName>
    <definedName name="CBCR_436d7d31718940bd9f0d3e2ce29b29c8" localSheetId="5" hidden="1">LULU!$I$17</definedName>
    <definedName name="CBCR_4378951885244aa691809445a9c49b61" localSheetId="1" hidden="1">Energy!$AE$244</definedName>
    <definedName name="CBCR_43cc9f403a794aa1a7b6a168b85ef895" localSheetId="1" hidden="1">Energy!$X$208</definedName>
    <definedName name="CBCR_43e4df9d6eea4587b5d66f4dbd6c7f6b" localSheetId="1" hidden="1">Energy!$S$317</definedName>
    <definedName name="CBCR_441083d5d0954173a5ace6322b52f16b" localSheetId="1" hidden="1">Energy!$AB$398*1000</definedName>
    <definedName name="CBCR_441657d2936a4ce99f64849d7282cf21" localSheetId="1" hidden="1">Energy!$AA$336</definedName>
    <definedName name="CBCR_4417a6735641412a9c956c6657257db9" localSheetId="1" hidden="1">Energy!$AB$206</definedName>
    <definedName name="CBCR_441b4da55dc64eea9a904ff3d98414cc" localSheetId="1" hidden="1">Energy!$Y$229</definedName>
    <definedName name="CBCR_44524b279eb744d68ab6add638baf522" localSheetId="1" hidden="1">Energy!$Z$51</definedName>
    <definedName name="CBCR_445a8a5ed2464626a514def74e8ffd44" localSheetId="1" hidden="1">Energy!$Y$98</definedName>
    <definedName name="CBCR_4469e6f5157e4a46b4fae3606de6493d" localSheetId="1" hidden="1">Energy!$X$539</definedName>
    <definedName name="CBCR_446e2edb442e40cd94f1604b98e00e85" localSheetId="1" hidden="1">Energy!$X$357</definedName>
    <definedName name="CBCR_4477936528ce4e0da244adcaeabcf778" localSheetId="2" hidden="1">IP!$X$17</definedName>
    <definedName name="CBCR_44a09dc089e54b73b5db25a77b5327d3" localSheetId="1" hidden="1">Energy!$AA$360</definedName>
    <definedName name="CBCR_44ab0bc91ed8439da519f913e1f062aa" localSheetId="1" hidden="1">Energy!$AA$432</definedName>
    <definedName name="CBCR_44baae7c45b24f949c6a7ce70239a774" localSheetId="1" hidden="1">Energy!$S$503</definedName>
    <definedName name="CBCR_44bed99dfa2d49b2bc4e14a6fbd3d38a" localSheetId="2" hidden="1">IP!$AB$18</definedName>
    <definedName name="CBCR_44cbca4dc87d4d10b9b741c56864fc4c" localSheetId="5" hidden="1">LULU!$Z$33</definedName>
    <definedName name="CBCR_44d06c31eaf646e9b2b832a10692fe39" localSheetId="1" hidden="1">Energy!$S$274</definedName>
    <definedName name="CBCR_44dc8f5d455b415fbc8016af9e4fe64c" localSheetId="1" hidden="1">Energy!$X$316</definedName>
    <definedName name="CBCR_44e97ec0de0d44ea9fa4b4ab26135523" localSheetId="5" hidden="1">LULU!$AA$11</definedName>
    <definedName name="CBCR_44ed5c9e29494c9c865cb87cb85e8a4f" localSheetId="1" hidden="1">Energy!$X$84</definedName>
    <definedName name="CBCR_44ed9fee9c0c4ffe8fd10a6d5f900246" localSheetId="1" hidden="1">Energy!$Z$276</definedName>
    <definedName name="CBCR_44edb3044fb349a09a4e43c1e24ff428" localSheetId="4" hidden="1">Waste!$Z$9</definedName>
    <definedName name="CBCR_44f29e1872384bc28b3f9497a23244c8" localSheetId="4" hidden="1">Waste!$AE$4</definedName>
    <definedName name="CBCR_44fcdc1b39a8462bb62a2215a8afaf87" localSheetId="5" hidden="1">LULU!$AC$37</definedName>
    <definedName name="CBCR_4510a79101d642a58790a53628b489e2" localSheetId="1" hidden="1">Energy!$AB$554</definedName>
    <definedName name="CBCR_451c89bb995844529a30795ef24b3879" localSheetId="1" hidden="1">Energy!$AC$147</definedName>
    <definedName name="CBCR_451fb111af174978bf0523652131274c" localSheetId="1" hidden="1">Energy!$S$151</definedName>
    <definedName name="CBCR_4529dc5296b649deb3427f7693d0365d" localSheetId="5" hidden="1">LULU!$AB$5</definedName>
    <definedName name="CBCR_4540c2df8959467c98855bcef56b19bb" localSheetId="1" hidden="1">Energy!$S$557</definedName>
    <definedName name="CBCR_4544c5c8aa67481aacfc88b66a6e5feb" localSheetId="1" hidden="1">Energy!$Z$282</definedName>
    <definedName name="CBCR_4561a6623eb143019445cbb27aa2c1b5" localSheetId="1" hidden="1">Energy!$AB$199</definedName>
    <definedName name="CBCR_4569dafae98b468493a001287f055507" localSheetId="1" hidden="1">Energy!$AB$42</definedName>
    <definedName name="CBCR_4569ff4155e74fdd925a8994ec118f19" localSheetId="1" hidden="1">Energy!$X$477</definedName>
    <definedName name="CBCR_456adc6fc19b4f4fade8c1f13369cdac" localSheetId="1" hidden="1">Energy!$X$372</definedName>
    <definedName name="CBCR_45a55d5bfb524dc798d1e8d83fb598e4" localSheetId="1" hidden="1">Energy!$S$476</definedName>
    <definedName name="CBCR_45b0b51a0d2149aea4eacf1206132ba6" localSheetId="2" hidden="1">IP!$X$23</definedName>
    <definedName name="CBCR_45f31bc9f801425f9d625a3ee293e83a" localSheetId="1" hidden="1">Energy!$AC$283</definedName>
    <definedName name="CBCR_45f514096272482090d41610c4402989" localSheetId="1" hidden="1">Energy!$AC$517</definedName>
    <definedName name="CBCR_45fd5b4fb3e449a09e7ae2d90bc56cda" localSheetId="1" hidden="1">Energy!$AD$129</definedName>
    <definedName name="CBCR_4603276f75a64c8b86c6ba67338a88b1" localSheetId="5" hidden="1">LULU!$S$57</definedName>
    <definedName name="CBCR_4605eca0d14f498cb7cc203dd0c5b10a" localSheetId="1" hidden="1">Energy!$AC$275</definedName>
    <definedName name="CBCR_460fec43f0d94d45a0d2d6a7c0e90a75" localSheetId="1" hidden="1">Energy!$Y$532</definedName>
    <definedName name="CBCR_463ca5653bf44d988d402344c9914721" localSheetId="1" hidden="1">Energy!$X$24</definedName>
    <definedName name="CBCR_4646d2d538344f3bb0ab4e40c43dee2c" localSheetId="1" hidden="1">Energy!$AE$147</definedName>
    <definedName name="CBCR_466b6205c5cb440a9bf79973dd2bfd00" localSheetId="5" hidden="1">LULU!$AE$21</definedName>
    <definedName name="CBCR_4696f4f4ab024d01aca051fbfb8ecd0a" localSheetId="1" hidden="1">Energy!$AA$195</definedName>
    <definedName name="CBCR_469cb39652f342e6a1068bfcee31bb57" localSheetId="5" hidden="1">LULU!$J$5</definedName>
    <definedName name="CBCR_46aeeb873d224e2aa5d09884a89c3543" localSheetId="1" hidden="1">Energy!$AB$290</definedName>
    <definedName name="CBCR_46b3f1a2d1dc470aa9ed3d3326217617" localSheetId="1" hidden="1">Energy!$S$105</definedName>
    <definedName name="CBCR_46b4f08cb85c4c6e965824cce56e5c45" localSheetId="1" hidden="1">Energy!$X$582</definedName>
    <definedName name="CBCR_46c8422ee83e4323a992d69ab6a72b71" localSheetId="1" hidden="1">Energy!$S$264</definedName>
    <definedName name="CBCR_46d6599eebc4400eb119a2c28019dd6d" localSheetId="1" hidden="1">Energy!$AB$223</definedName>
    <definedName name="CBCR_46e0b2790176490cb1c7935db42e297f" localSheetId="1" hidden="1">Energy!$S$221</definedName>
    <definedName name="CBCR_46f6d880217c4928b52ab5560d439f2e" localSheetId="1" hidden="1">Energy!$AA$189</definedName>
    <definedName name="CBCR_470fe591f42442a28e2489c3e94d19ec" localSheetId="4" hidden="1">Waste!$AA$7</definedName>
    <definedName name="CBCR_4714da5a31f94bb39ab2308bdb1b1613" localSheetId="1" hidden="1">Energy!$X$251</definedName>
    <definedName name="CBCR_472355edf403457bb34f7a23edcdad8d" localSheetId="1" hidden="1">Energy!$S$445</definedName>
    <definedName name="CBCR_474a0259ffa744449428c75a34d59445" localSheetId="1" hidden="1">Energy!$AD$531</definedName>
    <definedName name="CBCR_474bd476a7de4a1c9f0fc3c21bc85be0" localSheetId="1" hidden="1">Energy!$Y$138</definedName>
    <definedName name="CBCR_47507523f600423ab0b03427a3c03a7e" localSheetId="1" hidden="1">Energy!$S$476</definedName>
    <definedName name="CBCR_476c952736ad4aa0aedb154c97c1ecee" localSheetId="1" hidden="1">Energy!$AC$490</definedName>
    <definedName name="CBCR_477a2c9d37ad40fb9613576b600816a5" localSheetId="1" hidden="1">Energy!$S$473</definedName>
    <definedName name="CBCR_4791cf5216a1473aa24a3337401d0e59" localSheetId="1" hidden="1">Energy!$X$133</definedName>
    <definedName name="CBCR_47a8ad8c6e7647e2b43fa8a3e12321e0" localSheetId="1" hidden="1">Energy!$AB$273</definedName>
    <definedName name="CBCR_47a92f7af5cd43b4bda2f9d168fb79f7" localSheetId="1" hidden="1">Energy!$AB$318</definedName>
    <definedName name="CBCR_47d74759673b4b929e0e1301318e67e9" localSheetId="1" hidden="1">Energy!$Y$472</definedName>
    <definedName name="CBCR_47daa6d49bfa4695bea490eb96950db3" localSheetId="1" hidden="1">Energy!$S$174</definedName>
    <definedName name="CBCR_47deaa704e364fe1845ab1850eb16e66" localSheetId="1" hidden="1">Energy!$AC$236</definedName>
    <definedName name="CBCR_47e4cba9525e4a44808afa84067ae5ab" localSheetId="1" hidden="1">Energy!$AC$234</definedName>
    <definedName name="CBCR_47f36ac9e38e4e8a8405e3f13bcf7d72" localSheetId="5" hidden="1">LULU!$Y$59</definedName>
    <definedName name="CBCR_4822b3b4c8a2423b96c97dcae345d472" localSheetId="1" hidden="1">Energy!$Y$156</definedName>
    <definedName name="CBCR_4831e3b2bf2540678d7319869962c46c" localSheetId="1" hidden="1">Energy!$AC$493</definedName>
    <definedName name="CBCR_4872e862aa9a4b86b5004753227a2053" localSheetId="1" hidden="1">Energy!$AE$546</definedName>
    <definedName name="CBCR_4879124fac3e4c038d97ae3dd63af9dd" localSheetId="1" hidden="1">Energy!$AC$203</definedName>
    <definedName name="CBCR_4886c56f534d42d4988debbb2139eac3" localSheetId="1" hidden="1">Energy!$AC$425*1000</definedName>
    <definedName name="CBCR_489523248a5b420aa9c103d58b7a1da2" localSheetId="6" hidden="1">'KP-LULU'!$AD$9</definedName>
    <definedName name="CBCR_489901c5e02b4b2b8c535e923fd4ff40" localSheetId="1" hidden="1">Energy!$AC$117</definedName>
    <definedName name="CBCR_489b952cf363473f8ce7d0c679801ad6" localSheetId="1" hidden="1">Energy!$AA$411</definedName>
    <definedName name="CBCR_48b0193dc75a4697bc48c7f977fea62c" localSheetId="5" hidden="1">LULU!$AB$35</definedName>
    <definedName name="CBCR_48c8b20c6d774378a76735bbf6ea2208" localSheetId="5" hidden="1">LULU!$S$3</definedName>
    <definedName name="CBCR_48d04df258b0439a8b3706ef071de128" localSheetId="5" hidden="1">LULU!$AE$50</definedName>
    <definedName name="CBCR_48db8736f5fa4adeb304931e53bf4646" localSheetId="5" hidden="1">LULU!$AD$31</definedName>
    <definedName name="CBCR_48e218dd82204027806368a549f2fafa" localSheetId="1" hidden="1">Energy!$AE$378</definedName>
    <definedName name="CBCR_48fa0968dd8b4717ba395a2acea1ff01" localSheetId="5" hidden="1">LULU!$X$8</definedName>
    <definedName name="CBCR_491a7cefa9b740ac9f5ceb235fa5da49" localSheetId="5" hidden="1">LULU!$Z$12</definedName>
    <definedName name="CBCR_49306fbda7e8463191283f6034387a5a" localSheetId="1" hidden="1">Energy!$AB$155</definedName>
    <definedName name="CBCR_4936bf7caf854741a30523935509eee6" localSheetId="1" hidden="1">Energy!$Y$81</definedName>
    <definedName name="CBCR_493734845b814f50aa4c83b2028036e2" localSheetId="5" hidden="1">LULU!$Y$27</definedName>
    <definedName name="CBCR_4937a1c7ebe64579b6612a3069c45fc6" localSheetId="1" hidden="1">1000*Energy!$Y$572</definedName>
    <definedName name="CBCR_4962b3ab258644ac9ef1a2c379c990ed" localSheetId="3" hidden="1">Agriculture!$Y$3</definedName>
    <definedName name="CBCR_49641f4b626b4c3aaa30a128ee20d44a" localSheetId="1" hidden="1">Energy!$AC$316</definedName>
    <definedName name="CBCR_49bc76e4c46045b08a669cb7d4666baf" localSheetId="1" hidden="1">Energy!$AC$318</definedName>
    <definedName name="CBCR_49e8a061cfe341c1bf5908a698a43b10" localSheetId="1" hidden="1">Energy!$S$452</definedName>
    <definedName name="CBCR_49ecf127069b49c388f49df1fc5a3ac7" localSheetId="1" hidden="1">Energy!$Z$90</definedName>
    <definedName name="CBCR_49f336938ab440868c451dd65c609ac3" localSheetId="1" hidden="1">Energy!$AB$259</definedName>
    <definedName name="CBCR_49f86a0303054e0c986ba4113a07855f" localSheetId="5" hidden="1">LULU!$J$45</definedName>
    <definedName name="CBCR_4a0c6ea0e2b344a5a9a095e0ae74d22b" localSheetId="1" hidden="1">Energy!$AC$428*1000</definedName>
    <definedName name="CBCR_4a1bd092f7af44d6aa40c6963140581e" localSheetId="1" hidden="1">Energy!$S$401</definedName>
    <definedName name="CBCR_4a1c41b370dc448384c9b525a1be470b" localSheetId="1" hidden="1">Energy!$S$88</definedName>
    <definedName name="CBCR_4a1e661b45e8418194d09819dc6eea72" localSheetId="1" hidden="1">Energy!$AE$495</definedName>
    <definedName name="CBCR_4a319273a09f4efea579c5d2ea6b8f8a" localSheetId="1" hidden="1">Energy!$AD$324</definedName>
    <definedName name="CBCR_4a45d4361f454496a63de728aa4d6396" localSheetId="5" hidden="1">LULU!$X$46</definedName>
    <definedName name="CBCR_4a4f385f6bd141b6981aead44a4eb92c" localSheetId="5" hidden="1">LULU!$AC$50</definedName>
    <definedName name="CBCR_4a7792f9e7b84037967737afd2388f4a" localSheetId="1" hidden="1">Energy!$AC$84</definedName>
    <definedName name="CBCR_4a95dd97bddc4de19dc6401973efc1e0" localSheetId="1" hidden="1">Energy!$Z$138</definedName>
    <definedName name="CBCR_4aa873331607421e9e9a2f8a3a07b674" localSheetId="1" hidden="1">Energy!$S$225</definedName>
    <definedName name="CBCR_4ab0de589e374388943b983dbb2c02f2" localSheetId="1" hidden="1">Energy!$AC$573</definedName>
    <definedName name="CBCR_4ae0df979e4b42f3955254adaf564c36" localSheetId="1" hidden="1">Energy!$AC$215</definedName>
    <definedName name="CBCR_4ae98544e3ec406fa4b67d1088519e8f" localSheetId="1" hidden="1">Energy!$AA$231</definedName>
    <definedName name="CBCR_4b070ad95dda4525a92dc729f9533ac9" localSheetId="1" hidden="1">Energy!$AE$537</definedName>
    <definedName name="CBCR_4b1137d28b764b639ca200c2029c0620" localSheetId="1" hidden="1">Energy!$AC$89</definedName>
    <definedName name="CBCR_4b22e32fb7814cae9b7b0f6ceb26c9ae" localSheetId="1" hidden="1">Energy!$AE$286</definedName>
    <definedName name="CBCR_4b27628ab57a4cafbb185cff80f33ac1" localSheetId="1" hidden="1">Energy!$AB$476*1000</definedName>
    <definedName name="CBCR_4b3788d8b4b6480a832c7fcfc5d8be3a" localSheetId="1" hidden="1">Energy!$AC$173</definedName>
    <definedName name="CBCR_4b5feecbf56f4fcd87b841553dd0f952" localSheetId="1" hidden="1">Energy!$AC$389*1000</definedName>
    <definedName name="CBCR_4b732b46157f47dfb712a438ab35f0e5" localSheetId="1" hidden="1">Energy!$AB$128</definedName>
    <definedName name="CBCR_4b79b8e36cdd4ce4ae92fa49e4f2c6f2" localSheetId="1" hidden="1">1000*Energy!$J$572</definedName>
    <definedName name="CBCR_4b9d5f247ed043cbac1f1ee81023b8f6" localSheetId="2" hidden="1">IP!$AB$23</definedName>
    <definedName name="CBCR_4ba5014638ac419f835b2c853756ee42" localSheetId="4" hidden="1">Waste!$AD$5</definedName>
    <definedName name="CBCR_4bc21ebc21e2475c9d60f5eaa4541c71" localSheetId="1" hidden="1">Energy!$AC$331</definedName>
    <definedName name="CBCR_4bd6610972084e109bd5845d6536969b" localSheetId="1" hidden="1">Energy!$AB$408</definedName>
    <definedName name="CBCR_4bef1f48c6e2481caf14c8520cb3e031" localSheetId="1" hidden="1">Energy!$AD$276</definedName>
    <definedName name="CBCR_4c0bbdaff12b4ec6895a2d639310368a" localSheetId="1" hidden="1">Energy!$AC$422*1000</definedName>
    <definedName name="CBCR_4c153f15620a45d5a628ebdfb9bded97" localSheetId="1" hidden="1">Energy!$X$248</definedName>
    <definedName name="CBCR_4c54231b9b7c4b33a3040fa0fa649ba6" localSheetId="1" hidden="1">Energy!$S$411</definedName>
    <definedName name="CBCR_4c5f8bf0cb624e0ca03aa54571358749" localSheetId="1" hidden="1">Energy!$S$413</definedName>
    <definedName name="CBCR_4c68529e79154b459a939661e2746b92" localSheetId="1" hidden="1">1000*Energy!$J$371</definedName>
    <definedName name="CBCR_4c791c8ed2dc4cbd9fc2edbdadbc4dec" localSheetId="1" hidden="1">Energy!$AB$599</definedName>
    <definedName name="CBCR_4c90680c5f3a4748930faed638865fbc" localSheetId="1" hidden="1">Energy!$X$126</definedName>
    <definedName name="CBCR_4c97d07f9eac42cf95114bfa54086bdd" localSheetId="1" hidden="1">Energy!$Y$324</definedName>
    <definedName name="CBCR_4cee1d616f3b456caa5bf3b568c3b068" localSheetId="1" hidden="1">Energy!$AE$144</definedName>
    <definedName name="CBCR_4cfa12a67961441ba4786d532676ab86" localSheetId="1" hidden="1">Energy!$AD$396</definedName>
    <definedName name="CBCR_4d045576108149078f11895f0bc96150" localSheetId="1" hidden="1">1000*Energy!$Y$305</definedName>
    <definedName name="CBCR_4d15c516bf624b38b1a56f6ca17b016e" localSheetId="1" hidden="1">Energy!$AC$226</definedName>
    <definedName name="CBCR_4d1c156c09f5402bb84bc083d88b37d5" localSheetId="1" hidden="1">Energy!$Y$256</definedName>
    <definedName name="CBCR_4d1cad1e90c24b049f991a355d48f0bf" localSheetId="2" hidden="1">IP!$AC$34</definedName>
    <definedName name="CBCR_4d2a76d1714844e7850fd29881d8a61a" localSheetId="1" hidden="1">Energy!$S$179</definedName>
    <definedName name="CBCR_4d364e45413049baafe6f910af8f3578" localSheetId="1" hidden="1">1000*Energy!$Y$445</definedName>
    <definedName name="CBCR_4d4f7ef83eed492aa61ac2a2befa06fc" localSheetId="2" hidden="1">IP!$S$18</definedName>
    <definedName name="CBCR_4d5072f13b814b65965b35097962864b" localSheetId="1" hidden="1">Energy!$S$500</definedName>
    <definedName name="CBCR_4d58a80c9939444fa19213a299fcb16a" localSheetId="1" hidden="1">Energy!$AB$600</definedName>
    <definedName name="CBCR_4d64689e42d8421f98235f0fc68fb8f3" localSheetId="5" hidden="1">LULU!$X$19</definedName>
    <definedName name="CBCR_4d714325c8aa4aada056f5d40d2d4886" localSheetId="4" hidden="1">Waste!$AD$9</definedName>
    <definedName name="CBCR_4d8843ee1eea44b69bf8cf8e6fc09902" localSheetId="1" hidden="1">Energy!$Z$372</definedName>
    <definedName name="CBCR_4d9c1f91fd334761baa6841539f020b5" localSheetId="1" hidden="1">Energy!$AA$477</definedName>
    <definedName name="CBCR_4da110a6663a4534a4a9dea118b0bcd9" localSheetId="1" hidden="1">Energy!$X$573</definedName>
    <definedName name="CBCR_4daa688c193c4b5ba3be018ef9a9072a" localSheetId="1" hidden="1">Energy!$S$120</definedName>
    <definedName name="CBCR_4dbc601460cf481d96f5fc9f2b515eca" localSheetId="1" hidden="1">Energy!$AB$73</definedName>
    <definedName name="CBCR_4dd61ab0be8843449eca0525a228e721" localSheetId="1" hidden="1">Energy!$M$443*1000</definedName>
    <definedName name="CBCR_4de96c170b2d47e3a610dd8e90c9d12b" localSheetId="1" hidden="1">Energy!$Y$79</definedName>
    <definedName name="CBCR_4dfa6525c30748edb0145c8a98392284" localSheetId="2" hidden="1">IP!$AA$3</definedName>
    <definedName name="CBCR_4dfc587ae812405b87309bec42edb0bb" localSheetId="1" hidden="1">Energy!$AB$300</definedName>
    <definedName name="CBCR_4dff4c8e67f745a794ef34d672d837c6" localSheetId="1" hidden="1">Energy!$AB$144</definedName>
    <definedName name="CBCR_4e0304361c7e4b10965d3cbfbb4d230b" localSheetId="1" hidden="1">Energy!$X$269</definedName>
    <definedName name="CBCR_4e0d70977bca4308939269c403c5e790" localSheetId="1" hidden="1">Energy!$AC$56</definedName>
    <definedName name="CBCR_4e18fc1812d74279bdf4acdd8e94d112" localSheetId="1" hidden="1">Energy!$AB$261</definedName>
    <definedName name="CBCR_4e55b97ab4cb43cfaa460635691ff8d2" localSheetId="1" hidden="1">Energy!$AB$268</definedName>
    <definedName name="CBCR_4e7d0a66b9f6489794330184c1b94645" localSheetId="1" hidden="1">Energy!$S$395</definedName>
    <definedName name="CBCR_4e7fcd3d22a842d598df8bf26ffff00f" localSheetId="1" hidden="1">Energy!$AB$275</definedName>
    <definedName name="CBCR_4ebfa512774e4da4b323fca1b1b76667" localSheetId="1" hidden="1">Energy!$AD$393</definedName>
    <definedName name="CBCR_4edfa96f2a70423781e6f167c7c0d386" localSheetId="1" hidden="1">Energy!$S$21</definedName>
    <definedName name="CBCR_4ee64809b76a49b280aaf160ed4dfab8" localSheetId="1" hidden="1">Energy!$AA$351</definedName>
    <definedName name="CBCR_4ef13d3622494fe3b253112d1365e1d8" localSheetId="5" hidden="1">LULU!$S$24</definedName>
    <definedName name="CBCR_4f1470ad1cd94a95aec7b90bd059d9f0" localSheetId="1" hidden="1">Energy!$Y$105</definedName>
    <definedName name="CBCR_4f21d97da0754e8a9e157e8ddb2d8ed9" localSheetId="1" hidden="1">Energy!$S$494</definedName>
    <definedName name="CBCR_4f24646a3f734e1c8a9821a78557c50c" localSheetId="1" hidden="1">Energy!$S$605</definedName>
    <definedName name="CBCR_4f300f05fc7f41c9b02e6a6879727ae1" localSheetId="1" hidden="1">Energy!$AB$487</definedName>
    <definedName name="CBCR_4f39b96725b64f94ab8fa6ae3ff57ab0" localSheetId="1" hidden="1">Energy!$Y$140</definedName>
    <definedName name="CBCR_4f5b4b68ef9c4100b1b20cbcd7ccc68c" localSheetId="1" hidden="1">Energy!$S$401</definedName>
    <definedName name="CBCR_4f7220bdda3b4ae7a0ef1f6680baf0db" localSheetId="1" hidden="1">Energy!$AC$300</definedName>
    <definedName name="CBCR_4f9d46719dba4a5187dae2bfa13a0ab5" localSheetId="1" hidden="1">Energy!$AC$482</definedName>
    <definedName name="CBCR_4fa1794170324b45b5b9f4b86e9651bc" localSheetId="1" hidden="1">Energy!$Z$528</definedName>
    <definedName name="CBCR_4fab525fcc354c239666cfe97662bed8" localSheetId="1" hidden="1">Energy!$X$267</definedName>
    <definedName name="CBCR_4fac33eb3e4141b69755ae8674b05fd3" localSheetId="1" hidden="1">Energy!$AB$466*1000</definedName>
    <definedName name="CBCR_4fbaaa2bfdea4bc5b2cdf6ebde3815b0" localSheetId="6" hidden="1">'KP-LULU'!$AC$11</definedName>
    <definedName name="CBCR_4fbbe2af8d0a4132b78a82cf470d0a91" localSheetId="1" hidden="1">Energy!$X$475</definedName>
    <definedName name="CBCR_4fd3a2c43adc486a884fef75ac7fec7d" localSheetId="5" hidden="1">LULU!$L$40</definedName>
    <definedName name="CBCR_5018ceb39bfc4f32b051e0652743574d" localSheetId="1" hidden="1">Energy!$Y$272</definedName>
    <definedName name="CBCR_504269a9fbb947939fadb38bd183bac7" localSheetId="1" hidden="1">Energy!$Y$577</definedName>
    <definedName name="CBCR_505d95a9f4e2438fa3bc7b08922f9a74" localSheetId="1" hidden="1">Energy!$AC$11</definedName>
    <definedName name="CBCR_506953430d58404ab3966aaa89307c48" localSheetId="1" hidden="1">Energy!$Y$439</definedName>
    <definedName name="CBCR_506f6817c8c74e3abb1fed3f291e3c98" localSheetId="1" hidden="1">Energy!$Y$17</definedName>
    <definedName name="CBCR_507173d6b35e4e5a92bfc119f19ce2b6" localSheetId="1" hidden="1">Energy!$X$450</definedName>
    <definedName name="CBCR_507919deee3845bda1157236cfa49624" localSheetId="2" hidden="1">IP!$AC$22</definedName>
    <definedName name="CBCR_509224d6fc4d405e95ccab05d09e40d6" localSheetId="1" hidden="1">Energy!$AD$489</definedName>
    <definedName name="CBCR_50924d1606ac409f971d593dca1b3a82" localSheetId="2" hidden="1">IP!$AD$17</definedName>
    <definedName name="CBCR_50943493f64f48a3bc6d3b694e8e9ef2" localSheetId="1" hidden="1">Energy!$AC$33</definedName>
    <definedName name="CBCR_509af965866f4523bd5f2af6c6a7419b" localSheetId="1" hidden="1">Energy!$S$96</definedName>
    <definedName name="CBCR_50ae4b3855b84c39806bf86331a08925" localSheetId="1" hidden="1">Energy!$S$212</definedName>
    <definedName name="CBCR_50c0c433c4674c0396453b7359b30939" localSheetId="2" hidden="1">IP!$Y$26</definedName>
    <definedName name="CBCR_5121bad1d8d249679b95c5b292563bb3" localSheetId="1" hidden="1">Energy!$S$540</definedName>
    <definedName name="CBCR_514897e1895944348b2011c25cd8de46" localSheetId="1" hidden="1">Energy!$AC$606</definedName>
    <definedName name="CBCR_514ad3372ebc42a48a1e83932d2c5e1a" localSheetId="5" hidden="1">LULU!$AC$56</definedName>
    <definedName name="CBCR_515954e3a9bf40ff9c497dc1e7e33838" localSheetId="5" hidden="1">LULU!$AE$14</definedName>
    <definedName name="CBCR_51595c114a7f4f73ad1b142f632eeb70" localSheetId="1" hidden="1">Energy!$AB$280</definedName>
    <definedName name="CBCR_515ceeeb2c774cd7bd48bae6d86ba75e" localSheetId="1" hidden="1">Energy!$S$123</definedName>
    <definedName name="CBCR_517d8c3487004e44b4712ab668fb53d5" localSheetId="5" hidden="1">LULU!$X$3</definedName>
    <definedName name="CBCR_51939c78202f48b0a771710b85fa7dc2" localSheetId="1" hidden="1">Energy!$AB$187</definedName>
    <definedName name="CBCR_51b116fe97dd4958a88df1fdc2a27448" localSheetId="1" hidden="1">Energy!$AE$366</definedName>
    <definedName name="CBCR_51cee752879b4122847e462cb29f6ee1" localSheetId="1" hidden="1">Energy!$AE$27</definedName>
    <definedName name="CBCR_51d49276a11043dda1c37125682c0c65" localSheetId="1" hidden="1">Energy!$AB$512*1000</definedName>
    <definedName name="CBCR_51dac9225e0b40b7af2f0388b31059c2" localSheetId="1" hidden="1">Energy!$X$478</definedName>
    <definedName name="CBCR_51eede6eb96a4c149ba5e8612af844d6" localSheetId="1" hidden="1">Energy!$AC$539</definedName>
    <definedName name="CBCR_51ffa5cd4ada49bd9d8c769fde49c834" localSheetId="1" hidden="1">Energy!$AC$502</definedName>
    <definedName name="CBCR_5219787a13e347aa9386eba527e1f0fb" localSheetId="1" hidden="1">Energy!$X$181</definedName>
    <definedName name="CBCR_5237575df19347e5a3b41b31659578ed" localSheetId="1" hidden="1">Energy!$AD$418</definedName>
    <definedName name="CBCR_5259db8c72d341bd816611165994475c" localSheetId="1" hidden="1">Energy!$X$532</definedName>
    <definedName name="CBCR_525be00dfa4c4fdea29ba37362f7966c" localSheetId="1" hidden="1">Energy!$AC$408</definedName>
    <definedName name="CBCR_525d9fe83f8a4879b874d41a6bc5dac3" localSheetId="5" hidden="1">LULU!$X$30</definedName>
    <definedName name="CBCR_52689548a65f4d97a688ce544a55290d" localSheetId="1" hidden="1">Energy!$Y$85</definedName>
    <definedName name="CBCR_52b17b3ddbd34c5d9cb09e00d93d78ef" localSheetId="5" hidden="1">LULU!$AE$20</definedName>
    <definedName name="CBCR_52c2926937ff4b11913c0e5def8cf503" localSheetId="1" hidden="1">Energy!$AB$232</definedName>
    <definedName name="CBCR_52d7f119fd5e4fe3b1ad02eebc7dbffa" localSheetId="5" hidden="1">LULU!$AA$19</definedName>
    <definedName name="CBCR_52d9bd81dad148f5a87da0ab81f0165e" localSheetId="1" hidden="1">Energy!$AB$432</definedName>
    <definedName name="CBCR_530cdcd1ff784d639279cda24c17e1c2" localSheetId="1" hidden="1">Energy!$Z$561</definedName>
    <definedName name="CBCR_533deb42cff2430eb9e2bf9f326a4288" localSheetId="1" hidden="1">Energy!$X$250</definedName>
    <definedName name="CBCR_5345c32a91424ee8893641d01ff90279" localSheetId="2" hidden="1">IP!$AC$4</definedName>
    <definedName name="CBCR_536fd4b26dc54edfb31cbe0a56ff928f" localSheetId="1" hidden="1">Energy!$AC$570</definedName>
    <definedName name="CBCR_5375ddcb29a844d8a6c399fe6eb6f27e" localSheetId="1" hidden="1">Energy!$AB$583</definedName>
    <definedName name="CBCR_537cee0d71c245368f1589307bb053bd" localSheetId="1" hidden="1">Energy!$AA$303</definedName>
    <definedName name="CBCR_538e51360dd245c7be8c4b49027c4f4c" localSheetId="1" hidden="1">Energy!$Y$312</definedName>
    <definedName name="CBCR_53ae787905db447e8f2dda1dd5bca25d" localSheetId="1" hidden="1">Energy!$X$271</definedName>
    <definedName name="CBCR_53af0ee2e4584c3fa6753c0fd9969f73" localSheetId="1" hidden="1">Energy!$Y$196</definedName>
    <definedName name="CBCR_53e6ec91fc9a4df19f97daa1e85e796d" localSheetId="1" hidden="1">Energy!$Z$264</definedName>
    <definedName name="CBCR_53fe8b510e094a9cbe43f9d111f2aae9" localSheetId="1" hidden="1">Energy!$Y$121</definedName>
    <definedName name="CBCR_540b0ddfa5c64562a711c28728094dfc" localSheetId="1" hidden="1">Energy!$Y$270</definedName>
    <definedName name="CBCR_5437ac9c53444fc8894484d3cc3542f5" localSheetId="1" hidden="1">Energy!$Y$454</definedName>
    <definedName name="CBCR_545470419fb34a2ab0131e21a5e169bd" localSheetId="1" hidden="1">Energy!$Y$276</definedName>
    <definedName name="CBCR_5455dea4453a49bfa1564aac1cdc7595" localSheetId="1" hidden="1">Energy!$S$501</definedName>
    <definedName name="CBCR_5457dd3d92604c8ab9bf5eee19f11d24" localSheetId="1" hidden="1">Energy!$AB$148</definedName>
    <definedName name="CBCR_546a94c224d443c9bc7a5f34e4b71643" localSheetId="1" hidden="1">1000*Energy!$J$404</definedName>
    <definedName name="CBCR_5477c6e76fb549fdba2ec7206d286003" localSheetId="1" hidden="1">Energy!$AC$317*1000</definedName>
    <definedName name="CBCR_547e414547ad4064b44ab12f0a87d4fb" localSheetId="1" hidden="1">Energy!$S$281</definedName>
    <definedName name="CBCR_548eb22fbcdb4459b527826ad2293e99" localSheetId="1" hidden="1">Energy!$AB$332</definedName>
    <definedName name="CBCR_54a587a5f1cd40a68da1ed7c85277ebb" localSheetId="1" hidden="1">Energy!$Y$195</definedName>
    <definedName name="CBCR_54fea5b7f148403fbf3006376279223a" localSheetId="5" hidden="1">LULU!$AD$14</definedName>
    <definedName name="CBCR_55143d881a4043af9752348af8532740" localSheetId="2" hidden="1">IP!$X$29</definedName>
    <definedName name="CBCR_551f299c840244d2a74801374f4be2ff" localSheetId="1" hidden="1">Energy!$AA$483</definedName>
    <definedName name="CBCR_5526a77b9aec482ea745c3af1615c4c8" localSheetId="1" hidden="1">Energy!$Y$197</definedName>
    <definedName name="CBCR_5526b634394e42a2a26efc63e08bc49e" localSheetId="1" hidden="1">Energy!$M$419*1000</definedName>
    <definedName name="CBCR_5530f053870d4c688ca63ebdae7eba96" localSheetId="1" hidden="1">Energy!$AC$40</definedName>
    <definedName name="CBCR_5537a90db9dd415fbe6eb79f8243f7e6" localSheetId="1" hidden="1">Energy!$S$401</definedName>
    <definedName name="CBCR_554df8f944c6486085954e20116ca3c6" localSheetId="5" hidden="1">LULU!$AB$43*1000</definedName>
    <definedName name="CBCR_554f77c567a346b1b8a8176d41b4aefb" localSheetId="1" hidden="1">Energy!$Y$403</definedName>
    <definedName name="CBCR_55560b89738244b9bfbfcf43a46b9493" localSheetId="5" hidden="1">LULU!$Y$26</definedName>
    <definedName name="CBCR_555d4d47a42143f69c7ec12e2940881d" localSheetId="1" hidden="1">Energy!$AC$251</definedName>
    <definedName name="CBCR_556946c449834b139ab9041bcdd3b516" localSheetId="1" hidden="1">Energy!$Y$277</definedName>
    <definedName name="CBCR_55806597122747b1b3a429805cbc6bbb" localSheetId="5" hidden="1">LULU!$X$6</definedName>
    <definedName name="CBCR_5595d503a5c344998d1183bf65ccb15d" localSheetId="1" hidden="1">Energy!$AB$473*1000</definedName>
    <definedName name="CBCR_55bb30799c414e7a9a7518ed6b4c8828" localSheetId="1" hidden="1">Energy!$AA$30</definedName>
    <definedName name="CBCR_55d8f276b28842a095d18814c461039e" localSheetId="1" hidden="1">Energy!$Z$285</definedName>
    <definedName name="CBCR_55ec43db02c949d9beb1d981ff5df722" localSheetId="1" hidden="1">Energy!$AE$486</definedName>
    <definedName name="CBCR_55ecb09f49f747c9b36e8707d16e6a08" localSheetId="1" hidden="1">Energy!$AB$514*1000</definedName>
    <definedName name="CBCR_55f91fc96345483c98a8e3b725af25ee" localSheetId="1" hidden="1">Energy!$Z$198</definedName>
    <definedName name="CBCR_560e221e306640e091e5c34bf335cd01" localSheetId="5" hidden="1">LULU!$S$26</definedName>
    <definedName name="CBCR_56129e74a7f64dda884d5540f3967790" localSheetId="1" hidden="1">Energy!$AC$418</definedName>
    <definedName name="CBCR_5624f075c7864b1bb275a6d8606d3c48" localSheetId="1" hidden="1">Energy!$AE$430</definedName>
    <definedName name="CBCR_56534270f05f449f96385ac238201ac7" localSheetId="5" hidden="1">LULU!$AB$12</definedName>
    <definedName name="CBCR_569603be36504809860d110ef1342689" localSheetId="1" hidden="1">Energy!$S$410</definedName>
    <definedName name="CBCR_56a87fbe1d024bdc9a59b409bfcfb025" localSheetId="3" hidden="1">Agriculture!$S$6</definedName>
    <definedName name="CBCR_56b6e96083fc4bdfa84014979c067480" localSheetId="1" hidden="1">Energy!$S$256</definedName>
    <definedName name="CBCR_56bdcefc998a48b8baa1e02d669892cd" localSheetId="5" hidden="1">LULU!$M$43*1000</definedName>
    <definedName name="CBCR_56d1264012064d24a096e29fd0998079" localSheetId="1" hidden="1">Energy!$AB$30</definedName>
    <definedName name="CBCR_56d5a3db1e3e4236bc7be93194db2bb2" localSheetId="1" hidden="1">Energy!$S$530</definedName>
    <definedName name="CBCR_56db295b449b4a40883c77ca3120b2d7" localSheetId="1" hidden="1">Energy!$AE$84</definedName>
    <definedName name="CBCR_56fa135e0b5b4a88a87f5e53bf9d9247" localSheetId="4" hidden="1">Waste!$AA$6</definedName>
    <definedName name="CBCR_56fa441f998943268074aed0bdedc921" localSheetId="1" hidden="1">Energy!$X$97</definedName>
    <definedName name="CBCR_56ff63f0ca4b4802bcb5fad919994c2d" localSheetId="1" hidden="1">Energy!$AC$53</definedName>
    <definedName name="CBCR_5725be2f55cd47f6a92f7dfff1858816" localSheetId="2" hidden="1">IP!$S$4</definedName>
    <definedName name="CBCR_575f6f0e58214a15898a6453e9159325" localSheetId="1" hidden="1">Energy!$AC$560</definedName>
    <definedName name="CBCR_577f8f1c35274cd9a6815c0fc3785a38" localSheetId="1" hidden="1">Energy!$AC$211</definedName>
    <definedName name="CBCR_57bae005b94e4dc3808cd15ab0c26790" localSheetId="1" hidden="1">Energy!$X$279</definedName>
    <definedName name="CBCR_57c31a8f0c7246b0bf0c1715e2d3d722" localSheetId="1" hidden="1">Energy!$AB$217</definedName>
    <definedName name="CBCR_57e20021cdcd42d6bee51b5ef7b912cc" localSheetId="1" hidden="1">Energy!$AB$299</definedName>
    <definedName name="CBCR_57f007a5e50c4aa99123a9caa7a3b649" localSheetId="5" hidden="1">LULU!$AA$27</definedName>
    <definedName name="CBCR_580275e9d77b429994e45fa23bf0e2f6" localSheetId="3" hidden="1">Agriculture!$J$8</definedName>
    <definedName name="CBCR_5813b4d3480d4e4687a663b6e82e0ff5" localSheetId="1" hidden="1">Energy!$Y$503</definedName>
    <definedName name="CBCR_582d936af90c4ff7961df2cf04b47b42" localSheetId="1" hidden="1">Energy!$AD$138</definedName>
    <definedName name="CBCR_582e4a1f3a0f4aa7b8b1b4b74d5405fd" localSheetId="1" hidden="1">Energy!$AE$153</definedName>
    <definedName name="CBCR_583583c988bc4e9e84085c17d2f59ebf" localSheetId="1" hidden="1">Energy!$AE$90</definedName>
    <definedName name="CBCR_583dfa5a2d2e436ca482a8ae43ae5c0d" localSheetId="1" hidden="1">Energy!$X$287</definedName>
    <definedName name="CBCR_5841a2bf307c4c6bacf9279215cba2a4" localSheetId="1" hidden="1">Energy!$M$371*1000</definedName>
    <definedName name="CBCR_588bbe5c12a64285956c67f2ceaffd3c" localSheetId="1" hidden="1">Energy!$X$326</definedName>
    <definedName name="CBCR_58ae8f5516804048b4558324f4a3ff95" localSheetId="1" hidden="1">Energy!$AC$126</definedName>
    <definedName name="CBCR_58b8a045acfe4cd387b39f6504a35fbd" localSheetId="1" hidden="1">Energy!$AA$576</definedName>
    <definedName name="CBCR_58c339269c6a48ecb98b9a1533eb7fd8" localSheetId="1" hidden="1">Energy!$Y$318</definedName>
    <definedName name="CBCR_58e94283101a47c185bbfd0f19839090" localSheetId="1" hidden="1">Energy!$S$526</definedName>
    <definedName name="CBCR_58ebd01bfc5f45758992201474b56ecc" localSheetId="1" hidden="1">Energy!$AC$437</definedName>
    <definedName name="CBCR_58ec0b2662354b6baba6940e71206f56" localSheetId="2" hidden="1">IP!$AB$8</definedName>
    <definedName name="CBCR_5901187588f444b4b34ebe1089ae14d4" localSheetId="1" hidden="1">Energy!$AB$89</definedName>
    <definedName name="CBCR_59167927342d4dc99e6b57c58c948fca" localSheetId="1" hidden="1">Energy!$X$482</definedName>
    <definedName name="CBCR_594855739ca24cc39b750e005ce81f6e" localSheetId="1" hidden="1">Energy!$AA$60</definedName>
    <definedName name="CBCR_594ff652ae91458ea00dfe9ba3c83bc6" localSheetId="1" hidden="1">Energy!$Y$281</definedName>
    <definedName name="CBCR_5963ea91f653483aaa98c3e2d7809caf" localSheetId="1" hidden="1">Energy!$AB$208</definedName>
    <definedName name="CBCR_596632232ccf43a59815d686a35423ce" localSheetId="1" hidden="1">Energy!$Y$78</definedName>
    <definedName name="CBCR_5990402093ed4cfe83df002c60a85a7d" localSheetId="1" hidden="1">Energy!$S$446</definedName>
    <definedName name="CBCR_5993b0c258e54276a112fa360b376d28" localSheetId="1" hidden="1">Energy!$X$438</definedName>
    <definedName name="CBCR_59a3186a41824dc6ba27134679a8491f" localSheetId="5" hidden="1">LULU!$J$17</definedName>
    <definedName name="CBCR_59a38095e1944a7a8b3a469ab4ddfece" localSheetId="1" hidden="1">Energy!$Z$474</definedName>
    <definedName name="CBCR_59b5779db116464aa23ffd65351fb8e8" localSheetId="3" hidden="1">Agriculture!$J$5</definedName>
    <definedName name="CBCR_59b7701164cc4e2a838e8a50a368d944" localSheetId="5" hidden="1">LULU!$S$56</definedName>
    <definedName name="CBCR_59d635ac670d46c7a7093b4e5f721368" localSheetId="1" hidden="1">Energy!$AB$37</definedName>
    <definedName name="CBCR_5a07da6ddf884e5d9837cd4681a6c57f" localSheetId="1" hidden="1">Energy!$X$289</definedName>
    <definedName name="CBCR_5a09d975b6124e6c9d3660549788389d" localSheetId="1" hidden="1">Energy!$Y$461</definedName>
    <definedName name="CBCR_5a1355bda2054376b38c6d7fec8fe36d" localSheetId="1" hidden="1">Energy!$S$469</definedName>
    <definedName name="CBCR_5a1759cba4cb4ad18c39e593c01b54d3" localSheetId="1" hidden="1">Energy!$X$121</definedName>
    <definedName name="CBCR_5a19871742314a7ab69897be116325a8" localSheetId="1" hidden="1">Energy!$AE$333</definedName>
    <definedName name="CBCR_5a3b7872e4d847c89b28267931e8a63a" localSheetId="5" hidden="1">LULU!$AB$7</definedName>
    <definedName name="CBCR_5a4f0d8c784447288093c9dc943193ee" localSheetId="1" hidden="1">Energy!$AB$559</definedName>
    <definedName name="CBCR_5a7bd51b4e9a43aeaeb73b17f7bfb18c" localSheetId="1" hidden="1">Energy!$X$301</definedName>
    <definedName name="CBCR_5a87277371b84c13981552e14279659b" localSheetId="5" hidden="1">LULU!$Z$31</definedName>
    <definedName name="CBCR_5a8de854118742438091396f0848edc5" localSheetId="1" hidden="1">Energy!$Y$412</definedName>
    <definedName name="CBCR_5a8f324e56ab46ddad6a8cad824b3bb8" localSheetId="1" hidden="1">1000*Energy!$Y$395</definedName>
    <definedName name="CBCR_5aaaa4d3bb4a49008b85090833ed12b9" localSheetId="1" hidden="1">Energy!$AB$20</definedName>
    <definedName name="CBCR_5ab1179f9ae643039b400c8c515f4eb2" localSheetId="1" hidden="1">Energy!$S$127</definedName>
    <definedName name="CBCR_5abaeb3797f3445d99d331d8a659156a" localSheetId="1" hidden="1">Energy!$X$232</definedName>
    <definedName name="CBCR_5abb8337070d4118ba2330e6090fcece" localSheetId="1" hidden="1">Energy!$X$499</definedName>
    <definedName name="CBCR_5ac3b9863f794bcc9c08bc078d859dff" localSheetId="1" hidden="1">Energy!$Y$338</definedName>
    <definedName name="CBCR_5af2c11b921a493faa6207bf0d60a43d" localSheetId="1" hidden="1">Energy!$AE$582</definedName>
    <definedName name="CBCR_5af9ecf84e334984bbbb4158f279be48" localSheetId="1" hidden="1">Energy!$S$271</definedName>
    <definedName name="CBCR_5b02b4e02640467d8f4858cf593ee212" localSheetId="1" hidden="1">Energy!$Y$562</definedName>
    <definedName name="CBCR_5b13a91dcf874d72a8b23997f3aee542" localSheetId="1" hidden="1">Energy!$S$211</definedName>
    <definedName name="CBCR_5b1b8d4821dc4876afe65d3523359e4a" localSheetId="1" hidden="1">Energy!$AB$469*1000</definedName>
    <definedName name="CBCR_5b1d50b0aead44799bf9208afd7a556c" localSheetId="5" hidden="1">LULU!$AC$47</definedName>
    <definedName name="CBCR_5b3b3fc603f844e09af03a1ff6e6c3c2" localSheetId="1" hidden="1">Energy!$AB$13</definedName>
    <definedName name="CBCR_5b59c484ab0d400c81d4154e7e65eb87" localSheetId="1" hidden="1">Energy!$S$575</definedName>
    <definedName name="CBCR_5b6208e270a846d395bfddc0e92192de" localSheetId="1" hidden="1">Energy!$S$439</definedName>
    <definedName name="CBCR_5b7309be7a714e6d9113d40e032c2f71" localSheetId="1" hidden="1">Energy!$Y$336</definedName>
    <definedName name="CBCR_5b7cf263f47b4f0489cff1f0645be5a3" localSheetId="1" hidden="1">Energy!$S$469</definedName>
    <definedName name="CBCR_5bc1ad024b0d4ad6a434e3f3a27ee95a" localSheetId="1" hidden="1">Energy!$Y$542</definedName>
    <definedName name="CBCR_5be47e7c23764350ad264635357e0bd3" localSheetId="4" hidden="1">Waste!$AA$5</definedName>
    <definedName name="CBCR_5c19984899464da7b3fd06819c2d411a" localSheetId="1" hidden="1">Energy!$AE$405</definedName>
    <definedName name="CBCR_5c220a75f30147a7a584a402ad0908c5" localSheetId="1" hidden="1">Energy!$AD$249</definedName>
    <definedName name="CBCR_5c231e8a8f8f4caab2fef530d711a39c" localSheetId="1" hidden="1">Energy!$Z$444</definedName>
    <definedName name="CBCR_5c2b998c5346496fb6001789a057a145" localSheetId="1" hidden="1">Energy!$X$492</definedName>
    <definedName name="CBCR_5c3716a0c9a44e09b0ac517979b1e5e2" localSheetId="1" hidden="1">Energy!$Z$165</definedName>
    <definedName name="CBCR_5c38cb2c83f34bf998b1710155199236" localSheetId="3" hidden="1">Agriculture!$Y$6</definedName>
    <definedName name="CBCR_5c3c5fbdee1e4558a642bdc89296d52b" localSheetId="1" hidden="1">Energy!$AC$594</definedName>
    <definedName name="CBCR_5c405dcc22d840d7a049b64c00593551" localSheetId="1" hidden="1">Energy!$Y$314</definedName>
    <definedName name="CBCR_5c6df83b6d3d4718b57305c2bb9203f0" localSheetId="1" hidden="1">Energy!$Z$378</definedName>
    <definedName name="CBCR_5c946d7a6b65400ca21e54c57faad0fb" localSheetId="1" hidden="1">Energy!$S$303</definedName>
    <definedName name="CBCR_5cb5af339206486fa167883e7c881a37" localSheetId="2" hidden="1">IP!$AC$18</definedName>
    <definedName name="CBCR_5cc9f0adc049432e9894a3431ffda09b" localSheetId="1" hidden="1">Energy!$Y$153</definedName>
    <definedName name="CBCR_5ccd1b1f18dc4c1bb7710d159e1df3b2" localSheetId="3" hidden="1">Agriculture!$M$9</definedName>
    <definedName name="CBCR_5cd63913c30a457391775dda9f957dfb" localSheetId="1" hidden="1">Energy!$AC$499</definedName>
    <definedName name="CBCR_5cf99a935adb494a927657a320903422" localSheetId="1" hidden="1">Energy!$AB$524*1000</definedName>
    <definedName name="CBCR_5d188c283efd4aff934d4a5b41b7a69b" localSheetId="5" hidden="1">LULU!$Y$13</definedName>
    <definedName name="CBCR_5d4b30556f994dfebc1422472f4ab414" localSheetId="1" hidden="1">Energy!$AC$362</definedName>
    <definedName name="CBCR_5d55f79f9ca0499b98c78c4cae34694f" localSheetId="1" hidden="1">Energy!$S$229</definedName>
    <definedName name="CBCR_5d688b7df9ae4480b5e57af93031a84d" localSheetId="1" hidden="1">Energy!$Y$353</definedName>
    <definedName name="CBCR_5d8bddd9564e439a88b3e3dcf57fe41f" localSheetId="1" hidden="1">Energy!$X$189</definedName>
    <definedName name="CBCR_5d9515f3c4e444309107eae18be1837e" localSheetId="1" hidden="1">Energy!$S$492</definedName>
    <definedName name="CBCR_5db16959d75f4ecab678ca7625e82c7f" localSheetId="4" hidden="1">Waste!$Y$12*1000</definedName>
    <definedName name="CBCR_5dd6147526be4618a4fc3877fa51ec6c" localSheetId="1" hidden="1">Energy!$Y$151</definedName>
    <definedName name="CBCR_5e14ed4cebae4ed0a56fd71d51467731" localSheetId="5" hidden="1">LULU!$AB$20</definedName>
    <definedName name="CBCR_5e3879b11ed04f118b630290826af911" localSheetId="1" hidden="1">Energy!$X$548</definedName>
    <definedName name="CBCR_5e4de1179e5846f98bdcb9cfbb124a67" localSheetId="1" hidden="1">Energy!$S$255</definedName>
    <definedName name="CBCR_5e69b7bb5dcd41bdbe02dabf11cb930a" localSheetId="1" hidden="1">Energy!$Z$174</definedName>
    <definedName name="CBCR_5e6e1c115a4f4a11945ba0bc550ec8b6" localSheetId="5" hidden="1">LULU!$AC$48</definedName>
    <definedName name="CBCR_5e6fc23148b24995b3470a0e6932deb7" localSheetId="1" hidden="1">Energy!$Z$147</definedName>
    <definedName name="CBCR_5e7d657c578040e2914ad8dcdfc26cfb" localSheetId="1" hidden="1">Energy!$AD$372</definedName>
    <definedName name="CBCR_5e8a828bee7c49628ecc03b3c6aa42e1" localSheetId="1" hidden="1">Energy!$Y$280</definedName>
    <definedName name="CBCR_5ea26d1b96a94a19ac2795b16f74ae83" localSheetId="1" hidden="1">Energy!$AB$520</definedName>
    <definedName name="CBCR_5edb67c010f24de6b24e172fbb9de2dd" localSheetId="5" hidden="1">LULU!$Y$51</definedName>
    <definedName name="CBCR_5eef3f9c6dab4921bf4262665e62c86b" localSheetId="1" hidden="1">Energy!$Y$534</definedName>
    <definedName name="CBCR_5ef6d21d92c241829aff435d0f629a74" localSheetId="1" hidden="1">Energy!$Y$43</definedName>
    <definedName name="CBCR_5f0a6815641d40188f6506b94f4e44af" localSheetId="1" hidden="1">Energy!$X$106</definedName>
    <definedName name="CBCR_5f1a76c492f24e6dafb1d9752f52a645" localSheetId="1" hidden="1">Energy!$S$454</definedName>
    <definedName name="CBCR_5f22cb4f13704060aa4be6130d059af7" localSheetId="1" hidden="1">Energy!$AA$588</definedName>
    <definedName name="CBCR_5f269584a689476c81111605917218a0" localSheetId="1" hidden="1">Energy!$Y$405</definedName>
    <definedName name="CBCR_5f28ac377ae54046b01368e911cecfae" localSheetId="1" hidden="1">Energy!$Y$111</definedName>
    <definedName name="CBCR_5f4e633efd0648bb8e0889ef02aa9e6c" localSheetId="1" hidden="1">Energy!$Z$87</definedName>
    <definedName name="CBCR_5f57c85673d64ce0a149e75fcb657f16" localSheetId="1" hidden="1">Energy!$X$143</definedName>
    <definedName name="CBCR_5f7c4ab22b4249b3963bceba039297f5" localSheetId="1" hidden="1">Energy!$X$353</definedName>
    <definedName name="CBCR_5f91d9e141ad44f29ea5dd11f49df438" localSheetId="5" hidden="1">LULU!$AD$39</definedName>
    <definedName name="CBCR_5f9337276c744bcd966753f77bf7ec48" localSheetId="4" hidden="1">Waste!$AD$8</definedName>
    <definedName name="CBCR_5f97c5b98b5e44a9b0f8c463aac98284" localSheetId="1" hidden="1">Energy!$AB$258</definedName>
    <definedName name="CBCR_5f9ed506b9234dfda667401c54d7f280" localSheetId="1" hidden="1">Energy!$AB$151</definedName>
    <definedName name="CBCR_5fba2d21b4d546baabb8642d716928ec" localSheetId="1" hidden="1">Energy!$AB$11</definedName>
    <definedName name="CBCR_5fc421ecb35448bab28870e731d96340" localSheetId="1" hidden="1">Energy!$AB$460</definedName>
    <definedName name="CBCR_5fde99e70e7845cc97d6966e48eb096e" localSheetId="1" hidden="1">Energy!$Z$469</definedName>
    <definedName name="CBCR_5fe7b5c282644e38b928fddc481f6f02" localSheetId="1" hidden="1">Energy!$Y$573</definedName>
    <definedName name="CBCR_5feaddf4357c44b5abc2d3ab0718ce93" localSheetId="1" hidden="1">Energy!$AD$453</definedName>
    <definedName name="CBCR_5feef544a6344c7db5ff6688355e0a87" localSheetId="1" hidden="1">Energy!$AC$69</definedName>
    <definedName name="CBCR_6023199c5ecd41c294db2953782558a6" localSheetId="1" hidden="1">Energy!$AA$471</definedName>
    <definedName name="CBCR_602a605f1f494a118aefef48969a7461" localSheetId="1" hidden="1">Energy!$AD$135</definedName>
    <definedName name="CBCR_6049c484ce0141539d44b52e45e95dc9" localSheetId="1" hidden="1">Energy!$AC$5</definedName>
    <definedName name="CBCR_604d3271d67c46a9ab374f8ba1f53487" localSheetId="1" hidden="1">Energy!$Y$7</definedName>
    <definedName name="CBCR_605f52d64a5c4fcd809fc02232fbb376" localSheetId="1" hidden="1">Energy!$AE$60</definedName>
    <definedName name="CBCR_608692931b6c4dbb8c13b2242a9a7ea6" localSheetId="6" hidden="1">'KP-LULU'!$AB$11</definedName>
    <definedName name="CBCR_608f6cc1c004441f85559e239c59279a" localSheetId="1" hidden="1">Energy!$AB$78</definedName>
    <definedName name="CBCR_60b894e1ac264137a475c85b55af48b7" localSheetId="1" hidden="1">Energy!$AB$575*1000</definedName>
    <definedName name="CBCR_60ccf2b65f654a8181b4a7841bc24adc" localSheetId="1" hidden="1">Energy!$S$497</definedName>
    <definedName name="CBCR_60d7fac661434e15bac718a686b26d62" localSheetId="2" hidden="1">IP!$Z$6</definedName>
    <definedName name="CBCR_60ded695c37d4834a0907b6532feb7fc" localSheetId="1" hidden="1">Energy!$AD$435</definedName>
    <definedName name="CBCR_60e5a12a1cbb40f692bb229699eec0c6" localSheetId="5" hidden="1">LULU!$AD$29</definedName>
    <definedName name="CBCR_60eb85bceefb4d91b999414818c58a61" localSheetId="1" hidden="1">Energy!$AB$379</definedName>
    <definedName name="CBCR_612b985a96534ea4a943aac07e77fb3f" localSheetId="1" hidden="1">Energy!$Z$216</definedName>
    <definedName name="CBCR_61380380e182407baef7677a916d6666" localSheetId="1" hidden="1">Energy!$M$392*1000</definedName>
    <definedName name="CBCR_61637b9107e34f41b8232e906ad5d029" localSheetId="1" hidden="1">Energy!$AC$602</definedName>
    <definedName name="CBCR_61b4ba7535d0434e9b719dcc22931127" localSheetId="1" hidden="1">Energy!$S$318</definedName>
    <definedName name="CBCR_61b98f817ca14e05a6da8e9c50d53cad" localSheetId="2" hidden="1">IP!$AC$8</definedName>
    <definedName name="CBCR_61ba0f99d55849da8cf2eb0fd5e2f987" localSheetId="3" hidden="1">Agriculture!$AB$5</definedName>
    <definedName name="CBCR_61bdcf57ab6f4e5b989676742b14fd62" localSheetId="1" hidden="1">Energy!$X$104</definedName>
    <definedName name="CBCR_61c627af64e64d9bba2287b17e8556bf" localSheetId="1" hidden="1">Energy!$AB$264</definedName>
    <definedName name="CBCR_61c7fead3c7f42e083f6ccd23706ba49" localSheetId="2" hidden="1">IP!$Z$27</definedName>
    <definedName name="CBCR_61f1f4a24cce4609a627adb34be5962e" localSheetId="1" hidden="1">Energy!$AB$281</definedName>
    <definedName name="CBCR_620738ccd31e4fd893c01c72981da0b1" localSheetId="1" hidden="1">Energy!$X$176</definedName>
    <definedName name="CBCR_62141d1201994744bc74a3a3cc2c2aca" localSheetId="1" hidden="1">Energy!$AC$383*1000</definedName>
    <definedName name="CBCR_621bce8e089a4b80b6df76c248999d99" localSheetId="1" hidden="1">Energy!$AE$46</definedName>
    <definedName name="CBCR_621d8a57f6c24fbe9d3ed1fa18408f77" localSheetId="5" hidden="1">LULU!$Y$7</definedName>
    <definedName name="CBCR_623a5cc712d548cba51414bacc81a98e" localSheetId="1" hidden="1">Energy!$Z$219</definedName>
    <definedName name="CBCR_623f00472e304125a69aee3016425d06" localSheetId="1" hidden="1">Energy!$X$98</definedName>
    <definedName name="CBCR_62a3b4bb8494426ebc69a7e6cf10f85c" localSheetId="5" hidden="1">LULU!$AC$51</definedName>
    <definedName name="CBCR_62aa2df68c6c4353a909b75db2898d49" localSheetId="1" hidden="1">Energy!$AB$336</definedName>
    <definedName name="CBCR_62aebc7c68c5437da03cc7eaad904c23" localSheetId="1" hidden="1">Energy!$Y$463</definedName>
    <definedName name="CBCR_62dc77055afd45038cc41a901a98b511" localSheetId="5" hidden="1">LULU!$M$45</definedName>
    <definedName name="CBCR_62e9a8ae505d456a87d50370e440e7ca" localSheetId="1" hidden="1">Energy!$Z$613</definedName>
    <definedName name="CBCR_6312d7e2e4f64ff4b9e3e3545706ebc5" localSheetId="1" hidden="1">Energy!$AA$144</definedName>
    <definedName name="CBCR_631676b334734d54a1e0668ca6e57b82" localSheetId="6" hidden="1">'KP-LULU'!$AE$6</definedName>
    <definedName name="CBCR_632c56f953424c4ba3efc779c76a0cb5" localSheetId="1" hidden="1">Energy!$AD$84</definedName>
    <definedName name="CBCR_633ff2a21cf84289a0a81bb3f3504344" localSheetId="1" hidden="1">Energy!$AC$440</definedName>
    <definedName name="CBCR_6352efd7e93a490f8450917dc4fdb262" localSheetId="1" hidden="1">Energy!$Z$231</definedName>
    <definedName name="CBCR_638bfb81926641d4a2bcf8f2a3fd7747" localSheetId="1" hidden="1">Energy!$AC$123</definedName>
    <definedName name="CBCR_63a46facb8e04ac596f26f52254b7e34" localSheetId="1" hidden="1">Energy!$S$377</definedName>
    <definedName name="CBCR_63aa01ef429248338e73e2fb61bc777c" localSheetId="2" hidden="1">IP!$AB$11</definedName>
    <definedName name="CBCR_63ba2a4a8e4a49b88f250a03304dfc04" localSheetId="1" hidden="1">Energy!$AB$245</definedName>
    <definedName name="CBCR_63bbfba7070f42e5b4601d6a7d608ec3" localSheetId="5" hidden="1">LULU!$AA$57</definedName>
    <definedName name="CBCR_63c2c8a969514d3ab5021adb5c470397" localSheetId="2" hidden="1">IP!$Y$17</definedName>
    <definedName name="CBCR_63ce3628bac9449c9ed8ae8c670e2850" localSheetId="1" hidden="1">Energy!$Z$60</definedName>
    <definedName name="CBCR_640ad9015f9d4c6eb25c2c2c21ba9cbe" localSheetId="1" hidden="1">Energy!$Y$181</definedName>
    <definedName name="CBCR_642a65d07642464f86cfaf022fe1b6a3" localSheetId="1" hidden="1">Energy!$S$84</definedName>
    <definedName name="CBCR_64478a8195e94588aac9381eaa503505" localSheetId="1" hidden="1">Energy!$AC$337</definedName>
    <definedName name="CBCR_644a9b1fdf8145be84a5ee9b585dd59e" localSheetId="5" hidden="1">LULU!$J$10</definedName>
    <definedName name="CBCR_64514186dfdd47c688960a0cafd08293" localSheetId="1" hidden="1">Energy!$AE$96</definedName>
    <definedName name="CBCR_645e9b14870047af9b61a2deafa56448" localSheetId="5" hidden="1">LULU!$S$56</definedName>
    <definedName name="CBCR_6469acf59eb547f7bed42350b0394283" localSheetId="1" hidden="1">Energy!$AA$153</definedName>
    <definedName name="CBCR_647511a33dcf417b9aa3f6b8fa5fc3e5" localSheetId="1" hidden="1">Energy!$S$209</definedName>
    <definedName name="CBCR_647c8ef35d84432abac5483060ca459a" localSheetId="5" hidden="1">LULU!$AB$3</definedName>
    <definedName name="CBCR_64818d1ce854430ca2da48daea4da6ee" localSheetId="1" hidden="1">Energy!$AC$411</definedName>
    <definedName name="CBCR_649c560cffb749058c2096ec53466030" localSheetId="1" hidden="1">Energy!$AB$349</definedName>
    <definedName name="CBCR_64c093b5888344c897fdaffbffb2e5c5" localSheetId="1" hidden="1">Energy!$Y$592</definedName>
    <definedName name="CBCR_64d179fe76b04b989de684f46a4a57d6" localSheetId="1" hidden="1">Energy!$AE$42</definedName>
    <definedName name="CBCR_64dea4a9203540babadbc536cd6260d0" localSheetId="1" hidden="1">Energy!$Z$279</definedName>
    <definedName name="CBCR_64e04d423a5f414695f2c9618800f33e" localSheetId="5" hidden="1">LULU!$AD$20</definedName>
    <definedName name="CBCR_64ecec35cdce410e825417960d107e89" localSheetId="5" hidden="1">LULU!$AD$35</definedName>
    <definedName name="CBCR_65038726787446e685c8f8bb31859574" localSheetId="1" hidden="1">Energy!$AD$306</definedName>
    <definedName name="CBCR_65061925890140bfb67aee46c465070c" localSheetId="1" hidden="1">Energy!$Z$153</definedName>
    <definedName name="CBCR_6516946b1d414419b76cfb425681f0a4" localSheetId="1" hidden="1">Energy!$AC$176</definedName>
    <definedName name="CBCR_6530a7d4027f4215b3f4770bb44f568a" localSheetId="1" hidden="1">Energy!$AB$31</definedName>
    <definedName name="CBCR_6534a6e3b0da4158ae0c33331a42037c" localSheetId="1" hidden="1">Energy!$X$538</definedName>
    <definedName name="CBCR_653de713cb9c4320b14763d1517ee7cb" localSheetId="1" hidden="1">Energy!$AB$233</definedName>
    <definedName name="CBCR_654d4a4270aa4f298012653b0a725ffb" localSheetId="1" hidden="1">Energy!$AB$225</definedName>
    <definedName name="CBCR_655d7c83749449bca7d641023372c848" localSheetId="1" hidden="1">Energy!$AA$123</definedName>
    <definedName name="CBCR_655e5f04f6c64f38940ed275e41e675b" localSheetId="1" hidden="1">Energy!$Y$113</definedName>
    <definedName name="CBCR_656d609dc5b94647829f5581be271f3d" localSheetId="5" hidden="1">LULU!$AE$48</definedName>
    <definedName name="CBCR_65ac30bbfbf84bad9582867f5fa73d0a" localSheetId="1" hidden="1">Energy!$Y$319</definedName>
    <definedName name="CBCR_65ac9317fc904367882762413712b336" localSheetId="1" hidden="1">Energy!$AC$255</definedName>
    <definedName name="CBCR_65b0210a109349e79fbcaaef7dfbd977" localSheetId="1" hidden="1">Energy!$X$89</definedName>
    <definedName name="CBCR_65bfa95f9e2a45309f046acd31a792a6" localSheetId="1" hidden="1">Energy!$AC$60</definedName>
    <definedName name="CBCR_65cce8b9b1d443d48977e9997f145013" localSheetId="1" hidden="1">Energy!$S$289</definedName>
    <definedName name="CBCR_65d46137105145d18e979277a563e752" localSheetId="1" hidden="1">Energy!$S$432</definedName>
    <definedName name="CBCR_65d6b51e04e24c4295900ab8bdcbfef5" localSheetId="1" hidden="1">Energy!$Y$294</definedName>
    <definedName name="CBCR_65ddecaf4507417289cbc9a307274bfc" localSheetId="4" hidden="1">Waste!$X$3</definedName>
    <definedName name="CBCR_65e1d2e8594245f9880f333c4e7754e8" localSheetId="5" hidden="1">LULU!$AA$16</definedName>
    <definedName name="CBCR_65f7cd8504774db88e57d6ff461a2d4b" localSheetId="5" hidden="1">LULU!$Y$10</definedName>
    <definedName name="CBCR_65fa83bb755e4a22b9dd8a294160e7f6" localSheetId="1" hidden="1">Energy!$AD$303</definedName>
    <definedName name="CBCR_66319793df87414b86164d579be0b5e2" localSheetId="1" hidden="1">Energy!$S$538</definedName>
    <definedName name="CBCR_664b7a58d707472abb850009b5a40d56" localSheetId="1" hidden="1">Energy!$S$374</definedName>
    <definedName name="CBCR_66556305e7cd4b2490fafd78fbf4cb06" localSheetId="1" hidden="1">Energy!$AB$80</definedName>
    <definedName name="CBCR_6657a7a0102b4104bfc54097fd1bacee" localSheetId="1" hidden="1">1000*Energy!$Y$317</definedName>
    <definedName name="CBCR_666d55052bae45d1b09dc8b60907fc39" localSheetId="1" hidden="1">Energy!$AC$324</definedName>
    <definedName name="CBCR_667fab5d17274a87a0ebc11202abe02e" localSheetId="1" hidden="1">Energy!$X$172</definedName>
    <definedName name="CBCR_66b7f69434c743f4a4f5a79a353dec81" localSheetId="1" hidden="1">Energy!$X$158</definedName>
    <definedName name="CBCR_66bc7583e268453fb5ba8dfbaefce2c7" localSheetId="1" hidden="1">Energy!$Y$451</definedName>
    <definedName name="CBCR_66d4e0ec33f149e18d4f81b4eed59e9d" localSheetId="5" hidden="1">LULU!$S$27</definedName>
    <definedName name="CBCR_66e33afd8a06429eabac5a88b7842d19" localSheetId="1" hidden="1">Energy!$Y$198</definedName>
    <definedName name="CBCR_66e48a5b87fc43768fdbd4b0d26b5f81" localSheetId="2" hidden="1">IP!$AB$3</definedName>
    <definedName name="CBCR_66f92166eec7467eabf9c3da07735e23" localSheetId="1" hidden="1">Energy!$AB$172</definedName>
    <definedName name="CBCR_670338fece914d28955bb52dd2d96f00" localSheetId="1" hidden="1">Energy!$X$17</definedName>
    <definedName name="CBCR_67078a5411034bb7ac7314ed15889e51" localSheetId="1" hidden="1">Energy!$AD$405</definedName>
    <definedName name="CBCR_670823f4774d4c87a12e4712bfceaaad" localSheetId="1" hidden="1">Energy!$Y$378</definedName>
    <definedName name="CBCR_670d230f3df94ffd9233bfaf1de8f298" localSheetId="5" hidden="1">LULU!$AD$40</definedName>
    <definedName name="CBCR_670f4551c572499f924476651f236ab6" localSheetId="5" hidden="1">LULU!$AA$30</definedName>
    <definedName name="CBCR_671f0200cb694faf8ca09210a2d1e58d" localSheetId="1" hidden="1">Energy!$AB$321</definedName>
    <definedName name="CBCR_672d0bb72bcc4da6ace203b8fd7b9b35" localSheetId="5" hidden="1">LULU!$L$35</definedName>
    <definedName name="CBCR_675280241ae548459390d88ccea9ca45" localSheetId="1" hidden="1">Energy!$AA$216</definedName>
    <definedName name="CBCR_6760a9a545fa48d9a0f106a768c23ef4" localSheetId="1" hidden="1">Energy!$AB$443*1000</definedName>
    <definedName name="CBCR_67775a11fcdf492d9f2b64d85035e673" localSheetId="1" hidden="1">Energy!$Y$227</definedName>
    <definedName name="CBCR_6777fd6032fc437382e56235600d98cb" localSheetId="1" hidden="1">Energy!$AA$613</definedName>
    <definedName name="CBCR_678144d483f64c368c9706c44f16014c" localSheetId="1" hidden="1">Energy!$S$283</definedName>
    <definedName name="CBCR_678fb41a56474470b6929443a945d53e" localSheetId="1" hidden="1">Energy!$Y$369</definedName>
    <definedName name="CBCR_67901a3ab97c4417ba6f9a28805a2eae" localSheetId="1" hidden="1">Energy!$AC$205</definedName>
    <definedName name="CBCR_67b7dfa6eb3e4014a6c98e87acfaa1de" localSheetId="1" hidden="1">Energy!$AB$295</definedName>
    <definedName name="CBCR_67c4bcb5db1346fd9631dca9e2dc9a87" localSheetId="1" hidden="1">Energy!$AB$266</definedName>
    <definedName name="CBCR_67c53153ef2f456785588285f839647a" localSheetId="1" hidden="1">Energy!$S$362</definedName>
    <definedName name="CBCR_67dd014f8bc044a38b1c3ca1c2409cd1" localSheetId="5" hidden="1">LULU!$AE$17</definedName>
    <definedName name="CBCR_67efebea18a14fa3b59fe9d89a6e3c4d" localSheetId="1" hidden="1">Energy!$X$7</definedName>
    <definedName name="CBCR_67fc0c111eaf42189509b5d1a19aaa2e" localSheetId="1" hidden="1">Energy!$AC$239</definedName>
    <definedName name="CBCR_68179ff949504204a87d895dab04e0cd" localSheetId="1" hidden="1">Energy!$AC$171</definedName>
    <definedName name="CBCR_682893c985c64acfae8705acbb2d18e7" localSheetId="1" hidden="1">Energy!$Y$164</definedName>
    <definedName name="CBCR_68371add3c714d1bbe2780aaafcdf80a" localSheetId="1" hidden="1">Energy!$AA$543</definedName>
    <definedName name="CBCR_683e2ed79e6e44efa54ed9fb3bfa5c66" localSheetId="1" hidden="1">Energy!$Y$566</definedName>
    <definedName name="CBCR_68401249f0c948f8b3581d719c5acb2a" localSheetId="2" hidden="1">IP!$AE$12</definedName>
    <definedName name="CBCR_685e32e76636440fb1b6dcee0e49a580" localSheetId="1" hidden="1">Energy!$AC$32</definedName>
    <definedName name="CBCR_6860b2cb55bd496189e8cc9d122482ef" localSheetId="5" hidden="1">LULU!$S$25</definedName>
    <definedName name="CBCR_686e32034cc3438d82bfc24bc1f9708e" localSheetId="1" hidden="1">1000*Energy!$Y$488</definedName>
    <definedName name="CBCR_6886585909db44f59b96a6f80a640e65" localSheetId="1" hidden="1">Energy!$AB$346</definedName>
    <definedName name="CBCR_6895d79c7bd14813880498b784351fcb" localSheetId="1" hidden="1">Energy!$Y$68</definedName>
    <definedName name="CBCR_689cdc35dce04cd7b86b961c80798be2" localSheetId="1" hidden="1">Energy!$X$43</definedName>
    <definedName name="CBCR_689d9df626c9486bbc1fad3e1410eeea" localSheetId="1" hidden="1">Energy!$AB$67</definedName>
    <definedName name="CBCR_68be456a0f264b0cbe3e2532d1f69d83" localSheetId="1" hidden="1">Energy!$AE$261</definedName>
    <definedName name="CBCR_68c2f733eee04014b5eb1d83b1ce99fd" localSheetId="1" hidden="1">Energy!$AE$123</definedName>
    <definedName name="CBCR_68c764fcb7ab4ce4b6d1df086ad52c92" localSheetId="1" hidden="1">Energy!$Z$498</definedName>
    <definedName name="CBCR_68f4092f4f824e90a051effdddf5b77c" localSheetId="1" hidden="1">Energy!$X$436</definedName>
    <definedName name="CBCR_690399ba668949de80433e1ddf0950e5" localSheetId="1" hidden="1">Energy!$AA$489</definedName>
    <definedName name="CBCR_692249c859b44ae28b850266e2887851" localSheetId="1" hidden="1">Energy!$AB$222</definedName>
    <definedName name="CBCR_692b38778ea944aaa11afa86a04c3545" localSheetId="1" hidden="1">Energy!$X$212</definedName>
    <definedName name="CBCR_6933c5d79c064eb995ad288568b28166" localSheetId="5" hidden="1">LULU!$AC$45</definedName>
    <definedName name="CBCR_6942419ca98049c9a232f6bff0c32eac" localSheetId="1" hidden="1">Energy!$Y$171</definedName>
    <definedName name="CBCR_695f14bc75fd44cea91e3ee1687b539c" localSheetId="1" hidden="1">Energy!$X$223</definedName>
    <definedName name="CBCR_69755ed53b1e4c00ae13c5ec8760d50d" localSheetId="5" hidden="1">LULU!$M$9</definedName>
    <definedName name="CBCR_698f1255e7b0428aa6aed42ef0f82ef0" localSheetId="1" hidden="1">Energy!$AD$261</definedName>
    <definedName name="CBCR_69919759b08448bd9537bec92d5a79a5" localSheetId="1" hidden="1">Energy!$AA$534</definedName>
    <definedName name="CBCR_69ed99d77a654eb7bdf45602383ed153" localSheetId="1" hidden="1">Energy!$AE$318</definedName>
    <definedName name="CBCR_6a140039f79044629b7182a8be9f3480" localSheetId="1" hidden="1">Energy!$S$68</definedName>
    <definedName name="CBCR_6a154e127fb84a539dcc7a59218d7b4e" localSheetId="1" hidden="1">Energy!$S$452</definedName>
    <definedName name="CBCR_6a1c51f64bb748d6a754193feb327ad9" localSheetId="1" hidden="1">Energy!$AB$103</definedName>
    <definedName name="CBCR_6a25d4ac6bb54a6aaa05423743e6ccea" localSheetId="1" hidden="1">Energy!$S$374</definedName>
    <definedName name="CBCR_6a2e5e4c63bf457a870000a4f43925d2" localSheetId="2" hidden="1">IP!$AA$29</definedName>
    <definedName name="CBCR_6a3653616bf942518a38ce8820eba519" localSheetId="1" hidden="1">Energy!$S$380</definedName>
    <definedName name="CBCR_6a48f3838c054715946addc5ee7da86e" localSheetId="1" hidden="1">Energy!$AC$39</definedName>
    <definedName name="CBCR_6a4b666cd271462ea2d3953b3c916c38" localSheetId="1" hidden="1">Energy!$AB$218</definedName>
    <definedName name="CBCR_6a5d9aee17b44fdcb88e92cc712b1167" localSheetId="5" hidden="1">LULU!$AB$24</definedName>
    <definedName name="CBCR_6a5f341f52254d5d81650abea5309617" localSheetId="1" hidden="1">Energy!$AB$315</definedName>
    <definedName name="CBCR_6a9b6039ebe04adf9dfbbf6f771868c6" localSheetId="1" hidden="1">Energy!$AD$27</definedName>
    <definedName name="CBCR_6aac446131e44840b4b9ae2847a12497" localSheetId="5" hidden="1">LULU!$X$59</definedName>
    <definedName name="CBCR_6ab7ecd7adcd4e7abfeff945c43f1b1e" localSheetId="1" hidden="1">Energy!$X$242</definedName>
    <definedName name="CBCR_6abfc6620e3e4cb2a9782964b3ba0659" localSheetId="1" hidden="1">Energy!$S$131</definedName>
    <definedName name="CBCR_6ade6a82bd8a4e1ca32b4dd420c75f67" localSheetId="1" hidden="1">Energy!$Y$234</definedName>
    <definedName name="CBCR_6b00775b3ac542cf894483c52e7b98ec" localSheetId="1" hidden="1">Energy!$S$407</definedName>
    <definedName name="CBCR_6b0250f9b96f494c85fad1bab34fb106" localSheetId="1" hidden="1">Energy!$X$264</definedName>
    <definedName name="CBCR_6b0da6c0a1944bcaa3818ede6b09d0db" localSheetId="1" hidden="1">Energy!$AB$317*1000</definedName>
    <definedName name="CBCR_6b2af2ff44854df2a4daf5f0830fe6bc" localSheetId="1" hidden="1">Energy!$S$312</definedName>
    <definedName name="CBCR_6b786d17459245d09568421992d16856" localSheetId="1" hidden="1">Energy!$AB$419*1000</definedName>
    <definedName name="CBCR_6b79392b56ec4b1697ccbb8f45098052" localSheetId="5" hidden="1">LULU!$AB$26</definedName>
    <definedName name="CBCR_6b7b5ac4f15644d4a8a42f2b974cff92" localSheetId="1" hidden="1">1000*Energy!$X$371</definedName>
    <definedName name="CBCR_6b7ca4fadd2242c8a5a4f09a8ee84447" localSheetId="1" hidden="1">Energy!$M$494*1000</definedName>
    <definedName name="CBCR_6bcbdcfc5e7c4c14b8bab7d511c20753" localSheetId="1" hidden="1">Energy!$X$134</definedName>
    <definedName name="CBCR_6bf2b519e2c24a61840940072a513580" localSheetId="2" hidden="1">IP!$AD$12</definedName>
    <definedName name="CBCR_6bf31004105d4cfaa4a5a5af0e39fc4b" localSheetId="1" hidden="1">Energy!$AE$303</definedName>
    <definedName name="CBCR_6bf7faa1fc8240a09c0e76876499fdc9" localSheetId="5" hidden="1">LULU!$AB$10</definedName>
    <definedName name="CBCR_6c0db3efe611454db46545fd9a7355a9" localSheetId="5" hidden="1">LULU!$AB$52</definedName>
    <definedName name="CBCR_6c1c46a413464b128bcbe16d7fe75c84" localSheetId="6" hidden="1">'KP-LULU'!$M$9</definedName>
    <definedName name="CBCR_6c2416bef716489cada9cea1f44a5ce3" localSheetId="1" hidden="1">Energy!$AC$245</definedName>
    <definedName name="CBCR_6c2c3cdb6ac84c4685939bc57f6b0132" localSheetId="1" hidden="1">Energy!$AB$267</definedName>
    <definedName name="CBCR_6c517db68c0b469284166d9e7ead3ccd" localSheetId="1" hidden="1">Energy!$Y$436</definedName>
    <definedName name="CBCR_6c553e262e4a43ef9603cb9047105e04" localSheetId="1" hidden="1">Energy!$AC$46</definedName>
    <definedName name="CBCR_6c5afdda422d4ea5907190b546c1ca39" localSheetId="1" hidden="1">Energy!$X$228</definedName>
    <definedName name="CBCR_6c751bb3ae66494087f50430e1614e29" localSheetId="1" hidden="1">Energy!$AC$321</definedName>
    <definedName name="CBCR_6c7abe3ac97f496ea0e2fb0924173ff6" localSheetId="1" hidden="1">Energy!$X$278</definedName>
    <definedName name="CBCR_6c862b45eeae43a89ca87707e8d57350" localSheetId="1" hidden="1">Energy!$Z$66</definedName>
    <definedName name="CBCR_6c8dc9d99022402fa7aac9cf0626b417" localSheetId="1" hidden="1">Energy!$Y$303</definedName>
    <definedName name="CBCR_6c9d492798a54ebf94e1ac8eada4c083" localSheetId="1" hidden="1">Energy!$S$126</definedName>
    <definedName name="CBCR_6cc60243e3e043c7a53bc32e8f3b1bc2" localSheetId="1" hidden="1">Energy!$S$471</definedName>
    <definedName name="CBCR_6ccbf18675534177a5db38e2d29f19e0" localSheetId="2" hidden="1">IP!$AA$16</definedName>
    <definedName name="CBCR_6cd30c30f67d4f1d962d4840ad6ee6d3" localSheetId="5" hidden="1">LULU!$X$5</definedName>
    <definedName name="CBCR_6cd5a9a325284eab9b8d13a08112bd58" localSheetId="6" hidden="1">'KP-LULU'!$AC$13</definedName>
    <definedName name="CBCR_6cde08148e02480c9825cfaa3ebbe622" localSheetId="1" hidden="1">Energy!$Z$288</definedName>
    <definedName name="CBCR_6cf5bc824e794d34a7537b3c33576430" localSheetId="1" hidden="1">Energy!$Y$112</definedName>
    <definedName name="CBCR_6cfc978c9bf24bed939c8cbda3ed6829" localSheetId="1" hidden="1">Energy!$AD$156</definedName>
    <definedName name="CBCR_6d382f4f75a6443e9d624e2cba38e83e" localSheetId="1" hidden="1">Energy!$Y$191</definedName>
    <definedName name="CBCR_6d3b83ca2b6a4815a0de2081e57bc5ce" localSheetId="1" hidden="1">Energy!$X$455</definedName>
    <definedName name="CBCR_6d44417ca4c244f9ab183fbd19dcebe2" localSheetId="1" hidden="1">Energy!$AC$436</definedName>
    <definedName name="CBCR_6d490acd8d1944a2a79a197a98d89907" localSheetId="1" hidden="1">Energy!$Y$322</definedName>
    <definedName name="CBCR_6d60521ae89a4e55b28fb9908f935c1b" localSheetId="1" hidden="1">Energy!$AD$327</definedName>
    <definedName name="CBCR_6d886a0588694b7cb9bc4f1ad079bf1c" localSheetId="1" hidden="1">Energy!$AB$457</definedName>
    <definedName name="CBCR_6da63cceec9d4751bf5e320c6036afb9" localSheetId="1" hidden="1">Energy!$M$407*1000</definedName>
    <definedName name="CBCR_6dc2dd853e494886b6838366e4ea66d2" localSheetId="1" hidden="1">Energy!$S$473</definedName>
    <definedName name="CBCR_6dd786782d614d519801bb5569b9cb8a" localSheetId="5" hidden="1">LULU!$Y$53*1000</definedName>
    <definedName name="CBCR_6de02a0b9d564cd688201a9f3de90b5e" localSheetId="1" hidden="1">Energy!$AC$533</definedName>
    <definedName name="CBCR_6de5f902232e4481a834ab42517e7215" localSheetId="1" hidden="1">Energy!$S$491</definedName>
    <definedName name="CBCR_6deef3e8e3dd4611ab453dbcd505cfd4" localSheetId="1" hidden="1">Energy!$AD$495</definedName>
    <definedName name="CBCR_6e4d39eb10e341b3b10a612b977f0152" localSheetId="1" hidden="1">Energy!$S$91</definedName>
    <definedName name="CBCR_6e76c582e2a14d0c907b149fa35b9946" localSheetId="1" hidden="1">Energy!$AA$369</definedName>
    <definedName name="CBCR_6e890c35b77a47b5a3abcf1e8c4a236e" localSheetId="1" hidden="1">1000*Energy!$X$572</definedName>
    <definedName name="CBCR_6ea8f9c5d1b74d38b125e263f7cb197d" localSheetId="1" hidden="1">Energy!$AB$62</definedName>
    <definedName name="CBCR_6ea988c2ebb34410bd0ae7908397e077" localSheetId="1" hidden="1">Energy!$AD$123</definedName>
    <definedName name="CBCR_6ebc9b7e3f404ae98786a7a8c3dc1735" localSheetId="1" hidden="1">Energy!$AC$546</definedName>
    <definedName name="CBCR_6ec70a9058c64605a2384a50c3b78596" localSheetId="4" hidden="1">Waste!$AA$10</definedName>
    <definedName name="CBCR_6ec97c769beb42fa934c20b2266568b3" localSheetId="1" hidden="1">Energy!$S$401</definedName>
    <definedName name="CBCR_6f242e54e5cd4f99876c706515d0052e" localSheetId="1" hidden="1">Energy!$AC$604</definedName>
    <definedName name="CBCR_6f2dc8af45f5426cbcef1f1857739eac" localSheetId="1" hidden="1">Energy!$AD$21</definedName>
    <definedName name="CBCR_6f39f603375d414c8ab10a99d27ca8a8" localSheetId="1" hidden="1">Energy!$AB$395*1000</definedName>
    <definedName name="CBCR_6f5c43bb6dba4c398d83a6e8afd3eb3c" localSheetId="1" hidden="1">Energy!$AA$147</definedName>
    <definedName name="CBCR_6f70f2664d5c4a9ca1d6606006d5aa8e" localSheetId="1" hidden="1">Energy!$S$591</definedName>
    <definedName name="CBCR_6f75acf6e5d442d0b786c6c7a29f4b76" localSheetId="1" hidden="1">Energy!$S$578</definedName>
    <definedName name="CBCR_6f7eb870084e4f0d8aa46c46b7a2901e" localSheetId="1" hidden="1">Energy!$AC$467*1000</definedName>
    <definedName name="CBCR_6f7f65a2b0fc4ce0ac40bbe7627a313b" localSheetId="1" hidden="1">Energy!$Y$487</definedName>
    <definedName name="CBCR_6f8568f31af943a883ce69d0952afe24" localSheetId="5" hidden="1">LULU!$Y$29</definedName>
    <definedName name="CBCR_6f86e1de965542d6b727f69ef5bd7487" localSheetId="1" hidden="1">Energy!$X$284</definedName>
    <definedName name="CBCR_6f9c04c1f85240c7a6e72593eddd0239" localSheetId="1" hidden="1">Energy!$Y$211</definedName>
    <definedName name="CBCR_6fb6aa713f1c4389ae5775b1fde1d40f" localSheetId="1" hidden="1">Energy!$AD$309</definedName>
    <definedName name="CBCR_6fbf428dcc3845f3970d3bfed79cfa2e" localSheetId="2" hidden="1">IP!$X$10</definedName>
    <definedName name="CBCR_6fcf0d6c0d244b60b10a29c5e144191a" localSheetId="1" hidden="1">Energy!$AE$276</definedName>
    <definedName name="CBCR_6fcfa6f850b34dc88558d7b9642a6028" localSheetId="1" hidden="1">1000*Energy!$X$452</definedName>
    <definedName name="CBCR_6fe75f652d61489cabc81ba31396dcba" localSheetId="1" hidden="1">Energy!$AA$72</definedName>
    <definedName name="CBCR_6ff64be89bd44f2898a35410054975dd" localSheetId="1" hidden="1">Energy!$AD$450</definedName>
    <definedName name="CBCR_6ffc9babdc064516ace4a0b77ffc207b" localSheetId="1" hidden="1">Energy!$AE$393</definedName>
    <definedName name="CBCR_7006941559c64d169d667503c024f79c" localSheetId="1" hidden="1">Energy!$S$24</definedName>
    <definedName name="CBCR_704899638c0349afac2a6a2699d25ca8" localSheetId="2" hidden="1">IP!$AB$25</definedName>
    <definedName name="CBCR_70547be163c04018aea150699394d762" localSheetId="1" hidden="1">Energy!$AC$257</definedName>
    <definedName name="CBCR_707873236566438185fd8a18e02e018f" localSheetId="6" hidden="1">'KP-LULU'!$AB$15</definedName>
    <definedName name="CBCR_7095062de8e049669af6ffade3cb2b08" localSheetId="1" hidden="1">Energy!$AB$340</definedName>
    <definedName name="CBCR_7096769dfc2b4141855304fa4f3a0bea" localSheetId="1" hidden="1">Energy!$M$514*1000</definedName>
    <definedName name="CBCR_70988ba25148419bae4844cf95ad7ef9" localSheetId="1" hidden="1">Energy!$AC$124</definedName>
    <definedName name="CBCR_70a0a5fef1de4eb7b315786d8655f0c7" localSheetId="1" hidden="1">Energy!$AC$480</definedName>
    <definedName name="CBCR_70db82508bf14ae596dd38a95e1e6c3c" localSheetId="1" hidden="1">Energy!$AA$51</definedName>
    <definedName name="CBCR_70dc36eaba0348f68efdebccdd0c37a4" localSheetId="1" hidden="1">Energy!$Z$270</definedName>
    <definedName name="CBCR_70ea0a7fb3f04a45b7af165fd630563b" localSheetId="1" hidden="1">Energy!$AD$582</definedName>
    <definedName name="CBCR_70f36dcf9da54698b933a84c68ca5eb3" localSheetId="1" hidden="1">Energy!$AB$366</definedName>
    <definedName name="CBCR_70fbf1bab31b4da2845296c69ff081f3" localSheetId="1" hidden="1">Energy!$AB$311</definedName>
    <definedName name="CBCR_70fe39eac13d40a7a5c4973b9d5ab9c1" localSheetId="1" hidden="1">Energy!$AB$174</definedName>
    <definedName name="CBCR_71118e18bcba461bbbf4719fe8ed5857" localSheetId="5" hidden="1">LULU!$AB$9</definedName>
    <definedName name="CBCR_71166118af5f4d0694d54aa504f485a7" localSheetId="1" hidden="1">Energy!$AC$359</definedName>
    <definedName name="CBCR_7117eebf2e294bb2a97eabff3c4eb319" localSheetId="1" hidden="1">Energy!$S$361</definedName>
    <definedName name="CBCR_715a51b2ba324cbd96d31fe65d964187" localSheetId="1" hidden="1">Energy!$Y$529</definedName>
    <definedName name="CBCR_715c66462b12417d9d432d11cbd3634b" localSheetId="1" hidden="1">Energy!$AC$121</definedName>
    <definedName name="CBCR_71673bfb79be4a69b8a645efd6020a63" localSheetId="1" hidden="1">Energy!$S$476</definedName>
    <definedName name="CBCR_719f981095f84e9a94d872f62693dad4" localSheetId="1" hidden="1">Energy!$AB$125</definedName>
    <definedName name="CBCR_71b0eebb035c4470bd6dfa6b03c0be05" localSheetId="1" hidden="1">Energy!$X$362</definedName>
    <definedName name="CBCR_71b853147de44832b53302af36975179" localSheetId="2" hidden="1">IP!$AA$7</definedName>
    <definedName name="CBCR_71ba9b31401849088aff7ff60ef87764" localSheetId="1" hidden="1">1000*Energy!$X$527</definedName>
    <definedName name="CBCR_71bbab24bac34bb0aa9760b21b0fe555" localSheetId="1" hidden="1">Energy!$Y$302</definedName>
    <definedName name="CBCR_71c45fd7e4f748b8bc7cff5168394f04" localSheetId="1" hidden="1">Energy!$AD$366</definedName>
    <definedName name="CBCR_71caaedbe9614988b527cd4471de46b3" localSheetId="1" hidden="1">Energy!$Y$16</definedName>
    <definedName name="CBCR_71cd63442f884c78ac051471d01bf587" localSheetId="1" hidden="1">Energy!$M$526*1000</definedName>
    <definedName name="CBCR_71d3ba0f566d47959652226b27a9bec0" localSheetId="1" hidden="1">Energy!$AD$486</definedName>
    <definedName name="CBCR_71d8289287bf445689c710defe58ed26" localSheetId="1" hidden="1">Energy!$AA$474</definedName>
    <definedName name="CBCR_71f66835aa0f40f88c2ec821964637f5" localSheetId="1" hidden="1">Energy!$X$594</definedName>
    <definedName name="CBCR_721dfc13c2704807b589a8fd41dec758" localSheetId="1" hidden="1">Energy!$X$471</definedName>
    <definedName name="CBCR_722591a9d3354957bb84bd2c5ac4c96b" localSheetId="1" hidden="1">Energy!$AC$375</definedName>
    <definedName name="CBCR_722e7747acf94f66b1b14a233c88c3c1" localSheetId="5" hidden="1">LULU!$X$53*1000</definedName>
    <definedName name="CBCR_725c105ff9ff4b1ea082a34a92486e64" localSheetId="1" hidden="1">Energy!$X$82</definedName>
    <definedName name="CBCR_729765c0a7ab490bacad0ecb8ee72f78" localSheetId="1" hidden="1">Energy!$Y$223</definedName>
    <definedName name="CBCR_72a0af73de6e4f12b93a98f7fad64a00" localSheetId="1" hidden="1">Energy!$AB$598</definedName>
    <definedName name="CBCR_72c8469376a3494b825d749bbfdab831" localSheetId="1" hidden="1">Energy!$AA$120</definedName>
    <definedName name="CBCR_72ce641d3dd94d5099890417c0845e24" localSheetId="3" hidden="1">Agriculture!$J$9</definedName>
    <definedName name="CBCR_72d23c7cf21f44759799b8544fdb0523" localSheetId="6" hidden="1">'KP-LULU'!$AD$15</definedName>
    <definedName name="CBCR_72f575b8960f40b6a572ffa64f71d7cb" localSheetId="1" hidden="1">Energy!$AC$200</definedName>
    <definedName name="CBCR_731a88164cff4f1fb25a84b5290a3afe" localSheetId="5" hidden="1">LULU!$AD$9</definedName>
    <definedName name="CBCR_734761f277384cc18a7744f9b4e8db38" localSheetId="1" hidden="1">Energy!$S$181</definedName>
    <definedName name="CBCR_7353e2eb779d415987c11409fbc2f9ce" localSheetId="1" hidden="1">Energy!$AA$318</definedName>
    <definedName name="CBCR_738d367384e14d22913b55886ba654be" localSheetId="1" hidden="1">Energy!$AC$379</definedName>
    <definedName name="CBCR_739fe33310ce42538727584c97007e23" localSheetId="1" hidden="1">Energy!$S$336</definedName>
    <definedName name="CBCR_73a1c61f80794443a2b1db4c14dfe060" localSheetId="1" hidden="1">Energy!$AD$438</definedName>
    <definedName name="CBCR_73a3f50f589d4460bdb4029f78562acc" localSheetId="1" hidden="1">Energy!$AE$108</definedName>
    <definedName name="CBCR_73b1e8291bc24a6ea6509e1120382c46" localSheetId="1" hidden="1">Energy!$X$185</definedName>
    <definedName name="CBCR_73b3f4608b6447d5b3a8b59b9450f35c" localSheetId="2" hidden="1">IP!$M$21</definedName>
    <definedName name="CBCR_73d1d6d21c2643aaa13e7657c0096198" localSheetId="1" hidden="1">Energy!$AE$369</definedName>
    <definedName name="CBCR_73f94435f8c2454d85757d5660493edf" localSheetId="1" hidden="1">Energy!$AB$353</definedName>
    <definedName name="CBCR_7419cd118a1e46029b55c82a0551a9a3" localSheetId="1" hidden="1">Energy!$AC$515*1000</definedName>
    <definedName name="CBCR_742583606a1540eaacee6da70b3cbfdb" localSheetId="1" hidden="1">Energy!$M$512*1000</definedName>
    <definedName name="CBCR_743f3abc84754412b89037da1cd725e8" localSheetId="4" hidden="1">Waste!$J$7</definedName>
    <definedName name="CBCR_747c6284fd6a4b9d82499bb8b7a7cb17" localSheetId="1" hidden="1">Energy!$S$97</definedName>
    <definedName name="CBCR_748754401546414a8e12e07a9e890280" localSheetId="2" hidden="1">IP!$AE$29</definedName>
    <definedName name="CBCR_749b9384c67e4af7b0b76b3c6e0a24b7" localSheetId="1" hidden="1">Energy!$Z$432</definedName>
    <definedName name="CBCR_74af52f096034c4f8df561ce5447a6b6" localSheetId="1" hidden="1">Energy!$AB$597</definedName>
    <definedName name="CBCR_74bb1e33551249adaa0f382e2d790ab7" localSheetId="1" hidden="1">Energy!$AC$10</definedName>
    <definedName name="CBCR_74bcd3c8878341c985cec3233ade2e56" localSheetId="1" hidden="1">Energy!$AE$615</definedName>
    <definedName name="CBCR_74ca1e1e064e4f3faf50e1ccb19478f0" localSheetId="1" hidden="1">Energy!$S$433</definedName>
    <definedName name="CBCR_74f29b1910f2467b9b28ab8c85548cbc" localSheetId="1" hidden="1">Energy!$AC$547</definedName>
    <definedName name="CBCR_750130065fe74d348495f89327496097" localSheetId="1" hidden="1">Energy!$Z$408</definedName>
    <definedName name="CBCR_7526733fe9bc4329915fcce914353f2d" localSheetId="1" hidden="1">Energy!$AC$37</definedName>
    <definedName name="CBCR_7529c1bdfee54344b2fda7c8ae4618ba" localSheetId="1" hidden="1">Energy!$AC$385</definedName>
    <definedName name="CBCR_752deea764334acc8d95582273250119" localSheetId="5" hidden="1">LULU!$X$22</definedName>
    <definedName name="CBCR_75318bd03ad346d98a958323e0667121" localSheetId="3" hidden="1">Agriculture!$Y$4</definedName>
    <definedName name="CBCR_75384b0d652e4ce7aa00d622c51a9afc" localSheetId="1" hidden="1">Energy!$Y$96</definedName>
    <definedName name="CBCR_754a61a68c9e4552991a8de0f27e6a63" localSheetId="1" hidden="1">Energy!$X$231</definedName>
    <definedName name="CBCR_7559b8ea12174d0681a39149f5543aa1" localSheetId="4" hidden="1">Waste!$X$13</definedName>
    <definedName name="CBCR_7561eb5bfa424027a10ce3139c1c8071" localSheetId="1" hidden="1">Energy!$X$30</definedName>
    <definedName name="CBCR_75639983c13a44a7a79380be9839ea52" localSheetId="1" hidden="1">Energy!$AD$159</definedName>
    <definedName name="CBCR_757146f961034bdc94eb9a5722bd404b" localSheetId="1" hidden="1">Energy!$Z$177</definedName>
    <definedName name="CBCR_7576fef37fe44cf380ed548c5e38a66e" localSheetId="2" hidden="1">IP!$Z$3</definedName>
    <definedName name="CBCR_75c3bb1af7c94a1bbcffac680a32a8cd" localSheetId="6" hidden="1">'KP-LULU'!$AB$4</definedName>
    <definedName name="CBCR_75cf2ccb89414971943cabcdf5d49f5a" localSheetId="2" hidden="1">IP!$AE$10</definedName>
    <definedName name="CBCR_75ef12142e1447bb88afe5f9fe6f37e0" localSheetId="1" hidden="1">Energy!$M$425*1000</definedName>
    <definedName name="CBCR_75f456505dce4fc2a149d13b142d117e" localSheetId="1" hidden="1">Energy!$AC$306</definedName>
    <definedName name="CBCR_7602a18318d348b6a33ebbc74cabae54" localSheetId="1" hidden="1">Energy!$Y$553</definedName>
    <definedName name="CBCR_761448b1681d4282b1f3c18f117bf0b3" localSheetId="4" hidden="1">Waste!$X$11</definedName>
    <definedName name="CBCR_763b77a34c8c468891567d721fab023f" localSheetId="1" hidden="1">Energy!$AD$421</definedName>
    <definedName name="CBCR_766b9d273b944cc8afebbfb7a3ac7ac9" localSheetId="1" hidden="1">Energy!$AD$241</definedName>
    <definedName name="CBCR_7685ce559c164433a90cb9bcaf5ef001" localSheetId="1" hidden="1">Energy!$AB$335</definedName>
    <definedName name="CBCR_76912f889e3842beb6a76f6ef719c80f" localSheetId="1" hidden="1">Energy!$S$571</definedName>
    <definedName name="CBCR_7696f24bacc343cbbd162a658a14627e" localSheetId="1" hidden="1">Energy!$AE$202</definedName>
    <definedName name="CBCR_76a74bd310344a6cbf2be38c3883db99" localSheetId="1" hidden="1">Energy!$AE$357</definedName>
    <definedName name="CBCR_76a944926f7b40ae8c82f582909a30c2" localSheetId="1" hidden="1">Energy!$AC$160</definedName>
    <definedName name="CBCR_76b89ecd34d04326b0f57ff0fb0892ec" localSheetId="5" hidden="1">LULU!$AB$23</definedName>
    <definedName name="CBCR_76d559af1a694ed48ebdfda06dcbf2b4" localSheetId="1" hidden="1">Energy!$AC$102</definedName>
    <definedName name="CBCR_76f0f60765b240378dd385045d57a1e7" localSheetId="1" hidden="1">Energy!$AE$501</definedName>
    <definedName name="CBCR_76ffbb26eb094f45a60220fe4b62cf83" localSheetId="1" hidden="1">Energy!$AB$606</definedName>
    <definedName name="CBCR_770d51fbbfce4912b4e923e1a2223aea" localSheetId="1" hidden="1">Energy!$AD$540</definedName>
    <definedName name="CBCR_773f45e36c9348c1b6dbdaba0fcfa61a" localSheetId="1" hidden="1">Energy!$S$338</definedName>
    <definedName name="CBCR_7743c0c0830441c1953ebfebf3e7fe58" localSheetId="1" hidden="1">Energy!$AC$443*1000</definedName>
    <definedName name="CBCR_775f8397a68b4d83960b4e633949bfff" localSheetId="1" hidden="1">Energy!$AD$352</definedName>
    <definedName name="CBCR_7770c43e1ce64e57a5a40b7a55f8beae" localSheetId="5" hidden="1">LULU!$Y$12</definedName>
    <definedName name="CBCR_778b9e1e4c9842518cacfe3d27a69b1d" localSheetId="5" hidden="1">LULU!$X$24</definedName>
    <definedName name="CBCR_77a43e2e80834ae39bb0ad5b9420c2dc" localSheetId="1" hidden="1">Energy!$AE$462</definedName>
    <definedName name="CBCR_77bf8db134f2476b8cadc778c70f2788" localSheetId="1" hidden="1">Energy!$AD$208</definedName>
    <definedName name="CBCR_77d5d8f1245b44d1a1bb02366b3e96f8" localSheetId="1" hidden="1">Energy!$Y$528</definedName>
    <definedName name="CBCR_77f41459474f41c993a67aa60f5e0ab1" localSheetId="5" hidden="1">LULU!$AA$10</definedName>
    <definedName name="CBCR_77f8aea99237459d8918fe4eb8ae4775" localSheetId="1" hidden="1">Energy!$AD$432</definedName>
    <definedName name="CBCR_781006c1dfeb49b6bc93e810ddf49880" localSheetId="2" hidden="1">IP!$S$29</definedName>
    <definedName name="CBCR_78102e31a3c049f0af42d4db7b23dbb8" localSheetId="1" hidden="1">Energy!$AB$202</definedName>
    <definedName name="CBCR_78213cd121084a73b1e7bd90c0fcf7c7" localSheetId="1" hidden="1">Energy!$AB$205</definedName>
    <definedName name="CBCR_78305d44b69e49ce9908b53011c8a200" localSheetId="5" hidden="1">LULU!$S$22</definedName>
    <definedName name="CBCR_786f125a885a4096b4c421bdb2ad0dc1" localSheetId="1" hidden="1">Energy!$AB$136</definedName>
    <definedName name="CBCR_788328aef74f41849fea7c91903b7880" localSheetId="1" hidden="1">Energy!$AC$309</definedName>
    <definedName name="CBCR_7884074b6bfc4413a7027f742a4344b6" localSheetId="5" hidden="1">LULU!$AD$19</definedName>
    <definedName name="CBCR_78850a72bb8a455c894b61f27449d754" localSheetId="1" hidden="1">Energy!$S$177</definedName>
    <definedName name="CBCR_78a161ce8a224840b7d01ddcfa4735f3" localSheetId="1" hidden="1">Energy!$AC$238</definedName>
    <definedName name="CBCR_78b0c798c797445686eafa188901535e" localSheetId="5" hidden="1">LULU!$S$22</definedName>
    <definedName name="CBCR_78daa9cd43d9428db446ef406e133a00" localSheetId="1" hidden="1">Energy!$AE$483</definedName>
    <definedName name="CBCR_792e7a38adaa43cabb47e321eeaf445a" localSheetId="1" hidden="1">Energy!$AE$126</definedName>
    <definedName name="CBCR_7940f6c8c5e5478bb7e0fd86e869bf45" localSheetId="1" hidden="1">Energy!$S$543</definedName>
    <definedName name="CBCR_7947ac3c033b41e8b4c754bc1499b04e" localSheetId="1" hidden="1">Energy!$X$373</definedName>
    <definedName name="CBCR_7958a3b0852c412f82cdcd1b031f2a09" localSheetId="1" hidden="1">Energy!$S$377</definedName>
    <definedName name="CBCR_7961e5a0f295425896752ed6dca2c2c8" localSheetId="1" hidden="1">Energy!$AA$249</definedName>
    <definedName name="CBCR_796bb59bbe1341989173e594dff603a7" localSheetId="1" hidden="1">Energy!$AC$531</definedName>
    <definedName name="CBCR_7971ff819f664f32aa795d51f958cce8" localSheetId="1" hidden="1">Energy!$AD$345</definedName>
    <definedName name="CBCR_79750730a8c2413d8cea71dd9bd8dc84" localSheetId="5" hidden="1">LULU!$X$48</definedName>
    <definedName name="CBCR_797e8f7931354ba7b78a2f0236ba4499" localSheetId="5" hidden="1">LULU!$AC$27</definedName>
    <definedName name="CBCR_7985457a926443238a7b53a59e4ccc51" localSheetId="1" hidden="1">Energy!$S$369</definedName>
    <definedName name="CBCR_79accfcd8f1e4bbe87b630e9cb550034" localSheetId="1" hidden="1">Energy!$AD$18</definedName>
    <definedName name="CBCR_79c00bd495c44736a4b3ee93f3f5a0bd" localSheetId="1" hidden="1">Energy!$Y$539</definedName>
    <definedName name="CBCR_79d3febc282d4be08b67bc0cd576a194" localSheetId="1" hidden="1">Energy!$AB$307</definedName>
    <definedName name="CBCR_79e40cf02c444edbbaa6d5fc92a7bc55" localSheetId="1" hidden="1">Energy!$AB$28</definedName>
    <definedName name="CBCR_7a335ae4994f46debb04fd969def2580" localSheetId="1" hidden="1">Energy!$AA$171</definedName>
    <definedName name="CBCR_7a486f17f81340a38d05f1b49c673fe5" localSheetId="1" hidden="1">Energy!$X$324</definedName>
    <definedName name="CBCR_7a689b266c8247faa4400a3ed8ffdc8e" localSheetId="1" hidden="1">Energy!$S$495</definedName>
    <definedName name="CBCR_7a78f1c1d2634853b192a6ec405ab480" localSheetId="1" hidden="1">Energy!$AB$247</definedName>
    <definedName name="CBCR_7a94801f54464382ac931a30d9a41a2a" localSheetId="1" hidden="1">Energy!$AB$495</definedName>
    <definedName name="CBCR_7aaf76790c894656a6e6514510bd6c45" localSheetId="1" hidden="1">Energy!$S$404</definedName>
    <definedName name="CBCR_7abb8eb6417a403e9f5f9058464c9994" localSheetId="1" hidden="1">Energy!$X$200</definedName>
    <definedName name="CBCR_7acd615a38864f8c88bd4ba75ce9ae4b" localSheetId="1" hidden="1">Energy!$S$400</definedName>
    <definedName name="CBCR_7ad8e7f9901e418581674ad3fd9a086e" localSheetId="1" hidden="1">Energy!$X$336</definedName>
    <definedName name="CBCR_7b15caa6d98148d3af6eebe01ca44d4a" localSheetId="1" hidden="1">Energy!$AB$500</definedName>
    <definedName name="CBCR_7b1ff7f34d58484aaeaa378c472ac4e6" localSheetId="2" hidden="1">IP!$AB$34</definedName>
    <definedName name="CBCR_7b27f82fe94943f6982bbedba296a7c7" localSheetId="1" hidden="1">Energy!$S$548</definedName>
    <definedName name="CBCR_7b29e0f4134447628e251c4df16fe26d" localSheetId="5" hidden="1">LULU!$S$12</definedName>
    <definedName name="CBCR_7b33ceeec8bf4683b062671cda76a0d9" localSheetId="1" hidden="1">1000*Energy!$X$494</definedName>
    <definedName name="CBCR_7b4481cc1ece43cfb0a9a25cf47f13d2" localSheetId="1" hidden="1">Energy!$X$338</definedName>
    <definedName name="CBCR_7b451b7b9b194737990dc37241e1521a" localSheetId="1" hidden="1">Energy!$AC$198</definedName>
    <definedName name="CBCR_7b661e8003c34a1c802686663f563043" localSheetId="1" hidden="1">Energy!$X$294</definedName>
    <definedName name="CBCR_7b7ae66bf5b84807960b953fd694c8af" localSheetId="1" hidden="1">Energy!$S$527</definedName>
    <definedName name="CBCR_7b8638fd40ab4e0f957179f3b11f9281" localSheetId="1" hidden="1">Energy!$AC$158</definedName>
    <definedName name="CBCR_7ba0d8a9cf1c4c9c99cb60d872bdb753" localSheetId="1" hidden="1">Energy!$AE$219</definedName>
    <definedName name="CBCR_7bac1432559341b19605953480b52dc8" localSheetId="1" hidden="1">Energy!$AB$253</definedName>
    <definedName name="CBCR_7bb6759742a34b679e87e63dcfaf8ed6" localSheetId="1" hidden="1">Energy!$AB$58</definedName>
    <definedName name="CBCR_7bc6d7e60f3041aca790238033a51f31" localSheetId="1" hidden="1">Energy!$AB$175</definedName>
    <definedName name="CBCR_7bcbd2528e454a82a143787d8a0ad3d2" localSheetId="1" hidden="1">Energy!$AC$452*1000</definedName>
    <definedName name="CBCR_7bd9baa468484e20bc47e4e8fb7945f6" localSheetId="1" hidden="1">Energy!$AC$13</definedName>
    <definedName name="CBCR_7beb1b108c9640feb4e9c9684aa76c43" localSheetId="1" hidden="1">Energy!$AB$41</definedName>
    <definedName name="CBCR_7bf1e2329127424fb71c57fd97c20544" localSheetId="1" hidden="1">Energy!$X$564</definedName>
    <definedName name="CBCR_7c0e31296a3e42478b99688afeb6b55d" localSheetId="1" hidden="1">Energy!$AB$87</definedName>
    <definedName name="CBCR_7c249cd9b7dc41e897de3556c0fa6fba" localSheetId="1" hidden="1">Energy!$S$280</definedName>
    <definedName name="CBCR_7c2cf660957c42889487a6138133178e" localSheetId="1" hidden="1">Energy!$S$23</definedName>
    <definedName name="CBCR_7c357aa216184edd941401a48dbeabe5" localSheetId="1" hidden="1">Energy!$AA$531</definedName>
    <definedName name="CBCR_7c35ee5a01954c689afac1d28ff6a7da" localSheetId="1" hidden="1">Energy!$X$72</definedName>
    <definedName name="CBCR_7c4bc96db6df43f9869b766fabad4732" localSheetId="1" hidden="1">Energy!$AD$546</definedName>
    <definedName name="CBCR_7c5a77c42c1542f99045d274ebd509cb" localSheetId="1" hidden="1">Energy!$S$66</definedName>
    <definedName name="CBCR_7c7261a15ad140fdb2e0e3e834fe6523" localSheetId="6" hidden="1">'KP-LULU'!$AB$5</definedName>
    <definedName name="CBCR_7c7283cc45854e8e8086774161c637da" localSheetId="1" hidden="1">Energy!$AC$137</definedName>
    <definedName name="CBCR_7c7568e36b9f45bcbfa5abeb2b629482" localSheetId="2" hidden="1">IP!$AC$24</definedName>
    <definedName name="CBCR_7c9c96cc451945a89a08c50160a4884c" localSheetId="1" hidden="1">Energy!$X$32</definedName>
    <definedName name="CBCR_7cb08c8377e24ab697dc3ae013eeb257" localSheetId="5" hidden="1">LULU!$X$43</definedName>
    <definedName name="CBCR_7cc89a9f5713490eaa49b96c920b3241" localSheetId="5" hidden="1">LULU!$X$13</definedName>
    <definedName name="CBCR_7cd3316a01ae4ede8cd226d92959c531" localSheetId="1" hidden="1">Energy!$AC$530*1000</definedName>
    <definedName name="CBCR_7cdc0c8069c14342a5f71b4de97a1202" localSheetId="1" hidden="1">Energy!$AB$286</definedName>
    <definedName name="CBCR_7d02393681664757ab98de077bebddf0" localSheetId="1" hidden="1">1000*Energy!$Y$479</definedName>
    <definedName name="CBCR_7d1e915aacf74250ab80e44efed035df" localSheetId="1" hidden="1">Energy!$AE$312</definedName>
    <definedName name="CBCR_7d4028f5baa044ac901bf5f27e241f8a" localSheetId="1" hidden="1">Energy!$X$528</definedName>
    <definedName name="CBCR_7d69e2cc642d4716b674aad98bbe71dc" localSheetId="1" hidden="1">Energy!$S$279</definedName>
    <definedName name="CBCR_7d805619343247afb501b6d322a3889e" localSheetId="1" hidden="1">Energy!$AD$520</definedName>
    <definedName name="CBCR_7db27d120ee742b593313e5214d851df" localSheetId="1" hidden="1">Energy!$AB$410*1000</definedName>
    <definedName name="CBCR_7dc0afc20f8a418180581fa96846cfb2" localSheetId="1" hidden="1">Energy!$AB$71</definedName>
    <definedName name="CBCR_7dc3ffc7f50a407aa998c1e5a84a74ab" localSheetId="1" hidden="1">Energy!$AC$394</definedName>
    <definedName name="CBCR_7df07fbbdad24bd6948bdec04fdac3b7" localSheetId="1" hidden="1">Energy!$AE$234</definedName>
    <definedName name="CBCR_7dfb5d364fdf4c6fb3aefb267ae9c6d8" localSheetId="1" hidden="1">Energy!$AC$335</definedName>
    <definedName name="CBCR_7e009e55abb4400c8efd125707e9fb7d" localSheetId="1" hidden="1">Energy!$S$134</definedName>
    <definedName name="CBCR_7e01b4e0c95649c39e46fd4051b151f3" localSheetId="5" hidden="1">LULU!$X$26</definedName>
    <definedName name="CBCR_7e02a3ac75944d8f8e6c0bc87e81dd49" localSheetId="1" hidden="1">Energy!$AC$216</definedName>
    <definedName name="CBCR_7e1d7b1b00ca4d1fbc10948fe01cc938" localSheetId="1" hidden="1">Energy!$S$353</definedName>
    <definedName name="CBCR_7e2ff67ace194224b7021a51af81a18a" localSheetId="1" hidden="1">Energy!$Y$409</definedName>
    <definedName name="CBCR_7e3515a4163a4cf3873daae201b5421f" localSheetId="1" hidden="1">Energy!$S$554</definedName>
    <definedName name="CBCR_7e45c420ea1948059dd36e8e150e9f90" localSheetId="5" hidden="1">LULU!$S$10</definedName>
    <definedName name="CBCR_7e49a7c5d1f64d3e99d80d7fed458d48" localSheetId="1" hidden="1">1000*Energy!$X$469</definedName>
    <definedName name="CBCR_7e57e405c32f49128236ab1b967ae4e0" localSheetId="1" hidden="1">Energy!$AB$319</definedName>
    <definedName name="CBCR_7e5a7edcfacb4efaafcced8c9349c332" localSheetId="2" hidden="1">IP!$X$11</definedName>
    <definedName name="CBCR_7e65944ef474444e903eb094a2963d5a" localSheetId="1" hidden="1">Energy!$AC$212</definedName>
    <definedName name="CBCR_7e903c2d8b1945078f9daad2a67aa6eb" localSheetId="1" hidden="1">Energy!$AB$475</definedName>
    <definedName name="CBCR_7ebc5e0efc30410cab847b6f60f35405" localSheetId="5" hidden="1">LULU!$AB$56</definedName>
    <definedName name="CBCR_7ec4e097325245749db057d8dfca3dd1" localSheetId="1" hidden="1">Energy!$X$22</definedName>
    <definedName name="CBCR_7ec8235e8c344e8cb8a339baca31657b" localSheetId="1" hidden="1">Energy!$AB$180</definedName>
    <definedName name="CBCR_7ecf471d30154d14b3f3612d3f432fe7" localSheetId="1" hidden="1">Energy!$X$328</definedName>
    <definedName name="CBCR_7ed1a245c0c34e689890757c18cf36d6" localSheetId="1" hidden="1">Energy!$M$416*1000</definedName>
    <definedName name="CBCR_7ed4940f8bf6493bb7ddcd904b44d734" localSheetId="1" hidden="1">Energy!$AC$92</definedName>
    <definedName name="CBCR_7ed6e08db2934015b1ca2d4c3cfb59ca" localSheetId="1" hidden="1">Energy!$S$533</definedName>
    <definedName name="CBCR_7edd47a3e7454746999d450c10def706" localSheetId="2" hidden="1">IP!$Y$13</definedName>
    <definedName name="CBCR_7ef86422895041a2a4d58fe850efe183" localSheetId="1" hidden="1">Energy!$Y$375</definedName>
    <definedName name="CBCR_7f0f24f36bde46b8bb6c0713fdad69bc" localSheetId="1" hidden="1">Energy!$S$117</definedName>
    <definedName name="CBCR_7f524b6696b54924bb6ef1b76448afa8" localSheetId="1" hidden="1">Energy!$AB$527*1000</definedName>
    <definedName name="CBCR_7f5252b559714ac2b1efcf312cbc5998" localSheetId="1" hidden="1">Energy!$M$452*1000</definedName>
    <definedName name="CBCR_7f57c06703f14625aa7b07ed1a571af4" localSheetId="1" hidden="1">Energy!$AC$156</definedName>
    <definedName name="CBCR_7f715b4c4d594e38a454ccc96826cc1c" localSheetId="1" hidden="1">Energy!$AE$231</definedName>
    <definedName name="CBCR_7f7d18389f494d82a42c3fb82182a9c0" localSheetId="3" hidden="1">Agriculture!$M$10*1000</definedName>
    <definedName name="CBCR_7f818ce05a684423b9478791ea483649" localSheetId="2" hidden="1">IP!$AC$20</definedName>
    <definedName name="CBCR_7fa3623cd810448fa44e921474dcd453" localSheetId="1" hidden="1">Energy!$S$340</definedName>
    <definedName name="CBCR_7fb93e1eef0b476f8d89d957339ec501" localSheetId="1" hidden="1">Energy!$S$61</definedName>
    <definedName name="CBCR_7fc62e6a4f714bacbac0085e221fd0c5" localSheetId="1" hidden="1">Energy!$S$404</definedName>
    <definedName name="CBCR_7fc805c4bcab4fbc87a3df6d220809de" localSheetId="1" hidden="1">Energy!$X$497</definedName>
    <definedName name="CBCR_7fdb302923f84dfeb47bc04f7e877070" localSheetId="1" hidden="1">Energy!$M$442*1000</definedName>
    <definedName name="CBCR_80040323b9cc41768055c55925c14a1d" localSheetId="5" hidden="1">LULU!$AD$50</definedName>
    <definedName name="CBCR_80558c46388342ceba6f3cf357c57e4b" localSheetId="1" hidden="1">Energy!$AB$540</definedName>
    <definedName name="CBCR_805d687816dc49429f3d2b0595344e05" localSheetId="1" hidden="1">Energy!$X$489</definedName>
    <definedName name="CBCR_8060779bf8d84b7fa29bb12ad1c493f6" localSheetId="1" hidden="1">Energy!$S$358</definedName>
    <definedName name="CBCR_80a10b7cfff24fecb449f7884dee8003" localSheetId="1" hidden="1">Energy!$Y$162</definedName>
    <definedName name="CBCR_80d916bcf79a4da6bdb0f26bfbbe2ba1" localSheetId="1" hidden="1">Energy!$X$230</definedName>
    <definedName name="CBCR_80e9c18d2fd8499ab67b671ba354efc1" localSheetId="1" hidden="1">Energy!$AB$374*1000</definedName>
    <definedName name="CBCR_810657ebd7874288b4ed541121d2516b" localSheetId="1" hidden="1">Energy!$AC$460</definedName>
    <definedName name="CBCR_8117d6029c8d45a890f846da78e1a0ab" localSheetId="1" hidden="1">Energy!$S$329</definedName>
    <definedName name="CBCR_813b00f8740b4115ba0581f77d70e31e" localSheetId="2" hidden="1">IP!$AC$11</definedName>
    <definedName name="CBCR_813fee4df4fe43a5b7d5e098ebf5230a" localSheetId="1" hidden="1">Energy!$AB$506*1000</definedName>
    <definedName name="CBCR_8162b1dc905d40c8a158b838caa0d17a" localSheetId="1" hidden="1">1000*Energy!$X$380</definedName>
    <definedName name="CBCR_8167263fdadb44418a8d9eadeba95c16" localSheetId="1" hidden="1">Energy!$S$469</definedName>
    <definedName name="CBCR_81718b6695d247bcbc3f1c458b81150c" localSheetId="1" hidden="1">Energy!$AB$263</definedName>
    <definedName name="CBCR_8172a7b0fc7b40fc9dc1b7a67b2afa68" localSheetId="1" hidden="1">Energy!$AB$488*1000</definedName>
    <definedName name="CBCR_81742bff96b14492a6a76991b05ad5b8" localSheetId="1" hidden="1">Energy!$AB$418</definedName>
    <definedName name="CBCR_8189edb34c2d4e5bac45643bb0ffd527" localSheetId="1" hidden="1">Energy!$S$597</definedName>
    <definedName name="CBCR_81929086e448415a86607c398b98fca1" localSheetId="1" hidden="1">Energy!$S$463</definedName>
    <definedName name="CBCR_81ac954709e548cfa2dcad91de9c112b" localSheetId="1" hidden="1">Energy!$AD$427</definedName>
    <definedName name="CBCR_81b2508aa5e64c99b66bab6373ca966f" localSheetId="1" hidden="1">Energy!$Y$316</definedName>
    <definedName name="CBCR_81b3d1383d9141679da57ac001c2e773" localSheetId="1" hidden="1">Energy!$AB$203</definedName>
    <definedName name="CBCR_81c430a681d34247a15d0c9c8e275a71" localSheetId="4" hidden="1">Waste!$X$19</definedName>
    <definedName name="CBCR_81c98b9114fe440c824babc62b99eab1" localSheetId="1" hidden="1">Energy!$Z$228</definedName>
    <definedName name="CBCR_81e18f4d75224dd492aa32e46b1eb4af" localSheetId="1" hidden="1">Energy!$Y$190</definedName>
    <definedName name="CBCR_81e838705232402186ecd4e2a6728c63" localSheetId="1" hidden="1">Energy!$S$600</definedName>
    <definedName name="CBCR_8206a3a2086048e28ca05763dbd4c293" localSheetId="1" hidden="1">Energy!$AC$133</definedName>
    <definedName name="CBCR_82179686da7a4c2c95a170e94e03ea2c" localSheetId="1" hidden="1">Energy!$AB$603</definedName>
    <definedName name="CBCR_8224575366a34a1aa0b6bc9a16ca7e2d" localSheetId="1" hidden="1">Energy!$AB$413*1000</definedName>
    <definedName name="CBCR_82335066d399411983e1d4e570727959" localSheetId="1" hidden="1">Energy!$M$395*1000</definedName>
    <definedName name="CBCR_824292b4dac84aed97d5ce5f4584e7a8" localSheetId="1" hidden="1">Energy!$AB$392*1000</definedName>
    <definedName name="CBCR_8254379c052449debc89ffb05c3fd378" localSheetId="1" hidden="1">Energy!$AC$100</definedName>
    <definedName name="CBCR_828375642c2541ff82f3f2c14acd7257" localSheetId="2" hidden="1">IP!$X$34</definedName>
    <definedName name="CBCR_82850f9674b54f99a1583ae982e8d1ae" localSheetId="5" hidden="1">LULU!$Y$19</definedName>
    <definedName name="CBCR_829b6edacaef4087a646522ac1eb892a" localSheetId="1" hidden="1">Energy!$S$407</definedName>
    <definedName name="CBCR_82b0c29a146944fdb2ec30f5b2e1c269" localSheetId="1" hidden="1">Energy!$X$235</definedName>
    <definedName name="CBCR_82b9ca52f871483092a6f20f61ff26ad" localSheetId="1" hidden="1">Energy!$X$320</definedName>
    <definedName name="CBCR_82bc9c3d18dd4b9f9130416f17ab3f76" localSheetId="1" hidden="1">Energy!$X$456</definedName>
    <definedName name="CBCR_82c6ee9d5b404d20bf7f4534b9ad6761" localSheetId="1" hidden="1">1000*Energy!$Y$371</definedName>
    <definedName name="CBCR_82d5a25cba5b4c3587c27708932c47db" localSheetId="1" hidden="1">Energy!$Y$564</definedName>
    <definedName name="CBCR_82e3a5bc86eb4eaf9e077289409b626b" localSheetId="1" hidden="1">Energy!$AC$457</definedName>
    <definedName name="CBCR_82ede27843d846b7bb09728313731d01" localSheetId="1" hidden="1">Energy!$AB$284</definedName>
    <definedName name="CBCR_832af4f585d44d49b4dabbd8b62401bf" localSheetId="1" hidden="1">Energy!$AE$399</definedName>
    <definedName name="CBCR_832df1fc4f184bc0ad66d8f2f0af38ac" localSheetId="1" hidden="1">Energy!$AC$159</definedName>
    <definedName name="CBCR_8346ccdb7e744e658cfa2d1b594ad10b" localSheetId="1" hidden="1">Energy!$AC$424</definedName>
    <definedName name="CBCR_834edd871b534e038b2a0c69201eaa3b" localSheetId="1" hidden="1">Energy!$X$123</definedName>
    <definedName name="CBCR_836aeb593d474ce480ed1c0ee2b495aa" localSheetId="1" hidden="1">Energy!$Z$273</definedName>
    <definedName name="CBCR_836c97fe80514f73a38f57cabb0f1ec4" localSheetId="1" hidden="1">Energy!$S$603</definedName>
    <definedName name="CBCR_838cd9a16f86424bb346576e76886c24" localSheetId="1" hidden="1">Energy!$AA$264</definedName>
    <definedName name="CBCR_8399e6a02ee349a99f9c8a0555a978bc" localSheetId="1" hidden="1">Energy!$AC$228</definedName>
    <definedName name="CBCR_83aa13c6a67f4f188bb6e28ce3207b9d" localSheetId="5" hidden="1">LULU!$Y$6</definedName>
    <definedName name="CBCR_83b3c1ec6bbb4d66b62257737055c16b" localSheetId="1" hidden="1">Energy!$X$152</definedName>
    <definedName name="CBCR_83c279934cd344b69c39bd428c9c2a15" localSheetId="2" hidden="1">IP!$AE$11</definedName>
    <definedName name="CBCR_83d599aae59d4d558033df614c847b41" localSheetId="1" hidden="1">Energy!$AB$509*1000</definedName>
    <definedName name="CBCR_83f574486b6247548b63a01890c7180b" localSheetId="1" hidden="1">Energy!$AC$319</definedName>
    <definedName name="CBCR_83f70e909b54456cbed33b950478f50b" localSheetId="1" hidden="1">Energy!$AB$428*1000</definedName>
    <definedName name="CBCR_83f739cd0f014b5588fa645ff2bfda59" localSheetId="5" hidden="1">LULU!$AC$8</definedName>
    <definedName name="CBCR_83f80e37b22b4a13a8848d08a1db7e6d" localSheetId="1" hidden="1">Energy!$AB$224</definedName>
    <definedName name="CBCR_8402a5b3bcbd4dfca4a9466c0aa24e13" localSheetId="1" hidden="1">Energy!$S$180</definedName>
    <definedName name="CBCR_8415e5bfe2194fcb8a52e3e7b7676920" localSheetId="1" hidden="1">Energy!$Y$230</definedName>
    <definedName name="CBCR_8418106f4f7848eaa3adc4c1cd6f690a" localSheetId="1" hidden="1">Energy!$AC$34</definedName>
    <definedName name="CBCR_8420a3a06cb74f0f8675f9dc998f54fa" localSheetId="1" hidden="1">Energy!$M$383*1000</definedName>
    <definedName name="CBCR_84282d1f34404f4e935d358883576fb4" localSheetId="1" hidden="1">Energy!$Y$139</definedName>
    <definedName name="CBCR_842bb38baab34acd9182aa65491a9ab2" localSheetId="1" hidden="1">Energy!$AC$263</definedName>
    <definedName name="CBCR_842d3cb5146d4426a38cddd473889288" localSheetId="1" hidden="1">Energy!$X$292</definedName>
    <definedName name="CBCR_843c6a71692743a0b2ad5eefafa1d752" localSheetId="1" hidden="1">Energy!$AB$306</definedName>
    <definedName name="CBCR_8452a19c332b4dfeb2477bfbb933c1d5" localSheetId="1" hidden="1">Energy!$AB$427</definedName>
    <definedName name="CBCR_84660779b62b4cbca22c023f511bc8ac" localSheetId="1" hidden="1">Energy!$AC$52</definedName>
    <definedName name="CBCR_846665e2ff194498b692c72c9ec0e945" localSheetId="1" hidden="1">Energy!$AC$605</definedName>
    <definedName name="CBCR_84aef1ea6d9d47c2a9ffddd1e111871e" localSheetId="1" hidden="1">Energy!$AD$66</definedName>
    <definedName name="CBCR_84af79cad347473aa1c03a597752cfad" localSheetId="1" hidden="1">Energy!$AD$202</definedName>
    <definedName name="CBCR_84b980aab011411b91288b454475de14" localSheetId="1" hidden="1">1000*Energy!$J$407</definedName>
    <definedName name="CBCR_84ba0fec36fd4e308f9cafe5a8af63b0" localSheetId="1" hidden="1">1000*Energy!$J$578</definedName>
    <definedName name="CBCR_84c8f1f880bd464596d77b7aa2f74dd2" localSheetId="1" hidden="1">Energy!$S$379</definedName>
    <definedName name="CBCR_84d11a2a1409426e99858ecc658aaef7" localSheetId="1" hidden="1">Energy!$AD$576</definedName>
    <definedName name="CBCR_84e129e22e124898838e0a8efa3effc9" localSheetId="1" hidden="1">Energy!$AB$228</definedName>
    <definedName name="CBCR_84eb0e00852e4b469489ecc565c71ca4" localSheetId="1" hidden="1">Energy!$AC$308</definedName>
    <definedName name="CBCR_84f8b5c20eb44d2fab2971749b2893a7" localSheetId="1" hidden="1">Energy!$AD$606</definedName>
    <definedName name="CBCR_84fd10f19a8a4a2caad3d039e398135c" localSheetId="1" hidden="1">Energy!$AC$108</definedName>
    <definedName name="CBCR_85112acd14014a0e9e7c6a4d481db176" localSheetId="1" hidden="1">Energy!$AB$182</definedName>
    <definedName name="CBCR_8521126254be4ccf8ddca317184460fa" localSheetId="5" hidden="1">LULU!$AD$42</definedName>
    <definedName name="CBCR_85407228b90f4c37878753d548f45d6c" localSheetId="1" hidden="1">1000*Energy!$J$377</definedName>
    <definedName name="CBCR_85484add9c7f4a9daa30407bb787c9bf" localSheetId="1" hidden="1">Energy!$AD$321</definedName>
    <definedName name="CBCR_85526f00fb824d74a633d3b20e8c26fb" localSheetId="1" hidden="1">Energy!$AD$501</definedName>
    <definedName name="CBCR_85546b1825bd48c8b37adb660ffa570b" localSheetId="1" hidden="1">Energy!$AC$49</definedName>
    <definedName name="CBCR_855cbac9bfdd4a2fabe44e39687e4522" localSheetId="1" hidden="1">Energy!$S$395</definedName>
    <definedName name="CBCR_855d562a244a482880885ec58f62a2b4" localSheetId="1" hidden="1">Energy!$AE$177</definedName>
    <definedName name="CBCR_855f2621a05b41f48717cfe101d98dd3" localSheetId="5" hidden="1">LULU!$AB$47</definedName>
    <definedName name="CBCR_85623fbd7ecb41f8a2bb90a71a59a877" localSheetId="1" hidden="1">Energy!$AB$56</definedName>
    <definedName name="CBCR_857d88eea751421288347844dcca6fa8" localSheetId="1" hidden="1">Energy!$Y$499</definedName>
    <definedName name="CBCR_858933ae04534637ba025960ef31f43b" localSheetId="1" hidden="1">Energy!$AB$407*1000</definedName>
    <definedName name="CBCR_85978d61fc424956bc978140895014e6" localSheetId="1" hidden="1">Energy!$S$216</definedName>
    <definedName name="CBCR_8599350902b041acac547d9e8add2c00" localSheetId="1" hidden="1">Energy!$S$295</definedName>
    <definedName name="CBCR_859b3f3d969d423793c14013309947f7" localSheetId="1" hidden="1">Energy!$AC$333</definedName>
    <definedName name="CBCR_859bda84955d45fba15fd7b4012f1209" localSheetId="1" hidden="1">Energy!$AB$478</definedName>
    <definedName name="CBCR_85b4f8a45e2647da9af92d34626c8706" localSheetId="1" hidden="1">Energy!$AC$395*1000</definedName>
    <definedName name="CBCR_85b516d03c1a40538507df9c1315f13a" localSheetId="1" hidden="1">Energy!$AA$480</definedName>
    <definedName name="CBCR_85cb097a75654ab9a31d702b5ae2cc30" localSheetId="1" hidden="1">Energy!$AB$571</definedName>
    <definedName name="CBCR_85cd090bcf7e44e7b3934103248676fa" localSheetId="2" hidden="1">IP!$Y$6</definedName>
    <definedName name="CBCR_85d6817dffd24c30b449370a259130ec" localSheetId="1" hidden="1">Energy!$M$398*1000</definedName>
    <definedName name="CBCR_85d6982cc04e41069abfeca16816d2b5" localSheetId="5" hidden="1">LULU!$S$7</definedName>
    <definedName name="CBCR_85d7389da57a413791e6e603950ef647" localSheetId="1" hidden="1">Energy!$S$598</definedName>
    <definedName name="CBCR_85df9e0b3d8f4e378a614010eb718837" localSheetId="1" hidden="1">Energy!$S$44</definedName>
    <definedName name="CBCR_85ee339e5b244f11aeef631c3856baf5" localSheetId="1" hidden="1">Energy!$Y$496</definedName>
    <definedName name="CBCR_8632dee1112b4547a176406a523dbef2" localSheetId="1" hidden="1">Energy!$Y$500</definedName>
    <definedName name="CBCR_8640e289ff3d4bdfa5c7ef4d2a7c28b4" localSheetId="1" hidden="1">Energy!$S$234</definedName>
    <definedName name="CBCR_864d2908f6d5414abcc8a57182996575" localSheetId="1" hidden="1">Energy!$AD$30</definedName>
    <definedName name="CBCR_864eb981b7564316873c8034b6ca355e" localSheetId="2" hidden="1">IP!$AB$12</definedName>
    <definedName name="CBCR_865e4c45558d440b8907e5d1cf4dbcb0" localSheetId="2" hidden="1">IP!$AB$4</definedName>
    <definedName name="CBCR_866c43743e6542e2a6c246e38a6cde29" localSheetId="1" hidden="1">Energy!$AB$255</definedName>
    <definedName name="CBCR_869810b15468433a8eff2af5add22f2f" localSheetId="1" hidden="1">Energy!$X$439</definedName>
    <definedName name="CBCR_86a357f52d644d4aa087dced69546371" localSheetId="1" hidden="1">Energy!$Y$291</definedName>
    <definedName name="CBCR_86a570ad87874bd0848db4bcbcea2037" localSheetId="1" hidden="1">Energy!$AC$274</definedName>
    <definedName name="CBCR_86bc6c4233c6473d84f0dd01bc3c891d" localSheetId="1" hidden="1">Energy!$Z$96</definedName>
    <definedName name="CBCR_86d6f45c4f214e1aab4ff99566a5da4d" localSheetId="1" hidden="1">Energy!$AB$227</definedName>
    <definedName name="CBCR_86e264b6adc24e21922be1cba358ce00" localSheetId="1" hidden="1">Energy!$S$92</definedName>
    <definedName name="CBCR_86e7492c0fd4499ea7e485438b93ed0f" localSheetId="6" hidden="1">'KP-LULU'!$AB$3</definedName>
    <definedName name="CBCR_86ed35f61d4941929df6d9d12a0d24ec" localSheetId="1" hidden="1">Energy!$Y$117</definedName>
    <definedName name="CBCR_86ef0fa177394930906c9aea5fb8d59e" localSheetId="1" hidden="1">Energy!$X$481</definedName>
    <definedName name="CBCR_8707462db58648a79f0f2bb73b4d09b0" localSheetId="2" hidden="1">IP!$X$6</definedName>
    <definedName name="CBCR_8710a8e0caf941d0a0915a1c18478e06" localSheetId="1" hidden="1">Energy!$AB$47</definedName>
    <definedName name="CBCR_87211bd21502441a83b57e92c4505490" localSheetId="1" hidden="1">Energy!$Y$26</definedName>
    <definedName name="CBCR_872195af6cbf4a3681d9d0d1323e405d" localSheetId="1" hidden="1">Energy!$AD$613</definedName>
    <definedName name="CBCR_874d2fc84ac4464ba5911e7509e69144" localSheetId="5" hidden="1">LULU!$X$41</definedName>
    <definedName name="CBCR_8758e066b9a54db7a2639b8675dffbcc" localSheetId="1" hidden="1">Energy!$X$80</definedName>
    <definedName name="CBCR_875b43027d1f4e28b9f5cb8f3c97b0b2" localSheetId="4" hidden="1">Waste!$AA$8</definedName>
    <definedName name="CBCR_8768baadf2a54179aa26b08bd4dbee7d" localSheetId="1" hidden="1">Energy!$AC$57</definedName>
    <definedName name="CBCR_876af5d1308542d990f5c5d2eccff08e" localSheetId="1" hidden="1">Energy!$Y$134</definedName>
    <definedName name="CBCR_87835520dddf47b4babd80c3dace87da" localSheetId="1" hidden="1">Energy!$AA$462</definedName>
    <definedName name="CBCR_878fd2a7d893408bab7cf81e5eb52a93" localSheetId="1" hidden="1">Energy!$AD$354</definedName>
    <definedName name="CBCR_87a2b7ddeeed420ba8a27187cdbd205f" localSheetId="1" hidden="1">Energy!$AC$397</definedName>
    <definedName name="CBCR_87a6e1bd1cd541ed8ef3c18c295407ce" localSheetId="1" hidden="1">Energy!$M$506*1000</definedName>
    <definedName name="CBCR_87dcc59132c8431bae2f0c140e9e15d9" localSheetId="5" hidden="1">LULU!$Y$17</definedName>
    <definedName name="CBCR_87e2a25ae1f64c69bd7b1d7e8225a51d" localSheetId="1" hidden="1">Energy!$AE$336</definedName>
    <definedName name="CBCR_87e403d44ccf4a298b3be8add55aed18" localSheetId="1" hidden="1">Energy!$AB$405</definedName>
    <definedName name="CBCR_882c6ab262ea4c219ecc86d91878a4bf" localSheetId="1" hidden="1">Energy!$X$462</definedName>
    <definedName name="CBCR_884d0a5c0be34d7199d6a2222f1a88db" localSheetId="1" hidden="1">Energy!$S$532</definedName>
    <definedName name="CBCR_887bb523599f4e36a6c76268a5de5186" localSheetId="1" hidden="1">Energy!$AA$211</definedName>
    <definedName name="CBCR_88829ac1528142d58447e07de808b1e3" localSheetId="1" hidden="1">Energy!$AC$61</definedName>
    <definedName name="CBCR_8888230dded94786a156122f4522643a" localSheetId="1" hidden="1">1000*Energy!$J$416</definedName>
    <definedName name="CBCR_8893efbdf45f482f878bdd099644993b" localSheetId="1" hidden="1">Energy!$S$528</definedName>
    <definedName name="CBCR_8895167b37f1419a8ff8430844e95d6a" localSheetId="1" hidden="1">Energy!$Y$42</definedName>
    <definedName name="CBCR_889bafb4b0e2485f9fef32cba82b1548" localSheetId="1" hidden="1">Energy!$Y$125</definedName>
    <definedName name="CBCR_88a8c7975d2d42dab04b97862b54cbe8" localSheetId="1" hidden="1">Energy!$AA$132</definedName>
    <definedName name="CBCR_88ab45429c7b41de99474f4e42a40686" localSheetId="1" hidden="1">Energy!$S$416</definedName>
    <definedName name="CBCR_88c294d4bb06480d869ca484bf055644" localSheetId="1" hidden="1">Energy!$AE$150</definedName>
    <definedName name="CBCR_88d3544379244401afa84b65871ae193" localSheetId="1" hidden="1">Energy!$Z$588</definedName>
    <definedName name="CBCR_88f0159bd2ff450ca0f4178e611197b4" localSheetId="1" hidden="1">Energy!$Y$433</definedName>
    <definedName name="CBCR_8909e29bc1454f86801004267b5c6d9e" localSheetId="1" hidden="1">Energy!$AB$98</definedName>
    <definedName name="CBCR_8924a08c6fea4377aa9e433170dfb83a" localSheetId="1" hidden="1">Energy!$AD$228</definedName>
    <definedName name="CBCR_892bedb5e66c407ea7ced9a577f7f877" localSheetId="5" hidden="1">LULU!$M$19</definedName>
    <definedName name="CBCR_893687727fd24a0c9ce69e0e74ca8539" localSheetId="1" hidden="1">Energy!$Y$435</definedName>
    <definedName name="CBCR_8937ffe3c90745e1966020e6bd0ad1f0" localSheetId="1" hidden="1">Energy!$X$177</definedName>
    <definedName name="CBCR_896b15184ca34006bb698f0475a4b2ac" localSheetId="2" hidden="1">IP!$Y$29</definedName>
    <definedName name="CBCR_896c0b6239884b13a2edb9a3a6917c84" localSheetId="1" hidden="1">Energy!$AA$561</definedName>
    <definedName name="CBCR_896dceaf8cf14177aa2cc7aeda4b609c" localSheetId="1" hidden="1">Energy!$AB$178</definedName>
    <definedName name="CBCR_897121f3c74a49f6b1cf1ffc65c41874" localSheetId="2" hidden="1">IP!$AC$17</definedName>
    <definedName name="CBCR_898a789084ca49fd8f3ff004e6238c51" localSheetId="2" hidden="1">IP!$X$25</definedName>
    <definedName name="CBCR_898befd6f930447eb47508ce7308d672" localSheetId="5" hidden="1">LULU!$X$47</definedName>
    <definedName name="CBCR_898c761e87c6469b94246626ca2391a2" localSheetId="1" hidden="1">Energy!$X$132</definedName>
    <definedName name="CBCR_898ffdd848944b49ade27f0a15940060" localSheetId="5" hidden="1">LULU!$AB$21</definedName>
    <definedName name="CBCR_89d9345aa92043098172ba48de8968b6" localSheetId="1" hidden="1">Energy!$AD$90</definedName>
    <definedName name="CBCR_89ed579622ce46ea919ad8d7181ceb13" localSheetId="1" hidden="1">Energy!$Y$93</definedName>
    <definedName name="CBCR_89f7ab2b742f4b54b63fea9e629c3b93" localSheetId="1" hidden="1">Energy!$AB$581*1000</definedName>
    <definedName name="CBCR_8a2e598c6b094010a29635bd9d68332c" localSheetId="1" hidden="1">Energy!$Z$30</definedName>
    <definedName name="CBCR_8a4c9d3fc66849698fe389e59e2aabad" localSheetId="2" hidden="1">IP!$AD$7</definedName>
    <definedName name="CBCR_8a937da7385444ab9d62c9fff3924f2f" localSheetId="1" hidden="1">Energy!$AB$450</definedName>
    <definedName name="CBCR_8aaaf04b607943ed9498e4c88b9ea292" localSheetId="1" hidden="1">Energy!$AC$399</definedName>
    <definedName name="CBCR_8abc6377d703429486115ddc8e92471d" localSheetId="1" hidden="1">Energy!$AC$328</definedName>
    <definedName name="CBCR_8ae35ba103594172b135a0d003a8961c" localSheetId="1" hidden="1">Energy!$AD$147</definedName>
    <definedName name="CBCR_8b09b50bee6148f398c53ebdfddd2191" localSheetId="1" hidden="1">Energy!$AC$311</definedName>
    <definedName name="CBCR_8b19b4c45a814668af773c775928f701" localSheetId="1" hidden="1">Energy!$AD$270</definedName>
    <definedName name="CBCR_8b5b8064517f49f885855369758f3835" localSheetId="3" hidden="1">Agriculture!$X$10*1000</definedName>
    <definedName name="CBCR_8b6cad2758c64b9b92fb0c7813b90b2f" localSheetId="1" hidden="1">Energy!$Y$145</definedName>
    <definedName name="CBCR_8b7d12d234b44b3da4decbfb1aef8bbd" localSheetId="1" hidden="1">Energy!$AB$518*1000</definedName>
    <definedName name="CBCR_8bab67f44530468ca8b08e36f7087ab7" localSheetId="5" hidden="1">LULU!$AE$42</definedName>
    <definedName name="CBCR_8bb561d8453b439ab44502e38cf4630c" localSheetId="1" hidden="1">Energy!$AE$120</definedName>
    <definedName name="CBCR_8bc00dc811a34c78ae989e617b32858a" localSheetId="1" hidden="1">Energy!$Y$402</definedName>
    <definedName name="CBCR_8bd52f8a2bff48f7a45c1c4bdcbaeded" localSheetId="1" hidden="1">Energy!$X$460</definedName>
    <definedName name="CBCR_8be7873b6a8441a281a2a47a63bc390c" localSheetId="5" hidden="1">LULU!$X$10</definedName>
    <definedName name="CBCR_8bf2cad2c27f4655a3071f4695c68849" localSheetId="1" hidden="1">Energy!$S$589</definedName>
    <definedName name="CBCR_8c00d639452a4c75af934d5ffde9b9b6" localSheetId="1" hidden="1">Energy!$M$469*1000</definedName>
    <definedName name="CBCR_8c0202755c314edd9c15e88c375e7aca" localSheetId="5" hidden="1">LULU!$AB$51</definedName>
    <definedName name="CBCR_8c3726d973de4969b8077253b31b8066" localSheetId="1" hidden="1">Energy!$AC$185</definedName>
    <definedName name="CBCR_8c46a5163d454d31a77842708228468d" localSheetId="1" hidden="1">Energy!$AB$389*1000</definedName>
    <definedName name="CBCR_8c719edaad5642039911e6e0073a6572" localSheetId="1" hidden="1">Energy!$Y$92</definedName>
    <definedName name="CBCR_8c743795111e48aa8272c572378a6bbc" localSheetId="1" hidden="1">Energy!$AB$50</definedName>
    <definedName name="CBCR_8c907529acb744ebafd14253d8513df9" localSheetId="1" hidden="1">Energy!$Y$588</definedName>
    <definedName name="CBCR_8c9a0c8236734b3cb8f74cb315ff5888" localSheetId="5" hidden="1">LULU!$AA$31</definedName>
    <definedName name="CBCR_8c9c5d90919e4f03884f7caa267a615a" localSheetId="1" hidden="1">1000*Energy!$X$446</definedName>
    <definedName name="CBCR_8c9d68f1d4a84dd09cf11d4d20d8c272" localSheetId="1" hidden="1">Energy!$AC$217</definedName>
    <definedName name="CBCR_8ca3ce996df6472882bf2b29c93a4b1d" localSheetId="2" hidden="1">IP!$Z$17</definedName>
    <definedName name="CBCR_8cbde1af7b9642879305fe048927213e" localSheetId="1" hidden="1">Energy!$AE$63</definedName>
    <definedName name="CBCR_8cc02db8570c40a494101f8d0e35d663" localSheetId="2" hidden="1">IP!$AA$30</definedName>
    <definedName name="CBCR_8cc173b6f50a4ccaacff0756e38adece" localSheetId="1" hidden="1">Energy!$AB$122</definedName>
    <definedName name="CBCR_8cc99a26c933477e84414eda8d9b6382" localSheetId="1" hidden="1">Energy!$Z$72</definedName>
    <definedName name="CBCR_8cda78e957bc417a9ad834dbf786bc89" localSheetId="1" hidden="1">Energy!$X$258</definedName>
    <definedName name="CBCR_8cdc0efb2497497e837750a796d222f5" localSheetId="1" hidden="1">Energy!$Z$501</definedName>
    <definedName name="CBCR_8ce0b78a12ce4e1693c790937305cbda" localSheetId="1" hidden="1">Energy!$AC$498</definedName>
    <definedName name="CBCR_8cf3fc081d534dc38103030445e01ef6" localSheetId="1" hidden="1">Energy!$AE$213</definedName>
    <definedName name="CBCR_8cf6bd5bc5ee4a60ade76201c073afde" localSheetId="1" hidden="1">Energy!$AC$369</definedName>
    <definedName name="CBCR_8d08e68650b14fe5991564fc2499ad31" localSheetId="1" hidden="1">Energy!$X$440</definedName>
    <definedName name="CBCR_8d27525c741141d2aca05fd2c996fec9" localSheetId="1" hidden="1">Energy!$Y$118</definedName>
    <definedName name="CBCR_8d275aadeceb43dab282732262e090ac" localSheetId="5" hidden="1">LULU!$AC$35</definedName>
    <definedName name="CBCR_8d3894afda934fc689ee95fcb1dd8533" localSheetId="1" hidden="1">Energy!$Y$537</definedName>
    <definedName name="CBCR_8d3c860798b04927a03502886bd7660a" localSheetId="5" hidden="1">LULU!$Y$18*1000</definedName>
    <definedName name="CBCR_8d4d32a7cf234ee0807587e80fa9117b" localSheetId="1" hidden="1">Energy!$AB$602</definedName>
    <definedName name="CBCR_8d5dab77f591484aab315c5878aa803a" localSheetId="5" hidden="1">LULU!$AE$57</definedName>
    <definedName name="CBCR_8d5fe870d79341ceb2214b3f4736a85d" localSheetId="1" hidden="1">Energy!$AD$198</definedName>
    <definedName name="CBCR_8d778433f57d4f85a32e200dab45d46b" localSheetId="1" hidden="1">Energy!$AB$86</definedName>
    <definedName name="CBCR_8d79a2fd9a184fce991d92b7974f0e34" localSheetId="5" hidden="1">LULU!$AB$11*1000</definedName>
    <definedName name="CBCR_8d8b07a2f9894e809d3674f978438d0d" localSheetId="1" hidden="1">Energy!$Y$290</definedName>
    <definedName name="CBCR_8d9189eee6004cad8dfdcf03e487d8ab" localSheetId="1" hidden="1">Energy!$S$599</definedName>
    <definedName name="CBCR_8dac7321cbea47508468e6a06fefe504" localSheetId="1" hidden="1">Energy!$S$559</definedName>
    <definedName name="CBCR_8daddbd249a44a698c9acbcccfa18ed6" localSheetId="1" hidden="1">Energy!$X$221</definedName>
    <definedName name="CBCR_8dc0dd51080f402d9930b241810370d5" localSheetId="1" hidden="1">Energy!$AA$234</definedName>
    <definedName name="CBCR_8dcf5b8e39104e5692cdd47e5d89373f" localSheetId="4" hidden="1">Waste!$AE$10</definedName>
    <definedName name="CBCR_8dde99f0913d4dd79e19010456d2a1dd" localSheetId="2" hidden="1">IP!$Y$18</definedName>
    <definedName name="CBCR_8debffa50bf9422a843913754a6418e5" localSheetId="1" hidden="1">Energy!$AB$438</definedName>
    <definedName name="CBCR_8e0e4aeae98344b4a66a62c56593a009" localSheetId="1" hidden="1">Energy!$AC$540</definedName>
    <definedName name="CBCR_8e133df87554485db14913addb36981d" localSheetId="1" hidden="1">1000*Energy!$J$395</definedName>
    <definedName name="CBCR_8e3dec69eefc44f0a3d5a5e15dc6f9bf" localSheetId="1" hidden="1">Energy!$AA$228</definedName>
    <definedName name="CBCR_8e5841304fdd46bd9c2d18c42669f231" localSheetId="1" hidden="1">Energy!$S$209</definedName>
    <definedName name="CBCR_8e6689b7ee6a48a2ae7c6bd4205b19c2" localSheetId="1" hidden="1">Energy!$Y$141</definedName>
    <definedName name="CBCR_8e66d98f63724d5cb26dc1a54ef60b87" localSheetId="1" hidden="1">Energy!$Y$251</definedName>
    <definedName name="CBCR_8e719fb86f0f4556b63044d94ae3c450" localSheetId="5" hidden="1">LULU!$S$30</definedName>
    <definedName name="CBCR_8e84e1e07aa540a082d4c25c4f68abda" localSheetId="1" hidden="1">Energy!$Y$61</definedName>
    <definedName name="CBCR_8e91ff100eec4b7fb57f1c4da8537ba7" localSheetId="5" hidden="1">LULU!$AC$46</definedName>
    <definedName name="CBCR_8ebae5c5198c4e6f899dea315dd5a2af" localSheetId="2" hidden="1">IP!$Y$4</definedName>
    <definedName name="CBCR_8edf949011594c11a1b5fcf2ae03f04f" localSheetId="2" hidden="1">IP!$Z$5</definedName>
    <definedName name="CBCR_8eec758f107f409e9dd03a67daad5acb" localSheetId="5" hidden="1">LULU!$Y$44</definedName>
    <definedName name="CBCR_8eeeb939d0e6490a9ba42a43eb0bfed5" localSheetId="1" hidden="1">Energy!$AE$18</definedName>
    <definedName name="CBCR_8eef7667a66b4535a916febd405d9b5f" localSheetId="1" hidden="1">Energy!$AC$391</definedName>
    <definedName name="CBCR_8f3884b778344bdbaad3088991059d88" localSheetId="1" hidden="1">Energy!$AC$312</definedName>
    <definedName name="CBCR_8f53c3641ad6466daa44e1370c500da5" localSheetId="1" hidden="1">Energy!$AE$225</definedName>
    <definedName name="CBCR_8f5ab9403ed749099631444ddba2a8e5" localSheetId="1" hidden="1">Energy!$AB$123</definedName>
    <definedName name="CBCR_8f5ec5569e374f09b5ba932262b1201a" localSheetId="1" hidden="1">Energy!$AC$487</definedName>
    <definedName name="CBCR_8f5f47307ed0426caf2592682d354c4b" localSheetId="5" hidden="1">LULU!$S$49</definedName>
    <definedName name="CBCR_8f677143b89c4613821fd05c22b3728d" localSheetId="1" hidden="1">Energy!$X$227</definedName>
    <definedName name="CBCR_8f8cc6e07d864dffa6700738d169332c" localSheetId="2" hidden="1">IP!$AD$11</definedName>
    <definedName name="CBCR_8fa6d346bf7f4109a2723b20eb0f6273" localSheetId="5" hidden="1">LULU!$AB$38</definedName>
    <definedName name="CBCR_8fba050c96c848ce8d0994755c54cc00" localSheetId="1" hidden="1">Energy!$AB$382</definedName>
    <definedName name="CBCR_8fbcaa8193d24019a81dbccaae40e4b8" localSheetId="1" hidden="1">Energy!$Y$376</definedName>
    <definedName name="CBCR_8fd12ea559e1415591069c4c8ff729e3" localSheetId="1" hidden="1">Energy!$AB$574</definedName>
    <definedName name="CBCR_8fe34a2bbd9a4f0cb12ec3a5980311c5" localSheetId="1" hidden="1">Energy!$AE$69</definedName>
    <definedName name="CBCR_8fe6f11f9942496eb5e8490c5a87ae28" localSheetId="1" hidden="1">Energy!$AC$354</definedName>
    <definedName name="CBCR_8ff8408c2d6644fa9a5d7c1a96ea67a7" localSheetId="1" hidden="1">Energy!$M$509*1000</definedName>
    <definedName name="CBCR_8ffe1ab173ba4c9e8cf0050be8d86d16" localSheetId="1" hidden="1">Energy!$AC$230</definedName>
    <definedName name="CBCR_9002aae0b0a94e1d92eb619b57fbbad4" localSheetId="1" hidden="1">Energy!$Y$448</definedName>
    <definedName name="CBCR_9016683a941943419883937687a980dc" localSheetId="1" hidden="1">Energy!$S$446</definedName>
    <definedName name="CBCR_90169268ae9e45cd8f44f18dad4bda59" localSheetId="1" hidden="1">Energy!$Y$544</definedName>
    <definedName name="CBCR_901c312034b74a038bdfec99a75ca5ff" localSheetId="1" hidden="1">Energy!$AE$117</definedName>
    <definedName name="CBCR_9026cca0cca44bac97a0268bc7d05458" localSheetId="2" hidden="1">IP!$S$10</definedName>
    <definedName name="CBCR_90270cf181f6454d8fc10ecc4a421016" localSheetId="5" hidden="1">LULU!$AE$39</definedName>
    <definedName name="CBCR_90512f2ef3df40c49a95802d71f3ff96" localSheetId="1" hidden="1">Energy!$AB$242</definedName>
    <definedName name="CBCR_9055a054e4184b7d9f3f43e303554ffe" localSheetId="1" hidden="1">Energy!$Y$130</definedName>
    <definedName name="CBCR_907cc951fe124613be43d31feb4961fc" localSheetId="1" hidden="1">Energy!$AD$430</definedName>
    <definedName name="CBCR_908f1f1e937443cf88b9c781efbd2304" localSheetId="1" hidden="1">Energy!$Z$180</definedName>
    <definedName name="CBCR_90912e378b0b43b192049f3375cd2012" localSheetId="1" hidden="1">Energy!$S$31</definedName>
    <definedName name="CBCR_909d1742209f4a45b12896299549b803" localSheetId="1" hidden="1">Energy!$AC$280</definedName>
    <definedName name="CBCR_90b59f7f53c44c039be0e49ff1751850" localSheetId="1" hidden="1">Energy!$AB$573</definedName>
    <definedName name="CBCR_90b694d147cd4dfa8c9472a50523a971" localSheetId="1" hidden="1">Energy!$S$152</definedName>
    <definedName name="CBCR_90b7b031d6694821b8152b9eb828fe38" localSheetId="5" hidden="1">LULU!$AD$37</definedName>
    <definedName name="CBCR_90b8a377934d476cbf5b46330dbdbb45" localSheetId="1" hidden="1">Energy!$AB$138</definedName>
    <definedName name="CBCR_90bb40f6d39d4f28868dfb568046c266" localSheetId="2" hidden="1">IP!$X$18</definedName>
    <definedName name="CBCR_90cddd6de6c44012b2b26cfd12ef5fe2" localSheetId="1" hidden="1">Energy!$AB$324</definedName>
    <definedName name="CBCR_90dc292603a9498d88279b7c8a69dd28" localSheetId="1" hidden="1">Energy!$S$451</definedName>
    <definedName name="CBCR_90f04114b7f84c859b334d564fb851ad" localSheetId="1" hidden="1">Energy!$AA$246</definedName>
    <definedName name="CBCR_90fc627a7b724a29babe07bb88d5b663" localSheetId="1" hidden="1">Energy!$AC$500</definedName>
    <definedName name="CBCR_9106460f6cf048ca9ab47b66302ef4a8" localSheetId="1" hidden="1">Energy!$AB$152</definedName>
    <definedName name="CBCR_910d03ede8a74c13926f34aecae2691d" localSheetId="1" hidden="1">Energy!$AD$244</definedName>
    <definedName name="CBCR_91110bb09a68449caa44018c8301d55a" localSheetId="1" hidden="1">1000*Energy!$Y$575</definedName>
    <definedName name="CBCR_91283f7cdf504f44ae75b75e1343e9bd" localSheetId="1" hidden="1">Energy!$AC$466*1000</definedName>
    <definedName name="CBCR_91348d13bef34f3db64dc5f4c9baf463" localSheetId="1" hidden="1">Energy!$X$304</definedName>
    <definedName name="CBCR_9147290ba89e4bcea689f26fa52ce310" localSheetId="1" hidden="1">Energy!$X$352</definedName>
    <definedName name="CBCR_914ed974df0b45729c45300404e1f8b2" localSheetId="1" hidden="1">Energy!$X$173</definedName>
    <definedName name="CBCR_91605b94557b4edeb71155bf6dcab640" localSheetId="1" hidden="1">Energy!$AD$144</definedName>
    <definedName name="CBCR_91683b4a883f48bd9bfc8ebbcc210a89" localSheetId="1" hidden="1">Energy!$AE$205</definedName>
    <definedName name="CBCR_919227395213462da217563156ae1bab" localSheetId="1" hidden="1">Energy!$X$451</definedName>
    <definedName name="CBCR_9196ae8f84df4c64bbfb9b66e0996dc8" localSheetId="1" hidden="1">Energy!$Y$175</definedName>
    <definedName name="CBCR_91973f8c21ab4c1b9e0542a2ecf2af3f" localSheetId="1" hidden="1">Energy!$Y$359</definedName>
    <definedName name="CBCR_91b754809f6e40039839bdafc9703af0" localSheetId="2" hidden="1">IP!$Y$7</definedName>
    <definedName name="CBCR_91c428e03a5e4c158ed275d330dc3e44" localSheetId="1" hidden="1">Energy!$AA$24</definedName>
    <definedName name="CBCR_91faef44819b408c80da89c8928b86f0" localSheetId="1" hidden="1">Energy!$Y$400</definedName>
    <definedName name="CBCR_91fbe8fa34e64d21b51eaaa66fed97a5" localSheetId="1" hidden="1">Energy!$Y$241</definedName>
    <definedName name="CBCR_9201a93ed6ff4c08b1685bb034fb5bf1" localSheetId="1" hidden="1">Energy!$AB$367</definedName>
    <definedName name="CBCR_920d5936989f4591b5afd37aa48cfad3" localSheetId="2" hidden="1">IP!$S$15</definedName>
    <definedName name="CBCR_92124efdf0a0497380ae6c66465e6a44" localSheetId="1" hidden="1">Energy!$Y$31</definedName>
    <definedName name="CBCR_9230209461644fe7bd765aadedda367a" localSheetId="1" hidden="1">Energy!$AB$314</definedName>
    <definedName name="CBCR_923abce24ef84dd5b4ee199f313fa588" localSheetId="1" hidden="1">Energy!$X$209</definedName>
    <definedName name="CBCR_9240213768f542218609f4a9a0748104" localSheetId="1" hidden="1">Energy!$X$31</definedName>
    <definedName name="CBCR_926f48aead7c487c8a0197ceaff75411" localSheetId="1" hidden="1">Energy!$Y$146</definedName>
    <definedName name="CBCR_9272e068af564ce89991c42ecd358684" localSheetId="5" hidden="1">LULU!$Y$39*1000</definedName>
    <definedName name="CBCR_9275a8d7052441c5915ee368144f16eb" localSheetId="1" hidden="1">Energy!$AB$209</definedName>
    <definedName name="CBCR_927f6fddaf1b424684650558934ae070" localSheetId="1" hidden="1">Energy!$S$604</definedName>
    <definedName name="CBCR_9290327bce114150b96ac9ec861ef7b0" localSheetId="1" hidden="1">Energy!$Z$339</definedName>
    <definedName name="CBCR_9291dc9fd9bb45fab675a07921064627" localSheetId="1" hidden="1">Energy!$X$91</definedName>
    <definedName name="CBCR_9299245632c04aa59934fad92b7983b6" localSheetId="1" hidden="1">Energy!$AA$93</definedName>
    <definedName name="CBCR_92ab4df5ec2d46e3b3bb0bc01eea698d" localSheetId="1" hidden="1">Energy!$AB$134</definedName>
    <definedName name="CBCR_92b37866a83246948c40a40a4ab5c3e2" localSheetId="1" hidden="1">Energy!$AA$273</definedName>
    <definedName name="CBCR_92d73abcb7c14a1eab4823ce73827399" localSheetId="1" hidden="1">Energy!$AB$297</definedName>
    <definedName name="CBCR_92f261982b244208a11016700513a8c5" localSheetId="1" hidden="1">Energy!$AB$106</definedName>
    <definedName name="CBCR_92f49cb5477148fbb76771b4fd384fe7" localSheetId="1" hidden="1">Energy!$S$232</definedName>
    <definedName name="CBCR_92f92dfd388b47a6920822f9f26ac62f" localSheetId="2" hidden="1">IP!$S$3</definedName>
    <definedName name="CBCR_9300e8ed1dd64305a8240663d3a30e93" localSheetId="5" hidden="1">LULU!$J$9</definedName>
    <definedName name="CBCR_930eb80459a9401bad04bee0a3a2d851" localSheetId="1" hidden="1">Energy!$X$551</definedName>
    <definedName name="CBCR_93115abde3284e4fabbcc9ef0e463767" localSheetId="1" hidden="1">Energy!$AA$105</definedName>
    <definedName name="CBCR_9312c2ec61d646a2b73d3d6becf4c543" localSheetId="1" hidden="1">Energy!$AC$184</definedName>
    <definedName name="CBCR_931327feefc84265800af852d460ac79" localSheetId="1" hidden="1">Energy!$X$409</definedName>
    <definedName name="CBCR_931379fa380d4f8b91f049fac166e25a" localSheetId="1" hidden="1">Energy!$AD$264</definedName>
    <definedName name="CBCR_931509b2ec124b3ea0e413fd03c4cb9d" localSheetId="5" hidden="1">LULU!$S$20</definedName>
    <definedName name="CBCR_932b8bdc9efa4410ae23d85e8a9506c3" localSheetId="1" hidden="1">Energy!$S$79</definedName>
    <definedName name="CBCR_933cb7ce1fcb40bf982c970dfa3adf1c" localSheetId="1" hidden="1">Energy!$S$582</definedName>
    <definedName name="CBCR_9341274e22184646b63453a810e5b1be" localSheetId="1" hidden="1">Energy!$S$572</definedName>
    <definedName name="CBCR_936a80bea6014b4f871cd6537af64898" localSheetId="1" hidden="1">Energy!$S$241</definedName>
    <definedName name="CBCR_936d0f733fa74a4cad2599c64ccc5151" localSheetId="1" hidden="1">Energy!$Y$208</definedName>
    <definedName name="CBCR_9378714d3f00422a96713fac0a76d545" localSheetId="1" hidden="1">Energy!$S$320</definedName>
    <definedName name="CBCR_9378ec3afe2846008a77298ad94d8d72" localSheetId="1" hidden="1">Energy!$M$473*1000</definedName>
    <definedName name="CBCR_93793edb1a0f46d3ad68dd5d834dcf25" localSheetId="2" hidden="1">IP!$Z$15</definedName>
    <definedName name="CBCR_9382217624884bf3a839d62d932fcbf0" localSheetId="1" hidden="1">Energy!$Z$360</definedName>
    <definedName name="CBCR_939889351bc24273ad5970297574fbeb" localSheetId="1" hidden="1">Energy!$AA$408</definedName>
    <definedName name="CBCR_939c0f1e25d04cfea125a277618966d6" localSheetId="5" hidden="1">LULU!$AE$35</definedName>
    <definedName name="CBCR_93a359883632414cb85afba4c40d63e4" localSheetId="4" hidden="1">Waste!$Y$11</definedName>
    <definedName name="CBCR_93a930a479e44b04ab2ceb00cb8ec9e9" localSheetId="1" hidden="1">Energy!$AC$313</definedName>
    <definedName name="CBCR_93c83626777d4e60bef320c1ee0309ed" localSheetId="1" hidden="1">Energy!$AD$414</definedName>
    <definedName name="CBCR_93cc873f2a0b42f395a9658ab3487759" localSheetId="1" hidden="1">Energy!$S$377</definedName>
    <definedName name="CBCR_93d8535d9703440abaf008fe0ccdfe7f" localSheetId="1" hidden="1">Energy!$AA$270</definedName>
    <definedName name="CBCR_93dae588f4fd4d989903dbf9252be09b" localSheetId="2" hidden="1">IP!$S$25</definedName>
    <definedName name="CBCR_93ea284dd74e4d93ac748326247e3e52" localSheetId="1" hidden="1">Energy!$S$217</definedName>
    <definedName name="CBCR_93ebeac8238448eab2b4e2121e8d74fb" localSheetId="1" hidden="1">Energy!$AC$569</definedName>
    <definedName name="CBCR_93f3363db7b14fce8b862f75a1845f4e" localSheetId="4" hidden="1">Waste!$X$14</definedName>
    <definedName name="CBCR_93ff8db88faa4fa68ef1107ee6f51d61" localSheetId="5" hidden="1">LULU!$AE$23</definedName>
    <definedName name="CBCR_9402af2bc17247c98be3a330925d4438" localSheetId="1" hidden="1">Energy!$AE$208</definedName>
    <definedName name="CBCR_940d16e894a14d7097386bae499a2a0e" localSheetId="1" hidden="1">Energy!$X$583</definedName>
    <definedName name="CBCR_942d7347012a4076bab215e335ac4ce7" localSheetId="1" hidden="1">Energy!$AC$302</definedName>
    <definedName name="CBCR_94324d82d136453b839054e42072a6f1" localSheetId="1" hidden="1">Energy!$AB$269</definedName>
    <definedName name="CBCR_943c940499864758b4b54d9c98bd9ad9" localSheetId="1" hidden="1">Energy!$AC$134</definedName>
    <definedName name="CBCR_945af7eb77084430b3e3173b78bd43b5" localSheetId="1" hidden="1">Energy!$Y$217</definedName>
    <definedName name="CBCR_9461305e88594187aa06ad226f5864b3" localSheetId="1" hidden="1">Energy!$X$86</definedName>
    <definedName name="CBCR_9463100306ad4e6dafefd39661e2396f" localSheetId="1" hidden="1">Energy!$X$280</definedName>
    <definedName name="CBCR_948a4e444b894e2fbef65692cc7a9e35" localSheetId="1" hidden="1">Energy!$AB$359</definedName>
    <definedName name="CBCR_94929982096f42cc855ad38e5e819873" localSheetId="5" hidden="1">LULU!$S$22</definedName>
    <definedName name="CBCR_949be0e1ac784d0c9a65310682b25b5b" localSheetId="1" hidden="1">Energy!$AB$537</definedName>
    <definedName name="CBCR_94a0d18152254d9da4779eb8bbdba030" localSheetId="1" hidden="1">Energy!$AC$315</definedName>
    <definedName name="CBCR_94ab9afc819844be9841810881fe5bfa" localSheetId="1" hidden="1">Energy!$AE$576</definedName>
    <definedName name="CBCR_94b27cfb0a2e4269bf0e9c8ca60d681a" localSheetId="1" hidden="1">Energy!$S$578</definedName>
    <definedName name="CBCR_94ca1950ceca4ee2ac431a323ce45838" localSheetId="1" hidden="1">Energy!$S$470</definedName>
    <definedName name="CBCR_94ca68885eea486c8501c3fe003123f6" localSheetId="1" hidden="1">Energy!$AC$78</definedName>
    <definedName name="CBCR_94d6fdb0af77486a95d7516647c495d8" localSheetId="1" hidden="1">Energy!$S$324</definedName>
    <definedName name="CBCR_94f0d0289e6741f2a6eef31d3d8d5101" localSheetId="1" hidden="1">Energy!$AE$432</definedName>
    <definedName name="CBCR_94f0ee4ef136451f9232196ecc97a69d" localSheetId="1" hidden="1">Energy!$AE$52</definedName>
    <definedName name="CBCR_94f347f529f647d08702791100e43f98" localSheetId="5" hidden="1">LULU!$Y$25</definedName>
    <definedName name="CBCR_951de62f058b495fa1da08143e364826" localSheetId="1" hidden="1">Energy!$Z$162</definedName>
    <definedName name="CBCR_95204119473349e98de43c577e3eb029" localSheetId="1" hidden="1">Energy!$Y$147</definedName>
    <definedName name="CBCR_9541000d61b44a7081ffb21a555f63e7" localSheetId="1" hidden="1">Energy!$AB$347</definedName>
    <definedName name="CBCR_954fcd5b640843e9ad229f1da31332bd" localSheetId="5" hidden="1">LULU!$AA$33</definedName>
    <definedName name="CBCR_957967525aa943ac9659f34898b8c9a8" localSheetId="1" hidden="1">Energy!$AC$578*1000</definedName>
    <definedName name="CBCR_9586c39df1a5420ca172139a07747ee4" localSheetId="6" hidden="1">'KP-LULU'!$AC$5</definedName>
    <definedName name="CBCR_95c7e750cc394a1a815e1282f302365e" localSheetId="1" hidden="1">Energy!$AC$481</definedName>
    <definedName name="CBCR_95dac52a696c487d8bac67abd3016016" localSheetId="1" hidden="1">Energy!$AC$398*1000</definedName>
    <definedName name="CBCR_95ed86b91be140648b70c9870a1ae32a" localSheetId="2" hidden="1">IP!$Y$11</definedName>
    <definedName name="CBCR_95f001d98a6e4bc9bf62f462aba1045e" localSheetId="1" hidden="1">Energy!$AE$255</definedName>
    <definedName name="CBCR_96339d0c54ca46a492e6895205cd414d" localSheetId="1" hidden="1">Energy!$AE$102</definedName>
    <definedName name="CBCR_96379d174e6d4e9d9acb9153ec0f605a" localSheetId="1" hidden="1">Energy!$AB$368*1000</definedName>
    <definedName name="CBCR_963a7af37ae745e38d791e3825a79d1b" localSheetId="1" hidden="1">Energy!$Z$582</definedName>
    <definedName name="CBCR_968910dc17f2426193a85063daaf952d" localSheetId="5" hidden="1">LULU!$X$31</definedName>
    <definedName name="CBCR_9698641441a24fec92f5fbfd52e1068d" localSheetId="2" hidden="1">IP!$S$17</definedName>
    <definedName name="CBCR_96b4bf1c67694feab948268a6b5624bb" localSheetId="1" hidden="1">Energy!$AC$88</definedName>
    <definedName name="CBCR_96c054c12c424fe6bf737958142591e7" localSheetId="1" hidden="1">Energy!$S$474</definedName>
    <definedName name="CBCR_96fa17c2ca85454f9423c6efb6f1fcc2" localSheetId="1" hidden="1">Energy!$AA$366</definedName>
    <definedName name="CBCR_97080c32cd244236a29f70fd4371106d" localSheetId="1" hidden="1">Energy!$AA$606</definedName>
    <definedName name="CBCR_97186bbc83164a75b295afb22ebeff89" localSheetId="1" hidden="1">Energy!$AA$444</definedName>
    <definedName name="CBCR_972c883de8f24c648ee79fc7498ef458" localSheetId="1" hidden="1">Energy!$AC$18</definedName>
    <definedName name="CBCR_973b9463ab944187a2905ccdefa0e515" localSheetId="1" hidden="1">Energy!$AC$187</definedName>
    <definedName name="CBCR_974a90714bbd41409b44af58ad8e3dec" localSheetId="1" hidden="1">Energy!$AB$455</definedName>
    <definedName name="CBCR_97506de5c3804551accf4bc526a1dcee" localSheetId="1" hidden="1">Energy!$AA$498</definedName>
    <definedName name="CBCR_97605cd747f64e16bf73f74184729c7a" localSheetId="1" hidden="1">Energy!$Z$123</definedName>
    <definedName name="CBCR_978a10633ea840e38bd5d5d663b1a9e0" localSheetId="1" hidden="1">Energy!$AA$87</definedName>
    <definedName name="CBCR_9799e83c157e4588894605598e89ef5e" localSheetId="1" hidden="1">Energy!$M$389*1000</definedName>
    <definedName name="CBCR_979c40e252884f62808a5e88b7e87cb7" localSheetId="1" hidden="1">Energy!$AB$503</definedName>
    <definedName name="CBCR_97cc9ede39c24e75a27b3d162dd0a7c9" localSheetId="1" hidden="1">1000*Energy!$X$374</definedName>
    <definedName name="CBCR_97d26522185049cbbb493cfd660e08d0" localSheetId="1" hidden="1">Energy!$AC$406</definedName>
    <definedName name="CBCR_97d40271f0b24a42ac0a0b8e11fce340" localSheetId="5" hidden="1">LULU!$Y$15*1000</definedName>
    <definedName name="CBCR_97e0f646a22c4659823d71c3e49a8a6b" localSheetId="1" hidden="1">Energy!$AC$86</definedName>
    <definedName name="CBCR_97e4710f1e984ce9b2a4cf9998206443" localSheetId="1" hidden="1">Energy!$AC$353</definedName>
    <definedName name="CBCR_97f830457d7f4f6d90fa936068c1bccf" localSheetId="1" hidden="1">Energy!$S$416</definedName>
    <definedName name="CBCR_98056518575b498189b6d7f03ecfb58b" localSheetId="1" hidden="1">Energy!$AB$397</definedName>
    <definedName name="CBCR_981bd0eab5af4946ab52592643524e00" localSheetId="1" hidden="1">Energy!$AE$427</definedName>
    <definedName name="CBCR_982df809b39e4f758b34feab4859a22f" localSheetId="1" hidden="1">Energy!$AB$4</definedName>
    <definedName name="CBCR_98357745f5f34b7082b05c3b4a2ff2e8" localSheetId="1" hidden="1">Energy!$Y$182</definedName>
    <definedName name="CBCR_986e1016e57a4f2dbbcf7efb2e0753ba" localSheetId="5" hidden="1">LULU!$AC$9</definedName>
    <definedName name="CBCR_98977c0233bc4764860fd02b39cc22eb" localSheetId="1" hidden="1">Energy!$Z$234</definedName>
    <definedName name="CBCR_9899f96591bc4d85a0cd877d79b43a4e" localSheetId="5" hidden="1">LULU!$S$58</definedName>
    <definedName name="CBCR_98a4d208dfb140ddb18a519e88a0cc05" localSheetId="5" hidden="1">LULU!$AE$10</definedName>
    <definedName name="CBCR_98b13ab1b12e481383edaf263bff3b11" localSheetId="1" hidden="1">Energy!$Y$221</definedName>
    <definedName name="CBCR_98b888cd63374258b30d8bd59489d82f" localSheetId="5" hidden="1">LULU!$AD$48</definedName>
    <definedName name="CBCR_98ba2b071626461d9716caa93d33bb70" localSheetId="1" hidden="1">Energy!$X$546</definedName>
    <definedName name="CBCR_98edf4958f484914b9569f2f21120973" localSheetId="1" hidden="1">Energy!$S$547</definedName>
    <definedName name="CBCR_991df522d0e449089a3f898f200e03f7" localSheetId="1" hidden="1">Energy!$X$217</definedName>
    <definedName name="CBCR_9939aa0e2259461f9d3bee7d76eb2923" localSheetId="5" hidden="1">LULU!$AE$27</definedName>
    <definedName name="CBCR_99474cf48d84462b824a64b0bad6f118" localSheetId="1" hidden="1">Energy!$Z$156</definedName>
    <definedName name="CBCR_9959de4a0d9b456ca473d91713e3b964" localSheetId="1" hidden="1">Energy!$AC$401*1000</definedName>
    <definedName name="CBCR_995d11de4df945fca69d231559a9776d" localSheetId="1" hidden="1">Energy!$S$488</definedName>
    <definedName name="CBCR_995ead9debf94009b98fc0b7efeec4ba" localSheetId="1" hidden="1">Energy!$AC$223</definedName>
    <definedName name="CBCR_999b93a878554175b9756a5e2b1940b6" localSheetId="2" hidden="1">IP!$AA$5</definedName>
    <definedName name="CBCR_999e6794e211464388809527166cd50a" localSheetId="1" hidden="1">Energy!$S$537</definedName>
    <definedName name="CBCR_99a158a2e68e45808c304ddff7717f31" localSheetId="3" hidden="1">Agriculture!$AB$4</definedName>
    <definedName name="CBCR_99b58482c22c4b19b8262df5ccd94190" localSheetId="5" hidden="1">LULU!$AA$9</definedName>
    <definedName name="CBCR_99b7d0e5eff94f329c218728de791b79" localSheetId="1" hidden="1">Energy!$AB$133</definedName>
    <definedName name="CBCR_99cc3790143f43bb90b59b00d11db6cc" localSheetId="1" hidden="1">Energy!$AC$278</definedName>
    <definedName name="CBCR_99d49e1704964b74bdf500bd8cecc840" localSheetId="1" hidden="1">Energy!$Y$370</definedName>
    <definedName name="CBCR_99db12cbaa904d9fb1ae72ee9791d373" localSheetId="6" hidden="1">'KP-LULU'!$AC$7</definedName>
    <definedName name="CBCR_99dba6ddba5b4b0abf2a1afc7187ede7" localSheetId="1" hidden="1">Energy!$AC$132</definedName>
    <definedName name="CBCR_99e8a764f8c4454abd814fbfc04428e2" localSheetId="2" hidden="1">IP!$Y$27</definedName>
    <definedName name="CBCR_99f3ce2cd4254574b0bada46feed40ca" localSheetId="1" hidden="1">Energy!$X$296</definedName>
    <definedName name="CBCR_99f7a38b39b340df85807ecf8c7819d4" localSheetId="1" hidden="1">Energy!$AB$414</definedName>
    <definedName name="CBCR_9a02ec86b80c44dd89ffc5695daf70c7" localSheetId="2" hidden="1">IP!$AC$10</definedName>
    <definedName name="CBCR_9a3f63b7d3eb48318d2d3098cfb79265" localSheetId="1" hidden="1">Energy!$S$477</definedName>
    <definedName name="CBCR_9a444661d1524b08b4a9ea93aae1c9d1" localSheetId="1" hidden="1">Energy!$AB$139</definedName>
    <definedName name="CBCR_9a58e1428fa748f5a6f32d0e08b9ca46" localSheetId="1" hidden="1">Energy!$X$107</definedName>
    <definedName name="CBCR_9a681d30b4694889ba74e9d07387e684" localSheetId="1" hidden="1">Energy!$X$157</definedName>
    <definedName name="CBCR_9a9c6d2174f54d9e9265721fe06b57bc" localSheetId="1" hidden="1">Energy!$S$462</definedName>
    <definedName name="CBCR_9aa1f91a46c347909388aba8ae90c88b" localSheetId="1" hidden="1">Energy!$X$190</definedName>
    <definedName name="CBCR_9aa60d7d9c074b0885ec38cb019d0f1e" localSheetId="5" hidden="1">LULU!$AB$48</definedName>
    <definedName name="CBCR_9aa9795673c449a197c78da02beff477" localSheetId="1" hidden="1">Energy!$X$550</definedName>
    <definedName name="CBCR_9abfbdb033174337bea1747cf72e9058" localSheetId="1" hidden="1">Energy!$AC$559</definedName>
    <definedName name="CBCR_9ac664fd58704f2199505135560ec673" localSheetId="1" hidden="1">Energy!$AB$60</definedName>
    <definedName name="CBCR_9afa033a7e0f49ba9df26b158caa7428" localSheetId="1" hidden="1">Energy!$X$140</definedName>
    <definedName name="CBCR_9afad18952f54b249a521ad27bf55e81" localSheetId="1" hidden="1">Energy!$AD$399</definedName>
    <definedName name="CBCR_9b00ed9bed4143fca8be16fd912678cf" localSheetId="1" hidden="1">Energy!$AC$247</definedName>
    <definedName name="CBCR_9b3b6921fb0047a7aaf7634bb31e859b" localSheetId="1" hidden="1">Energy!$AA$111</definedName>
    <definedName name="CBCR_9b3f27e87eb940b5adfc7879856d1506" localSheetId="1" hidden="1">Energy!$Y$453</definedName>
    <definedName name="CBCR_9b434e0409f04c25a8843bdd05f228b4" localSheetId="1" hidden="1">Energy!$M$527*1000</definedName>
    <definedName name="CBCR_9b5155eed7054a53b66e270cc1738410" localSheetId="5" hidden="1">LULU!$X$12</definedName>
    <definedName name="CBCR_9b536fcdfd5a454db8ea93f6ef697e33" localSheetId="1" hidden="1">Energy!$AC$303</definedName>
    <definedName name="CBCR_9b555149f49f440ab868ed0aaaab794a" localSheetId="1" hidden="1">Energy!$X$226</definedName>
    <definedName name="CBCR_9b5bc892b9d34acbbd9f0ceb34d87239" localSheetId="1" hidden="1">Energy!$AD$492</definedName>
    <definedName name="CBCR_9b606f843279429fb9a507b7f15a53ef" localSheetId="1" hidden="1">Energy!$S$270</definedName>
    <definedName name="CBCR_9b69b6dd5d044bbb902afd969f963f7c" localSheetId="1" hidden="1">Energy!$AC$74</definedName>
    <definedName name="CBCR_9b96d562cf1947e3bbe3c0324fbae849" localSheetId="5" hidden="1">LULU!$AD$30</definedName>
    <definedName name="CBCR_9bc0f96cab734a1a891d8e0ffd6cdbab" localSheetId="1" hidden="1">Energy!$AD$556</definedName>
    <definedName name="CBCR_9bc573fde6174296b3b083d6c51a7d8e" localSheetId="1" hidden="1">Energy!$AE$526</definedName>
    <definedName name="CBCR_9bda8c219e8f4189ba495c9ea2d7f6fc" localSheetId="1" hidden="1">Energy!$AC$153</definedName>
    <definedName name="CBCR_9be28197034048e49389ece392c51ffc" localSheetId="1" hidden="1">Energy!$AC$284</definedName>
    <definedName name="CBCR_9be6093f373f47e79753692826147951" localSheetId="1" hidden="1">Energy!$AE$474</definedName>
    <definedName name="CBCR_9bfeec4d95e84f48abe9bac0df21459e" localSheetId="1" hidden="1">Energy!$AB$309</definedName>
    <definedName name="CBCR_9c0aa2b5d73149e5850220eb823a65a7" localSheetId="4" hidden="1">Waste!$X$7</definedName>
    <definedName name="CBCR_9c2765c306404deab7e406feb1dcd908" localSheetId="1" hidden="1">Energy!$AC$506*1000</definedName>
    <definedName name="CBCR_9c276ba7a8d94086b54fc664a98deb03" localSheetId="1" hidden="1">Energy!$Y$337</definedName>
    <definedName name="CBCR_9c445422342a4e62a54d120e741bc84b" localSheetId="1" hidden="1">Energy!$AE$340</definedName>
    <definedName name="CBCR_9c78db8f86d548ac9e54bebedf18f6e8" localSheetId="5" hidden="1">LULU!$AD$33</definedName>
    <definedName name="CBCR_9c858c24e8f347ad80c58501137051fc" localSheetId="2" hidden="1">IP!$AA$4</definedName>
    <definedName name="CBCR_9c87784081ae408b82745fe128fd923e" localSheetId="1" hidden="1">Energy!$AB$12</definedName>
    <definedName name="CBCR_9c907b4458654df39e8e95cf2562f4ac" localSheetId="1" hidden="1">Energy!$S$404</definedName>
    <definedName name="CBCR_9c99dd2848c34044a8adabfd84a8c8d3" localSheetId="5" hidden="1">LULU!$X$9</definedName>
    <definedName name="CBCR_9ca5a3f921b44446909ce31daad0dee7" localSheetId="1" hidden="1">Energy!$S$355</definedName>
    <definedName name="CBCR_9cc29e96c97c4abfbc78bf1ad0166958" localSheetId="1" hidden="1">Energy!$AA$285</definedName>
    <definedName name="CBCR_9cc5760f9da64b9284866b04035f9a37" localSheetId="1" hidden="1">Energy!$AB$343</definedName>
    <definedName name="CBCR_9cc91379d65f4cb5a10b1e34131a9de3" localSheetId="1" hidden="1">Energy!$AC$269</definedName>
    <definedName name="CBCR_9cda121944ca433fbc09fd6c4e53c072" localSheetId="2" hidden="1">IP!$AE$3</definedName>
    <definedName name="CBCR_9ce966206a1746b784a05d6dfbfe847d" localSheetId="1" hidden="1">Energy!$AA$357</definedName>
    <definedName name="CBCR_9cfccfc223244eb4a7bc82c4dad8d56e" localSheetId="1" hidden="1">Energy!$X$332</definedName>
    <definedName name="CBCR_9d11fe0a21e8499d8861ef67568fbb84" localSheetId="1" hidden="1">Energy!$S$529</definedName>
    <definedName name="CBCR_9d28cc0e3cc54a0e8b8d54f955be3351" localSheetId="1" hidden="1">Energy!$X$256</definedName>
    <definedName name="CBCR_9d28e35a92894030b6d094c6b9dd9d24" localSheetId="3" hidden="1">Agriculture!$Y$7</definedName>
    <definedName name="CBCR_9d6f936645954bf5adb0c77b0888b57e" localSheetId="2" hidden="1">IP!$S$7</definedName>
    <definedName name="CBCR_9d819ea659f1411ca8d6232398a87aa0" localSheetId="1" hidden="1">Energy!$AA$300</definedName>
    <definedName name="CBCR_9d869e265de846ea973eb6b7bf34f79f" localSheetId="1" hidden="1">Energy!$S$213</definedName>
    <definedName name="CBCR_9da15f00ceb248b0a938773f2e5fc027" localSheetId="4" hidden="1">Waste!$Y$7</definedName>
    <definedName name="CBCR_9db3a779644041b6b6d35d199bc1b4c4" localSheetId="1" hidden="1">Energy!$AC$122</definedName>
    <definedName name="CBCR_9dd894f62cb341fba19f9cbbdfbd3650" localSheetId="1" hidden="1">Energy!$S$341</definedName>
    <definedName name="CBCR_9e1c4c5359c342028893a2cf0d5acf2c" localSheetId="5" hidden="1">LULU!$J$44</definedName>
    <definedName name="CBCR_9e40587f27974b4fa8fe9306d4da49dd" localSheetId="1" hidden="1">Energy!$AD$63</definedName>
    <definedName name="CBCR_9e43b932e5884eca93ac74e073e819e5" localSheetId="1" hidden="1">Energy!$M$404*1000</definedName>
    <definedName name="CBCR_9e5082e02771436598ffc34f58215d00" localSheetId="5" hidden="1">LULU!$AA$41</definedName>
    <definedName name="CBCR_9e51e12244f444a7ae8b8d7b75ea773c" localSheetId="1" hidden="1">Energy!$AC$250</definedName>
    <definedName name="CBCR_9e6435ae76134782bb70de3cdb6142a1" localSheetId="1" hidden="1">Energy!$Y$449</definedName>
    <definedName name="CBCR_9e79acfc5d8346d686e0e0050a56e8fe" localSheetId="1" hidden="1">Energy!$S$401</definedName>
    <definedName name="CBCR_9e7f178df6b64c0dbe08078c849dab7e" localSheetId="1" hidden="1">Energy!$AB$331</definedName>
    <definedName name="CBCR_9e9754db4d5b433fb0641034e3624d7a" localSheetId="5" hidden="1">LULU!$AA$40</definedName>
    <definedName name="CBCR_9eb6263bf3534313bedf3e3eba527686" localSheetId="1" hidden="1">Energy!$AB$252</definedName>
    <definedName name="CBCR_9ec7c56603554fe580fe97e0223aa297" localSheetId="1" hidden="1">Energy!$S$479</definedName>
    <definedName name="CBCR_9ed30880179d461ab33de10b0f1d7f66" localSheetId="5" hidden="1">LULU!$J$11*1000</definedName>
    <definedName name="CBCR_9eddd25c68314325b75a4cbc41c4a4cb" localSheetId="1" hidden="1">Energy!$Z$171</definedName>
    <definedName name="CBCR_9ef384ec23a04dd7a0669c93bd9f9e08" localSheetId="1" hidden="1">Energy!$S$124</definedName>
    <definedName name="CBCR_9ef823706c5c46e0acd49fa1f2a7a361" localSheetId="1" hidden="1">Energy!$X$222</definedName>
    <definedName name="CBCR_9efb9181020d4e558f2bd25ea43a1e0d" localSheetId="1" hidden="1">Energy!$Y$541</definedName>
    <definedName name="CBCR_9f0092e571eb44a18c28ff49d533551e" localSheetId="5" hidden="1">LULU!$AC$20</definedName>
    <definedName name="CBCR_9f14ee4bf54d40b1aabb19fa5e6c038a" localSheetId="1" hidden="1">Energy!$AD$511</definedName>
    <definedName name="CBCR_9f3797ad403741f880233e044304f0ae" localSheetId="1" hidden="1">Energy!$AD$615</definedName>
    <definedName name="CBCR_9f38098f747a45eb95840bbae779aa56" localSheetId="5" hidden="1">LULU!$J$19</definedName>
    <definedName name="CBCR_9f3b73d21a34465786face8dba555cb5" localSheetId="2" hidden="1">IP!$Y$3</definedName>
    <definedName name="CBCR_9f62a235e01e45aca2901b7d6ef0a808" localSheetId="1" hidden="1">Energy!$X$259</definedName>
    <definedName name="CBCR_9f63db9609f3441096e9f61191b7d451" localSheetId="5" hidden="1">LULU!$Z$23</definedName>
    <definedName name="CBCR_9f7ad9097ad143c3887ae9458ed3d841" localSheetId="1" hidden="1">Energy!$S$172</definedName>
    <definedName name="CBCR_9f83bcc6396143ea9b09dd8421447fa9" localSheetId="1" hidden="1">Energy!$M$413*1000</definedName>
    <definedName name="CBCR_9fb76772b07b4b4cbceeb674c683a279" localSheetId="1" hidden="1">Energy!$AD$216</definedName>
    <definedName name="CBCR_9fd21f8596e14564a23267dbc8be5ac2" localSheetId="1" hidden="1">Energy!$AA$66</definedName>
    <definedName name="CBCR_9fd9efd9acdc48819f02b97445128088" localSheetId="1" hidden="1">Energy!$Y$247</definedName>
    <definedName name="CBCR_a03b65268ecd4c4ba004389c510a9f74" localSheetId="1" hidden="1">Energy!$AC$527*1000</definedName>
    <definedName name="CBCR_a06a47e8436648e0b242db28eef48b7d" localSheetId="2" hidden="1">IP!$Z$11</definedName>
    <definedName name="CBCR_a07a6f17b5694861aecfa841e53f70f4" localSheetId="1" hidden="1">Energy!$Y$258</definedName>
    <definedName name="CBCR_a0808a3e7a1e44a6b12790df8ea1ac53" localSheetId="1" hidden="1">Energy!$Y$565</definedName>
    <definedName name="CBCR_a0895c21e65a4f4fa7780a30ddf5ff30" localSheetId="1" hidden="1">Energy!$AD$72</definedName>
    <definedName name="CBCR_a08d46b29edb47d09b2e524ad927b8d0" localSheetId="1" hidden="1">Energy!$X$529</definedName>
    <definedName name="CBCR_a0916402c1eb4d41af696b45d0dbf198" localSheetId="1" hidden="1">Energy!$Y$177</definedName>
    <definedName name="CBCR_a091f4b04ce9463c8c748273d58b2f28" localSheetId="1" hidden="1">Energy!$AE$241</definedName>
    <definedName name="CBCR_a0a31960141a44f78e0ddef6eaa45e70" localSheetId="1" hidden="1">Energy!$S$483</definedName>
    <definedName name="CBCR_a0aded3baf15468ab5a35aba430944bb" localSheetId="1" hidden="1">Energy!$Y$264</definedName>
    <definedName name="CBCR_a0c9e28fb6704741ac4c83fa553700a8" localSheetId="1" hidden="1">Energy!$M$470*1000</definedName>
    <definedName name="CBCR_a0e6fc0da3d8495ba72455f9873bc2af" localSheetId="1" hidden="1">Energy!$AC$407*1000</definedName>
    <definedName name="CBCR_a0e8f935e3974bb78a1952b9b31d24d3" localSheetId="4" hidden="1">Waste!$Y$18</definedName>
    <definedName name="CBCR_a0f57c882772461ebac4efe4ee8e8243" localSheetId="5" hidden="1">LULU!$M$5</definedName>
    <definedName name="CBCR_a110feb206b4414daee9fea0946d98b4" localSheetId="1" hidden="1">Energy!$X$216</definedName>
    <definedName name="CBCR_a12256033c8942ca89224ecfbb27c24a" localSheetId="1" hidden="1">Energy!$S$236</definedName>
    <definedName name="CBCR_a12d9f8bcd1e4f72a019760204aebe6f" localSheetId="1" hidden="1">1000*Energy!$Y$374</definedName>
    <definedName name="CBCR_a13fed5a35c44619904b8f5914ffe128" localSheetId="1" hidden="1">Energy!$AC$47</definedName>
    <definedName name="CBCR_a158d2576f0a4b4eaa03179e15553bcf" localSheetId="1" hidden="1">Energy!$AE$211</definedName>
    <definedName name="CBCR_a159d9507b49435ca40fee5cfd919de6" localSheetId="5" hidden="1">LULU!$AC$22</definedName>
    <definedName name="CBCR_a1cf2c88fbf847d98009b5a6daf752bd" localSheetId="1" hidden="1">Energy!$AC$179</definedName>
    <definedName name="CBCR_a1df54db49634b5d84ff8c93cacab01d" localSheetId="1" hidden="1">Energy!$X$537</definedName>
    <definedName name="CBCR_a1ff0907637341f081f9559af7bf5632" localSheetId="1" hidden="1">Energy!$S$435</definedName>
    <definedName name="CBCR_a20eace47b344b6b97b8e0d1845f2d90" localSheetId="1" hidden="1">Energy!$AC$218</definedName>
    <definedName name="CBCR_a250f4765c824e99811c190911807e59" localSheetId="1" hidden="1">Energy!$X$563</definedName>
    <definedName name="CBCR_a26305aac1054cb7955cab4afcd58ed3" localSheetId="1" hidden="1">Energy!$S$546</definedName>
    <definedName name="CBCR_a2afe2d6abc146c2a20ed3b772841c7c" localSheetId="2" hidden="1">IP!$AE$28</definedName>
    <definedName name="CBCR_a2badb6966844176bca7b3a425d46662" localSheetId="1" hidden="1">Energy!$AC$524*1000</definedName>
    <definedName name="CBCR_a2bb6321762e49109f0e7eaf7546f89e" localSheetId="1" hidden="1">Energy!$Y$60</definedName>
    <definedName name="CBCR_a2bcde56c919465c811d884213da141c" localSheetId="1" hidden="1">Energy!$Y$287</definedName>
    <definedName name="CBCR_a2f386b3e88b4157a4219fc7d99e45d8" localSheetId="1" hidden="1">Energy!$AC$330</definedName>
    <definedName name="CBCR_a300b0d484624f9e984e824f4922d3e4" localSheetId="1" hidden="1">Energy!$AB$497</definedName>
    <definedName name="CBCR_a31044fcd6ac426e84715dc948c67b5e" localSheetId="1" hidden="1">Energy!$AC$68</definedName>
    <definedName name="CBCR_a322fb9c9d77445184f758953763481d" localSheetId="3" hidden="1">Agriculture!$Y$9</definedName>
    <definedName name="CBCR_a330e5a994a9420f983c38e70678a15f" localSheetId="1" hidden="1">Energy!$Z$357</definedName>
    <definedName name="CBCR_a33ba2cb157a4b7aad0ad0c2559b6a68" localSheetId="1" hidden="1">1000*Energy!$X$413</definedName>
    <definedName name="CBCR_a35153d03ecd43768729191413bed023" localSheetId="1" hidden="1">Energy!$X$405</definedName>
    <definedName name="CBCR_a35aa11ba2714566b4497fecc101776c" localSheetId="5" hidden="1">LULU!$AC$7</definedName>
    <definedName name="CBCR_a3712b2253a64a3489b635f034701ca0" localSheetId="1" hidden="1">Energy!$AB$326</definedName>
    <definedName name="CBCR_a373a4b93f124e60837e3f093cb122ea" localSheetId="1" hidden="1">Energy!$X$218</definedName>
    <definedName name="CBCR_a38adebb483d452393434588733c7afb" localSheetId="2" hidden="1">IP!$Z$29</definedName>
    <definedName name="CBCR_a39348e4f1634aa6a9843d4ab03c1488" localSheetId="3" hidden="1">Agriculture!$M$5</definedName>
    <definedName name="CBCR_a3949cf9d0cb494d8e5496453a302256" localSheetId="1" hidden="1">Energy!$AD$231</definedName>
    <definedName name="CBCR_a3a4876778c54adbbaeff254207799b6" localSheetId="1" hidden="1">Energy!$AB$462</definedName>
    <definedName name="CBCR_a3b3b4b8824840c791e27382861aa622" localSheetId="1" hidden="1">Energy!$S$410</definedName>
    <definedName name="CBCR_a3c28f0c76a8493ea18c6843c605bd93" localSheetId="1" hidden="1">Energy!$AB$35</definedName>
    <definedName name="CBCR_a3ca2b68a93d4760b889fad471412e24" localSheetId="1" hidden="1">Energy!$AB$433</definedName>
    <definedName name="CBCR_a3df9fd29e8f47dda560f9419a2b5bd7" localSheetId="1" hidden="1">Energy!$Y$543</definedName>
    <definedName name="CBCR_a3f7db845c574a118ea2198ab93d6407" localSheetId="1" hidden="1">Energy!$S$394</definedName>
    <definedName name="CBCR_a43184f1bbbe4f79a375428a5e38e9ff" localSheetId="5" hidden="1">LULU!$AA$48</definedName>
    <definedName name="CBCR_a44a17d7915e44e2b12fcdf74ae30333" localSheetId="1" hidden="1">1000*Energy!$X$305</definedName>
    <definedName name="CBCR_a45c25964e564b6e8992e470c20ed349" localSheetId="1" hidden="1">Energy!$AB$114</definedName>
    <definedName name="CBCR_a46d99ff8429492a874761adf38fbd5f" localSheetId="1" hidden="1">Energy!$S$473</definedName>
    <definedName name="CBCR_a47ed3b86b774a218c22305236275ec6" localSheetId="1" hidden="1">Energy!$X$293</definedName>
    <definedName name="CBCR_a482fb1145804c32b7ae446c55abc999" localSheetId="1" hidden="1">Energy!$AC$277</definedName>
    <definedName name="CBCR_a497dc20c7344b08a41a91ff2932a916" localSheetId="1" hidden="1">Energy!$AD$505</definedName>
    <definedName name="CBCR_a49adbdbbe73479fa0df184e7094bff0" localSheetId="1" hidden="1">Energy!$S$496</definedName>
    <definedName name="CBCR_a49e8d8a57744abb805ad45f677d100d" localSheetId="1" hidden="1">1000*Energy!$X$526</definedName>
    <definedName name="CBCR_a4b22c81ef09452fa0fe1359258944f5" localSheetId="1" hidden="1">Energy!$AE$72</definedName>
    <definedName name="CBCR_a4b35c2c22d845a6a3b3a4e9bf6d5de4" localSheetId="1" hidden="1">Energy!$AB$14</definedName>
    <definedName name="CBCR_a4b9e4908a8447f09e08e26d4e13e4a5" localSheetId="1" hidden="1">Energy!$S$552</definedName>
    <definedName name="CBCR_a4f88bd45769470084284538901353ba" localSheetId="1" hidden="1">Energy!$X$370</definedName>
    <definedName name="CBCR_a50b357d96444650852942fd53fe0949" localSheetId="1" hidden="1">Energy!$Y$166</definedName>
    <definedName name="CBCR_a5183a3902734799b2170ed679d2395b" localSheetId="1" hidden="1">Energy!$S$145</definedName>
    <definedName name="CBCR_a51971bf6bd242438315ca804440cb59" localSheetId="1" hidden="1">Energy!$AC$104</definedName>
    <definedName name="CBCR_a53e57a44d7643598090820c88163252" localSheetId="1" hidden="1">Energy!$X$483</definedName>
    <definedName name="CBCR_a549c64f59eb41b381f9e4050204fba4" localSheetId="1" hidden="1">Energy!$S$354</definedName>
    <definedName name="CBCR_a552698805a3492e9fc3d0300f7757dd" localSheetId="1" hidden="1">Energy!$Y$569</definedName>
    <definedName name="CBCR_a57966b9a428415ea3b0acec862d2387" localSheetId="1" hidden="1">Energy!$AC$262</definedName>
    <definedName name="CBCR_a57c11e7a2b04a8ba1d9fd528753f396" localSheetId="1" hidden="1">Energy!$AB$154</definedName>
    <definedName name="CBCR_a5821994195a4d7cb6dd82ebf4eb95f5" localSheetId="1" hidden="1">Energy!$AC$451</definedName>
    <definedName name="CBCR_a582c72477c54a0ea0c70f6c47fd6ff9" localSheetId="1" hidden="1">Energy!$X$355</definedName>
    <definedName name="CBCR_a5c81a0d8f0b4ecc9fc28db7de806c8e" localSheetId="1" hidden="1">Energy!$AB$330</definedName>
    <definedName name="CBCR_a5dce819a68845ae9c90a73e07d78240" localSheetId="1" hidden="1">1000*Energy!$Y$401</definedName>
    <definedName name="CBCR_a5f1e9538e4c490c889c86be964b2005" localSheetId="1" hidden="1">Energy!$X$234</definedName>
    <definedName name="CBCR_a5f786575f0c487d8dc0e12008bb31ea" localSheetId="1" hidden="1">Energy!$AC$232</definedName>
    <definedName name="CBCR_a5fa49739c56432fa7920608fed600d2" localSheetId="1" hidden="1">Energy!$AA$537</definedName>
    <definedName name="CBCR_a61d1609622d485b8338985b4d851569" localSheetId="5" hidden="1">LULU!$AA$42</definedName>
    <definedName name="CBCR_a626f6d1fb844717b15fe01c128099b3" localSheetId="1" hidden="1">Energy!$Z$195</definedName>
    <definedName name="CBCR_a63360a5f6b6430991d9b04bb49124cf" localSheetId="5" hidden="1">LULU!$AC$5</definedName>
    <definedName name="CBCR_a64fa494b4c444899c0397388288dd8a" localSheetId="1" hidden="1">Energy!$AB$27</definedName>
    <definedName name="CBCR_a6524a667cdb4483a870af4cd34c4584" localSheetId="4" hidden="1">Waste!$AD$7</definedName>
    <definedName name="CBCR_a655ff0cf03544c5a46aa2b9ffe7188e" localSheetId="1" hidden="1">1000*Energy!$Y$494</definedName>
    <definedName name="CBCR_a687e72e8ed9475dbbdfbbddc93be44d" localSheetId="1" hidden="1">Energy!$X$394</definedName>
    <definedName name="CBCR_a68ab2c7c100489482e9321d72a0fedb" localSheetId="1" hidden="1">Energy!$AB$65</definedName>
    <definedName name="CBCR_a694926fbddb43178dd94e5ff3154419" localSheetId="1" hidden="1">Energy!$X$543</definedName>
    <definedName name="CBCR_a6a67f94f4794868b42714ce67df98ae" localSheetId="2" hidden="1">IP!$X$5</definedName>
    <definedName name="CBCR_a6a69b2bd71444f6815c0d5c479fae6b" localSheetId="1" hidden="1">Energy!$AD$537</definedName>
    <definedName name="CBCR_a6b0746cfbc84516a324e501383210ca" localSheetId="1" hidden="1">Energy!$AC$28</definedName>
    <definedName name="CBCR_a6b9dc5906994584be4db1a3985dd1a6" localSheetId="5" hidden="1">LULU!$Z$20</definedName>
    <definedName name="CBCR_a6ca3e791a6c40e8b8c97d73e4344212" localSheetId="1" hidden="1">Energy!$AB$370</definedName>
    <definedName name="CBCR_a6dd8d2e49114c1e84c4fdc6eb368f78" localSheetId="1" hidden="1">Energy!$Z$324</definedName>
    <definedName name="CBCR_a6e6a05938504ef9b1f35cb3fee5b2a7" localSheetId="5" hidden="1">LULU!$AA$15</definedName>
    <definedName name="CBCR_a701de19544143368ed95fdde3b5a3e8" localSheetId="1" hidden="1">Energy!$AB$171</definedName>
    <definedName name="CBCR_a724251a5c7a40e6aa2cf5bd78a938df" localSheetId="5" hidden="1">LULU!$X$39*1000</definedName>
    <definedName name="CBCR_a73cd553465f477582744b060d73c401" localSheetId="5" hidden="1">LULU!$AA$12</definedName>
    <definedName name="CBCR_a74cdf3350854ad4ba9760a588052709" localSheetId="1" hidden="1">Energy!$S$478</definedName>
    <definedName name="CBCR_a74d89b07b2a49efaff2859f6b410eea" localSheetId="1" hidden="1">Energy!$AB$104</definedName>
    <definedName name="CBCR_a75af38117564a0a8a75c72835d2e727" localSheetId="1" hidden="1">Energy!$S$416</definedName>
    <definedName name="CBCR_a77133c4bdde4c1cabd1231bd7c96044" localSheetId="1" hidden="1">Energy!$AA$501</definedName>
    <definedName name="CBCR_a7835bcf8a2c4f50bf1d55a265b9f659" localSheetId="1" hidden="1">Energy!$S$402</definedName>
    <definedName name="CBCR_a7a530f3cc1e413f91b499e73f37d80b" localSheetId="3" hidden="1">Agriculture!$X$3</definedName>
    <definedName name="CBCR_a7bd7477ffae43988e4f2faffcc75687" localSheetId="1" hidden="1">Energy!$X$541</definedName>
    <definedName name="CBCR_a81794b7a29a4d0a84d7e33759a6cc10" localSheetId="2" hidden="1">IP!$AD$29</definedName>
    <definedName name="CBCR_a81af09d09df437387509e8aa5fd783b" localSheetId="5" hidden="1">LULU!$J$29</definedName>
    <definedName name="CBCR_a81c823b52224a12ab688f9d3a4319b5" localSheetId="1" hidden="1">Energy!$X$549</definedName>
    <definedName name="CBCR_a8282f9ed26140c2b6cb9d2ce600bbce" localSheetId="1" hidden="1">Energy!$X$412</definedName>
    <definedName name="CBCR_a830af5d4aaa4df98a2dd5186bf77148" localSheetId="1" hidden="1">Energy!$Z$617</definedName>
    <definedName name="CBCR_a837bd42d8014a35b88a2cff78e3e93e" localSheetId="1" hidden="1">Energy!$AB$498</definedName>
    <definedName name="CBCR_a846205fc6c449748e11fc0272287ff1" localSheetId="5" hidden="1">LULU!$Z$27</definedName>
    <definedName name="CBCR_a84add3662364bcc929cbe71bc9ad636" localSheetId="3" hidden="1">Agriculture!$Y$10*1000</definedName>
    <definedName name="CBCR_a86ad00f16634347ae829ce54ae3b2f2" localSheetId="1" hidden="1">Energy!$Y$259</definedName>
    <definedName name="CBCR_a8739ed9ec0441fd9023c7724d019de0" localSheetId="1" hidden="1">Energy!$AA$528</definedName>
    <definedName name="CBCR_a88e9425855b4469be12d605f1ce946b" localSheetId="1" hidden="1">Energy!$S$267</definedName>
    <definedName name="CBCR_a8f46a77814949d38e267532e730a737" localSheetId="1" hidden="1">Energy!$AC$543</definedName>
    <definedName name="CBCR_a9148d813aff47a2bd0a662cd837595f" localSheetId="1" hidden="1">Energy!$S$480</definedName>
    <definedName name="CBCR_a936312d80e04e68b4dc81d17787790e" localSheetId="1" hidden="1">Energy!$AC$577</definedName>
    <definedName name="CBCR_a9370235b73a467f9c3b7c2ab6d2d46a" localSheetId="1" hidden="1">Energy!$AC$266</definedName>
    <definedName name="CBCR_a960b7ae68714724a1f4126194820090" localSheetId="1" hidden="1">Energy!$S$300</definedName>
    <definedName name="CBCR_a9756b936e4a4517bc690950bc1a212a" localSheetId="1" hidden="1">Energy!$AB$325</definedName>
    <definedName name="CBCR_a988652299e947ab929164f04e0337fe" localSheetId="1" hidden="1">Energy!$AC$72</definedName>
    <definedName name="CBCR_a98d4268e0624327a5eb92cf7a1e4f3c" localSheetId="1" hidden="1">Energy!$Z$321</definedName>
    <definedName name="CBCR_a98ffbb7647a48c09dafc7f240d55d09" localSheetId="1" hidden="1">Energy!$AE$273</definedName>
    <definedName name="CBCR_a9945e3ce7704cedb248bf82a1e4983a" localSheetId="1" hidden="1">Energy!$AB$23</definedName>
    <definedName name="CBCR_a9a40110ae4a4c1d9c53676d173b32c7" localSheetId="1" hidden="1">Energy!$AA$177</definedName>
    <definedName name="CBCR_a9a58d8f755a4170ab62fc57b1126457" localSheetId="1" hidden="1">Energy!$AA$549</definedName>
    <definedName name="CBCR_a9b4edb76feb4d40b8795db13525c76c" localSheetId="2" hidden="1">IP!$AA$12</definedName>
    <definedName name="CBCR_aa1576ea0c0443f79365835df8d7ac91" localSheetId="1" hidden="1">1000*Energy!$J$488</definedName>
    <definedName name="CBCR_aa48e05cbbee419495a5328c26969f87" localSheetId="1" hidden="1">Energy!$S$493</definedName>
    <definedName name="CBCR_aa4b50fd985c47179d24c783015da5a5" localSheetId="4" hidden="1">Waste!$Y$19</definedName>
    <definedName name="CBCR_aa4d48c38ceb4761aec5d022da182442" localSheetId="5" hidden="1">LULU!$Y$58</definedName>
    <definedName name="CBCR_aa6fbfbf40ba4b9ba8d8748b02c7b4bd" localSheetId="1" hidden="1">Energy!$Y$354</definedName>
    <definedName name="CBCR_aa7b34e93b244797ba6c8ecd873630ff" localSheetId="1" hidden="1">Energy!$AC$542</definedName>
    <definedName name="CBCR_aa8ce2730aa64b99b20d5ef1a1dbfdba" localSheetId="1" hidden="1">Energy!$Y$72</definedName>
    <definedName name="CBCR_aa92f966f07545b897d99ebd65bf74ab" localSheetId="1" hidden="1">Energy!$AC$532</definedName>
    <definedName name="CBCR_aa9cf331a7644d90b38741db0c1652e3" localSheetId="1" hidden="1">Energy!$AD$267</definedName>
    <definedName name="CBCR_aabcc428319a4357bbbb2ffe046b235d" localSheetId="2" hidden="1">IP!$AD$28</definedName>
    <definedName name="CBCR_aac4871588ce42b08472fb64d7c4e426" localSheetId="1" hidden="1">Energy!$Z$6</definedName>
    <definedName name="CBCR_aac79fcab45e4b0ba7f313d4805b2e61" localSheetId="4" hidden="1">Waste!$Y$13</definedName>
    <definedName name="CBCR_aae74674557e40a995fa5fcc43d65dad" localSheetId="1" hidden="1">Energy!$AD$108</definedName>
    <definedName name="CBCR_ab23291ec76c42f79aec076ae29097eb" localSheetId="4" hidden="1">Waste!$AA$18</definedName>
    <definedName name="CBCR_ab26246bf62f444da5d00a64b2fbc1af" localSheetId="1" hidden="1">Energy!$X$272</definedName>
    <definedName name="CBCR_ab3cec7e5eb54cdfafff1fc29122804b" localSheetId="6" hidden="1">'KP-LULU'!$AC$3</definedName>
    <definedName name="CBCR_ab44ad7026354f3ba92a2eb749a2f1f6" localSheetId="1" hidden="1">Energy!$AC$350*1000</definedName>
    <definedName name="CBCR_ab4b00add9024736862a94c876c624ab" localSheetId="1" hidden="1">Energy!$M$491*1000</definedName>
    <definedName name="CBCR_ab4b129443484ed5850a12981fe0380d" localSheetId="1" hidden="1">Energy!$S$125</definedName>
    <definedName name="CBCR_ab4daace81b44981b137750a9bab2430" localSheetId="6" hidden="1">'KP-LULU'!$AC$16</definedName>
    <definedName name="CBCR_ab5411a3e68141b5ae508eae9a003563" localSheetId="1" hidden="1">Energy!$AD$49</definedName>
    <definedName name="CBCR_aba5f3cfd35e45b88e8aa3fe1be0e3a0" localSheetId="1" hidden="1">Energy!$AB$179</definedName>
    <definedName name="CBCR_abb0265c3b034a9392f2db219a88efa8" localSheetId="1" hidden="1">Energy!$X$194</definedName>
    <definedName name="CBCR_abb5017b64fd40669c32833925c81a8d" localSheetId="1" hidden="1">Energy!$M$368*1000</definedName>
    <definedName name="CBCR_abcccb0543274017863d7ab78316de68" localSheetId="1" hidden="1">Energy!$X$459</definedName>
    <definedName name="CBCR_abd597f5e230491b8083a9e9f7598599" localSheetId="1" hidden="1">Energy!$Y$362</definedName>
    <definedName name="CBCR_ac0c7eb5f5d84030bb31d3d3893fb3ad" localSheetId="1" hidden="1">Energy!$AD$498</definedName>
    <definedName name="CBCR_ac1f86c978dd494992631c657d94b43f" localSheetId="1" hidden="1">Energy!$X$144</definedName>
    <definedName name="CBCR_ac2fed55f82c42b18b052f0a3c033ec0" localSheetId="1" hidden="1">Energy!$Z$312</definedName>
    <definedName name="CBCR_ac6bc2935511448aba026127d62cf0f7" localSheetId="1" hidden="1">Energy!$AC$416*1000</definedName>
    <definedName name="CBCR_ac71b65b8d9349908d8c1083d16b911f" localSheetId="1" hidden="1">Energy!$Y$394</definedName>
    <definedName name="CBCR_ac886a70973d43fd8a24d32572c0d9ec" localSheetId="1" hidden="1">Energy!$Y$332</definedName>
    <definedName name="CBCR_ac93c63981b1473f81e573698b71f422" localSheetId="1" hidden="1">Energy!$S$80</definedName>
    <definedName name="CBCR_acae4c91d6dc4ce9803b699fc499f94f" localSheetId="1" hidden="1">Energy!$AC$287</definedName>
    <definedName name="CBCR_acec4b567be54046b003caa2626c3cb7" localSheetId="1" hidden="1">Energy!$AC$552</definedName>
    <definedName name="CBCR_acf9da89d9024a85b3b4b5158366b893" localSheetId="1" hidden="1">Energy!$AB$533</definedName>
    <definedName name="CBCR_acfb1e872089408c9039f2384821868a" localSheetId="5" hidden="1">LULU!$AE$56</definedName>
    <definedName name="CBCR_acfc45c7dccb4cec9c42d8441a304a18" localSheetId="1" hidden="1">Energy!$AB$477</definedName>
    <definedName name="CBCR_acffd42c941e464aad24b98d4fd61ba4" localSheetId="1" hidden="1">Energy!$S$560</definedName>
    <definedName name="CBCR_ad01234fab7240629666d6473417bad2" localSheetId="1" hidden="1">Energy!$AA$435</definedName>
    <definedName name="CBCR_ad0e3e5cd3e1450fb222c4e0950af118" localSheetId="1" hidden="1">Energy!$AD$37</definedName>
    <definedName name="CBCR_ad581ce9ba4b476a850d17e320bafd63" localSheetId="1" hidden="1">Energy!$Y$87</definedName>
    <definedName name="CBCR_ad727be6b752492583df2b6d7cb22228" localSheetId="1" hidden="1">Energy!$Z$75</definedName>
    <definedName name="CBCR_ad7cb5b7a520489f86d43c7288b0a2b5" localSheetId="1" hidden="1">Energy!$Y$212</definedName>
    <definedName name="CBCR_adab1575fc4f4020a1526e20de4290d9" localSheetId="1" hidden="1">Energy!$AE$114</definedName>
    <definedName name="CBCR_adbcfa3a486744c49166e36454a22c35" localSheetId="1" hidden="1">Energy!$AC$503</definedName>
    <definedName name="CBCR_adbf26796cac4cdcaf0b066804d8a174" localSheetId="1" hidden="1">Energy!$AA$327</definedName>
    <definedName name="CBCR_adc6cdd40cf04dedaba25e5ac75f9a00" localSheetId="2" hidden="1">IP!$Z$30</definedName>
    <definedName name="CBCR_adffd92cd1214524958acfadcd4dca93" localSheetId="1" hidden="1">Energy!$AA$267</definedName>
    <definedName name="CBCR_ae465ced7a564678b3cbbe7e2280fdfd" localSheetId="1" hidden="1">Energy!$AC$180</definedName>
    <definedName name="CBCR_ae4ae0eb9d364c059475a6268a11db36" localSheetId="1" hidden="1">Energy!$AC$105</definedName>
    <definedName name="CBCR_ae7d9fc21be645faae62db1eadf076d9" localSheetId="1" hidden="1">Energy!$X$399</definedName>
    <definedName name="CBCR_ae8a4564141641afaa5ac6a3a23440c0" localSheetId="5" hidden="1">LULU!$AD$17</definedName>
    <definedName name="CBCR_aea599dc4ee94e7c9dc6f99e49aeb7e4" localSheetId="1" hidden="1">Energy!$AC$98</definedName>
    <definedName name="CBCR_aeab4d26a0e8435fa6f572d031e63b12" localSheetId="1" hidden="1">Energy!$AB$57</definedName>
    <definedName name="CBCR_aebac44d2f2548679b1d5faca5457789" localSheetId="1" hidden="1">Energy!$AC$103</definedName>
    <definedName name="CBCR_aebe3d64bc1840f2b0a0ad2a53ad0f36" localSheetId="1" hidden="1">Energy!$AB$316</definedName>
    <definedName name="CBCR_aed1cb5bd541484bb2f0500680abe18f" localSheetId="1" hidden="1">1000*Energy!$X$575</definedName>
    <definedName name="CBCR_af0435d72ce64030a7bd30da530807e8" localSheetId="1" hidden="1">Energy!$AB$49</definedName>
    <definedName name="CBCR_af06595cf1c748d694332b0c2e920b36" localSheetId="1" hidden="1">Energy!$Z$303</definedName>
    <definedName name="CBCR_af286b2c7d3647de8a7e9162dfd86c13" localSheetId="2" hidden="1">IP!$S$13</definedName>
    <definedName name="CBCR_af6d2fde81384c7eaa2b6fcf1697d5f8" localSheetId="5" hidden="1">LULU!$AB$6</definedName>
    <definedName name="CBCR_af807af978814d1d81328a8dae40a2f0" localSheetId="2" hidden="1">IP!$Y$25</definedName>
    <definedName name="CBCR_af90ad967485472fa2bef3d04f79f72f" localSheetId="1" hidden="1">Energy!$X$552</definedName>
    <definedName name="CBCR_af976cd75c6c4302bd2e6740d109639e" localSheetId="1" hidden="1">Energy!$S$178</definedName>
    <definedName name="CBCR_af9c13f7f78c4701b6fbbb469e5674c0" localSheetId="1" hidden="1">Energy!$M$581*1000</definedName>
    <definedName name="CBCR_af9e9ba2446c4cbfb782abab60d0e2a9" localSheetId="1" hidden="1">Energy!$AC$483</definedName>
    <definedName name="CBCR_afa2cd7815874bb0ab2c983b2f621226" localSheetId="1" hidden="1">Energy!$Z$129</definedName>
    <definedName name="CBCR_afb7cbdd972247b58d3392bd1edbd5ef" localSheetId="1" hidden="1">Energy!$AD$388</definedName>
    <definedName name="CBCR_afc986a4396c4b52a0015752f15cb982" localSheetId="1" hidden="1">Energy!$AC$50</definedName>
    <definedName name="CBCR_afd73a11f54c420eac698b39ca9fb00d" localSheetId="1" hidden="1">Energy!$AA$469</definedName>
    <definedName name="CBCR_afe8535413c44a6db3d25e9348ff5fda" localSheetId="1" hidden="1">Energy!$AA$138</definedName>
    <definedName name="CBCR_afe8a1422ffd4d07994c22dda4df3686" localSheetId="1" hidden="1">Energy!$S$251</definedName>
    <definedName name="CBCR_afee282ac93c4bf39f21a130da936bd5" localSheetId="1" hidden="1">Energy!$AD$357</definedName>
    <definedName name="CBCR_affb116e6c3347e2b70310fab60c6608" localSheetId="1" hidden="1">Energy!$AB$400</definedName>
    <definedName name="CBCR_b01077a2a7804d85aa431bb8f70534f1" localSheetId="1" hidden="1">Energy!$AD$315</definedName>
    <definedName name="CBCR_b018e69568f14cd780b1cfd4719d6090" localSheetId="5" hidden="1">LULU!$S$22</definedName>
    <definedName name="CBCR_b01fe4c8d2c241d9b7a8315f6dd43ae4" localSheetId="1" hidden="1">Energy!$AE$585</definedName>
    <definedName name="CBCR_b0240f0023d243d7bf735b68d0416d7c" localSheetId="1" hidden="1">Energy!$AB$329</definedName>
    <definedName name="CBCR_b02642354b924bb68d0cf78d1d1b0353" localSheetId="1" hidden="1">Energy!$AC$29</definedName>
    <definedName name="CBCR_b0274f499cbd44f59184cdf5f7986ca5" localSheetId="1" hidden="1">Energy!$Y$399</definedName>
    <definedName name="CBCR_b02dd8e25f3d44568dfc087dcedc88a6" localSheetId="1" hidden="1">Energy!$Z$480</definedName>
    <definedName name="CBCR_b035d18b202744089c527bdf0dcb046f" localSheetId="1" hidden="1">Energy!$AE$438</definedName>
    <definedName name="CBCR_b05226501f2d42778ff2f2b867bac63e" localSheetId="1" hidden="1">Energy!$X$588</definedName>
    <definedName name="CBCR_b052ba03cc954b80bca22e17167ae803" localSheetId="1" hidden="1">Energy!$Y$498</definedName>
    <definedName name="CBCR_b061165d6c684496bb9e88b355785213" localSheetId="2" hidden="1">IP!$AE$15</definedName>
    <definedName name="CBCR_b0665821cba24a2296b8d2fcc4402a9c" localSheetId="1" hidden="1">Energy!$Y$495</definedName>
    <definedName name="CBCR_b088cb5bb89849a18aa26d86afbcdd3a" localSheetId="1" hidden="1">Energy!$AC$55</definedName>
    <definedName name="CBCR_b08f511634cc4ac9a858a52413880d51" localSheetId="1" hidden="1">Energy!$AC$151</definedName>
    <definedName name="CBCR_b0a416cda86d438d90b10cb85d1407b8" localSheetId="1" hidden="1">Energy!$X$128</definedName>
    <definedName name="CBCR_b0bdf3182e644865bbdd98b5004cf22d" localSheetId="1" hidden="1">Energy!$AB$320</definedName>
    <definedName name="CBCR_b0c1621008d54721bbe3455baf164feb" localSheetId="5" hidden="1">LULU!$AD$27</definedName>
    <definedName name="CBCR_b0caf99cc4954d808bdc3ad291a58d55" localSheetId="1" hidden="1">Energy!$AB$458</definedName>
    <definedName name="CBCR_b0f392befb0846ad95466bbeea2787c0" localSheetId="1" hidden="1">Energy!$S$412</definedName>
    <definedName name="CBCR_b109a7148fb5409886bdc0580248253f" localSheetId="1" hidden="1">Energy!$AC$489</definedName>
    <definedName name="CBCR_b10f002f79374e389dfc9eda52343be5" localSheetId="1" hidden="1">Energy!$S$410</definedName>
    <definedName name="CBCR_b11d426aa8e5467d9a455c133fb21cc1" localSheetId="1" hidden="1">Energy!$S$53</definedName>
    <definedName name="CBCR_b1340a5aa7804eb2a1d50de633933e2c" localSheetId="1" hidden="1">Energy!$AC$545</definedName>
    <definedName name="CBCR_b14207312c3a45be9e4682fab903d540" localSheetId="1" hidden="1">Energy!$M$511*1000</definedName>
    <definedName name="CBCR_b166dc9a477a4efbbcd803b0bf946985" localSheetId="2" hidden="1">IP!$Y$16</definedName>
    <definedName name="CBCR_b168a80acd1d42b78f2a0a3595b26ae3" localSheetId="1" hidden="1">Energy!$AC$256</definedName>
    <definedName name="CBCR_b16bfc5b3a674f489bc5cc46e76c6530" localSheetId="5" hidden="1">LULU!$Z$15</definedName>
    <definedName name="CBCR_b1a2551ef816488e93e7eb96de552126" localSheetId="5" hidden="1">LULU!$X$55</definedName>
    <definedName name="CBCR_b1a2ce422c434819ab371b16592ad848" localSheetId="1" hidden="1">Energy!$S$438</definedName>
    <definedName name="CBCR_b1a49391e0e747af972db23070baf857" localSheetId="1" hidden="1">Energy!$S$119</definedName>
    <definedName name="CBCR_b1c3cc273c264aa7bf716009b7b2d5bb" localSheetId="1" hidden="1">Energy!$AC$157</definedName>
    <definedName name="CBCR_b1c5409c453240a4a51609809a68babd" localSheetId="1" hidden="1">Energy!$AD$378</definedName>
    <definedName name="CBCR_b1e2bbf97aea4c7d9dfad2a6ffba940c" localSheetId="2" hidden="1">IP!$Z$4</definedName>
    <definedName name="CBCR_b1f216ee9b944a8ba01700823099a083" localSheetId="1" hidden="1">Energy!$AA$453</definedName>
    <definedName name="CBCR_b20e1e775a3147b78e489a10e41b10ca" localSheetId="1" hidden="1">Energy!$S$86</definedName>
    <definedName name="CBCR_b21b6194f90d48cdba5722c87c7b9e29" localSheetId="5" hidden="1">LULU!$J$15*1000</definedName>
    <definedName name="CBCR_b2334797c3e8425e9138a2274a212fac" localSheetId="1" hidden="1">Energy!$AB$254</definedName>
    <definedName name="CBCR_b23caf8eb7ec4d7389c53f3291bbb541" localSheetId="1" hidden="1">Energy!$AA$174</definedName>
    <definedName name="CBCR_b259aee2cbfa41ca87e1dd82f0c60106" localSheetId="1" hidden="1">Energy!$S$150</definedName>
    <definedName name="CBCR_b25f7b98212a4ca3a10ad78152cb1ebe" localSheetId="3" hidden="1">Agriculture!$J$10*1000</definedName>
    <definedName name="CBCR_b2745f594e2a4db79937094ecce29507" localSheetId="1" hidden="1">Energy!$Z$336</definedName>
    <definedName name="CBCR_b295e2bf7f5e40efa4705c6693eae173" localSheetId="1" hidden="1">Energy!$AB$479*1000</definedName>
    <definedName name="CBCR_b29a2bda202540a3a8167b8a8dad8e2a" localSheetId="1" hidden="1">Energy!$S$578</definedName>
    <definedName name="CBCR_b2b01e264785400286ba5f8a03914295" localSheetId="1" hidden="1">Energy!$Y$152</definedName>
    <definedName name="CBCR_b2c53af810fc46a6989d98f463ddce7d" localSheetId="1" hidden="1">1000*Energy!$X$410</definedName>
    <definedName name="CBCR_b2c82a7ddd584ddfa5068b4d6be4ce99" localSheetId="1" hidden="1">Energy!$AB$399</definedName>
    <definedName name="CBCR_b2cce83af15244ccb682f0ee6814aad0" localSheetId="3" hidden="1">Agriculture!$AB$7</definedName>
    <definedName name="CBCR_b2eb26b7559b4ac28478dc49839ac75b" localSheetId="1" hidden="1">Energy!$Z$15</definedName>
    <definedName name="CBCR_b306732260e44d89bbee1f9e5392e5fe" localSheetId="1" hidden="1">Energy!$S$62</definedName>
    <definedName name="CBCR_b30f339b2fde48c7bb7a38d384340d65" localSheetId="1" hidden="1">Energy!$AB$220</definedName>
    <definedName name="CBCR_b31b612c7f424ca7884c335bc9383da3" localSheetId="1" hidden="1">Energy!$AE$421</definedName>
    <definedName name="CBCR_b3446ac6d0224d27a19934db9895ee4e" localSheetId="1" hidden="1">Energy!$AC$600</definedName>
    <definedName name="CBCR_b3733966f763446086d415b048216386" localSheetId="1" hidden="1">Energy!$Y$481</definedName>
    <definedName name="CBCR_b37453a7165a41b59e16241ef9913417" localSheetId="1" hidden="1">Energy!$AC$138</definedName>
    <definedName name="CBCR_b37d42af8a2042c78525e0e332e7fa63" localSheetId="5" hidden="1">LULU!$Y$48</definedName>
    <definedName name="CBCR_b37dc83ddeee4846b97f8603b9412e7e" localSheetId="1" hidden="1">Energy!$AB$272</definedName>
    <definedName name="CBCR_b38f374ecd144cbfa02637735b5b5dcf" localSheetId="2" hidden="1">IP!$AD$15</definedName>
    <definedName name="CBCR_b3965d68e27c4331bc070cabddac468d" localSheetId="1" hidden="1">Energy!$X$26</definedName>
    <definedName name="CBCR_b3b1505a5da047de89b08135782bc8d9" localSheetId="1" hidden="1">Energy!$S$575</definedName>
    <definedName name="CBCR_b3b6027c4c4449fcba3111ba98e69e79" localSheetId="1" hidden="1">Energy!$Y$455</definedName>
    <definedName name="CBCR_b3bb8164054f4e0bb11b76323c9cd9db" localSheetId="1" hidden="1">Energy!$AC$65</definedName>
    <definedName name="CBCR_b3c2ef2148564cc89f1819c8a90a0ca5" localSheetId="1" hidden="1">Energy!$X$498</definedName>
    <definedName name="CBCR_b3c62378444741aab5df8e5efd56715e" localSheetId="6" hidden="1">'KP-LULU'!$AB$6</definedName>
    <definedName name="CBCR_b3cfc6cb0f3e4dd4891c1d7cff6cb862" localSheetId="1" hidden="1">Energy!$S$185</definedName>
    <definedName name="CBCR_b3df0a4001e54ba6ba7be198400b9b6b" localSheetId="1" hidden="1">Energy!$AC$574</definedName>
    <definedName name="CBCR_b40a8db2404f42999d4d9d2a90077bbf" localSheetId="1" hidden="1">Energy!$Y$547</definedName>
    <definedName name="CBCR_b4488f7ea9da4bfeb119a47cf6c42f62" localSheetId="1" hidden="1">Energy!$AA$582</definedName>
    <definedName name="CBCR_b4515b5b7acf486f8ed91a1caf59c08c" localSheetId="1" hidden="1">Energy!$X$113</definedName>
    <definedName name="CBCR_b45ccf85aaab4e0eb563346c1a90a941" localSheetId="1" hidden="1">Energy!$AC$224</definedName>
    <definedName name="CBCR_b465aba426804403a3324334fab6356e" localSheetId="1" hidden="1">Energy!$AE$78</definedName>
    <definedName name="CBCR_b480907150db4cafab55626895a3267c" localSheetId="2" hidden="1">IP!$AC$7</definedName>
    <definedName name="CBCR_b485581467a34c59a47b88220cad0cf7" localSheetId="1" hidden="1">Energy!$AC$273</definedName>
    <definedName name="CBCR_b48d35c1ddc941c8b8d46a228e4623d1" localSheetId="1" hidden="1">Energy!$X$16</definedName>
    <definedName name="CBCR_b49b269c8dfa424387ebbc4e04c8e524" localSheetId="5" hidden="1">LULU!$AE$33</definedName>
    <definedName name="CBCR_b4d17369b22d40a7b73acf2d84dccf81" localSheetId="1" hidden="1">Energy!$AB$251</definedName>
    <definedName name="CBCR_b4d643460d6e4af29f5afbd214af46f7" localSheetId="1" hidden="1">Energy!$AB$589</definedName>
    <definedName name="CBCR_b51e7b7cb9564e3a86419a9f044b2426" localSheetId="2" hidden="1">IP!$AC$12</definedName>
    <definedName name="CBCR_b536d83f6a7c4ee5960da595ac91d7ad" localSheetId="1" hidden="1">Energy!$X$303</definedName>
    <definedName name="CBCR_b5390dade1fe43cd8dbb3663069b05e4" localSheetId="1" hidden="1">Energy!$AA$312</definedName>
    <definedName name="CBCR_b5560b9862de48fdb86a7374836d9914" localSheetId="4" hidden="1">Waste!$S$3</definedName>
    <definedName name="CBCR_b55d1bc1148941d59ec824dbd0fbf4d9" localSheetId="1" hidden="1">Energy!$AE$540</definedName>
    <definedName name="CBCR_b56c7836419f4d8f84b9505b4b9cf480" localSheetId="1" hidden="1">Energy!$AC$290</definedName>
    <definedName name="CBCR_b5984e6f1f7948d1b4c41051bc55e7d0" localSheetId="5" hidden="1">LULU!$Y$34</definedName>
    <definedName name="CBCR_b59f37fe8d9f4e6c8c3ad9536a66cf8f" localSheetId="1" hidden="1">Energy!$Y$194</definedName>
    <definedName name="CBCR_b5af4a1990a14fa7afcce6bc3e9ba76c" localSheetId="1" hidden="1">Energy!$Y$278</definedName>
    <definedName name="CBCR_b5b21b2e63a8475cbe4140997a5cc930" localSheetId="1" hidden="1">Energy!$AA$222</definedName>
    <definedName name="CBCR_b5e036073a74432c8923787422d395ab" localSheetId="1" hidden="1">Energy!$X$400</definedName>
    <definedName name="CBCR_b5ed13938ffb46678c830773504c53b9" localSheetId="1" hidden="1">Energy!$AB$53</definedName>
    <definedName name="CBCR_b600e80c4051468788b330c9d631f23b" localSheetId="5" hidden="1">LULU!$Z$18</definedName>
    <definedName name="CBCR_b63816a70e4a4b7184fdea0c40252fa8" localSheetId="1" hidden="1">Energy!$AD$9</definedName>
    <definedName name="CBCR_b6592ec3f59e4e3eb668e862557b0494" localSheetId="1" hidden="1">Energy!$S$73</definedName>
    <definedName name="CBCR_b65f8abda2a249588cb71c8fe5480f2a" localSheetId="1" hidden="1">Energy!$AD$333</definedName>
    <definedName name="CBCR_b66c3343f1b34fc9bb2019aaf700f963" localSheetId="1" hidden="1">Energy!$AA$447</definedName>
    <definedName name="CBCR_b68e1617ade64d01a206aaf057cec847" localSheetId="4" hidden="1">Waste!$AD$4</definedName>
    <definedName name="CBCR_b699554cd64443bc869cd52298cb2c9e" localSheetId="1" hidden="1">Energy!$AC$183</definedName>
    <definedName name="CBCR_b6a71e949e9e4371bf60090085aa7f36" localSheetId="1" hidden="1">Energy!$Y$330</definedName>
    <definedName name="CBCR_b6c3c128244b4db0a26fd19a868ea8bb" localSheetId="1" hidden="1">Energy!$S$43</definedName>
    <definedName name="CBCR_b6cf2bae12684ca59439c723a3a0a2e3" localSheetId="1" hidden="1">Energy!$AC$242</definedName>
    <definedName name="CBCR_b6d62b6bef4547fc83728843cdab0645" localSheetId="1" hidden="1">Energy!$AC$322</definedName>
    <definedName name="CBCR_b6db228f97d44d5580fa4ae4f0272f99" localSheetId="1" hidden="1">Energy!$AC$289</definedName>
    <definedName name="CBCR_b6dbcc81ceed415e875bf3fcd61343f7" localSheetId="5" hidden="1">LULU!$AC$13</definedName>
    <definedName name="CBCR_b6dd0681a35a4e1e9e12af0d1927a3e6" localSheetId="1" hidden="1">Energy!$Y$104</definedName>
    <definedName name="CBCR_b701e8ba79434b8cb4802f67f97e2c3f" localSheetId="1" hidden="1">Energy!$AB$278</definedName>
    <definedName name="CBCR_b70b1caa3edd4cdb86ef29c094d83235" localSheetId="1" hidden="1">Energy!$AC$214</definedName>
    <definedName name="CBCR_b71026f483ed4b0b8c0916e8d4a3e9f4" localSheetId="1" hidden="1">Energy!$X$411</definedName>
    <definedName name="CBCR_b716a1b8ee4c45839def292be6187b39" localSheetId="1" hidden="1">Energy!$AB$383*1000</definedName>
    <definedName name="CBCR_b71bbd88353b437e96b21a1bda35d66e" localSheetId="1" hidden="1">Energy!$AE$396</definedName>
    <definedName name="CBCR_b728ce30a4fc4a1fa74d821b7e9fbfb1" localSheetId="3" hidden="1">Agriculture!$AC$3</definedName>
    <definedName name="CBCR_b7492c95a4644c3e93c755bf73a904ec" localSheetId="1" hidden="1">Energy!$AD$385</definedName>
    <definedName name="CBCR_b750c04ca23c44c2b784b799091110a0" localSheetId="1" hidden="1">Energy!$AC$597</definedName>
    <definedName name="CBCR_b75fa3025d864ea0ac0ea8710e4bbc99" localSheetId="1" hidden="1">Energy!$AC$63</definedName>
    <definedName name="CBCR_b773b53b009e40a1814a581b2793e46a" localSheetId="1" hidden="1">Energy!$S$223</definedName>
    <definedName name="CBCR_b777bab005284cdb9c95ce107955cc66" localSheetId="3" hidden="1">Agriculture!$X$9</definedName>
    <definedName name="CBCR_b782a0a1a73e4768bf07532b7786102c" localSheetId="1" hidden="1">Energy!$AC$101</definedName>
    <definedName name="CBCR_b79580dc20eb446a85a8e5bca650241e" localSheetId="1" hidden="1">Energy!$AC$59</definedName>
    <definedName name="CBCR_b7a580ad0a764f059bfb4ce593d2b245" localSheetId="1" hidden="1">Energy!$AA$291</definedName>
    <definedName name="CBCR_b7dee4b8e6a74869899f012791bafac5" localSheetId="1" hidden="1">1000*Energy!$J$479</definedName>
    <definedName name="CBCR_b7ea9695a69147f6ab269192fa39c449" localSheetId="1" hidden="1">Energy!$AB$183</definedName>
    <definedName name="CBCR_b7fbb3dc397147a6a332a29419409714" localSheetId="1" hidden="1">Energy!$AB$493</definedName>
    <definedName name="CBCR_b8096e6f9ec54836b1b0396365afd92e" localSheetId="2" hidden="1">IP!$X$9</definedName>
    <definedName name="CBCR_b80f01a6d9f84ec7a754c3a22d6b99bd" localSheetId="1" hidden="1">Energy!$X$23</definedName>
    <definedName name="CBCR_b8554074c7a04cfbae612975966b522f" localSheetId="1" hidden="1">Energy!$AC$118</definedName>
    <definedName name="CBCR_b859b8e7b891453e90a95be24e5f30bb" localSheetId="4" hidden="1">Waste!$AE$8</definedName>
    <definedName name="CBCR_b85b75d5a98b45dfb0b87ad1bb5cbb16" localSheetId="1" hidden="1">Energy!$AE$349</definedName>
    <definedName name="CBCR_b85bc1d8c7124402a91ec0162dae2143" localSheetId="1" hidden="1">Energy!$X$433</definedName>
    <definedName name="CBCR_b8648c4da5744dea9cac6130392d5096" localSheetId="1" hidden="1">Energy!$Z$447</definedName>
    <definedName name="CBCR_b86c2eb9e85c490c9d1f09b70bce8fb5" localSheetId="1" hidden="1">Energy!$Y$143</definedName>
    <definedName name="CBCR_b889c2f29cb641beb3bf747c058b260c" localSheetId="1" hidden="1">Energy!$S$574</definedName>
    <definedName name="CBCR_b88ed3ba4a9d47bcac5a48367005af80" localSheetId="1" hidden="1">1000*Energy!$X$479</definedName>
    <definedName name="CBCR_b895d776ed934d84a5fa990fe4dc7b34" localSheetId="1" hidden="1">Energy!$AB$146</definedName>
    <definedName name="CBCR_b8a7775902de43ae8902c32f9e52b4a8" localSheetId="1" hidden="1">Energy!$AB$344*1000</definedName>
    <definedName name="CBCR_b8a8620d3bdc466c969f242ca1ac194e" localSheetId="2" hidden="1">IP!$Y$5</definedName>
    <definedName name="CBCR_b8aade40b77c457aaee5a708de9efde8" localSheetId="2" hidden="1">IP!$AD$5</definedName>
    <definedName name="CBCR_b8afb0d37e4b46f48302b9cc2d57c055" localSheetId="1" hidden="1">Energy!$Y$355</definedName>
    <definedName name="CBCR_b8cfcc96071a42afbd0c2e59b2a1b122" localSheetId="1" hidden="1">Energy!$M$446*1000</definedName>
    <definedName name="CBCR_b8e6f312ed7d4e3ea14d7a76eb6ecc36" localSheetId="2" hidden="1">IP!$AE$8</definedName>
    <definedName name="CBCR_b8eef9d2d60d43f2ba3182c0018a393c" localSheetId="1" hidden="1">Energy!$Y$340</definedName>
    <definedName name="CBCR_b905cc41296c46729a49453375bbdf46" localSheetId="2" hidden="1">IP!$AD$16</definedName>
    <definedName name="CBCR_b90874fd16ce4eaf8f0f1b432dd106e9" localSheetId="5" hidden="1">LULU!$AE$38</definedName>
    <definedName name="CBCR_b9108ec383b04d49b2419d429386dc32" localSheetId="1" hidden="1">1000*Energy!$J$380</definedName>
    <definedName name="CBCR_b924d0a621924bf587af3dbe71cbc014" localSheetId="1" hidden="1">Energy!$S$317</definedName>
    <definedName name="CBCR_b92c3320d0994d879bf4c740e74d37c0" localSheetId="1" hidden="1">Energy!$AD$471</definedName>
    <definedName name="CBCR_b94fbe85c51446839ad95a5d52244e86" localSheetId="1" hidden="1">Energy!$S$211</definedName>
    <definedName name="CBCR_b95d4f78e1844b8484a6fcbb77a39f07" localSheetId="1" hidden="1">Energy!$AB$451</definedName>
    <definedName name="CBCR_b969181e3ec34dd8b8959b326d5b7449" localSheetId="1" hidden="1">Energy!$AB$422*1000</definedName>
    <definedName name="CBCR_b98233d8300c40a5878c36db7a707dbe" localSheetId="4" hidden="1">Waste!$K$18</definedName>
    <definedName name="CBCR_b99890e4be534f12a4c5e37b3ef0f351" localSheetId="5" hidden="1">LULU!$AD$11</definedName>
    <definedName name="CBCR_b99ba108a06a464a84608bb525299f17" localSheetId="5" hidden="1">LULU!$S$9</definedName>
    <definedName name="CBCR_b9a25db3672f4b788918d4af458fdc2f" localSheetId="1" hidden="1">Energy!$AD$381</definedName>
    <definedName name="CBCR_b9b46fbe10994f62bd19d377046f4baa" localSheetId="1" hidden="1">Energy!$AB$402</definedName>
    <definedName name="CBCR_b9bf96f8a64c43779d3e16cc2646d6f0" localSheetId="1" hidden="1">Energy!$AA$492</definedName>
    <definedName name="CBCR_b9da8d2f68ca41afa9bcc8ce32895e0e" localSheetId="1" hidden="1">Energy!$Y$266</definedName>
    <definedName name="CBCR_b9e8dc87b14b4001bc00255d6b8ab999" localSheetId="2" hidden="1">IP!$Z$31</definedName>
    <definedName name="CBCR_ba00bc41799d45e9a9a6ea6566c95bb9" localSheetId="1" hidden="1">Energy!$Y$225</definedName>
    <definedName name="CBCR_ba03500cdfad4f76b36896fe97a76797" localSheetId="1" hidden="1">Energy!$AB$43</definedName>
    <definedName name="CBCR_ba0a3eef6d3e45008696ff7f5ee54f3d" localSheetId="1" hidden="1">Energy!$X$360</definedName>
    <definedName name="CBCR_ba2bb2cd0a37445bac1dab5042a02883" localSheetId="1" hidden="1">Energy!$AD$543</definedName>
    <definedName name="CBCR_ba2cf61b8ac04acd9355f3181504b10f" localSheetId="1" hidden="1">Energy!$AB$72</definedName>
    <definedName name="CBCR_ba433478297f4208ac051739e8b6e31d" localSheetId="1" hidden="1">Energy!$S$78</definedName>
    <definedName name="CBCR_ba57ef8f253d4a96944ffe485bfbb7f9" localSheetId="1" hidden="1">Energy!$AC$386*1000</definedName>
    <definedName name="CBCR_ba6ca6866495440cb185ce7609fd6f01" localSheetId="5" hidden="1">LULU!$AE$37</definedName>
    <definedName name="CBCR_badf76e4307f444e8791beefce26daa9" localSheetId="2" hidden="1">IP!$AD$3</definedName>
    <definedName name="CBCR_bae875cf4f764e0eb58ba770539600d7" localSheetId="1" hidden="1">Energy!$AC$396</definedName>
    <definedName name="CBCR_baea4ebeb5c54d77b22b89e3d7d46636" localSheetId="1" hidden="1">Energy!$AC$494*1000</definedName>
    <definedName name="CBCR_baef41886fac484c94a707db0f84fa08" localSheetId="1" hidden="1">Energy!$X$325</definedName>
    <definedName name="CBCR_baf1abc70a0243a9924c3435bb056ad1" localSheetId="1" hidden="1">Energy!$X$75</definedName>
    <definedName name="CBCR_bb01adfac1d940e3be4c49eaf495763a" localSheetId="1" hidden="1">Energy!$Y$30</definedName>
    <definedName name="CBCR_bba2b43269ab4bf19b3ed0c8ad427a16" localSheetId="1" hidden="1">Energy!$X$414</definedName>
    <definedName name="CBCR_bba3aeb82f9b4bfb98b1c1de5e6ec3f6" localSheetId="1" hidden="1">Energy!$X$146</definedName>
    <definedName name="CBCR_bba7f22f3bc0476fb7b93b74ccbfda1f" localSheetId="1" hidden="1">Energy!$S$332</definedName>
    <definedName name="CBCR_bbc2eb659ce84645a57c04ed06048288" localSheetId="1" hidden="1">Energy!$X$393</definedName>
    <definedName name="CBCR_bbd74f9cb9084fdb9a3d486cd3f3fde7" localSheetId="1" hidden="1">Energy!$AE$21</definedName>
    <definedName name="CBCR_bbde12d00fa746e29001134f3b01d8d9" localSheetId="2" hidden="1">IP!$AA$27</definedName>
    <definedName name="CBCR_bbefcc44fe674bb691da8049991e0e9b" localSheetId="1" hidden="1">Energy!$AB$79</definedName>
    <definedName name="CBCR_bbf7fa21f7bd4bbb90bcd5dc0b3b0ef5" localSheetId="1" hidden="1">Energy!$S$526</definedName>
    <definedName name="CBCR_bbfb5daac8a94de5b9feb91e0a26d9b2" localSheetId="1" hidden="1">Energy!$AE$283</definedName>
    <definedName name="CBCR_bc00051e316946618324eff8723cc71c" localSheetId="1" hidden="1">Energy!$AD$402</definedName>
    <definedName name="CBCR_bc08c009cdb14b36839ce91759474110" localSheetId="1" hidden="1">Energy!$AB$40</definedName>
    <definedName name="CBCR_bc102846b37242048e62d5d57b2cbcfb" localSheetId="1" hidden="1">Energy!$Y$331</definedName>
    <definedName name="CBCR_bc16930111b7485ebafca3870c485d6f" localSheetId="5" hidden="1">LULU!$AA$56</definedName>
    <definedName name="CBCR_bc9a790af64142e09e83a87f3d57e108" localSheetId="1" hidden="1">Energy!$AE$330</definedName>
    <definedName name="CBCR_bcb41be79d1844baba3c1aa2fe51caa6" localSheetId="1" hidden="1">Energy!$X$367</definedName>
    <definedName name="CBCR_bce91a85652a480d81a4b48991adf9a9" localSheetId="5" hidden="1">LULU!$AB$13</definedName>
    <definedName name="CBCR_bcf88008636c45e0b8451006b4282c2b" localSheetId="5" hidden="1">LULU!$AC$4</definedName>
    <definedName name="CBCR_bcff28dfd9694b79bd1dfb9ed8e14d44" localSheetId="1" hidden="1">Energy!$S$445</definedName>
    <definedName name="CBCR_bd09d15ac0d8428794b7a0e18dbad9d8" localSheetId="1" hidden="1">Energy!$AE$445</definedName>
    <definedName name="CBCR_bd10ea3cf2b14df4b9183b951a7f240d" localSheetId="1" hidden="1">Energy!$S$330</definedName>
    <definedName name="CBCR_bd1a7f5c98c248deb569cfa89435aa9e" localSheetId="1" hidden="1">Energy!$AB$377*1000</definedName>
    <definedName name="CBCR_bd2b882a04044e5ebcbd78560b3e73ee" localSheetId="5" hidden="1">LULU!$AC$11*1000</definedName>
    <definedName name="CBCR_bd39cf24f42f42dabd9d309cf7909628" localSheetId="1" hidden="1">Energy!$AC$554</definedName>
    <definedName name="CBCR_bd3de8d8b93841fbbee282136f953f20" localSheetId="5" hidden="1">LULU!$X$17</definedName>
    <definedName name="CBCR_bd4366d57f5c495c99d1c3f6ee1448d9" localSheetId="1" hidden="1">Energy!$AB$472</definedName>
    <definedName name="CBCR_bd437d9bbf844484bf5985dc5be8a29e" localSheetId="1" hidden="1">Energy!$AC$20</definedName>
    <definedName name="CBCR_bd4566adc3cd400280c495e22b48eb1f" localSheetId="1" hidden="1">Energy!$AE$372</definedName>
    <definedName name="CBCR_bd53aed6574e4b4e9d13536b45e8eff0" localSheetId="1" hidden="1">Energy!$Y$493</definedName>
    <definedName name="CBCR_bd5face541cf47acb65823d79c48577f" localSheetId="5" hidden="1">LULU!$AC$12</definedName>
    <definedName name="CBCR_bd5fef6e4f6d44adbb9f771ab38ed429" localSheetId="1" hidden="1">Energy!$AC$258</definedName>
    <definedName name="CBCR_bd6149d904d440bf92dd0744c3d9e174" localSheetId="5" hidden="1">LULU!$AE$30</definedName>
    <definedName name="CBCR_bd7f025825204d0eaa6a2e7ef29e4bec" localSheetId="1" hidden="1">Energy!$AC$357</definedName>
    <definedName name="CBCR_bd91cdd280244da8986f757606a51ef0" localSheetId="5" hidden="1">LULU!$X$27</definedName>
    <definedName name="CBCR_bd9337b8ab3d46ba9e68155d5cbb657e" localSheetId="1" hidden="1">Energy!$X$544</definedName>
    <definedName name="CBCR_bda8c8ad056c4fa790c61fefc78e482b" localSheetId="1" hidden="1">Energy!$AC$459</definedName>
    <definedName name="CBCR_bdaa00ba640448a1a5411883cbd4ac2c" localSheetId="1" hidden="1">1000*Energy!$J$445</definedName>
    <definedName name="CBCR_bdb00b4b91304c93b093b4be5d3513ca" localSheetId="1" hidden="1">1000*Energy!$Y$476</definedName>
    <definedName name="CBCR_bdbd7b3cfc1044dcbfe75b75abefd8f8" localSheetId="1" hidden="1">1000*Energy!$X$377</definedName>
    <definedName name="CBCR_bdd82595b4784f2cbf543ab3d15f9a8c" localSheetId="1" hidden="1">Energy!$Y$293</definedName>
    <definedName name="CBCR_bdd83ba60249478a8eb845eac7a3e07b" localSheetId="1" hidden="1">Energy!$AD$336</definedName>
    <definedName name="CBCR_be03b673ce7c4f4cb8db7d9baca9d80e" localSheetId="1" hidden="1">Energy!$S$85</definedName>
    <definedName name="CBCR_be0b30cc36c9406e98d8112fc810a4d2" localSheetId="1" hidden="1">Energy!$AC$136</definedName>
    <definedName name="CBCR_be145c40438148e2aebfe119f69c2cb1" localSheetId="1" hidden="1">Energy!$AB$230</definedName>
    <definedName name="CBCR_be1d6fd78f834665a9d6ec869125c903" localSheetId="5" hidden="1">LULU!$X$42</definedName>
    <definedName name="CBCR_be1dfc1e7c7d486c83ba9ad9460a413f" localSheetId="1" hidden="1">Energy!$AC$581*1000</definedName>
    <definedName name="CBCR_be22c09701d94935b35659eb87d337c0" localSheetId="1" hidden="1">Energy!$X$52</definedName>
    <definedName name="CBCR_be3209b66b3344e28488dada096d74a9" localSheetId="5" hidden="1">LULU!$AB$46</definedName>
    <definedName name="CBCR_be3503b0016343f0b396896fc000dfca" localSheetId="1" hidden="1">Energy!$AC$70</definedName>
    <definedName name="CBCR_be38a5e7f59e483c9a2c4c38ac78952d" localSheetId="1" hidden="1">Energy!$AC$412</definedName>
    <definedName name="CBCR_be5347eb57c54d869927090fb880c3c4" localSheetId="1" hidden="1">Energy!$AC$341</definedName>
    <definedName name="CBCR_be67c05aa457400dbbbebbf915197515" localSheetId="1" hidden="1">Energy!$S$328</definedName>
    <definedName name="CBCR_be681c56c8554502bd241904df0aad24" localSheetId="1" hidden="1">Energy!$Y$119</definedName>
    <definedName name="CBCR_be70fe7c1fdc4a99823c9302972449b6" localSheetId="1" hidden="1">1000*Energy!$Y$469</definedName>
    <definedName name="CBCR_be7833dea2a6442aa1142ab6002c7506" localSheetId="1" hidden="1">Energy!$Z$495</definedName>
    <definedName name="CBCR_be91312bf7d34c8a947d90a97b6a97c7" localSheetId="5" hidden="1">LULU!$Y$41</definedName>
    <definedName name="CBCR_bea732f64e434bdfb6892db5a2cbd4f1" localSheetId="1" hidden="1">Energy!$X$76</definedName>
    <definedName name="CBCR_bea9283308724607851476bede838765" localSheetId="1" hidden="1">Energy!$Y$88</definedName>
    <definedName name="CBCR_beb2660aabd246a2bdc0a52b26ca4973" localSheetId="1" hidden="1">Energy!$AC$601</definedName>
    <definedName name="CBCR_bedb355ece7342e0a52ac88c8bcffc70" localSheetId="1" hidden="1">Energy!$S$446</definedName>
    <definedName name="CBCR_bee259eeb3e04b7ca6f564cfb7e1a62e" localSheetId="5" hidden="1">LULU!$AE$25</definedName>
    <definedName name="CBCR_bee60c97aed742fba15a0c32ed144fbd" localSheetId="2" hidden="1">IP!$AC$16</definedName>
    <definedName name="CBCR_bf06fb28a7f340cba665d48437e85a07" localSheetId="1" hidden="1">Energy!$S$542</definedName>
    <definedName name="CBCR_bf208d30707e431fb7d1529f09c67219" localSheetId="1" hidden="1">Energy!$AB$229</definedName>
    <definedName name="CBCR_bf276128332f45e59866752a7a7838c9" localSheetId="5" hidden="1">LULU!$X$40*1000</definedName>
    <definedName name="CBCR_bf5bb88157e74dca88aa633c1c398239" localSheetId="1" hidden="1">Energy!$Y$283</definedName>
    <definedName name="CBCR_bf67691bc1424534a781cb48b1572179" localSheetId="1" hidden="1">Energy!$AB$547</definedName>
    <definedName name="CBCR_bf91a5cdc7614f6d816313f556eb96ea" localSheetId="1" hidden="1">Energy!$AC$120</definedName>
    <definedName name="CBCR_bf928d27f23641efbbbeec4c2b8cb025" localSheetId="1" hidden="1">1000*Energy!$J$494</definedName>
    <definedName name="CBCR_bfa1a9f37c38456784a3e7d75163f49f" localSheetId="1" hidden="1">Energy!$X$540</definedName>
    <definedName name="CBCR_bfa4e277ad82409ca9c102d134b317f2" localSheetId="1" hidden="1">Energy!$AC$405</definedName>
    <definedName name="CBCR_bfc52d199f5440a1a32c9f73b48dc5fa" localSheetId="5" hidden="1">LULU!$X$23</definedName>
    <definedName name="CBCR_bfe83c91c2a04c03af70088c7cfabff4" localSheetId="1" hidden="1">Energy!$AB$18</definedName>
    <definedName name="CBCR_bfffe61a5b6d4e739ba9000b73406530" localSheetId="1" hidden="1">Energy!$S$200</definedName>
    <definedName name="CBCR_c00cc32f4c8d4a4c9568b141b8d4255a" localSheetId="1" hidden="1">Energy!$Z$42</definedName>
    <definedName name="CBCR_c0443015164b43c7be5992443884a1b6" localSheetId="1" hidden="1">Energy!$AC$477</definedName>
    <definedName name="CBCR_c054b2a510494c1a8677d90e526311b5" localSheetId="5" hidden="1">LULU!$Z$10</definedName>
    <definedName name="CBCR_c06224e0a9a94d02a7e9fe9f4581d9e0" localSheetId="1" hidden="1">Energy!$AB$362</definedName>
    <definedName name="CBCR_c067ad6cc392494385aa3ac37594d10e" localSheetId="1" hidden="1">Energy!$AB$546</definedName>
    <definedName name="CBCR_c09a35f2728b4a29af12a8aafa6ea8c7" localSheetId="2" hidden="1">IP!$AA$9</definedName>
    <definedName name="CBCR_c0badfe6485d49a08fd9bfbf080bbfa4" localSheetId="1" hidden="1">Energy!$AE$477</definedName>
    <definedName name="CBCR_c0c90887801647dc9c176d4ce3c6fe4f" localSheetId="3" hidden="1">Agriculture!$M$6</definedName>
    <definedName name="CBCR_c0f18593ca704d56b95123f91009c096" localSheetId="5" hidden="1">LULU!$S$21</definedName>
    <definedName name="CBCR_c10bdc0fe6f44474be723d3dc711f02c" localSheetId="1" hidden="1">Energy!$X$574</definedName>
    <definedName name="CBCR_c15766ff96ae42a993db0505900c591e" localSheetId="1" hidden="1">Energy!$S$588</definedName>
    <definedName name="CBCR_c178b930083c41e8befdc3aaf2042a83" localSheetId="5" hidden="1">LULU!$AA$29</definedName>
    <definedName name="CBCR_c18def6b7276463886271225b2f1ca2e" localSheetId="1" hidden="1">Energy!$AD$585</definedName>
    <definedName name="CBCR_c190e4352e144e6d8bf6b6685bdfce56" localSheetId="1" hidden="1">Energy!$AC$130</definedName>
    <definedName name="CBCR_c1ac0d21f68c4df19386820d6560f5a2" localSheetId="2" hidden="1">IP!$AC$25</definedName>
    <definedName name="CBCR_c1d9cba5bbf14138910d18a14effa5b1" localSheetId="1" hidden="1">Energy!$M$479*1000</definedName>
    <definedName name="CBCR_c1dbc85f64aa428bb6dbf5448cb2cc8d" localSheetId="5" hidden="1">LULU!$S$57</definedName>
    <definedName name="CBCR_c20a52e5c11541f68c0a4e030abd7949" localSheetId="5" hidden="1">LULU!$S$52</definedName>
    <definedName name="CBCR_c20cc4e4b26441cfbcf3031e7a2b6d4a" localSheetId="1" hidden="1">Energy!$AB$494*1000</definedName>
    <definedName name="CBCR_c2108a497c5d4e5b8551023e1bfed319" localSheetId="1" hidden="1">Energy!$X$94</definedName>
    <definedName name="CBCR_c210a9d43af14b6ab7036018ba151bf6" localSheetId="1" hidden="1">Energy!$AC$85</definedName>
    <definedName name="CBCR_c2283d12d0b44cc9ab948f0cd290e8cf" localSheetId="3" hidden="1">Agriculture!$S$9</definedName>
    <definedName name="CBCR_c2319031f4a542e8b7f05a96805d0648" localSheetId="5" hidden="1">LULU!$S$8</definedName>
    <definedName name="CBCR_c2351e0e7c294d088260079c396e20e2" localSheetId="1" hidden="1">Energy!$AC$58</definedName>
    <definedName name="CBCR_c2735169f7d14f8ebe04375eafe59929" localSheetId="1" hidden="1">Energy!$AD$171</definedName>
    <definedName name="CBCR_c2a1c40f6eb24d708cc3ca1589266942" localSheetId="1" hidden="1">Energy!$Y$545</definedName>
    <definedName name="CBCR_c2b72d78ff7941818de0e0fc5b01dbd4" localSheetId="1" hidden="1">Energy!$X$331</definedName>
    <definedName name="CBCR_c2db7bd6d58944fa86aea9f3f2c687ec" localSheetId="1" hidden="1">Energy!$AC$393</definedName>
    <definedName name="CBCR_c2f9fa929aa64bc39b32b3fc8769c3f1" localSheetId="1" hidden="1">Energy!$X$233</definedName>
    <definedName name="CBCR_c2fb24f049094a819f8d81b5e927918c" localSheetId="1" hidden="1">Energy!$AB$411</definedName>
    <definedName name="CBCR_c30698310a2c44c68305b0ed20a50df4" localSheetId="1" hidden="1">Energy!$AC$25</definedName>
    <definedName name="CBCR_c30a9282e11b43ad942e768fadffcc4d" localSheetId="1" hidden="1">Energy!$AC$464</definedName>
    <definedName name="CBCR_c313d21edc964d4892fca81b1a0f4f14" localSheetId="1" hidden="1">Energy!$AC$301</definedName>
    <definedName name="CBCR_c31954cb786b40c6b1b87041bfc2fa9c" localSheetId="1" hidden="1">Energy!$AA$208</definedName>
    <definedName name="CBCR_c321b8301a8f4147aeea0597cf431886" localSheetId="5" hidden="1">LULU!$Y$31</definedName>
    <definedName name="CBCR_c32a8b92baeb4a5c9ad9124340eb458d" localSheetId="1" hidden="1">Energy!$AE$294</definedName>
    <definedName name="CBCR_c33f8131b83e475f8a66cc2651fd9b0c" localSheetId="1" hidden="1">Energy!$AE$402</definedName>
    <definedName name="CBCR_c34814e6c6f24cbf817d0f482fb5e41c" localSheetId="1" hidden="1">Energy!$X$369</definedName>
    <definedName name="CBCR_c3585d8c14cf496fa0c81daaf39900a6" localSheetId="1" hidden="1">Energy!$X$277</definedName>
    <definedName name="CBCR_c35de93e99cd445bba6d63df51e38534" localSheetId="2" hidden="1">IP!$Z$9</definedName>
    <definedName name="CBCR_c386039159b0451da22fe66e7357cbfc" localSheetId="1" hidden="1">Energy!$AB$236</definedName>
    <definedName name="CBCR_c38a3c55d2b44b3a8b38793490af9343" localSheetId="5" hidden="1">LULU!$Y$22</definedName>
    <definedName name="CBCR_c38bae58d37e4ec3b3393c726f13f44d" localSheetId="1" hidden="1">Energy!$AA$525</definedName>
    <definedName name="CBCR_c3a69a60063b47518afbd1e336faf261" localSheetId="1" hidden="1">Energy!$Y$73</definedName>
    <definedName name="CBCR_c3b068e41e384739b7be740c6c5a029f" localSheetId="1" hidden="1">Energy!$M$374*1000</definedName>
    <definedName name="CBCR_c3ce319a9b784d7aa021ee3a206f2e59" localSheetId="1" hidden="1">Energy!$AB$39</definedName>
    <definedName name="CBCR_c435db3ea17a4c75a1c9f7a9a64c7440" localSheetId="1" hidden="1">Energy!$AC$450</definedName>
    <definedName name="CBCR_c4489fc313a6468ba9c1aa4db60ecf24" localSheetId="1" hidden="1">Energy!$AC$432</definedName>
    <definedName name="CBCR_c455df76e1df499c9f9a315af01b7620" localSheetId="1" hidden="1">Energy!$X$53</definedName>
    <definedName name="CBCR_c46c3b67a08b4d8d83e7686346fde0f8" localSheetId="1" hidden="1">Energy!$AB$396</definedName>
    <definedName name="CBCR_c477e803dc7440858fed542f53f48257" localSheetId="1" hidden="1">Energy!$S$360</definedName>
    <definedName name="CBCR_c495d20eb73c465eabe7d9a70778e3a2" localSheetId="5" hidden="1">LULU!$S$24</definedName>
    <definedName name="CBCR_c4aed3f431c944cdb56a0fddb5180dec" localSheetId="5" hidden="1">LULU!$Y$43</definedName>
    <definedName name="CBCR_c4b228f2bf35453bb323d5f4f15a78d8" localSheetId="1" hidden="1">Energy!$S$573</definedName>
    <definedName name="CBCR_c4d42a33677e4f6f9a9e4033e11fe722" localSheetId="1" hidden="1">Energy!$AB$515*1000</definedName>
    <definedName name="CBCR_c4d5e6cb75a643a4a55744032f0a0c84" localSheetId="1" hidden="1">Energy!$AC$114</definedName>
    <definedName name="CBCR_c4d8fb66a0b24fe0a46e8762bc08957a" localSheetId="1" hidden="1">Energy!$Y$279</definedName>
    <definedName name="CBCR_c4e1dbb920dc4bbd80e78f799953b9f5" localSheetId="1" hidden="1">Energy!$AD$424</definedName>
    <definedName name="CBCR_c4e549283bab43c88bf3f06273ac7cae" localSheetId="1" hidden="1">Energy!$AE$360</definedName>
    <definedName name="CBCR_c4e5a7ee8de142bb874efc0598c73d0e" localSheetId="1" hidden="1">Energy!$X$562</definedName>
    <definedName name="CBCR_c4f2174f714b44f78eeb499aaf0980da" localSheetId="1" hidden="1">Energy!$X$565</definedName>
    <definedName name="CBCR_c4f8516f2d054d1c887bb8e04ead0280" localSheetId="1" hidden="1">Energy!$AD$297</definedName>
    <definedName name="CBCR_c5274f76a6784b2a97d64c3a487b15af" localSheetId="1" hidden="1">Energy!$Y$315</definedName>
    <definedName name="CBCR_c53d553e588e4f72b19c6d5dfd581b32" localSheetId="1" hidden="1">Energy!$AA$78</definedName>
    <definedName name="CBCR_c545e1ffe1b248ff8d06761664750c96" localSheetId="1" hidden="1">Energy!$AC$110</definedName>
    <definedName name="CBCR_c54989e350814a51bb534e39bb41a9df" localSheetId="5" hidden="1">LULU!$AB$22</definedName>
    <definedName name="CBCR_c551768d3d2e4f2193452f4c025f79d0" localSheetId="1" hidden="1">Energy!$X$315</definedName>
    <definedName name="CBCR_c55b0f777d974362b4f077e4f5cbad9c" localSheetId="1" hidden="1">Energy!$S$473</definedName>
    <definedName name="CBCR_c5690071fa2e48758ee4ced256ae2cfe" localSheetId="3" hidden="1">Agriculture!$M$8</definedName>
    <definedName name="CBCR_c57045443771488abd13966b95470d6e" localSheetId="1" hidden="1">Energy!$Z$405</definedName>
    <definedName name="CBCR_c58cbf26c4b44697a17ff26ddd53e081" localSheetId="1" hidden="1">Energy!$Y$326</definedName>
    <definedName name="CBCR_c5a06a4ece654c51965b980ad933913c" localSheetId="1" hidden="1">Energy!$S$104</definedName>
    <definedName name="CBCR_c5a8e74005594cbaa1c0ede22be5aacb" localSheetId="1" hidden="1">Energy!$AE$9</definedName>
    <definedName name="CBCR_c5b500599e174ba7952df77daf892099" localSheetId="3" hidden="1">Agriculture!$X$5</definedName>
    <definedName name="CBCR_c5b5a7d13d32479ea888343eed6543c9" localSheetId="1" hidden="1">Energy!$Y$323</definedName>
    <definedName name="CBCR_c5cdb1a18a494b42a3364e430ea67a3b" localSheetId="1" hidden="1">Energy!$X$151</definedName>
    <definedName name="CBCR_c5e830a36ae045c8a1c2366833b1a93c" localSheetId="1" hidden="1">Energy!$Y$124</definedName>
    <definedName name="CBCR_c5eb54ce285d4e38a39f6298e5d42340" localSheetId="1" hidden="1">Energy!$AB$372</definedName>
    <definedName name="CBCR_c5f2d2309fb24c8c8be1757e8878683f" localSheetId="1" hidden="1">Energy!$AC$148</definedName>
    <definedName name="CBCR_c5f5c4840a83460a803672672f42fb6a" localSheetId="5" hidden="1">LULU!$Y$40*1000</definedName>
    <definedName name="CBCR_c603b417d2f1471586ab1c769ccddb9e" localSheetId="5" hidden="1">LULU!$AD$18</definedName>
    <definedName name="CBCR_c6240baefb2c45cb9f5fc3fa22a2dc0c" localSheetId="1" hidden="1">Energy!$S$409</definedName>
    <definedName name="CBCR_c682c9ab2ebd40d88f40b9bd9f3d8ea0" localSheetId="3" hidden="1">Agriculture!$AC$6</definedName>
    <definedName name="CBCR_c68e15398682457e93d05591777d2252" localSheetId="1" hidden="1">Energy!$AC$307</definedName>
    <definedName name="CBCR_c68fff8c1ff1453f89705768b2c31faf" localSheetId="1" hidden="1">Energy!$X$266</definedName>
    <definedName name="CBCR_c6a5219b68cf42ca8714909f9d2ff6ce" localSheetId="1" hidden="1">Energy!$Y$406</definedName>
    <definedName name="CBCR_c6bb8777e72f42ee937f53ae39d0f62e" localSheetId="1" hidden="1">Energy!$AC$475</definedName>
    <definedName name="CBCR_c6db5aadb42144ad9f27a70ba61de608" localSheetId="1" hidden="1">Energy!$S$331</definedName>
    <definedName name="CBCR_c6e691a7762c46c6a747589a2f2885d0" localSheetId="4" hidden="1">Waste!$Z$18</definedName>
    <definedName name="CBCR_c6f7de7ac0d24a9993fd1170b4c010f2" localSheetId="1" hidden="1">Energy!$X$174</definedName>
    <definedName name="CBCR_c702fe8a7e1e41d399df920a41a3a11d" localSheetId="4" hidden="1">Waste!$Y$6</definedName>
    <definedName name="CBCR_c7088613ced3491b9e9f6f6d1766847c" localSheetId="1" hidden="1">Energy!$AC$186</definedName>
    <definedName name="CBCR_c73820392253412087d356052e30f979" localSheetId="1" hidden="1">Energy!$S$376</definedName>
    <definedName name="CBCR_c75b267f7b0847278cf94dc97570d897" localSheetId="1" hidden="1">Energy!$Y$551</definedName>
    <definedName name="CBCR_c7634958d361413bb43f757b60bfe2d1" localSheetId="1" hidden="1">Energy!$AA$564</definedName>
    <definedName name="CBCR_c7692e4d99e0498488e5ea4f4a98376b" localSheetId="1" hidden="1">Energy!$S$469</definedName>
    <definedName name="CBCR_c76a422c8bbd4d098b21bbdaa6e454f2" localSheetId="1" hidden="1">Energy!$AC$377*1000</definedName>
    <definedName name="CBCR_c773378e7ed0429e8689ae71a21eae21" localSheetId="4" hidden="1">Waste!$AA$11</definedName>
    <definedName name="CBCR_c778532a05624c57bf1d49c294244cf3" localSheetId="2" hidden="1">IP!$X$8</definedName>
    <definedName name="CBCR_c789623f694c49eab717e86597043b9c" localSheetId="1" hidden="1">Energy!$AB$552</definedName>
    <definedName name="CBCR_c7912f8b83544a1f9e1171b2b864c69e" localSheetId="2" hidden="1">IP!$AD$31</definedName>
    <definedName name="CBCR_c7a35251ed0f49ff877172e7a9bd214f" localSheetId="2" hidden="1">IP!$AE$4</definedName>
    <definedName name="CBCR_c7a5e4d5e8e64b6daf0e5b55fa0c4bce" localSheetId="1" hidden="1">Energy!$AE$580</definedName>
    <definedName name="CBCR_c7a5edbfc5854db2bc29300033239bb3" localSheetId="1" hidden="1">Energy!$AE$617</definedName>
    <definedName name="CBCR_c7ac3dec4e144eddb52f9bb82384618a" localSheetId="1" hidden="1">Energy!$AA$546</definedName>
    <definedName name="CBCR_c7acc4c7d04a42a89a8abf09ff4930b9" localSheetId="1" hidden="1">1000*Energy!$X$395</definedName>
    <definedName name="CBCR_c7ad57b670ec497da7255bd4942f977f" localSheetId="1" hidden="1">Energy!$X$129</definedName>
    <definedName name="CBCR_c7bae9068e55434096669bec42f0aee0" localSheetId="1" hidden="1">Energy!$Y$192</definedName>
    <definedName name="CBCR_c7d81e7cd63a4a78853ee1a189410489" localSheetId="1" hidden="1">Energy!$S$357</definedName>
    <definedName name="CBCR_c7ed2d90b4354ec18e57e4e51309b79e" localSheetId="1" hidden="1">Energy!$X$270</definedName>
    <definedName name="CBCR_c80e4fe0a242499e8c4227688301893a" localSheetId="1" hidden="1">Energy!$AD$222</definedName>
    <definedName name="CBCR_c8180361757d4887ada94ca3dac051cd" localSheetId="1" hidden="1">Energy!$X$111</definedName>
    <definedName name="CBCR_c8202038c32b43918b16b199dfe5328c" localSheetId="1" hidden="1">1000*Energy!$J$305</definedName>
    <definedName name="CBCR_c87c788dc9764cc89f8e3f8ad7ba3221" localSheetId="1" hidden="1">Energy!$Y$224</definedName>
    <definedName name="CBCR_c882be085ca046adb7c87c0c7e22f89d" localSheetId="1" hidden="1">Energy!$AC$22</definedName>
    <definedName name="CBCR_c8a3afb4008d4e8ab575d0872ace3c22" localSheetId="1" hidden="1">Energy!$AB$109</definedName>
    <definedName name="CBCR_c8a61615cff64b3998bfc3929cb93d25" localSheetId="1" hidden="1">Energy!$AB$338</definedName>
    <definedName name="CBCR_c8ccdc09a4d04da2ad68ca4ceba69920" localSheetId="1" hidden="1">Energy!$X$437</definedName>
    <definedName name="CBCR_c8d1efc3b9ac40f4b81c6f1ef1815181" localSheetId="1" hidden="1">Energy!$Z$354</definedName>
    <definedName name="CBCR_c8d27221415e4307a0c43312dfa9a8d4" localSheetId="1" hidden="1">Energy!$S$228</definedName>
    <definedName name="CBCR_c8e641fdb9564bda9f07e70cf198e4cc" localSheetId="1" hidden="1">Energy!$AB$168</definedName>
    <definedName name="CBCR_c8e799d70a984e73856f0a5de7535a5c" localSheetId="1" hidden="1">Energy!$AC$182</definedName>
    <definedName name="CBCR_c922199c916a43bfa77db02506189ba0" localSheetId="1" hidden="1">Energy!$S$368</definedName>
    <definedName name="CBCR_c9601fd54d8b4beb989f4a937396404f" localSheetId="1" hidden="1">Energy!$S$460</definedName>
    <definedName name="CBCR_c96a6d0587944412894f5dcbd1ce68c1" localSheetId="1" hidden="1">Energy!$S$278</definedName>
    <definedName name="CBCR_c972ae0e0b2440ff9054da472d64b5dc" localSheetId="1" hidden="1">Energy!$X$503</definedName>
    <definedName name="CBCR_c9771b255a3a410c970610ed8d25c912" localSheetId="1" hidden="1">Energy!$X$241</definedName>
    <definedName name="CBCR_c979713ff7be479099a216d8f9306b52" localSheetId="1" hidden="1">Energy!$S$106</definedName>
    <definedName name="CBCR_c9978abb32854ce1a907125a1c5c2900" localSheetId="2" hidden="1">IP!$S$31</definedName>
    <definedName name="CBCR_c9b3f541ebee43b8a7337d1fd42af7fd" localSheetId="1" hidden="1">Energy!$Y$178</definedName>
    <definedName name="CBCR_c9cc937048d94f2baae20f7be50b248f" localSheetId="1" hidden="1">Energy!$S$60</definedName>
    <definedName name="CBCR_c9d3cce857d5446cbd15658925116261" localSheetId="5" hidden="1">LULU!$Y$47</definedName>
    <definedName name="CBCR_c9dc8dcd51b242109f1ceb4bc7e56b94" localSheetId="1" hidden="1">Energy!$AC$427</definedName>
    <definedName name="CBCR_c9de8b08812c4f9eb6fa384898311153" localSheetId="1" hidden="1">Energy!$X$493</definedName>
    <definedName name="CBCR_c9f8898fa1554113aa13dd5cf5d56d03" localSheetId="1" hidden="1">Energy!$X$171</definedName>
    <definedName name="CBCR_c9f8e0766d6e43ab82079f83a2469c16" localSheetId="1" hidden="1">Energy!$Z$102</definedName>
    <definedName name="CBCR_c9fa53439dea43739b5a1bceff49b798" localSheetId="5" hidden="1">LULU!$Z$50</definedName>
    <definedName name="CBCR_ca1293b7d374446fad3c1d866eb25276" localSheetId="1" hidden="1">Energy!$AC$370</definedName>
    <definedName name="CBCR_ca1d91275c9242ba8f339c75c4b8096b" localSheetId="5" hidden="1">LULU!$M$10</definedName>
    <definedName name="CBCR_ca1ea4dfef7f4826b040b2235d9f2fba" localSheetId="1" hidden="1">Energy!$X$321</definedName>
    <definedName name="CBCR_ca2ba7b563954e74a8af6c5cd491f347" localSheetId="1" hidden="1">Energy!$X$149</definedName>
    <definedName name="CBCR_ca2fdc1a9f8f46c184c7a2b8ef13fba4" localSheetId="1" hidden="1">Energy!$Y$478</definedName>
    <definedName name="CBCR_ca376b0c4ce74d50b19fdd39c1ebf29f" localSheetId="1" hidden="1">Energy!$AE$198</definedName>
    <definedName name="CBCR_ca474922c2494e0e83a8f2d81df1148e" localSheetId="5" hidden="1">LULU!$J$41</definedName>
    <definedName name="CBCR_ca5b3f5b288a49f49fbb1460a9667688" localSheetId="1" hidden="1">Energy!$X$490</definedName>
    <definedName name="CBCR_ca768590960e4ba59c8cf2fb05bb6c6b" localSheetId="1" hidden="1">Energy!$AC$352</definedName>
    <definedName name="CBCR_ca96efd604344707a73675fb76bc2d20" localSheetId="1" hidden="1">Energy!$AC$9</definedName>
    <definedName name="CBCR_ca9cbbe9263248f0a1a1ffcc26d7fdf6" localSheetId="1" hidden="1">Energy!$Y$189</definedName>
    <definedName name="CBCR_ca9fba2def1a4dc18a61d56fa5c6bf53" localSheetId="3" hidden="1">Agriculture!$AB$6</definedName>
    <definedName name="CBCR_cac1b35cb545441a99ff0b104c95db54" localSheetId="1" hidden="1">Energy!$AB$121</definedName>
    <definedName name="CBCR_caf4410ba2e542a693257ae4411bfbb3" localSheetId="6" hidden="1">'KP-LULU'!$AC$10</definedName>
    <definedName name="CBCR_cb18aca54c6a44d09204e0d41007e6fa" localSheetId="1" hidden="1">Energy!$AD$180</definedName>
    <definedName name="CBCR_cb1dde77bbbc4f12a95303565eff84ca" localSheetId="1" hidden="1">Energy!$AB$184</definedName>
    <definedName name="CBCR_cb1ea100468f47558a9496811e97a0eb" localSheetId="1" hidden="1">Energy!$Y$84</definedName>
    <definedName name="CBCR_cb25ef9e48df459f993c4c0e3cbc4a6c" localSheetId="2" hidden="1">IP!$AD$10</definedName>
    <definedName name="CBCR_cb52fa01d0ca4cc0851bea282edeb200" localSheetId="5" hidden="1">LULU!$AB$49</definedName>
    <definedName name="CBCR_cbb7e5bbfa4a4b438ab45a24a8753316" localSheetId="1" hidden="1">Energy!$AD$528</definedName>
    <definedName name="CBCR_cbf0cd07694f499b8a37f94492ab3347" localSheetId="1" hidden="1">Energy!$AC$175</definedName>
    <definedName name="CBCR_cc0eb55c8fe6443489b36941012020ce" localSheetId="1" hidden="1">Energy!$AB$19</definedName>
    <definedName name="CBCR_cc23999240af429ca71a31cf2ea75380" localSheetId="1" hidden="1">Energy!$AB$265</definedName>
    <definedName name="CBCR_cc2d1fb15a65457e8cc1c9d01bb8448d" localSheetId="1" hidden="1">Energy!$AC$91</definedName>
    <definedName name="CBCR_cc31ec61925d4207b09a54dac1df97ee" localSheetId="1" hidden="1">Energy!$Y$23</definedName>
    <definedName name="CBCR_cc3daca691be4e5caca3b79dbeb6330c" localSheetId="1" hidden="1">Energy!$AB$352</definedName>
    <definedName name="CBCR_cc4b531028d544e8969af0831450be2b" localSheetId="1" hidden="1">Energy!$AB$279</definedName>
    <definedName name="CBCR_cc5daa9a77804a1eb84dbffbc78035ee" localSheetId="1" hidden="1">Energy!$X$322</definedName>
    <definedName name="CBCR_cc60407c95ad40e6b2e193e568ec277f" localSheetId="5" hidden="1">LULU!$M$50</definedName>
    <definedName name="CBCR_cc7aeebcac6f4b02acb584ef3fbe3b5e" localSheetId="1" hidden="1">Energy!$AE$33</definedName>
    <definedName name="CBCR_cc93f3b8526a4ff59d1ec3e2b4863f7a" localSheetId="1" hidden="1">Energy!$Y$222</definedName>
    <definedName name="CBCR_cca09b2b090c4b61a4cf9e66ce97bc57" localSheetId="2" hidden="1">IP!$AB$29</definedName>
    <definedName name="CBCR_cca1e9c55a1041ecbfe46468e0dc7f05" localSheetId="1" hidden="1">Energy!$X$95</definedName>
    <definedName name="CBCR_ccab42006671494f8ada63ab9cef26e9" localSheetId="1" hidden="1">Energy!$AC$202</definedName>
    <definedName name="CBCR_ccad3db75a2143c6981e8c2deee398a7" localSheetId="1" hidden="1">Energy!$X$68</definedName>
    <definedName name="CBCR_cce78b4738774341a08888859086b68e" localSheetId="1" hidden="1">Energy!$S$485</definedName>
    <definedName name="CBCR_cd0d7ba09bd946cb847d5f044d2cbdd9" localSheetId="1" hidden="1">Energy!$AB$170</definedName>
    <definedName name="CBCR_cd2a4fa200174bf89b4e4751dbfafc9a" localSheetId="1" hidden="1">Energy!$X$268</definedName>
    <definedName name="CBCR_cd3c9619b3bd4d3a8880907f585fd45c" localSheetId="4" hidden="1">Waste!$AD$13</definedName>
    <definedName name="CBCR_cdade9abfd574779aadf8445f4326353" localSheetId="1" hidden="1">Energy!$Y$531</definedName>
    <definedName name="CBCR_cdb7600fc33e45f0af3dd2c0681d46e5" localSheetId="1" hidden="1">Energy!$AB$532</definedName>
    <definedName name="CBCR_cdc17fef065b4264ae315a5cd05f1ee5" localSheetId="1" hidden="1">Energy!$Y$486</definedName>
    <definedName name="CBCR_cdc8f3cdd9824b3d86cb81cfc677147b" localSheetId="1" hidden="1">Energy!$S$375</definedName>
    <definedName name="CBCR_cdd7d3ef24b24ebbb454f75147f4d839" localSheetId="1" hidden="1">Energy!$S$455</definedName>
    <definedName name="CBCR_cdde7ca2073648d98959e9939c88ecc0" localSheetId="5" hidden="1">LULU!$Z$17</definedName>
    <definedName name="CBCR_cdf2cc099fdd4a1cb473dfa63b37fb3d" localSheetId="5" hidden="1">LULU!$S$24</definedName>
    <definedName name="CBCR_cdf72066c67740f28086b1e78916a7c4" localSheetId="1" hidden="1">Energy!$Y$576</definedName>
    <definedName name="CBCR_ce04b58610a64f8ea9ede21495e81462" localSheetId="1" hidden="1">Energy!$S$224</definedName>
    <definedName name="CBCR_ce152ee076054ad390fc48c807e8d37b" localSheetId="1" hidden="1">Energy!$AB$560</definedName>
    <definedName name="CBCR_ce33af5a90dd4f39a16c09e79646f391" localSheetId="1" hidden="1">Energy!$AE$514</definedName>
    <definedName name="CBCR_ce809f1448ec45958b05da7dbfac19a6" localSheetId="6" hidden="1">'KP-LULU'!$AC$12</definedName>
    <definedName name="CBCR_ce8fb8af4fdd4ad0a92acfaa281fd94c" localSheetId="1" hidden="1">Energy!$AB$439</definedName>
    <definedName name="CBCR_ce918ce621e2492fb426bb720ef58b24" localSheetId="1" hidden="1">Energy!$Z$366</definedName>
    <definedName name="CBCR_ce957e393be9465cae92379b29410791" localSheetId="2" hidden="1">IP!$S$34</definedName>
    <definedName name="CBCR_ceb13369ec194f05813b076cf4bbf737" localSheetId="1" hidden="1">Energy!$AB$556</definedName>
    <definedName name="CBCR_cece2c474442477185295e3c5f6c9309" localSheetId="1" hidden="1">Energy!$AC$304</definedName>
    <definedName name="CBCR_cee7dc3d30b8404cbbf3d59964d5f189" localSheetId="1" hidden="1">Energy!$AC$368*1000</definedName>
    <definedName name="CBCR_cf3bb1a61aab41a2be6baac368e03844" localSheetId="1" hidden="1">Energy!$AC$589</definedName>
    <definedName name="CBCR_cf542a7508c64e9d98d297c74993b512" localSheetId="1" hidden="1">Energy!$AB$424</definedName>
    <definedName name="CBCR_cf5c1936672942ee874f10010c57aafd" localSheetId="2" hidden="1">IP!$S$22</definedName>
    <definedName name="CBCR_cf6394156b66432e9b1b41750dab8184" localSheetId="5" hidden="1">LULU!$AA$39</definedName>
    <definedName name="CBCR_cf6756f973164f339cee1c8aabe8d76a" localSheetId="1" hidden="1">Energy!$AB$34</definedName>
    <definedName name="CBCR_cf67892303484c778a9e2485a6f46910" localSheetId="1" hidden="1">Energy!$AC$168</definedName>
    <definedName name="CBCR_cf737b761a1e43dda5930f17195df352" localSheetId="1" hidden="1">Energy!$Y$235</definedName>
    <definedName name="CBCR_cf800e22d3bb4637b1a18043132e84ce" localSheetId="1" hidden="1">Energy!$AD$462</definedName>
    <definedName name="CBCR_cf9d6f18a40a4ba3a7c97b97547a66ec" localSheetId="1" hidden="1">Energy!$Y$265</definedName>
    <definedName name="CBCR_cfa05e6929aa47faafc00a40bf9d5954" localSheetId="1" hidden="1">Energy!$X$197</definedName>
    <definedName name="CBCR_cfb37e7752394f89baee129573807c3b" localSheetId="1" hidden="1">Energy!$S$107</definedName>
    <definedName name="CBCR_cfc1c56040f74ad1ab32492ed344a4b5" localSheetId="2" hidden="1">IP!$S$27</definedName>
    <definedName name="CBCR_cfe6c6f7da3146caa9432d1a19784bb5" localSheetId="1" hidden="1">Energy!$M$344*1000</definedName>
    <definedName name="CBCR_cfef8e78f72f41a0957f21165aacbfdb" localSheetId="1" hidden="1">Energy!$AC$582</definedName>
    <definedName name="CBCR_cff26b2e259e41d7a255c0c9dbae60d1" localSheetId="1" hidden="1">Energy!$AB$464</definedName>
    <definedName name="CBCR_d009ff41a9154c77851548e34609ca7d" localSheetId="1" hidden="1">Energy!$AB$521*1000</definedName>
    <definedName name="CBCR_d00be50bf94743b48cd5338ad71f9692" localSheetId="1" hidden="1">Energy!$AB$308</definedName>
    <definedName name="CBCR_d00e355a1f1c4f448de8be37354b0691" localSheetId="2" hidden="1">IP!$S$12</definedName>
    <definedName name="CBCR_d01e40d321784a869d7c71cb13b52ae6" localSheetId="2" hidden="1">IP!$AD$8</definedName>
    <definedName name="CBCR_d01e77c6932341d5bac934717c8877ec" localSheetId="1" hidden="1">Energy!$AB$355</definedName>
    <definedName name="CBCR_d03aa01249f448d1993be95869b91230" localSheetId="1" hidden="1">Energy!$AC$512*1000</definedName>
    <definedName name="CBCR_d0415a9dc86143bb86c3c1c2493fc05d" localSheetId="2" hidden="1">IP!$AB$16</definedName>
    <definedName name="CBCR_d050b7eeebf040e7bff7d1e9620033ab" localSheetId="1" hidden="1">Energy!$Y$62</definedName>
    <definedName name="CBCR_d076992e7d53452a9959d3408acfb905" localSheetId="1" hidden="1">Energy!$AC$314</definedName>
    <definedName name="CBCR_d083b8a55a81466c983c28ed9faacfe0" localSheetId="6" hidden="1">'KP-LULU'!$AD$6</definedName>
    <definedName name="CBCR_d09a90e9e6244ba8a1c2509fc5e86cca" localSheetId="1" hidden="1">Energy!$S$583</definedName>
    <definedName name="CBCR_d0a18322ddab4d6b97c44282bf2a67dc" localSheetId="5" hidden="1">LULU!$Z$57</definedName>
    <definedName name="CBCR_d0a4c34e55954f30961e1c25cdead4da" localSheetId="5" hidden="1">LULU!$Z$9</definedName>
    <definedName name="CBCR_d0b3a852ef7c4050b275498e7dd23206" localSheetId="1" hidden="1">Energy!$Z$462</definedName>
    <definedName name="CBCR_d0c02507475c4c4dacf0bb25bf4f15d2" localSheetId="1" hidden="1">Energy!$X$102</definedName>
    <definedName name="CBCR_d0cf7ac2322842ba8b8f047afd00ff9d" localSheetId="1" hidden="1">Energy!$S$144</definedName>
    <definedName name="CBCR_d0d33652c1324accbbf5bb0c47a14883" localSheetId="1" hidden="1">Energy!$Z$399</definedName>
    <definedName name="CBCR_d100740afa844700ab6411b06e667823" localSheetId="1" hidden="1">1000*Energy!$Y$578</definedName>
    <definedName name="CBCR_d10c4bd9f3684f1bb637e4b27ebac0c1" localSheetId="4" hidden="1">Waste!$X$6</definedName>
    <definedName name="CBCR_d1570bd0926c48629d107f64880476ab" localSheetId="2" hidden="1">IP!$AA$28</definedName>
    <definedName name="CBCR_d167363e417740f1849a2cbb4f424df7" localSheetId="1" hidden="1">Energy!$AB$287</definedName>
    <definedName name="CBCR_d16e200f8c5942de98cd8d96cab08254" localSheetId="1" hidden="1">Energy!$X$81</definedName>
    <definedName name="CBCR_d1afeb6e34eb4e449dd6c2fabdd060c7" localSheetId="1" hidden="1">1000*Energy!$X$488</definedName>
    <definedName name="CBCR_d1b6fe6857ee44f8b0e832bd17edf78f" localSheetId="1" hidden="1">Energy!$AC$541</definedName>
    <definedName name="CBCR_d1c2459a1eba4de094045db3b44985ac" localSheetId="2" hidden="1">IP!$S$29</definedName>
    <definedName name="CBCR_d1d26e298c85494393bf4f705e0731a8" localSheetId="1" hidden="1">Energy!$S$404</definedName>
    <definedName name="CBCR_d2326ea3c8154281973bf3bceffb64f7" localSheetId="5" hidden="1">LULU!$S$13</definedName>
    <definedName name="CBCR_d244f7d6f989496baa433ec7035f8a7e" localSheetId="1" hidden="1">Energy!$Y$21</definedName>
    <definedName name="CBCR_d27b616b68fd4ec5be55f72db2e25384" localSheetId="1" hidden="1">Energy!$X$434</definedName>
    <definedName name="CBCR_d28253eea72545f783e5f13946c98b5b" localSheetId="1" hidden="1">Energy!$AB$373</definedName>
    <definedName name="CBCR_d2b7b74cd1db4ab08b1ce658f8893a78" localSheetId="1" hidden="1">Energy!$S$487</definedName>
    <definedName name="CBCR_d2bdb6478c2045a7a55250d4543c57bb" localSheetId="1" hidden="1">Energy!$AC$127</definedName>
    <definedName name="CBCR_d2c85e013ae64616a9a5b6221a955db9" localSheetId="5" hidden="1">LULU!$AB$45</definedName>
    <definedName name="CBCR_d2d25596edf149c79811ec414d1795ba" localSheetId="1" hidden="1">Energy!$Y$361</definedName>
    <definedName name="CBCR_d31cc58961eb475cbf9deb2fe1589f9e" localSheetId="1" hidden="1">Energy!$AD$330</definedName>
    <definedName name="CBCR_d328bce08a8840b2b524ec6b87492691" localSheetId="1" hidden="1">Energy!$X$554</definedName>
    <definedName name="CBCR_d34334023626405ba68a5b7ededf3329" localSheetId="1" hidden="1">Energy!$AB$149</definedName>
    <definedName name="CBCR_d3472fff22b2447c83a484a31bcf0747" localSheetId="1" hidden="1">Energy!$X$402</definedName>
    <definedName name="CBCR_d3561ba938534dc99b84775cf28437db" localSheetId="1" hidden="1">Energy!$AB$70</definedName>
    <definedName name="CBCR_d35f293cd7fc44bead574dbde9afab14" localSheetId="1" hidden="1">Energy!$X$379</definedName>
    <definedName name="CBCR_d389b492b1dd4633b007e9cf44994ade" localSheetId="1" hidden="1">Energy!$Y$497</definedName>
    <definedName name="CBCR_d38ffd0f84b34e3e90bec5cc4bc11d47" localSheetId="1" hidden="1">Energy!$M$380*1000</definedName>
    <definedName name="CBCR_d3907561b31f47a1bf83e091e9e05190" localSheetId="1" hidden="1">Energy!$AD$559</definedName>
    <definedName name="CBCR_d3a3c83c34b64af687246180529f5bf4" localSheetId="1" hidden="1">Energy!$AB$310</definedName>
    <definedName name="CBCR_d3b9728263a54e67a8e06c80480f4023" localSheetId="1" hidden="1">Energy!$S$128</definedName>
    <definedName name="CBCR_d3ba83d5c0eb472e875eeafbb05c9f4e" localSheetId="1" hidden="1">Energy!$AC$155</definedName>
    <definedName name="CBCR_d3cb78a9e4164276995ee939580bc1a1" localSheetId="1" hidden="1">Energy!$X$180</definedName>
    <definedName name="CBCR_d3d6d483dcae4130aee07aad52c94a00" localSheetId="1" hidden="1">Energy!$S$502</definedName>
    <definedName name="CBCR_d3dae160720045ec8402ec7ac9e1ecdf" localSheetId="1" hidden="1">Energy!$AD$588</definedName>
    <definedName name="CBCR_d3f617db8a564d0697fe8bd53d962832" localSheetId="1" hidden="1">1000*Energy!$Y$491</definedName>
    <definedName name="CBCR_d40aa44876e34326a23314db3c1e9ec1" localSheetId="5" hidden="1">LULU!$Z$48</definedName>
    <definedName name="CBCR_d40fa81ed5944631886a125910ea1cf6" localSheetId="1" hidden="1">Energy!$S$586</definedName>
    <definedName name="CBCR_d41ea9968e55465f8ed4a10aa5f1075b" localSheetId="1" hidden="1">Energy!$AC$296</definedName>
    <definedName name="CBCR_d43adfb1c7ad4440b90120cf3cf6f4cd" localSheetId="1" hidden="1">Energy!$S$593</definedName>
    <definedName name="CBCR_d45e616de6b44c0390c35bf39d8ef3e5" localSheetId="3" hidden="1">Agriculture!$AC$9</definedName>
    <definedName name="CBCR_d47db9489e6d4e2f9501370252cfd9e0" localSheetId="5" hidden="1">LULU!$Y$56</definedName>
    <definedName name="CBCR_d4b801d2391947b784d165d91cebc442" localSheetId="1" hidden="1">Energy!$AD$514</definedName>
    <definedName name="CBCR_d4c0ff1a26054abcb4fe49f79f030362" localSheetId="4" hidden="1">Waste!$AE$6</definedName>
    <definedName name="CBCR_d4c5466bc5924ae29399d0b5997eabbf" localSheetId="4" hidden="1">Waste!$AA$4</definedName>
    <definedName name="CBCR_d4d80a18b5274fdc9044f03aa869031d" localSheetId="1" hidden="1">Energy!$AC$363</definedName>
    <definedName name="CBCR_d4dc23265d3a48698261315a8c54a3b8" localSheetId="5" hidden="1">LULU!$AE$16</definedName>
    <definedName name="CBCR_d4fe8a1b9c764d92b3080bb33eb04068" localSheetId="1" hidden="1">Energy!$S$183</definedName>
    <definedName name="CBCR_d504875cc1d1414980574eec010d2935" localSheetId="1" hidden="1">Energy!$S$577</definedName>
    <definedName name="CBCR_d543f8fd6a7b49088120efaa66322a30" localSheetId="1" hidden="1">Energy!$AB$129</definedName>
    <definedName name="CBCR_d5543fb9a30645fbacabc4a3e74323cb" localSheetId="1" hidden="1">Energy!$S$490</definedName>
    <definedName name="CBCR_d5563bb0c4614039a083964426733e05" localSheetId="2" hidden="1">IP!$AB$7</definedName>
    <definedName name="CBCR_d55913cc92ad496080b3956422db7589" localSheetId="1" hidden="1">Energy!$AC$431*1000</definedName>
    <definedName name="CBCR_d55f27a9edbc4f1a985c8b8e980c217b" localSheetId="1" hidden="1">Energy!$AE$57</definedName>
    <definedName name="CBCR_d560d648063a40159d101ad58f139f3a" localSheetId="1" hidden="1">Energy!$Z$414</definedName>
    <definedName name="CBCR_d5663f9926714ac0af349aaf5b71cd75" localSheetId="1" hidden="1">Energy!$S$491</definedName>
    <definedName name="CBCR_d59493f17bad449689133e516017c7d3" localSheetId="2" hidden="1">IP!$AC$19</definedName>
    <definedName name="CBCR_d5b6fd2158fe4268939554be578e4124" localSheetId="1" hidden="1">Energy!$X$569</definedName>
    <definedName name="CBCR_d5d46c5d39d8458e81b354124fd20f46" localSheetId="1" hidden="1">Energy!$AB$64</definedName>
    <definedName name="CBCR_d5efd3c226614c08ac6ec148231b7f3f" localSheetId="1" hidden="1">Energy!$AC$208</definedName>
    <definedName name="CBCR_d5f2ad3408a8406ca9d44a020554e5c7" localSheetId="1" hidden="1">Energy!$AC$528</definedName>
    <definedName name="CBCR_d611fa3e77974e08a95a40d4644e1941" localSheetId="1" hidden="1">Energy!$AB$274</definedName>
    <definedName name="CBCR_d61d4410a4ed4b77ad892667a02eecc1" localSheetId="1" hidden="1">Energy!$AA$438</definedName>
    <definedName name="CBCR_d64ed17c4fd84ba7b827cb9b41772091" localSheetId="1" hidden="1">Energy!$AB$541</definedName>
    <definedName name="CBCR_d65fcd267c8a4c1aad0b4d4c24b1b595" localSheetId="1" hidden="1">Energy!$M$386*1000</definedName>
    <definedName name="CBCR_d66c576aa9b243e2ac99947131b0f3a3" localSheetId="1" hidden="1">Energy!$AA$405</definedName>
    <definedName name="CBCR_d679c1ae43a7476bba8b0861265621ac" localSheetId="1" hidden="1">Energy!$Z$81</definedName>
    <definedName name="CBCR_d6b34ff4980345599b9a0398932bfb61" localSheetId="4" hidden="1">Waste!$AB$3</definedName>
    <definedName name="CBCR_d6bce5d984da49a5b13e2333a97d86a6" localSheetId="1" hidden="1">Energy!$AC$41</definedName>
    <definedName name="CBCR_d6cd8cbc6bd54d8f887f55fdefb6a41d" localSheetId="1" hidden="1">Energy!$Z$150</definedName>
    <definedName name="CBCR_d6e71c21a3d740b39f4f76973948420d" localSheetId="4" hidden="1">Waste!$AD$6</definedName>
    <definedName name="CBCR_d6fb1aabcc814ec29daabc1b5fdd4f6d" localSheetId="1" hidden="1">1000*Energy!$X$404</definedName>
    <definedName name="CBCR_d70b4483bee64f8cbb6593d887a47ff2" localSheetId="1" hidden="1">Energy!$AC$299</definedName>
    <definedName name="CBCR_d70cc98f520b4f15b71f0ceb8e73fd16" localSheetId="5" hidden="1">LULU!$X$18*1000</definedName>
    <definedName name="CBCR_d71633a38d3a4186b9104f006045d322" localSheetId="1" hidden="1">Energy!$AD$96</definedName>
    <definedName name="CBCR_d73719a9219d4d91bc353aac07d7342b" localSheetId="1" hidden="1">Energy!$AB$588</definedName>
    <definedName name="CBCR_d746953c9f844ec592a0eb6ebf28f82d" localSheetId="1" hidden="1">Energy!$Y$533</definedName>
    <definedName name="CBCR_d74c4418b8df4e3aa0ae41d755779a53" localSheetId="1" hidden="1">Energy!$AB$231</definedName>
    <definedName name="CBCR_d74fbb3da145457a9c0583908e4a7966" localSheetId="2" hidden="1">IP!$S$30</definedName>
    <definedName name="CBCR_d769cdf9e8c64540bbc4ab8c740fc850" localSheetId="1" hidden="1">Energy!$X$175</definedName>
    <definedName name="CBCR_d772438b5eab4ce1bb8e961eeda9b5b6" localSheetId="1" hidden="1">Energy!$AE$523</definedName>
    <definedName name="CBCR_d7ff77905d634b5f94f7c745796fee54" localSheetId="1" hidden="1">Energy!$AB$471</definedName>
    <definedName name="CBCR_d820d3462a264c71b793f02a2f7cee36" localSheetId="1" hidden="1">Energy!$S$102</definedName>
    <definedName name="CBCR_d827ef0b46f34f0aa32c156fb055c863" localSheetId="1" hidden="1">1000*Energy!$Y$526</definedName>
    <definedName name="CBCR_d830b0fd492e4b499ef73832b928b8b2" localSheetId="1" hidden="1">Energy!$Y$284</definedName>
    <definedName name="CBCR_d84bad5eb23146e68197aa19ed5af2da" localSheetId="6" hidden="1">'KP-LULU'!$AB$13</definedName>
    <definedName name="CBCR_d8509cb8257946a2b74d84290533dd2a" localSheetId="1" hidden="1">Energy!$Z$615</definedName>
    <definedName name="CBCR_d850a8cf345946019901a327d1c0348f" localSheetId="1" hidden="1">Energy!$Y$548</definedName>
    <definedName name="CBCR_d86a98d753d24a38a62e89c753a9981e" localSheetId="5" hidden="1">LULU!$AE$19</definedName>
    <definedName name="CBCR_d8716156847d465dbbabb624a3f1c277" localSheetId="1" hidden="1">Energy!$AC$43</definedName>
    <definedName name="CBCR_d880abfb5b2f473e9ff2448a0bf5b854" localSheetId="1" hidden="1">Energy!$AC$575*1000</definedName>
    <definedName name="CBCR_d88b9205cc434c838b890b56619ec495" localSheetId="1" hidden="1">Energy!$M$317*1000</definedName>
    <definedName name="CBCR_d895377eb2974349ba9b061f5e9631a7" localSheetId="1" hidden="1">Energy!$AC$19</definedName>
    <definedName name="CBCR_d89f2f6fb5754a12a854e1801d4e9986" localSheetId="1" hidden="1">Energy!$Y$313</definedName>
    <definedName name="CBCR_d8a7869a9392405385d85fe8e3c8da42" localSheetId="1" hidden="1">Energy!$AB$482</definedName>
    <definedName name="CBCR_d8bb1aeac4de4156bcb9d58e611cca2f" localSheetId="1" hidden="1">Energy!$AC$87</definedName>
    <definedName name="CBCR_d8c00585544142af8864d22e6c62b265" localSheetId="1" hidden="1">Energy!$Z$546</definedName>
    <definedName name="CBCR_d8d0060754b64c35ab0139f860d3aa53" localSheetId="5" hidden="1">LULU!$Y$30</definedName>
    <definedName name="CBCR_d8d41282829946768d618f2be36e0f06" localSheetId="1" hidden="1">Energy!$X$155</definedName>
    <definedName name="CBCR_d8dbab26d946424d97b99df8f698c482" localSheetId="1" hidden="1">Energy!$AB$120</definedName>
    <definedName name="CBCR_d8ed8c69cd4d4519a9d78f20094a501b" localSheetId="1" hidden="1">Energy!$S$313</definedName>
    <definedName name="CBCR_d90377c343154563926b278b0341228b" localSheetId="1" hidden="1">Energy!$AC$501</definedName>
    <definedName name="CBCR_d907e0001054416299aaecfb6cc2c090" localSheetId="1" hidden="1">Energy!$AA$414</definedName>
    <definedName name="CBCR_d91acf5e7515418fb7ebcb0a944514b7" localSheetId="1" hidden="1">Energy!$AE$100</definedName>
    <definedName name="CBCR_d94e0ebbde37469bb7114f2a7e20d99e" localSheetId="1" hidden="1">Energy!$S$366</definedName>
    <definedName name="CBCR_d9541c21594f42a1b793a7488cc77a33" localSheetId="1" hidden="1">Energy!$AC$325</definedName>
    <definedName name="CBCR_d95cb130971344b4943c32dc6f15d574" localSheetId="1" hidden="1">Energy!$Y$158</definedName>
    <definedName name="CBCR_d964662eae8f4b1a9c7c3752bf741995" localSheetId="4" hidden="1">Waste!$Z$10</definedName>
    <definedName name="CBCR_d96ccb8d35ab43d5b3c5584124df0cd6" localSheetId="2" hidden="1">IP!$Y$9</definedName>
    <definedName name="CBCR_d96ecf0ff50349c7bb1c4107c04f73b5" localSheetId="1" hidden="1">Energy!$S$132</definedName>
    <definedName name="CBCR_d995beec16174e24b089373b6a6b26b5" localSheetId="1" hidden="1">Energy!$AD$517</definedName>
    <definedName name="CBCR_d99642499ba2496ebfbdd4292b5af6de" localSheetId="1" hidden="1">Energy!$AE$30</definedName>
    <definedName name="CBCR_d9abc276eb0b446ab679d4f67340ad67" localSheetId="1" hidden="1">Energy!$Y$329</definedName>
    <definedName name="CBCR_d9af653b6f3b412e8cba2068723d8640" localSheetId="2" hidden="1">IP!$AB$20</definedName>
    <definedName name="CBCR_d9b57a45274e4960860a9ed5b2b355ca" localSheetId="5" hidden="1">LULU!$Z$11</definedName>
    <definedName name="CBCR_d9c250b8a73843cc9156ad07aa6b0c83" localSheetId="1" hidden="1">Energy!$AC$473*1000</definedName>
    <definedName name="CBCR_d9c8a21ce47948b0af4b6061135f6209" localSheetId="1" hidden="1">Energy!$AC$3</definedName>
    <definedName name="CBCR_d9cc2296100244d79c8adf8e268af47e" localSheetId="1" hidden="1">Energy!$S$380</definedName>
    <definedName name="CBCR_d9d6595b3814499f92e422b7009a8a4e" localSheetId="1" hidden="1">Energy!$Y$574</definedName>
    <definedName name="CBCR_da1143b3264545b8855f0ad5076bb1a4" localSheetId="1" hidden="1">Energy!$AB$605</definedName>
    <definedName name="CBCR_da24b3c4cf6e4cc29410eea97f78db6a" localSheetId="1" hidden="1">Energy!$Y$456</definedName>
    <definedName name="CBCR_da2edf8f35ac45d1adf42b2ff2e65933" localSheetId="1" hidden="1">Energy!$AD$279</definedName>
    <definedName name="CBCR_da3869e0677d483eab748acfe1d436e4" localSheetId="1" hidden="1">Energy!$S$415</definedName>
    <definedName name="CBCR_da4445f7331940a2bac8a4db17b716b9" localSheetId="1" hidden="1">Energy!$AC$402</definedName>
    <definedName name="CBCR_da4f20ffadd543ceb89c2554451755ba" localSheetId="1" hidden="1">Energy!$AB$132</definedName>
    <definedName name="CBCR_da7a8115c22a446eb660d0ad2f233f18" localSheetId="3" hidden="1">Agriculture!$X$7</definedName>
    <definedName name="CBCR_da7aaba8905e4120ac39ed86f9938ce7" localSheetId="1" hidden="1">Energy!$AB$358</definedName>
    <definedName name="CBCR_da7c9500522644eb8d8493760bf6d60e" localSheetId="1" hidden="1">Energy!$AC$146</definedName>
    <definedName name="CBCR_da8051807cdb40d29cbe3300402b0087" localSheetId="4" hidden="1">Waste!$X$12*1000</definedName>
    <definedName name="CBCR_da8eb3dd6e074b12beac2cb5c5adfdd2" localSheetId="6" hidden="1">'KP-LULU'!$AB$14</definedName>
    <definedName name="CBCR_da98986c8f9a478ebf72dff17e0edd5e" localSheetId="5" hidden="1">LULU!$X$20</definedName>
    <definedName name="CBCR_da993fcf36124067a8ceb8f79aa154c4" localSheetId="1" hidden="1">1000*Energy!$Y$377</definedName>
    <definedName name="CBCR_daceb12b2a0b4aaeba1f52be516f0737" localSheetId="1" hidden="1">Energy!$Y$379</definedName>
    <definedName name="CBCR_dae4c570540e4f388b276b779e1a8d2f" localSheetId="1" hidden="1">Energy!$Y$269</definedName>
    <definedName name="CBCR_dae8c14b9cf94a09a261f0ac75b11b8e" localSheetId="1" hidden="1">Energy!$X$139</definedName>
    <definedName name="CBCR_dafe2c49a80c4677bb8797403c99956e" localSheetId="1" hidden="1">Energy!$AC$161</definedName>
    <definedName name="CBCR_db1092b80c164d46a31486958e4d4b02" localSheetId="2" hidden="1">IP!$AE$5</definedName>
    <definedName name="CBCR_db45af6fb85347599406df7ca592f554" localSheetId="1" hidden="1">Energy!$AC$73</definedName>
    <definedName name="CBCR_db7961e77953439b835bf7d3d989ba78" localSheetId="1" hidden="1">Energy!$AD$526</definedName>
    <definedName name="CBCR_db9c5dd4f8bc45c9aaecf083a86b27fc" localSheetId="1" hidden="1">Energy!$AC$115</definedName>
    <definedName name="CBCR_db9fa5d40f0344c6bf094f3e0a2a9172" localSheetId="2" hidden="1">IP!$AC$30</definedName>
    <definedName name="CBCR_dba19395b42344c68baf6cc1fcc0421f" localSheetId="1" hidden="1">Energy!$AC$598</definedName>
    <definedName name="CBCR_dbb5348b34dd4333a7db5b1103812023" localSheetId="2" hidden="1">IP!$S$26</definedName>
    <definedName name="CBCR_dbb989b566b74430aae4ee2bf6c4c8a7" localSheetId="1" hidden="1">Energy!$AC$571</definedName>
    <definedName name="CBCR_dbc6198f89a54caf84c7264511211cbb" localSheetId="1" hidden="1">Energy!$X$85</definedName>
    <definedName name="CBCR_dbf4f694b678411cac7664a86e52c889" localSheetId="2" hidden="1">IP!$AB$15</definedName>
    <definedName name="CBCR_dbf8cdf809e94b3fa03e1e2419ad0b86" localSheetId="1" hidden="1">Energy!$S$403</definedName>
    <definedName name="CBCR_dc26888d03c14ee19f7332e99dc07a0e" localSheetId="1" hidden="1">Energy!$AB$354</definedName>
    <definedName name="CBCR_dc367a5a22544a7a93c866771c25a6f5" localSheetId="1" hidden="1">Energy!$X$449</definedName>
    <definedName name="CBCR_dc395415d2a5414bb2be7b78a980a589" localSheetId="1" hidden="1">Energy!$AC$14</definedName>
    <definedName name="CBCR_dc48e1b5bcd1430db6b5cf880f26d586" localSheetId="1" hidden="1">Energy!$S$296</definedName>
    <definedName name="CBCR_dc548698eb7f415a80be70481d48756b" localSheetId="5" hidden="1">LULU!$Z$30</definedName>
    <definedName name="CBCR_dc785fa187724b53b5f6ec871bec9cce" localSheetId="1" hidden="1">Energy!$S$209</definedName>
    <definedName name="CBCR_dc7d5137f29f43738871dca30fefe8cd" localSheetId="1" hidden="1">Energy!$AB$96</definedName>
    <definedName name="CBCR_dc8a36599fc84233a851b08e32b5e755" localSheetId="3" hidden="1">Agriculture!$Y$8</definedName>
    <definedName name="CBCR_dc975dccd4c742768699a111114b1aa9" localSheetId="1" hidden="1">Energy!$AC$508</definedName>
    <definedName name="CBCR_dca350bacfcd4e3098ead090c18f6c1a" localSheetId="1" hidden="1">Energy!$Y$563</definedName>
    <definedName name="CBCR_dcbf062aeeaf4d30aa0e7e538c4f1cd9" localSheetId="1" hidden="1">Energy!$AC$580*1000</definedName>
    <definedName name="CBCR_dcc0ac893a664b09bb09aa506adb63f8" localSheetId="1" hidden="1">Energy!$AA$339</definedName>
    <definedName name="CBCR_dcc929a6a8e64d9e80fbbcdd19419a89" localSheetId="1" hidden="1">Energy!$X$329</definedName>
    <definedName name="CBCR_dce086e54a3546fa952633909554657e" localSheetId="5" hidden="1">LULU!$AC$6</definedName>
    <definedName name="CBCR_dcf26a1d48964383963221500f232979" localSheetId="1" hidden="1">Energy!$AB$531</definedName>
    <definedName name="CBCR_dcf5d295ffdf4bd6a71dfd0f6300ea2e" localSheetId="1" hidden="1">Energy!$Z$534</definedName>
    <definedName name="CBCR_dd09d3cdd39c4da69a6bca6e2b1885be" localSheetId="1" hidden="1">Energy!$X$534</definedName>
    <definedName name="CBCR_dd227104cfca44ffbbb09fc5a1bc4731" localSheetId="1" hidden="1">Energy!$AD$617</definedName>
    <definedName name="CBCR_dd41377c514346a790cd09df464201c3" localSheetId="1" hidden="1">Energy!$AE$315</definedName>
    <definedName name="CBCR_dd65aff055334c6489ca6d19a1e9850a" localSheetId="1" hidden="1">Energy!$AA$459</definedName>
    <definedName name="CBCR_dd896c703e9b49b1a65e9061364a1271" localSheetId="1" hidden="1">1000*Energy!$Y$416</definedName>
    <definedName name="CBCR_dd9c078a6ef64ab3b890f36cdece6a5c" localSheetId="1" hidden="1">Energy!$Y$373</definedName>
    <definedName name="CBCR_dda590e3be094933a8f84a3e05f84dc5" localSheetId="6" hidden="1">'KP-LULU'!$AE$9</definedName>
    <definedName name="CBCR_dda5b3a3c6c94e08a4f8dd0a55448425" localSheetId="1" hidden="1">Energy!$M$305*1000</definedName>
    <definedName name="CBCR_dddf8d1dd22e4a8c957c2fca4d92a44d" localSheetId="1" hidden="1">Energy!$X$103</definedName>
    <definedName name="CBCR_ddee770b389648d5970d6640d373f268" localSheetId="1" hidden="1">Energy!$X$112</definedName>
    <definedName name="CBCR_ddf3f89270db492687c3f02a26fba4eb" localSheetId="1" hidden="1">Energy!$AA$141</definedName>
    <definedName name="CBCR_de011a8c44614cbe97a2920bc88354f1" localSheetId="1" hidden="1">Energy!$AB$570</definedName>
    <definedName name="CBCR_de1d8a6ac76841dfb25e5d2e9877af76" localSheetId="1" hidden="1">Energy!$Z$435</definedName>
    <definedName name="CBCR_de694ffe905c4b4b9187d471f79c92e6" localSheetId="1" hidden="1">Energy!$AC$244</definedName>
    <definedName name="CBCR_de714a0d3ecd4f5daab0af35ae32237b" localSheetId="1" hidden="1">Energy!$AB$302</definedName>
    <definedName name="CBCR_de7a24613b6b45e389145d0cb461822b" localSheetId="1" hidden="1">1000*Energy!$Y$470</definedName>
    <definedName name="CBCR_de7b2d86f9474fff8f2fc2361ff21c2d" localSheetId="1" hidden="1">Energy!$X$415</definedName>
    <definedName name="CBCR_de83cbe5f1964bb1bcde7ba9f3581489" localSheetId="1" hidden="1">Energy!$AC$131</definedName>
    <definedName name="CBCR_de97ff4bca8643b6a02d6ce9498ad5db" localSheetId="1" hidden="1">Energy!$AC$119</definedName>
    <definedName name="CBCR_deadf440febc4efdaef7f2e4406c064d" localSheetId="1" hidden="1">1000*Energy!$J$527</definedName>
    <definedName name="CBCR_deb4784d20d246beb1f8ba8538daaea9" localSheetId="1" hidden="1">Energy!$AC$380*1000</definedName>
    <definedName name="CBCR_dec5f8cc4e2a49c69c1d1943bac17c3c" localSheetId="1" hidden="1">Energy!$AD$54</definedName>
    <definedName name="CBCR_ded3c43ddde44c9aa1247ae6235ce999" localSheetId="4" hidden="1">Waste!$X$18</definedName>
    <definedName name="CBCR_dee0f3ba11a84a70a74954f010fb678d" localSheetId="1" hidden="1">Energy!$Y$25</definedName>
    <definedName name="CBCR_defea97fda42427d829dd82e8812ec25" localSheetId="1" hidden="1">Energy!$X$236</definedName>
    <definedName name="CBCR_df150e127b5c45f08dd39392669b2cbb" localSheetId="1" hidden="1">Energy!$S$98</definedName>
    <definedName name="CBCR_df2b3a3b4a6f4899932c108298595f78" localSheetId="1" hidden="1">Energy!$Y$341</definedName>
    <definedName name="CBCR_df37c826e3bb42b298eedd8d92dfb243" localSheetId="1" hidden="1">Energy!$AD$258</definedName>
    <definedName name="CBCR_df4a32bb478d40b59d86598a18c42f85" localSheetId="1" hidden="1">Energy!$AC$265</definedName>
    <definedName name="CBCR_df4d1a67c9f744d28cf1b2a6b0c24040" localSheetId="1" hidden="1">Energy!$AA$117</definedName>
    <definedName name="CBCR_df7881b201f24880a1c759963c24d13b" localSheetId="5" hidden="1">LULU!$S$50</definedName>
    <definedName name="CBCR_df86a83715594e559550bd96cc5d8ad2" localSheetId="1" hidden="1">Energy!$AD$87</definedName>
    <definedName name="CBCR_df87dfea1bb24b4b9e49f3e423204502" localSheetId="1" hidden="1">Energy!$Y$434</definedName>
    <definedName name="CBCR_df8c89c67cfc47599b9b7428737f632e" localSheetId="1" hidden="1">Energy!$AC$135</definedName>
    <definedName name="CBCR_dfaa815bb9ab47029a111af0fa8127f8" localSheetId="4" hidden="1">Waste!$AA$19</definedName>
    <definedName name="CBCR_dfc99ee5be9f422b91d3e2e497d7ac60" localSheetId="1" hidden="1">Energy!$AA$6</definedName>
    <definedName name="CBCR_dfca48e2546e4b5e81fa05482cbcaa2f" localSheetId="1" hidden="1">Energy!$X$531</definedName>
    <definedName name="CBCR_dff9467c1dd24f98805025d0cf318fc1" localSheetId="1" hidden="1">Energy!$X$147</definedName>
    <definedName name="CBCR_e0051890fa924bf8abe9d72c827d8734" localSheetId="1" hidden="1">Energy!$Y$142</definedName>
    <definedName name="CBCR_e0078818ee184a1098a0fb8dbf49d426" localSheetId="1" hidden="1">Energy!$AB$601</definedName>
    <definedName name="CBCR_e00dea791a104d999e800263ed59a4a2" localSheetId="1" hidden="1">Energy!$AE$588</definedName>
    <definedName name="CBCR_e012989f9f6a47cbb4e11f2ae5812f8e" localSheetId="1" hidden="1">Energy!$X$87</definedName>
    <definedName name="CBCR_e01835ecb3ef495fb1ec7c664b396a13" localSheetId="1" hidden="1">Energy!$AC$537</definedName>
    <definedName name="CBCR_e01cf59fc3f44db984062f3b01c3f181" localSheetId="1" hidden="1">Energy!$S$140</definedName>
    <definedName name="CBCR_e01e0e2f9fea493cbad9f09417d81e2c" localSheetId="1" hidden="1">Energy!$S$208</definedName>
    <definedName name="CBCR_e0203da326ad4363a8c820647f68e59e" localSheetId="1" hidden="1">Energy!$AB$484</definedName>
    <definedName name="CBCR_e029ce18ae894004b7f63a842b64f56f" localSheetId="1" hidden="1">Energy!$Y$462</definedName>
    <definedName name="CBCR_e02ef8066d774e1c92dd780d70d5fc37" localSheetId="1" hidden="1">Energy!$X$8</definedName>
    <definedName name="CBCR_e04422238ae94758b75df2e186e6b76d" localSheetId="1" hidden="1">Energy!$S$302</definedName>
    <definedName name="CBCR_e054bee6727849f8aa37856f4f0c70c3" localSheetId="1" hidden="1">Energy!$AB$369</definedName>
    <definedName name="CBCR_e05f5a1d8cf84df2ab857159fda9110b" localSheetId="6" hidden="1">'KP-LULU'!$AB$8</definedName>
    <definedName name="CBCR_e05f619de82746979e9d961b65cb85ae" localSheetId="1" hidden="1">Energy!$AB$157</definedName>
    <definedName name="CBCR_e0868d47ea6d4d37b7fd36ff0f5deb82" localSheetId="1" hidden="1">Energy!$AD$360</definedName>
    <definedName name="CBCR_e0a0723855c347adb45ef24619619966" localSheetId="1" hidden="1">Energy!$Y$327</definedName>
    <definedName name="CBCR_e0bbdf18a39e4b74bce967051a04d115" localSheetId="1" hidden="1">Energy!$AC$478</definedName>
    <definedName name="CBCR_e0c5849f6c3e4284899654c45924f25c" localSheetId="1" hidden="1">Energy!$AC$585</definedName>
    <definedName name="CBCR_e0dbb5875f1944fe99ebb7d516ef4557" localSheetId="1" hidden="1">Energy!$AC$491*1000</definedName>
    <definedName name="CBCR_e0e00507d3b9435a83fe4d1cff603229" localSheetId="1" hidden="1">Energy!$AE$345</definedName>
    <definedName name="CBCR_e0f829f092894bb19c8b60ef47f3295f" localSheetId="2" hidden="1">IP!$Z$7</definedName>
    <definedName name="CBCR_e10be477ebec4a569b7e805910aacffd" localSheetId="5" hidden="1">LULU!$AD$12</definedName>
    <definedName name="CBCR_e10f1b35393c4777b1fd2967750d56b1" localSheetId="1" hidden="1">Energy!$AB$296</definedName>
    <definedName name="CBCR_e13197cf3c964a8aa65b159aa1a4315d" localSheetId="1" hidden="1">Energy!$Z$294</definedName>
    <definedName name="CBCR_e138621ee1f64a0dae9bd58c26639242" localSheetId="5" hidden="1">LULU!$J$43</definedName>
    <definedName name="CBCR_e13b827cab284707bee95c4f4a8f2cfd" localSheetId="1" hidden="1">Energy!$AB$483</definedName>
    <definedName name="CBCR_e145ffd0efd5415d81b83c060dd32030" localSheetId="1" hidden="1">Energy!$AE$49</definedName>
    <definedName name="CBCR_e1771abcefef4f42950dee8abfaeaa50" localSheetId="1" hidden="1">Energy!$AC$96</definedName>
    <definedName name="CBCR_e1874523756c4db3b2e61d645cb1a29a" localSheetId="1" hidden="1">Energy!$AC$511*1000</definedName>
    <definedName name="CBCR_e18e1cdda38347e7b919f54013a228f1" localSheetId="1" hidden="1">1000*Energy!$J$491</definedName>
    <definedName name="CBCR_e1953baf154a41d5b2549f1c85c948f4" localSheetId="1" hidden="1">Energy!$X$66</definedName>
    <definedName name="CBCR_e1a485e6f4e14f2ca63b33427a19ea64" localSheetId="1" hidden="1">Energy!$S$176</definedName>
    <definedName name="CBCR_e1e1a795b8e3425e8d0f4927ba8cac66" localSheetId="1" hidden="1">Energy!$X$276</definedName>
    <definedName name="CBCR_e20b6d84ed294b73953d15fd28612003" localSheetId="1" hidden="1">Energy!$AB$216</definedName>
    <definedName name="CBCR_e214521b291945179d619fd0d1b78e61" localSheetId="1" hidden="1">Energy!$AB$289</definedName>
    <definedName name="CBCR_e218d8224efb42be9900f3370b6683d9" localSheetId="1" hidden="1">Energy!$Y$367</definedName>
    <definedName name="CBCR_e2262feab3d74ebe90f6d853086c0522" localSheetId="1" hidden="1">Energy!$Y$163</definedName>
    <definedName name="CBCR_e2415864a61e41b084902f9300606ff1" localSheetId="1" hidden="1">1000*Energy!$Y$446</definedName>
    <definedName name="CBCR_e24d9bba61f545ee8ba6713b19612d30" localSheetId="1" hidden="1">Energy!$X$454</definedName>
    <definedName name="CBCR_e25915381a584ba09a2c81c167201050" localSheetId="1" hidden="1">Energy!$Y$154</definedName>
    <definedName name="CBCR_e25ef11d961e4f14914e8cf193e9bd49" localSheetId="1" hidden="1">Energy!$AC$109</definedName>
    <definedName name="CBCR_e29d03cca3f44f7883e6820d142d757b" localSheetId="1" hidden="1">Energy!$AD$117</definedName>
    <definedName name="CBCR_e2ad87a5519e4265b483eb1b76780900" localSheetId="1" hidden="1">Energy!$Y$321</definedName>
    <definedName name="CBCR_e2c51005c520453f9abc4c809e41458a" localSheetId="1" hidden="1">Energy!$AC$462</definedName>
    <definedName name="CBCR_e2c5af5459864aafb85c95eeb5116129" localSheetId="1" hidden="1">Energy!$AD$42</definedName>
    <definedName name="CBCR_e2da6780e8694fb6adb0454b1795cf1e" localSheetId="1" hidden="1">Energy!$M$578*1000</definedName>
    <definedName name="CBCR_e2f1f94fc4c34e82a2df7ed79d541acc" localSheetId="1" hidden="1">Energy!$S$601</definedName>
    <definedName name="CBCR_e32b91889feb42a29db9d04cd3778b68" localSheetId="5" hidden="1">LULU!$AB$57</definedName>
    <definedName name="CBCR_e333bd281fbf40e39fb3084faab731b4" localSheetId="5" hidden="1">LULU!$M$38</definedName>
    <definedName name="CBCR_e34de62afc634c2a8d1324cd3a92b1bc" localSheetId="1" hidden="1">1000*Energy!$X$476</definedName>
    <definedName name="CBCR_e357fd2e8fa34c75a2b093503a63f7bf" localSheetId="1" hidden="1">Energy!$X$127</definedName>
    <definedName name="CBCR_e3606e117bfc4327bbd93bf12459a9cc" localSheetId="1" hidden="1">Energy!$AC$129</definedName>
    <definedName name="CBCR_e3735c5c921c41f8938bb6f78fc6a8d7" localSheetId="1" hidden="1">Energy!$Z$144</definedName>
    <definedName name="CBCR_e373752ed0764c91aee66d37082de27f" localSheetId="1" hidden="1">Energy!$X$472</definedName>
    <definedName name="CBCR_e3837244e56842e98f52ca2148a963b1" localSheetId="1" hidden="1">Energy!$AC$281</definedName>
    <definedName name="CBCR_e389117f28b84e1f9b499348314a3ff6" localSheetId="1" hidden="1">Energy!$AB$461</definedName>
    <definedName name="CBCR_e38cbaf96a5b4342aeeaccc16a202469" localSheetId="1" hidden="1">Energy!$S$395</definedName>
    <definedName name="CBCR_e38e42b24a994a2e982d4d855f1985cb" localSheetId="1" hidden="1">Energy!$X$21</definedName>
    <definedName name="CBCR_e398aaeca1784aa38c54865a4b227008" localSheetId="1" hidden="1">Energy!$AB$385</definedName>
    <definedName name="CBCR_e3dccdb207ca43db932ff0a56d044718" localSheetId="1" hidden="1">Energy!$S$130</definedName>
    <definedName name="CBCR_e3f41f27e145476cb3ca75d038353228" localSheetId="1" hidden="1">Energy!$Y$157</definedName>
    <definedName name="CBCR_e3fa4a949f1840b1aa483b143105266b" localSheetId="1" hidden="1">Energy!$AE$411</definedName>
    <definedName name="CBCR_e4086e6fbd244e0a83ebec6f2c672d76" localSheetId="5" hidden="1">LULU!$L$37</definedName>
    <definedName name="CBCR_e42b3cc52d3d4e3aba44f3db88fb3153" localSheetId="1" hidden="1">Energy!$AB$544</definedName>
    <definedName name="CBCR_e4348bb9927746d7875eccf93736c139" localSheetId="1" hidden="1">Energy!$AC$505</definedName>
    <definedName name="CBCR_e46068b03bec408b8962a4d0e036e0d0" localSheetId="2" hidden="1">IP!$S$19</definedName>
    <definedName name="CBCR_e47c363b2bb74d31ba9687f6aa6db20a" localSheetId="1" hidden="1">Energy!$X$591</definedName>
    <definedName name="CBCR_e485c317deac4737b182c176d78fde08" localSheetId="1" hidden="1">Energy!$S$272</definedName>
    <definedName name="CBCR_e4c1628eec6a40e4814ff3b15aac09d8" localSheetId="1" hidden="1">Energy!$Y$8</definedName>
    <definedName name="CBCR_e4c947a56c1446039b167c3b7d85182f" localSheetId="1" hidden="1">Energy!$Z$189</definedName>
    <definedName name="CBCR_e4d9eb93390843a396f0153184f3a820" localSheetId="5" hidden="1">LULU!$J$18*1000</definedName>
    <definedName name="CBCR_e4e7acd611174504b6383bac20ca6ea7" localSheetId="1" hidden="1">Energy!$S$322</definedName>
    <definedName name="CBCR_e4ecf942957443c4aebc635418f74e69" localSheetId="1" hidden="1">Energy!$AE$469</definedName>
    <definedName name="CBCR_e4f0669f69564576a5851ff9cb3c3720" localSheetId="2" hidden="1">IP!$S$6</definedName>
    <definedName name="CBCR_e4f07acb81064ae196fb5c967089e5fe" localSheetId="5" hidden="1">LULU!$Z$21</definedName>
    <definedName name="CBCR_e4fa61078fe341318b97c91018d50906" localSheetId="1" hidden="1">Energy!$AB$26</definedName>
    <definedName name="CBCR_e51ce299b133493ab63e0f66d7b928e0" localSheetId="1" hidden="1">Energy!$AB$74</definedName>
    <definedName name="CBCR_e52d2988268c45f5a9b7c0f98eff68d9" localSheetId="1" hidden="1">Energy!$Y$570</definedName>
    <definedName name="CBCR_e5341d02932c411681d76a49a6eb86e3" localSheetId="1" hidden="1">Energy!$Y$133</definedName>
    <definedName name="CBCR_e5402afb3fe74cfb84d5b6fb1f7a00a5" localSheetId="1" hidden="1">Energy!$X$576</definedName>
    <definedName name="CBCR_e546944d403c418691612b6014212b9b" localSheetId="1" hidden="1">Energy!$X$486</definedName>
    <definedName name="CBCR_e566e34cad014653878f12a6b843ba10" localSheetId="1" hidden="1">Energy!$Y$103</definedName>
    <definedName name="CBCR_e56d6efc522d4ffcbc57077e0d00a2a3" localSheetId="1" hidden="1">Energy!$X$184</definedName>
    <definedName name="CBCR_e577bc59d14f4132a646fa77ae3bfd8d" localSheetId="5" hidden="1">LULU!$X$21</definedName>
    <definedName name="CBCR_e57dff9c5e2949aa8c9bc40b15249db4" localSheetId="1" hidden="1">Energy!$AB$356</definedName>
    <definedName name="CBCR_e5808f0dba0348fdbcd77f531de507da" localSheetId="1" hidden="1">Energy!$AA$96</definedName>
    <definedName name="CBCR_e5b22f2f103f48b792e96134a0f56a82" localSheetId="2" hidden="1">IP!$Y$34</definedName>
    <definedName name="CBCR_e5b2ecebde0d4e29b824cc06b52815a6" localSheetId="1" hidden="1">Energy!$AD$213</definedName>
    <definedName name="CBCR_e5c2de9b7d574d9fb11d832a008c85e7" localSheetId="1" hidden="1">Energy!$M$521*1000</definedName>
    <definedName name="CBCR_e5d777c301914065a01a456a71104208" localSheetId="1" hidden="1">Energy!$AB$412</definedName>
    <definedName name="CBCR_e5dfbf17f7e942378f3f5a1966ad04ad" localSheetId="1" hidden="1">Energy!$X$593</definedName>
    <definedName name="CBCR_e5f3368a69344feea09cbd70d8dfb57f" localSheetId="1" hidden="1">Energy!$X$117</definedName>
    <definedName name="CBCR_e61723931a664399a4a24f2ba404b04a" localSheetId="1" hidden="1">Energy!$AD$234</definedName>
    <definedName name="CBCR_e626c32c1ba049f1a75722b5b0462904" localSheetId="6" hidden="1">'KP-LULU'!$AE$15</definedName>
    <definedName name="CBCR_e62b1546fe3a4b5ea874c4bd8b0cd69d" localSheetId="1" hidden="1">Energy!$AB$467*1000</definedName>
    <definedName name="CBCR_e63c3742c309406f8fef46b5a599c2de" localSheetId="2" hidden="1">IP!$AA$11</definedName>
    <definedName name="CBCR_e64652068560412ca002287c7b49bdba" localSheetId="6" hidden="1">'KP-LULU'!$AC$8</definedName>
    <definedName name="CBCR_e64ad07344ca46ffbaec43cea97732d6" localSheetId="1" hidden="1">Energy!$AB$304</definedName>
    <definedName name="CBCR_e68cfd0a90124274888579b48d8ae037" localSheetId="1" hidden="1">Energy!$S$399</definedName>
    <definedName name="CBCR_e695df287315439cb7238564b0a8f5df" localSheetId="1" hidden="1">Energy!$AE$435</definedName>
    <definedName name="CBCR_e6c8d0087acd4f8684f23f62d10696e3" localSheetId="1" hidden="1">Energy!$X$341</definedName>
    <definedName name="CBCR_e6cad2027a464095b5b8232335ad0ccf" localSheetId="5" hidden="1">LULU!$S$22</definedName>
    <definedName name="CBCR_e6d35c98a727440da8556421a3e4c430" localSheetId="1" hidden="1">Energy!$AC$12</definedName>
    <definedName name="CBCR_e6e500cb4cb3491b89d94e8199932889" localSheetId="1" hidden="1">Energy!$AC$174</definedName>
    <definedName name="CBCR_e6ea854abcb94328b37d4746517e0199" localSheetId="1" hidden="1">Energy!$AC$463</definedName>
    <definedName name="CBCR_e70c7b88154b424db112624bb7a13862" localSheetId="1" hidden="1">Energy!$AB$363</definedName>
    <definedName name="CBCR_e70c8fa104344e1eb50271e1184a073e" localSheetId="1" hidden="1">Energy!$AC$66</definedName>
    <definedName name="CBCR_e70d023d66b5402e978cb46adf0cd2d0" localSheetId="3" hidden="1">Agriculture!$AC$7</definedName>
    <definedName name="CBCR_e733455e3dea4e558518edac6c8da695" localSheetId="1" hidden="1">Energy!$AB$176</definedName>
    <definedName name="CBCR_e750d5db215340bf85ea5a6d85b29298" localSheetId="1" hidden="1">Energy!$AC$30</definedName>
    <definedName name="CBCR_e763dcd286e74ffab57af6915fd11b89" localSheetId="1" hidden="1">Energy!$AD$445</definedName>
    <definedName name="CBCR_e76c64f8e8464ccfbefa3fbf73c2e421" localSheetId="1" hidden="1">Energy!$Z$402</definedName>
    <definedName name="CBCR_e7740bedcbc044eaa4a797e0ab3248c1" localSheetId="1" hidden="1">Energy!$AC$27</definedName>
    <definedName name="CBCR_e77f820e9c9a4dbdb143b00d1fc8a16b" localSheetId="1" hidden="1">Energy!$Z$249</definedName>
    <definedName name="CBCR_e78a2f9852d842d2a63317a0e45e1f8d" localSheetId="1" hidden="1">Energy!$Y$582</definedName>
    <definedName name="CBCR_e79b7a42e8e443dbb7ee0ded6ee6229e" localSheetId="5" hidden="1">LULU!$AC$57</definedName>
    <definedName name="CBCR_e7a4ff6906454673a68ebf9f3b628eed" localSheetId="1" hidden="1">Energy!$M$524*1000</definedName>
    <definedName name="CBCR_e7b0e0b192e74dfebf9c8cd741e1eabe" localSheetId="6" hidden="1">'KP-LULU'!$AB$7</definedName>
    <definedName name="CBCR_e7b475b1800947029a9cdfea5d9067f4" localSheetId="1" hidden="1">1000*Energy!$X$368</definedName>
    <definedName name="CBCR_e7cc19a47b8d42bb92231593eb48b128" localSheetId="1" hidden="1">Energy!$AC$116</definedName>
    <definedName name="CBCR_e7d51f4e7e194c1c8af52411384db6c2" localSheetId="1" hidden="1">Energy!$AC$254</definedName>
    <definedName name="CBCR_e7dcc78bbab44c80bcbf19670a82343f" localSheetId="5" hidden="1">LULU!$AC$59</definedName>
    <definedName name="CBCR_e7e2787964c54956b38ea81a4b88164d" localSheetId="1" hidden="1">Energy!$S$527</definedName>
    <definedName name="CBCR_e7e856ddf57843e09bcff49d8e2a12e5" localSheetId="1" hidden="1">Energy!$AD$69</definedName>
    <definedName name="CBCR_e7fa316fecaf4c108dd1e51d3898fadc" localSheetId="3" hidden="1">Agriculture!$S$3</definedName>
    <definedName name="CBCR_e8093821b80849c0a7ace7e3db350420" localSheetId="1" hidden="1">Energy!$AB$10</definedName>
    <definedName name="CBCR_e836561cbcc34427ad35e9901f1f70e3" localSheetId="1" hidden="1">Energy!$AE$471</definedName>
    <definedName name="CBCR_e89e8b0244d64d46ae6e2003ad81c7a3" localSheetId="1" hidden="1">Energy!$AB$119</definedName>
    <definedName name="CBCR_e8c7c907bf6c412dac8d55efbcf5198b" localSheetId="1" hidden="1">Energy!$S$481</definedName>
    <definedName name="CBCR_e8e345f7d26d4a1f88ee95b2501608b8" localSheetId="3" hidden="1">Agriculture!$S$10</definedName>
    <definedName name="CBCR_e8f6e4c2b7a242989c9635a106cae2a4" localSheetId="1" hidden="1">Energy!$Y$179</definedName>
    <definedName name="CBCR_e90c40e1c0de448087a4992d16770d9c" localSheetId="1" hidden="1">Energy!$Y$184</definedName>
    <definedName name="CBCR_e91ee8e805214190931e2006c3bdbe5c" localSheetId="1" hidden="1">Energy!$AC$144</definedName>
    <definedName name="CBCR_e91f6a457b4d46df8fe987d5616304f6" localSheetId="1" hidden="1">Energy!$S$371</definedName>
    <definedName name="CBCR_e929546c30324e1a8cbd6beeb886d3cf" localSheetId="1" hidden="1">Energy!$AB$529</definedName>
    <definedName name="CBCR_e92d71e3596248568303491f2e686f82" localSheetId="1" hidden="1">Energy!$AC$486</definedName>
    <definedName name="CBCR_e944a80c722f4afa9bcfa921d5516c52" localSheetId="1" hidden="1">Energy!$AB$221</definedName>
    <definedName name="CBCR_e98656258d614431883b43f6489445bd" localSheetId="1" hidden="1">Energy!$X$125</definedName>
    <definedName name="CBCR_e992c57057eb4423834538cdc88feee7" localSheetId="1" hidden="1">Energy!$X$319</definedName>
    <definedName name="CBCR_e99e96cb341547cf99380d817cafaf68" localSheetId="1" hidden="1">Energy!$Z$208</definedName>
    <definedName name="CBCR_e9ccd58f95db4d13a34c7fdbcf544258" localSheetId="1" hidden="1">Energy!$Y$301</definedName>
    <definedName name="CBCR_e9cf05462cce41d49ba9ee9cc36e8166" localSheetId="1" hidden="1">Energy!$Y$131</definedName>
    <definedName name="CBCR_e9d6fd15b191402e8278bdbf6ae6c058" localSheetId="1" hidden="1">Energy!$X$229</definedName>
    <definedName name="CBCR_e9e2a3306508478799f2dc5926bc63fe" localSheetId="1" hidden="1">Energy!$S$230</definedName>
    <definedName name="CBCR_e9e97fa3c6dc422ab6287f27e08c3071" localSheetId="1" hidden="1">Energy!$AD$39</definedName>
    <definedName name="CBCR_ea17ab656d874fb191ac96b2a5612cf8" localSheetId="1" hidden="1">Energy!$AE$247</definedName>
    <definedName name="CBCR_ea2224d9917d44b087de779b2073cf24" localSheetId="1" hidden="1">Energy!$AC$442*1000</definedName>
    <definedName name="CBCR_ea378b0500114de78577d965b4b8dcb2" localSheetId="2" hidden="1">IP!$AB$26</definedName>
    <definedName name="CBCR_ea5e78b7ec3c408c8bcf02abf7a8da18" localSheetId="4" hidden="1">Waste!$K$19</definedName>
    <definedName name="CBCR_ea75e812b75741c2b4cb76d2fabfba46" localSheetId="1" hidden="1">Energy!$S$530</definedName>
    <definedName name="CBCR_ea7ef4c77f9447adad037f84f066fb54" localSheetId="1" hidden="1">Energy!$S$446</definedName>
    <definedName name="CBCR_ea99bcce980b4cc3b6dfcfaefd68a208" localSheetId="1" hidden="1">Energy!$S$129</definedName>
    <definedName name="CBCR_eaaa9c5b8cb04bceb58c223c8fb74870" localSheetId="1" hidden="1">Energy!$AC$445*1000</definedName>
    <definedName name="CBCR_eaad12f0925649d991eed1a8c2ea2648" localSheetId="1" hidden="1">Energy!$S$372</definedName>
    <definedName name="CBCR_eab3933848a54cb0b0ab7b069f12b825" localSheetId="1" hidden="1">Energy!$AB$508</definedName>
    <definedName name="CBCR_eac04a4926b34da9867e00057b164e49" localSheetId="1" hidden="1">Energy!$Y$304</definedName>
    <definedName name="CBCR_eae0707b91b8426c97763c80a7027024" localSheetId="2" hidden="1">IP!$AC$23</definedName>
    <definedName name="CBCR_eaea8f699d724b2f80396b435a819eb1" localSheetId="1" hidden="1">Energy!$X$265</definedName>
    <definedName name="CBCR_eaeea5ecc6db4bda861611134df85770" localSheetId="1" hidden="1">Energy!$AB$312</definedName>
    <definedName name="CBCR_eafaa94e9d05416fa47f0f9887bae86e" localSheetId="1" hidden="1">1000*Energy!$X$473</definedName>
    <definedName name="CBCR_eb0cd93a3ff24ef5a6de8f64c3b7b249" localSheetId="1" hidden="1">Energy!$AB$270</definedName>
    <definedName name="CBCR_eb20249ee7634b9aa82d739c46d31dfb" localSheetId="1" hidden="1">Energy!$AE$528</definedName>
    <definedName name="CBCR_eb37ba505472472bbc6fe28fcefa4202" localSheetId="1" hidden="1">Energy!$Y$66</definedName>
    <definedName name="CBCR_eb39c8a9c9a243c3ad37ed8ee836c04a" localSheetId="5" hidden="1">LULU!$Y$3</definedName>
    <definedName name="CBCR_eb4c6345d1c4409e90436e8782237197" localSheetId="1" hidden="1">Energy!$S$526</definedName>
    <definedName name="CBCR_eb61ecc17def48a89f2402e7551271ff" localSheetId="1" hidden="1">Energy!$AB$159</definedName>
    <definedName name="CBCR_eb95d06b6dbc40ab84edcd839525f5ad" localSheetId="1" hidden="1">Energy!$AB$421</definedName>
    <definedName name="CBCR_eb9df2a9c6064cf1a0fe5f7f8e234e9e" localSheetId="1" hidden="1">Energy!$Y$236</definedName>
    <definedName name="CBCR_ebae335811824b3f84938804c0680ad0" localSheetId="1" hidden="1">Energy!$AB$305*1000</definedName>
    <definedName name="CBCR_ebcda63654e54341b9781584065e1fb8" localSheetId="1" hidden="1">Energy!$Y$199</definedName>
    <definedName name="CBCR_ebd088b7bc8b449cb59a15067a4f3964" localSheetId="1" hidden="1">Energy!$AB$481</definedName>
    <definedName name="CBCR_ebd8e769bc7846baa66654ccaa97276e" localSheetId="5" hidden="1">LULU!$X$44</definedName>
    <definedName name="CBCR_ec2b9f5a82174887b40115542cc34b8b" localSheetId="5" hidden="1">LULU!$S$57</definedName>
    <definedName name="CBCR_ec34dacc8b2c47f4abcc74786594da5c" localSheetId="1" hidden="1">Energy!$Y$471</definedName>
    <definedName name="CBCR_ec3f0d06ccdb4b89b784acb3eefdef63" localSheetId="1" hidden="1">Energy!$Y$289</definedName>
    <definedName name="CBCR_ec691991cded4ac0b7c46ee032132cb5" localSheetId="1" hidden="1">Energy!$Z$471</definedName>
    <definedName name="CBCR_ec7165599536485a81e748735725b9d2" localSheetId="5" hidden="1">LULU!$L$38</definedName>
    <definedName name="CBCR_ec783c28adbb4e8cb697dd7cba73b8a6" localSheetId="1" hidden="1">Energy!$AA$255</definedName>
    <definedName name="CBCR_ec823f23a8f349f8b0b06dd034388877" localSheetId="5" hidden="1">LULU!$Y$11*1000</definedName>
    <definedName name="CBCR_ec92607d056548c69dd5f040d30e0ebb" localSheetId="1" hidden="1">Energy!$S$266</definedName>
    <definedName name="CBCR_ecad6969034c40f892630a142c5b2161" localSheetId="1" hidden="1">Energy!$X$502</definedName>
    <definedName name="CBCR_ecc2f3ad997349a8b142768f7021d6d2" localSheetId="1" hidden="1">Energy!$X$487</definedName>
    <definedName name="CBCR_ecca3126fda84083bf6d68fdb04655f6" localSheetId="1" hidden="1">Energy!$AD$105</definedName>
    <definedName name="CBCR_ecd6d9cca48443daa9cbdc437b12b8e6" localSheetId="1" hidden="1">Energy!$M$575*1000</definedName>
    <definedName name="CBCR_ed1314c4c0444edb889e11ea3a407a96" localSheetId="1" hidden="1">Energy!$Y$320</definedName>
    <definedName name="CBCR_ed1411c7fe8249d78efab54dc1bad943" localSheetId="1" hidden="1">Energy!$X$78</definedName>
    <definedName name="CBCR_ed21bbe4e35d45e8ab5f8e851341a033" localSheetId="1" hidden="1">Energy!$AB$416*1000</definedName>
    <definedName name="CBCR_ed22b737412b460b96d434585eac3b16" localSheetId="2" hidden="1">IP!$Y$15</definedName>
    <definedName name="CBCR_ed31c08c7c0548a089666718b855881d" localSheetId="1" hidden="1">Energy!$Z$21</definedName>
    <definedName name="CBCR_ed3350d8590d4211992e8aa165d17f77" localSheetId="1" hidden="1">Energy!$Y$127</definedName>
    <definedName name="CBCR_ed5bd242a2d34275bdcf365944bba32d" localSheetId="1" hidden="1">1000*Energy!$J$473</definedName>
    <definedName name="CBCR_edc20d2ffaa4484b8b809cad5715add0" localSheetId="5" hidden="1">LULU!$Z$19</definedName>
    <definedName name="CBCR_edd127a2857e44d3b468808ffd109983" localSheetId="1" hidden="1">Energy!$X$182</definedName>
    <definedName name="CBCR_edd2e85ba1344c088e43f449dce55949" localSheetId="1" hidden="1">Energy!$AB$406</definedName>
    <definedName name="CBCR_edf410c027314c9682a6db7fb5ead9ad" localSheetId="1" hidden="1">Energy!$AC$523</definedName>
    <definedName name="CBCR_ee1e60b871ed46ce881027044f395eec" localSheetId="1" hidden="1">Energy!$AA$617</definedName>
    <definedName name="CBCR_ee31c07043c24a34986cc0f9e145559d" localSheetId="1" hidden="1">Energy!$X$589</definedName>
    <definedName name="CBCR_ee32ee18f59b4143a3745b92a4dfcf94" localSheetId="1" hidden="1">Energy!$Y$15</definedName>
    <definedName name="CBCR_ee33c7bf36b649339d0727004a6d36bc" localSheetId="1" hidden="1">Energy!$AB$145</definedName>
    <definedName name="CBCR_ee560651a1704ebba3e526e66293697e" localSheetId="1" hidden="1">Energy!$AB$118</definedName>
    <definedName name="CBCR_ee571bc62f47404ba3d546f92427d6db" localSheetId="1" hidden="1">Energy!$AA$615</definedName>
    <definedName name="CBCR_ee5844c3fd0f40529dee7b9baf62322a" localSheetId="1" hidden="1">Energy!$AC$222</definedName>
    <definedName name="CBCR_ee59df1d57e44f73843f4dc11b220be6" localSheetId="1" hidden="1">Energy!$X$300</definedName>
    <definedName name="CBCR_ee6a1cda397f4cc4812212014482f21b" localSheetId="1" hidden="1">Energy!$AB$393</definedName>
    <definedName name="CBCR_ee8b4df0f3cb45a9b91d49e634ec99af" localSheetId="1" hidden="1">Energy!$X$131</definedName>
    <definedName name="CBCR_ee98137bb9f440a59a3a869fc686a8ef" localSheetId="5" hidden="1">LULU!$AD$57</definedName>
    <definedName name="CBCR_ee9c0e226f094d9aab28b0dbebf312bb" localSheetId="2" hidden="1">IP!$AE$6</definedName>
    <definedName name="CBCR_eeb4fd9b4bb04e6fae4dc72014ff64f5" localSheetId="1" hidden="1">Energy!$AC$496</definedName>
    <definedName name="CBCR_eec42e31e6c245079fb7c1bc22e0d241" localSheetId="1" hidden="1">Energy!$AB$25</definedName>
    <definedName name="CBCR_eeca9e80686a41b298cee90ff4cefe30" localSheetId="5" hidden="1">LULU!$M$44*1000</definedName>
    <definedName name="CBCR_eecb54bb19c44622819dbc116dd959bb" localSheetId="1" hidden="1">Energy!$AD$343</definedName>
    <definedName name="CBCR_eecb583ce1ad43608628624a982b000d" localSheetId="1" hidden="1">Energy!$Y$183</definedName>
    <definedName name="CBCR_eed5d01596ea4e7e8bf6b0822bcc355d" localSheetId="1" hidden="1">Energy!$X$224</definedName>
    <definedName name="CBCR_eee63872adcc4eb095e1888f06e9da59" localSheetId="1" hidden="1">Energy!$AE$520</definedName>
    <definedName name="CBCR_ef333039fd2a4f09bb1e0c4ceba44ffc" localSheetId="1" hidden="1">Energy!$X$577</definedName>
    <definedName name="CBCR_ef471fd3079f4e4583e8a6dda2d6df66" localSheetId="4" hidden="1">Waste!$AE$5</definedName>
    <definedName name="CBCR_ef5826bc55d14d818b6cc4e7b8f25011" localSheetId="1" hidden="1">Energy!$AB$235</definedName>
    <definedName name="CBCR_ef75b9cbcd84481a878b4ac4beadb2bc" localSheetId="4" hidden="1">Waste!$AD$10</definedName>
    <definedName name="CBCR_ef77b11b33b7437b9f59b405de5b735d" localSheetId="1" hidden="1">Energy!$AE$309</definedName>
    <definedName name="CBCR_ef849474af2b42ab8ac0caed47937304" localSheetId="5" hidden="1">LULU!$S$48</definedName>
    <definedName name="CBCR_ef8f9a4336744ab49ceb5813fbff53be" localSheetId="2" hidden="1">IP!$X$12</definedName>
    <definedName name="CBCR_ef91283de7db42979c034c57a8dcd0cf" localSheetId="1" hidden="1">Energy!$AC$169</definedName>
    <definedName name="CBCR_efb1ae7654cd46508ac40741718d6075" localSheetId="1" hidden="1">Energy!$S$371</definedName>
    <definedName name="CBCR_efe19d80bdd24275b60eec67b553f63e" localSheetId="1" hidden="1">Energy!$AC$220</definedName>
    <definedName name="CBCR_efeabd2b3cd24a80b70788f60e0c7587" localSheetId="5" hidden="1">LULU!$AC$38</definedName>
    <definedName name="CBCR_f00a159070a74dc59df9c5ebc91d5c17" localSheetId="5" hidden="1">LULU!$Y$8</definedName>
    <definedName name="CBCR_f020853907d54aa2940e3a4c6212758f" localSheetId="1" hidden="1">Energy!$AC$538</definedName>
    <definedName name="CBCR_f02463729def4aa692f912e355e8c186" localSheetId="5" hidden="1">LULU!$Z$41</definedName>
    <definedName name="CBCR_f02a7af88e2c4a46be596fefd7b1479b" localSheetId="1" hidden="1">Energy!$Y$458</definedName>
    <definedName name="CBCR_f04398a36b684ed29349845643a39d2a" localSheetId="1" hidden="1">Energy!$Y$275</definedName>
    <definedName name="CBCR_f055ec67992e47caba8a65f34d03cd41" localSheetId="1" hidden="1">Energy!$S$277</definedName>
    <definedName name="CBCR_f05c629618ea4ecbb88d73ca0f41230c" localSheetId="1" hidden="1">1000*Energy!$X$317</definedName>
    <definedName name="CBCR_f0652a65add242df8d015104c3fa41e5" localSheetId="1" hidden="1">Energy!$AC$329</definedName>
    <definedName name="CBCR_f08d9f9d1239404db93ff49a13e8a63b" localSheetId="1" hidden="1">Energy!$Z$291</definedName>
    <definedName name="CBCR_f0a5635230ce431d93a202e3c6114e9a" localSheetId="1" hidden="1">1000*Energy!$X$445</definedName>
    <definedName name="CBCR_f0b70329480f476bb6f37dcc4e8f87f1" localSheetId="1" hidden="1">Energy!$S$486</definedName>
    <definedName name="CBCR_f0ba3554022940cc9bec6efcee33f1e2" localSheetId="1" hidden="1">Energy!$AE$559</definedName>
    <definedName name="CBCR_f0ce4b1df86c4e438bf50ef0ecadee2c" localSheetId="1" hidden="1">Energy!$AA$198</definedName>
    <definedName name="CBCR_f0e498dec2714b5ca039bf6ef96cd6ca" localSheetId="1" hidden="1">Energy!$AB$215</definedName>
    <definedName name="CBCR_f11ed5310c23425caa6bf4e8784c1937" localSheetId="1" hidden="1">Energy!$AE$186</definedName>
    <definedName name="CBCR_f13a70cf618f4e1d93153943640db16c" localSheetId="5" hidden="1">LULU!$Y$16*1000</definedName>
    <definedName name="CBCR_f1509cc3f3654f56bf81aec5734ab738" localSheetId="5" hidden="1">LULU!$X$49</definedName>
    <definedName name="CBCR_f15d6622bbfb46c6862025ba4bb84568" localSheetId="1" hidden="1">Energy!$Y$554</definedName>
    <definedName name="CBCR_f16d032945e441b489e014008a0512c8" localSheetId="1" hidden="1">Energy!$X$122</definedName>
    <definedName name="CBCR_f17a49e393a94ec0831ed37dcac5650a" localSheetId="1" hidden="1">Energy!$AC$340</definedName>
    <definedName name="CBCR_f19fe1d8836b44f2a29abb580a4683d4" localSheetId="1" hidden="1">Energy!$AB$181</definedName>
    <definedName name="CBCR_f1a3c0725e9246e2a65a1a32eace9aee" localSheetId="1" hidden="1">Energy!$AB$3</definedName>
    <definedName name="CBCR_f1b87ee9a2164ac393029ce6417b7a6c" localSheetId="1" hidden="1">Energy!$S$475</definedName>
    <definedName name="CBCR_f1bee24d695b40ef8e1fc989ed374cf5" localSheetId="1" hidden="1">Energy!$S$90</definedName>
    <definedName name="CBCR_f1c6e49abb6b401085e34a8d5ec5ffe0" localSheetId="1" hidden="1">Energy!$AD$483</definedName>
    <definedName name="CBCR_f1d7c8d2003e44d8baf427eef4b92d3f" localSheetId="1" hidden="1">Energy!$Y$232</definedName>
    <definedName name="CBCR_f1e3a8f6ce8a4b279fc05549033a2bc4" localSheetId="1" hidden="1">Energy!$S$406</definedName>
    <definedName name="CBCR_f1e75526e55b4f3997a6e2dd4cd24e37" localSheetId="1" hidden="1">Energy!$Y$67</definedName>
    <definedName name="CBCR_f1f93bbfc48246bfbc9afe6e686db342" localSheetId="1" hidden="1">Energy!$Y$32</definedName>
    <definedName name="CBCR_f20f1bfbb41840358ba984dc65330ee0" localSheetId="1" hidden="1">Energy!$AE$264</definedName>
    <definedName name="CBCR_f2457a1b2bba4cbc95be97ee204bc8d6" localSheetId="1" hidden="1">Energy!$Z$525</definedName>
    <definedName name="CBCR_f2464b0f24c743e4a5fa81bf7a7176e1" localSheetId="1" hidden="1">Energy!$AE$324</definedName>
    <definedName name="CBCR_f24c50786cb44c23ba04e9aec3feae79" localSheetId="2" hidden="1">IP!$S$11</definedName>
    <definedName name="CBCR_f257758b348f4f08a43e0eda8c3dfa33" localSheetId="1" hidden="1">Energy!$Y$126</definedName>
    <definedName name="CBCR_f259e3bc9cb3477e8f601a71ef6b9555" localSheetId="1" hidden="1">Energy!$AB$415</definedName>
    <definedName name="CBCR_f25b5c9b8f214c1f8a8397b6bf9ecce0" localSheetId="4" hidden="1">Waste!$AD$11</definedName>
    <definedName name="CBCR_f261ac2f122449dfb4c9be71bf3844f0" localSheetId="1" hidden="1">Energy!$Y$296</definedName>
    <definedName name="CBCR_f2621eb8d6944c60b072f2320bb4e58c" localSheetId="1" hidden="1">Energy!$AB$244</definedName>
    <definedName name="CBCR_f26d6270a8a746b6a91bd2b7687d6c79" localSheetId="1" hidden="1">Energy!$AE$138</definedName>
    <definedName name="CBCR_f278054921c94b2994d9a15d8a95890a" localSheetId="1" hidden="1">Energy!$AA$225</definedName>
    <definedName name="CBCR_f28838d78b6640858fda8a578dce3361" localSheetId="5" hidden="1">LULU!$AC$49</definedName>
    <definedName name="CBCR_f2a6b960fa3e44659f84619a469c348b" localSheetId="1" hidden="1">Energy!$M$476*1000</definedName>
    <definedName name="CBCR_f2a9e1388e9b4220b6b6fdbc85bdb925" localSheetId="3" hidden="1">Agriculture!$X$8</definedName>
    <definedName name="CBCR_f2ac8dc7cdcb4a8cb2033d95886ffd07" localSheetId="1" hidden="1">Energy!$AC$583</definedName>
    <definedName name="CBCR_f2ad49d0cdf249939208208b111f7612" localSheetId="1" hidden="1">Energy!$AD$391</definedName>
    <definedName name="CBCR_f2b0363d36ec4a46ab7f5e4c0c26c90a" localSheetId="1" hidden="1">Energy!$AE$489</definedName>
    <definedName name="CBCR_f2bf709f71b54d1ebd738b0e56b7f8a8" localSheetId="1" hidden="1">Energy!$AB$403</definedName>
    <definedName name="CBCR_f2fc0c91e9cf4a18909dcea9faf22333" localSheetId="1" hidden="1">Energy!$AD$523</definedName>
    <definedName name="CBCR_f3073f5f3d914ad1bc783954e56af067" localSheetId="1" hidden="1">Energy!$AB$371*1000</definedName>
    <definedName name="CBCR_f34e46c47a2043a792a2427c7ec87b4b" localSheetId="1" hidden="1">Energy!$AE$327</definedName>
    <definedName name="CBCR_f371b517ed5a41aabb9ea1739900f0fc" localSheetId="1" hidden="1">Energy!$Z$369</definedName>
    <definedName name="CBCR_f3a95152fd6440b4a21c930040ac0899" localSheetId="1" hidden="1">Energy!$S$284</definedName>
    <definedName name="CBCR_f3b4e4ad1bcc4d7c8fb44ee44698b277" localSheetId="1" hidden="1">Energy!$S$373</definedName>
    <definedName name="CBCR_f3ca9128de27436e838fb86503392ec8" localSheetId="1" hidden="1">1000*Energy!$Y$407</definedName>
    <definedName name="CBCR_f3ec0a9570a2497eab27995170881ccc" localSheetId="1" hidden="1">Energy!$X$290</definedName>
    <definedName name="CBCR_f3fe7bb421804782aedcb2fa135eac4f" localSheetId="1" hidden="1">Energy!$X$273</definedName>
    <definedName name="CBCR_f409a4953dc3400693c9679ba81949c7" localSheetId="1" hidden="1">Energy!$AE$3</definedName>
    <definedName name="CBCR_f40dd74703e14acfa7169821cb16987f" localSheetId="1" hidden="1">Energy!$AB$361</definedName>
    <definedName name="CBCR_f41a942f5b7245eda0d3aa5fb373e1c6" localSheetId="1" hidden="1">Energy!$AB$156</definedName>
    <definedName name="CBCR_f41baaf0a3114ca398be2d1dd9b21592" localSheetId="1" hidden="1">Energy!$AB$337</definedName>
    <definedName name="CBCR_f4256d9de89544cabac7526639fc93e5" localSheetId="1" hidden="1">Energy!$S$121</definedName>
    <definedName name="CBCR_f431300c83be47318c0a1de68a56e474" localSheetId="1" hidden="1">Energy!$X$124</definedName>
    <definedName name="CBCR_f442d0f25e744fffbfe222a7bc0143db" localSheetId="6" hidden="1">'KP-LULU'!$AD$16</definedName>
    <definedName name="CBCR_f45f61c21f73407fa87ee729e90370b0" localSheetId="1" hidden="1">Energy!$Z$258</definedName>
    <definedName name="CBCR_f47db3c18ce2494389522722b6c8a91b" localSheetId="1" hidden="1">Energy!$AC$241</definedName>
    <definedName name="CBCR_f485114887b143868b308f80871ae946" localSheetId="1" hidden="1">Energy!$AC$178</definedName>
    <definedName name="CBCR_f4862f3c0d164dfc941d48bcdbf5de82" localSheetId="1" hidden="1">Energy!$AC$421</definedName>
    <definedName name="CBCR_f4a49b7e9b7f454e914412b817f45f60" localSheetId="1" hidden="1">Energy!$Y$123</definedName>
    <definedName name="CBCR_f4a8c995487f4928a32eaa8877840a4c" localSheetId="5" hidden="1">LULU!$AB$44*1000</definedName>
    <definedName name="CBCR_f4b5eea2a3f546e4bba655a4628a8eb9" localSheetId="1" hidden="1">Energy!$AB$592</definedName>
    <definedName name="CBCR_f4b83c43a2cd4c09b4791ffa8faa9c37" localSheetId="5" hidden="1">LULU!$J$54*1000</definedName>
    <definedName name="CBCR_f4c1d7a0b0e244fc981817f907aa2775" localSheetId="3" hidden="1">Agriculture!$X$4</definedName>
    <definedName name="CBCR_f4d49f1319954030841df89ab0571458" localSheetId="1" hidden="1">1000*Energy!$X$407</definedName>
    <definedName name="CBCR_f4dd2a0bf7744392a44f71007220234f" localSheetId="1" hidden="1">Energy!$S$575</definedName>
    <definedName name="CBCR_f4df35ec6b0d4cfd9102d33dff96f1f0" localSheetId="2" hidden="1">IP!$AC$3</definedName>
    <definedName name="CBCR_f4df39372e0e4324bdf4f1a32a80cc79" localSheetId="1" hidden="1">Energy!$AB$459</definedName>
    <definedName name="CBCR_f4e961b3a33b45c6bb5060edd5195b95" localSheetId="1" hidden="1">Energy!$AD$442</definedName>
    <definedName name="CBCR_f4f75c0dd46941e7a978df3389ea39ec" localSheetId="4" hidden="1">Waste!$Y$14</definedName>
    <definedName name="CBCR_f52864a14b0046429d8d027dfa2ad95f" localSheetId="1" hidden="1">Energy!$AD$174</definedName>
    <definedName name="CBCR_f53c7b9be2254523b309649916506a29" localSheetId="2" hidden="1">IP!$Z$8</definedName>
    <definedName name="CBCR_f5592b9d29c7456592519e8b9c20b1b0" localSheetId="1" hidden="1">Energy!$AB$454</definedName>
    <definedName name="CBCR_f59517e9ff8b4d42a5f2e7ecbe6f5d15" localSheetId="1" hidden="1">Energy!$X$164</definedName>
    <definedName name="CBCR_f59719fea259447e9c8da11533c6aef5" localSheetId="1" hidden="1">Energy!$AD$211</definedName>
    <definedName name="CBCR_f5b59d5cc73742caa4eed773f126167e" localSheetId="1" hidden="1">Energy!$AC$62</definedName>
    <definedName name="CBCR_f5b8f121ef484d1d831efe31cdb4541f" localSheetId="2" hidden="1">IP!$AE$17</definedName>
    <definedName name="CBCR_f5c4f7c077ba4c1f98233e1686d35626" localSheetId="1" hidden="1">Energy!$X$566</definedName>
    <definedName name="CBCR_f5ca2ced1f40428cb1a54db67f6e33e4" localSheetId="5" hidden="1">LULU!$J$53*1000</definedName>
    <definedName name="CBCR_f5cc0c7744ad45dd94b86060c229b505" localSheetId="1" hidden="1">Energy!$X$302</definedName>
    <definedName name="CBCR_f5d1adc10516474f9344ee5860060308" localSheetId="1" hidden="1">Energy!$Z$438</definedName>
    <definedName name="CBCR_f5e4d416a51740df89d595cfc13e1828" localSheetId="1" hidden="1">Energy!$Y$52</definedName>
    <definedName name="CBCR_f5e69f70bada4478b4d425fabaf7087d" localSheetId="1" hidden="1">1000*Energy!$J$413</definedName>
    <definedName name="CBCR_f5ee4bcbf7fb489994f5750431e807f8" localSheetId="1" hidden="1">Energy!$AC$21</definedName>
    <definedName name="CBCR_f5fbc39a2b7f43e88125e39bfb429312" localSheetId="2" hidden="1">IP!$S$23</definedName>
    <definedName name="CBCR_f60ae7983f15499a991a9bc6aebd882c" localSheetId="1" hidden="1">Energy!$M$377*1000</definedName>
    <definedName name="CBCR_f632480ed53f4eb185dc080544cbd17c" localSheetId="1" hidden="1">Energy!$Z$141</definedName>
    <definedName name="CBCR_f65b8d74af094dcd92c2d2cda8cfc05a" localSheetId="1" hidden="1">Energy!$AC$139</definedName>
    <definedName name="CBCR_f661c05785ea4e76b1bc09ff4372b29a" localSheetId="1" hidden="1">Energy!$AB$578*1000</definedName>
    <definedName name="CBCR_f66e79a1b85242ccbad241bfbccab2ac" localSheetId="1" hidden="1">Energy!$S$393</definedName>
    <definedName name="CBCR_f6763430cad847399a2b43dc2199f4be" localSheetId="1" hidden="1">Energy!$AE$466</definedName>
    <definedName name="CBCR_f68422b75102418983a8d2533ab88372" localSheetId="1" hidden="1">Energy!$X$178</definedName>
    <definedName name="CBCR_f685fa0b451e486abc6940263f187dd6" localSheetId="1" hidden="1">Energy!$AB$185</definedName>
    <definedName name="CBCR_f6893f2e4c824daa9e99a55539d06ed6" localSheetId="1" hidden="1">Energy!$X$291</definedName>
    <definedName name="CBCR_f698ff99d6fa4cb0b86641044bb25ccf" localSheetId="1" hidden="1">Energy!$S$148</definedName>
    <definedName name="CBCR_f6af49bd2b6243c7b15c81f2d7c75ff7" localSheetId="3" hidden="1">Agriculture!$S$4</definedName>
    <definedName name="CBCR_f71eb819c3e8472bb3bbb7087bab9c8d" localSheetId="1" hidden="1">Energy!$X$463</definedName>
    <definedName name="CBCR_f73877a02b5f4e9681bbc9cab58f005a" localSheetId="2" hidden="1">IP!$X$24</definedName>
    <definedName name="CBCR_f747fa513a814d16b1c7bd4019b69c19" localSheetId="1" hidden="1">Energy!$X$323</definedName>
    <definedName name="CBCR_f753c1c6aab54a59a80dcb32db26bae0" localSheetId="1" hidden="1">Energy!$AD$312</definedName>
    <definedName name="CBCR_f7791e9dbeba4953ad27c9b893ad2ee7" localSheetId="1" hidden="1">Energy!$Y$185</definedName>
    <definedName name="CBCR_f7a44534e9374fb483ad5c3b44d11230" localSheetId="1" hidden="1">Energy!$AD$477</definedName>
    <definedName name="CBCR_f7c0181ada834a70bc5b754f8714f44e" localSheetId="1" hidden="1">Energy!$S$233</definedName>
    <definedName name="CBCR_f7cfa6dbf6fe48ae9c2af6f0e16e7051" localSheetId="1" hidden="1">Energy!$AB$177</definedName>
    <definedName name="CBCR_f7e3514f864446469cb9ffb9ff57e2ae" localSheetId="1" hidden="1">Energy!$AE$159</definedName>
    <definedName name="CBCR_f7e6522ad80540a992f664af8b8255fe" localSheetId="1" hidden="1">Energy!$AC$233</definedName>
    <definedName name="CBCR_f7ef8ce336c1473c811a2995bee8b6eb" localSheetId="1" hidden="1">Energy!$S$301</definedName>
    <definedName name="CBCR_f7f48df0c97f49ab9304adf8fdd594e5" localSheetId="5" hidden="1">LULU!$AC$19</definedName>
    <definedName name="CBCR_f7fb4ef341bc4c64a919b8c15638efba" localSheetId="1" hidden="1">1000*Energy!$J$446</definedName>
    <definedName name="CBCR_f8087d671e86414ebc79bf71586f1931" localSheetId="1" hidden="1">Energy!$AB$577</definedName>
    <definedName name="CBCR_f80c669f45d74fbca86f016174723381" localSheetId="1" hidden="1">1000*Energy!$J$470</definedName>
    <definedName name="CBCR_f8105afe52294301bccf19f5b3e66ef1" localSheetId="1" hidden="1">Energy!$X$105</definedName>
    <definedName name="CBCR_f81983e42b4d4b139d04ac85dd45fabd" localSheetId="1" hidden="1">Energy!$AC$474</definedName>
    <definedName name="CBCR_f830d968e16d4e23a8bd27c5603156c0" localSheetId="1" hidden="1">Energy!$AB$485</definedName>
    <definedName name="CBCR_f840f2480d5e4aa9b5e5302f6bf91fa7" localSheetId="5" hidden="1">LULU!$AA$25</definedName>
    <definedName name="CBCR_f8441829c9ee465187ae1cf545cdc053" localSheetId="1" hidden="1">Energy!$X$255</definedName>
    <definedName name="CBCR_f8468e2ca0b14673b1ae3ecae52fcf85" localSheetId="1" hidden="1">Energy!$Z$411</definedName>
    <definedName name="CBCR_f84eb6dee7fa47fd945fbaea0ee5b8ba" localSheetId="1" hidden="1">Energy!$S$527</definedName>
    <definedName name="CBCR_f872bd8d18f24a5db65af8301c68cc7e" localSheetId="1" hidden="1">Energy!$AE$385</definedName>
    <definedName name="CBCR_f87adfa7e80a4fb68f53fb6dbbf30fb6" localSheetId="1" hidden="1">Energy!$S$248</definedName>
    <definedName name="CBCR_f89fc8543a58449992a67b5fb0e2cd0e" localSheetId="3" hidden="1">Agriculture!$AB$9</definedName>
    <definedName name="CBCR_f8a09ec5e1d44b15b5f0c4784efc06f2" localSheetId="1" hidden="1">Energy!$AB$502</definedName>
    <definedName name="CBCR_f8a28d0065de4766bcbd44495bcb1705" localSheetId="1" hidden="1">Energy!$S$356</definedName>
    <definedName name="CBCR_f8aef827b2fb4f65ac4ffec2a911d772" localSheetId="1" hidden="1">Energy!$AE$508</definedName>
    <definedName name="CBCR_f8b1f24aead64117bebd85c78f40136b" localSheetId="1" hidden="1">Energy!$AC$229</definedName>
    <definedName name="CBCR_f8b32760ff914f7fae68677dcf666ff9" localSheetId="1" hidden="1">Energy!$AC$372</definedName>
    <definedName name="CBCR_f8d4232d5c54456484969fd765841a21" localSheetId="1" hidden="1">Energy!$AB$241</definedName>
    <definedName name="CBCR_f8e4e9d2f400465397403759ffa8d30e" localSheetId="1" hidden="1">Energy!$AD$57</definedName>
    <definedName name="CBCR_f8f83043404c43b78e444198eda0cc83" localSheetId="1" hidden="1">Energy!$AB$542</definedName>
    <definedName name="CBCR_f8fc36932cea4ac0b08ef53006ebd02f" localSheetId="1" hidden="1">Energy!$AB$283</definedName>
    <definedName name="CBCR_f8fff575272d4aa58311d1d626582eff" localSheetId="1" hidden="1">Energy!$AB$490</definedName>
    <definedName name="CBCR_f9181ba9cf2d4432b953baf4d234e9c5" localSheetId="1" hidden="1">Energy!$Y$408</definedName>
    <definedName name="CBCR_f92294c7e0a64fcb8d3490081c7fb94a" localSheetId="5" hidden="1">LULU!$J$50</definedName>
    <definedName name="CBCR_f9387227fe794cb28d878c1ee15df3c1" localSheetId="1" hidden="1">Energy!$X$220</definedName>
    <definedName name="CBCR_f9393776326d4bd98cdfb334397253bb" localSheetId="1" hidden="1">Energy!$S$489</definedName>
    <definedName name="CBCR_f9398da1c7034d4e8d23175f3d973b56" localSheetId="1" hidden="1">Energy!$AC$433</definedName>
    <definedName name="CBCR_f939d0ca61a24d4dbc19677c34da434c" localSheetId="1" hidden="1">Energy!$Z$246</definedName>
    <definedName name="CBCR_f957200d6e40444dae34040035b7feea" localSheetId="2" hidden="1">IP!$AE$7</definedName>
    <definedName name="CBCR_f988b6214661418080a2ce46350c1d8b" localSheetId="5" hidden="1">LULU!$AE$41</definedName>
    <definedName name="CBCR_f9b870d3442e466197bbb2a3ccf7d8c8" localSheetId="1" hidden="1">Energy!$AC$430</definedName>
    <definedName name="CBCR_f9bc9f06d2854c39aa01d5f8122052a1" localSheetId="1" hidden="1">Energy!$AB$538</definedName>
    <definedName name="CBCR_f9c29797b69547f58ef85b487aec2559" localSheetId="1" hidden="1">Energy!$AE$289</definedName>
    <definedName name="CBCR_f9f4675f0e4a46b9a43abe0785323ea1" localSheetId="1" hidden="1">Energy!$AC$485</definedName>
    <definedName name="CBCR_fa0effaaf7c34aa589ff414b0e8222bc" localSheetId="1" hidden="1">Energy!$Y$165</definedName>
    <definedName name="CBCR_fa1d1756416341658b61fd870840cc11" localSheetId="1" hidden="1">Energy!$AB$350*1000</definedName>
    <definedName name="CBCR_fa1edc50687f47e3b2dfe620556e7b66" localSheetId="1" hidden="1">Energy!$Z$531</definedName>
    <definedName name="CBCR_fa2c00fee6934a5b9b903316197e2bab" localSheetId="1" hidden="1">Energy!$S$457</definedName>
    <definedName name="CBCR_fa4188a2447c4515acc1d3959ad73835" localSheetId="1" hidden="1">Energy!$AE$24</definedName>
    <definedName name="CBCR_fa57139e1fc345298368ea0740afa8d8" localSheetId="5" hidden="1">LULU!$AE$12</definedName>
    <definedName name="CBCR_fa5f7c911437447eb79d6cdfaec3c908" localSheetId="1" hidden="1">Energy!$S$314</definedName>
    <definedName name="CBCR_fa60fd3907c542dc9cf4cd723b56d84c" localSheetId="2" hidden="1">IP!$Y$12</definedName>
    <definedName name="CBCR_fa7475090a28490ba79850094da78fc5" localSheetId="1" hidden="1">Energy!$AB$456</definedName>
    <definedName name="CBCR_fa7a12d015a94fc5b945237536ff020e" localSheetId="1" hidden="1">Energy!$AC$172</definedName>
    <definedName name="CBCR_fab8727cce1d463babfca8a7a9dfe6d7" localSheetId="1" hidden="1">Energy!$S$453</definedName>
    <definedName name="CBCR_fadda14a44a5425da9493eab964d1574" localSheetId="1" hidden="1">Energy!$Y$268</definedName>
    <definedName name="CBCR_fae0480931a6404cab4c38d6da6aa688" localSheetId="1" hidden="1">Energy!$AC$286</definedName>
    <definedName name="CBCR_fae3df411d8540cab3d9cc1f56bd3ba0" localSheetId="1" hidden="1">Energy!$S$569</definedName>
    <definedName name="CBCR_faf5f0fa063d4693af260b7ff00a854d" localSheetId="1" hidden="1">Energy!$AC$44</definedName>
    <definedName name="CBCR_fafe2a1683d94eb98e13c4a88759f700" localSheetId="5" hidden="1">LULU!$AB$25</definedName>
    <definedName name="CBCR_fb06c56832124c2c87fb9a8dbecf9221" localSheetId="1" hidden="1">Energy!$X$496</definedName>
    <definedName name="CBCR_fb0f6433625f49199f538cfdad07c1be" localSheetId="1" hidden="1">Energy!$AA$315</definedName>
    <definedName name="CBCR_fb408145098b4afc8349f917dbada688" localSheetId="1" hidden="1">Energy!$AB$140</definedName>
    <definedName name="CBCR_fb40da88362f46c585a2d3472ce92ef5" localSheetId="1" hidden="1">Energy!$S$407</definedName>
    <definedName name="CBCR_fb4b692233694842bab007b144ba4c43" localSheetId="2" hidden="1">IP!$S$8</definedName>
    <definedName name="CBCR_fb4f04085e124e50acd7683d7a18f972" localSheetId="1" hidden="1">Energy!$AC$366</definedName>
    <definedName name="CBCR_fb5fb9aec4b644dbada7bf84b152cb91" localSheetId="4" hidden="1">Waste!$AE$7</definedName>
    <definedName name="CBCR_fb62588e50294ac89ec0583004a26cde" localSheetId="3" hidden="1">Agriculture!$AC$8</definedName>
    <definedName name="CBCR_fbd5d3ffc6094af38ee8a8f88a49e523" localSheetId="1" hidden="1">Energy!$AC$588</definedName>
    <definedName name="CBCR_fbeda8ca53784d4190ee5ba6c5686142" localSheetId="5" hidden="1">LULU!$AA$21</definedName>
    <definedName name="CBCR_fc1fce11fc70468180c15750e1049690" localSheetId="1" hidden="1">Energy!$AC$209</definedName>
    <definedName name="CBCR_fc251bd9c30a461e8f69444f6d4ee796" localSheetId="1" hidden="1">Energy!$X$361</definedName>
    <definedName name="CBCR_fc3f412483294818927488a6c6d6215b" localSheetId="1" hidden="1">Energy!$S$437</definedName>
    <definedName name="CBCR_fc447982978e4da8b1177b1855844baf" localSheetId="1" hidden="1">Energy!$AB$327</definedName>
    <definedName name="CBCR_fc45ac6450a44294aca65aff1b616a98" localSheetId="5" hidden="1">LULU!$AC$21</definedName>
    <definedName name="CBCR_fc5d85440cff466290401d45d0109e66" localSheetId="1" hidden="1">Energy!$AB$271</definedName>
    <definedName name="CBCR_fc606cdf11cd4d04abf0b371a72bf274" localSheetId="1" hidden="1">Energy!$Y$552</definedName>
    <definedName name="CBCR_fc63939d893c4d18a0b858181c4ad55d" localSheetId="6" hidden="1">'KP-LULU'!$AC$6</definedName>
    <definedName name="CBCR_fc6740abf044486a87714c737052d612" localSheetId="1" hidden="1">Energy!$M$350*1000</definedName>
    <definedName name="CBCR_fc795579657746b3bf2cff7575b61298" localSheetId="5" hidden="1">LULU!$AC$10</definedName>
    <definedName name="CBCR_fc7ecd2d05254bae9573effd092fde03" localSheetId="1" hidden="1">Energy!$S$572</definedName>
    <definedName name="CBCR_fcbacd42bd5f4ccea9354d73045bea60" localSheetId="5" hidden="1">LULU!$Y$52</definedName>
    <definedName name="CBCR_fcc1f1b25ee24335ac2f98511e906488" localSheetId="1" hidden="1">Energy!$Y$415</definedName>
    <definedName name="CBCR_fcc2f91d01d940778d2a329737b0d115" localSheetId="1" hidden="1">Energy!$AD$52</definedName>
    <definedName name="CBCR_fcceddd411744150953202f7b59bc1ce" localSheetId="4" hidden="1">Waste!$Y$3</definedName>
    <definedName name="CBCR_fcee2f0f70bd4bec87389710b3160848" localSheetId="5" hidden="1">LULU!$AE$15</definedName>
    <definedName name="CBCR_fd0564562de14d9685a52408e0804046" localSheetId="1" hidden="1">Energy!$Z$606</definedName>
    <definedName name="CBCR_fd1085ff534043e1bdb9ed96b170103a" localSheetId="1" hidden="1">Energy!$AB$22</definedName>
    <definedName name="CBCR_fd2259d9a6a74ae19b1cf7e084cdc1cd" localSheetId="1" hidden="1">Energy!$AB$68</definedName>
    <definedName name="CBCR_fd334a431d8144a78b4d2a2a59a88791" localSheetId="1" hidden="1">Energy!$Y$437</definedName>
    <definedName name="CBCR_fd3b82149eac46dea9ced36660a9913f" localSheetId="1" hidden="1">Energy!$AB$539</definedName>
    <definedName name="CBCR_fd5fd4e910544ea8ad1dd9dd0ca672a2" localSheetId="1" hidden="1">Energy!$S$147</definedName>
    <definedName name="CBCR_fd6ce5eb3add47cab18f3c7d1b31413f" localSheetId="2" hidden="1">IP!$AB$24</definedName>
    <definedName name="CBCR_fd71af7420a44cb5a84a377553cdd456" localSheetId="1" hidden="1">Energy!$AA$372</definedName>
    <definedName name="CBCR_fd8a7d9ce308427fad1e7bc418089f05" localSheetId="1" hidden="1">Energy!$AC$454</definedName>
    <definedName name="CBCR_fd9d48a4c2784853a1249c719198b74b" localSheetId="1" hidden="1">Energy!$AC$106</definedName>
    <definedName name="CBCR_fdb47e1d0ec54d2eb18b8d15721ddcc4" localSheetId="1" hidden="1">Energy!$AC$349</definedName>
    <definedName name="CBCR_fdb5f41876bb4787b4e97f6ba99c8a5a" localSheetId="1" hidden="1">Energy!$Y$583</definedName>
    <definedName name="CBCR_fddb1eca1272489f92ef1326409770d7" localSheetId="1" hidden="1">Energy!$AC$469*1000</definedName>
    <definedName name="CBCR_fdea1b49217f406b87cc9c4abdc3d0d1" localSheetId="1" hidden="1">Energy!$X$15</definedName>
    <definedName name="CBCR_fdff1c4eec6741ac937e2deae0a9facb" localSheetId="1" hidden="1">Energy!$AC$67</definedName>
    <definedName name="CBCR_fe0595aaa2d0412c9f04deae5300dde3" localSheetId="1" hidden="1">Energy!$S$198</definedName>
    <definedName name="CBCR_fe0c0d89d5e84b558edb7c42c8d7e879" localSheetId="1" hidden="1">Energy!$X$295</definedName>
    <definedName name="CBCR_fe15fa43b5fc4ce091e700a8fd00dd8e" localSheetId="1" hidden="1">Energy!$AB$378</definedName>
    <definedName name="CBCR_fe18de7d050a42a5b12240e7c3cf0b3d" localSheetId="1" hidden="1">Energy!$AC$603</definedName>
    <definedName name="CBCR_fe24d30e3b354dcf9d61611d97c7e8b0" localSheetId="1" hidden="1">Energy!$AD$12</definedName>
    <definedName name="CBCR_fe2ea5bb8fb84e4a881e2ce3a6623044" localSheetId="1" hidden="1">Energy!$AE$156</definedName>
    <definedName name="CBCR_fe365a5f45254fe28518308fea27d33b" localSheetId="1" hidden="1">Energy!$AC$544</definedName>
    <definedName name="CBCR_fe36d2fc03304ad8a93bb101f7f977a1" localSheetId="1" hidden="1">Energy!$S$491</definedName>
    <definedName name="CBCR_fe487707bb1447c78d9a6a07a5668277" localSheetId="5" hidden="1">LULU!$J$39*1000</definedName>
    <definedName name="CBCR_fe550bd0daf041148bbaa5c50fc5a641" localSheetId="1" hidden="1">Energy!$AB$480</definedName>
    <definedName name="CBCR_fe5fbb5e3638463db455eef2764c302b" localSheetId="1" hidden="1">Energy!$Y$360</definedName>
    <definedName name="CBCR_fe6357fabdb147258016e7792775d4b0" localSheetId="1" hidden="1">Energy!$AE$37</definedName>
    <definedName name="CBCR_fe652700c70640c9904f4ff7d0370af0" localSheetId="1" hidden="1">Energy!$AB$219</definedName>
    <definedName name="CBCR_fe82e1c9b3dc41eca786ac9fb7549e11" localSheetId="1" hidden="1">Energy!$AC$576</definedName>
    <definedName name="CBCR_fe8fc4b37b834c0b8403efb6d3390434" localSheetId="1" hidden="1">Energy!$Y$271</definedName>
    <definedName name="CBCR_fe91d4e503a24e21b29adda099a2e524" localSheetId="5" hidden="1">LULU!$Z$25</definedName>
    <definedName name="CBCR_fea8362b412e423eac4fa53d230774bf" localSheetId="1" hidden="1">Energy!$Y$257</definedName>
    <definedName name="CBCR_feb4bbaae5cb4ac4ad78e21c8b1ac88d" localSheetId="1" hidden="1">Energy!$AB$150</definedName>
    <definedName name="CBCR_febb82cd5c2e4284afab57281e5d22fa" localSheetId="1" hidden="1">Energy!$AD$456</definedName>
    <definedName name="CBCR_fecbd4fa266348bba804aae53390c94a" localSheetId="6" hidden="1">'KP-LULU'!$AC$15</definedName>
    <definedName name="CBCR_feea4379999c4d658970a036bdc3f3f2" localSheetId="1" hidden="1">Energy!$AB$492</definedName>
    <definedName name="CBCR_feefe4028c024744a0403493c93cdf81" localSheetId="1" hidden="1">Energy!$AE$222</definedName>
    <definedName name="CBCR_fef564394a4049e681328fca22fa7a96" localSheetId="1" hidden="1">Energy!$S$269</definedName>
    <definedName name="CBCR_fef61bf2faea412db8babe2d1767e2cc" localSheetId="1" hidden="1">Energy!$S$103</definedName>
    <definedName name="CBCR_fefbe6cb76a541d5820d631067a0bc40" localSheetId="1" hidden="1">Energy!$AB$137</definedName>
    <definedName name="CBCR_fefd663013234ae59123deecdf23e972" localSheetId="1" hidden="1">Energy!$Y$594</definedName>
    <definedName name="CBCR_ff39cf8faf434768b1aca1605d9f1a5c" localSheetId="1" hidden="1">Energy!$AE$297</definedName>
    <definedName name="CBCR_ff50935627394c07a899e469308b5287" localSheetId="1" hidden="1">Energy!$AB$328</definedName>
    <definedName name="CBCR_ff51623b9d664b2389b0b1ff8bc3d800" localSheetId="2" hidden="1">IP!$Y$24</definedName>
    <definedName name="CBCR_ff571107d20f4ff1b93b3a8df5e03e39" localSheetId="4" hidden="1">Waste!$Z$7</definedName>
    <definedName name="CBCR_ff78895960e642dba94f3477bb58caf2" localSheetId="1" hidden="1">Energy!$X$461</definedName>
    <definedName name="CBCR_ff7be24a13c34ed4b57dd93e232521cd" localSheetId="1" hidden="1">Energy!$Y$91</definedName>
    <definedName name="CBCR_ff7c941075dd40028ce63ca86eee2d9f" localSheetId="1" hidden="1">Energy!$AE$39</definedName>
    <definedName name="CBCR_ff80f3959b764db3ab1f445fedd6d7c1" localSheetId="1" hidden="1">Energy!$AA$399</definedName>
    <definedName name="CBCR_ff943bc34b4e4506b2ec80edf5655781" localSheetId="1" hidden="1">Energy!$AC$248</definedName>
    <definedName name="CBCR_ff94b325d05844748d7959eed33dff96" localSheetId="1" hidden="1">Energy!$X$166</definedName>
    <definedName name="CBCR_ff952eb43805493c8b28f9e1875f8a95" localSheetId="1" hidden="1">Energy!$AA$375</definedName>
    <definedName name="CBCR_ffa548889a644fbe869d24e17a6f1163" localSheetId="1" hidden="1">Energy!$Z$318</definedName>
    <definedName name="CBCR_ffb1439dde11452ca8769752c9649a05" localSheetId="1" hidden="1">Energy!$S$316</definedName>
    <definedName name="CBCR_ffbe1d72b7e04b79993b1bddb0f54db8" localSheetId="1" hidden="1">Energy!$S$22</definedName>
    <definedName name="CBCR_fffdd68c7f2e4c0196f9e27527ba7d31" localSheetId="1" hidden="1">Energy!$AC$327</definedName>
    <definedName name="CBWorkbookPriority" localSheetId="0" hidden="1">-23977669</definedName>
    <definedName name="CBx_01dc9262670a40b89bf7bc4d85ef9a05" localSheetId="0" hidden="1">"'Energy'!$A$1"</definedName>
    <definedName name="CBx_6d162d9ce85943d0ab948f8848cc28da" localSheetId="0" hidden="1">"'CB_DATA_'!$A$1"</definedName>
    <definedName name="CBx_6e7fcc542b244a92aaa906c426507a08" localSheetId="0" hidden="1">"'UC-table'!$A$1"</definedName>
    <definedName name="CBx_a24044dd1ddc405dbee03c8e96bc9c25" localSheetId="0" hidden="1">"'IP'!$A$1"</definedName>
    <definedName name="CBx_a69f19dd819643cf97490cd2ff6676b3" localSheetId="0" hidden="1">"'Waste'!$A$1"</definedName>
    <definedName name="CBx_c90543d0bb7142ae865a63fdc3aa6802" localSheetId="0" hidden="1">"'Agriculture'!$A$1"</definedName>
    <definedName name="CBx_d2f4f62faf9f43b2b223fd06df135fa0" localSheetId="0" hidden="1">"'KP-LULU'!$A$1"</definedName>
    <definedName name="CBx_e04c066734a04eccbe388b7bd4d8b85e" localSheetId="0" hidden="1">"'Tier 2 - IPCC 2006 Table 3.3'!$A$1"</definedName>
    <definedName name="CBx_e32ba4aaa0de443581981a4cd0ff7bd2" localSheetId="0" hidden="1">"'LULU'!$A$1"</definedName>
    <definedName name="CBx_Sheet_Guid" localSheetId="3" hidden="1">"'c90543d0-bb71-42ae-865a-63fdc3aa6802"</definedName>
    <definedName name="CBx_Sheet_Guid" localSheetId="0" hidden="1">"'6d162d9c-e859-43d0-ab94-8f8848cc28da"</definedName>
    <definedName name="CBx_Sheet_Guid" localSheetId="1" hidden="1">"'01dc9262-670a-40b8-9bf7-bc4d85ef9a05"</definedName>
    <definedName name="CBx_Sheet_Guid" localSheetId="2" hidden="1">"'a24044dd-1ddc-405d-bee0-3c8e96bc9c25"</definedName>
    <definedName name="CBx_Sheet_Guid" localSheetId="6" hidden="1">"'d2f4f62f-af9f-43b2-b223-fd06df135fa0"</definedName>
    <definedName name="CBx_Sheet_Guid" localSheetId="5" hidden="1">"'e32ba4aa-a0de-4435-8198-1a4cd0ff7bd2"</definedName>
    <definedName name="CBx_Sheet_Guid" localSheetId="7" hidden="1">"'6e7fcc54-2b24-4a92-aaa9-06c426507a08"</definedName>
    <definedName name="CBx_Sheet_Guid" localSheetId="4" hidden="1">"'a69f19dd-8196-43cf-9749-0cd2ff6676b3"</definedName>
    <definedName name="CBx_SheetRef" localSheetId="3" hidden="1">CB_DATA_!$H$14</definedName>
    <definedName name="CBx_SheetRef" localSheetId="0" hidden="1">CB_DATA_!$A$14</definedName>
    <definedName name="CBx_SheetRef" localSheetId="1" hidden="1">CB_DATA_!$B$14</definedName>
    <definedName name="CBx_SheetRef" localSheetId="2" hidden="1">CB_DATA_!$F$14</definedName>
    <definedName name="CBx_SheetRef" localSheetId="6" hidden="1">CB_DATA_!$G$14</definedName>
    <definedName name="CBx_SheetRef" localSheetId="5" hidden="1">CB_DATA_!$D$14</definedName>
    <definedName name="CBx_SheetRef" localSheetId="7" hidden="1">CB_DATA_!$I$14</definedName>
    <definedName name="CBx_SheetRef" localSheetId="4" hidden="1">CB_DATA_!$C$14</definedName>
    <definedName name="CBx_StorageType" localSheetId="3" hidden="1">2</definedName>
    <definedName name="CBx_StorageType" localSheetId="0" hidden="1">2</definedName>
    <definedName name="CBx_StorageType" localSheetId="1" hidden="1">2</definedName>
    <definedName name="CBx_StorageType" localSheetId="2" hidden="1">2</definedName>
    <definedName name="CBx_StorageType" localSheetId="6" hidden="1">2</definedName>
    <definedName name="CBx_StorageType" localSheetId="5" hidden="1">2</definedName>
    <definedName name="CBx_StorageType" localSheetId="7" hidden="1">2</definedName>
    <definedName name="CBx_StorageType" localSheetId="4" hidden="1">2</definedName>
    <definedName name="crf_kooste_2011">#REF!</definedName>
    <definedName name="data_2011">Energy!$B$2:$AM$608</definedName>
    <definedName name="info">#REF!</definedName>
    <definedName name="pa_kooste_2011">#REF!</definedName>
    <definedName name="t" localSheetId="1" hidden="1">Energy!$A$2:$AM$609</definedName>
  </definedNames>
  <calcPr calcId="124519"/>
  <fileRecoveryPr repairLoad="1"/>
</workbook>
</file>

<file path=xl/calcChain.xml><?xml version="1.0" encoding="utf-8"?>
<calcChain xmlns="http://schemas.openxmlformats.org/spreadsheetml/2006/main">
  <c r="A20" i="23"/>
  <c r="A21"/>
  <c r="A22"/>
  <c r="A23"/>
  <c r="A24"/>
  <c r="I11" i="5" l="1"/>
  <c r="P2"/>
  <c r="G115" i="22" l="1"/>
  <c r="G63"/>
  <c r="G58"/>
  <c r="G109"/>
  <c r="G171"/>
  <c r="G52"/>
  <c r="G130"/>
  <c r="G134"/>
  <c r="G89"/>
  <c r="G111"/>
  <c r="G120"/>
  <c r="G128"/>
  <c r="G113"/>
  <c r="G121"/>
  <c r="G122"/>
  <c r="G123"/>
  <c r="G124"/>
  <c r="G125"/>
  <c r="G126"/>
  <c r="G129"/>
  <c r="G144"/>
  <c r="G175"/>
  <c r="G174"/>
  <c r="G176"/>
  <c r="G166"/>
  <c r="G160"/>
  <c r="G162"/>
  <c r="G167"/>
  <c r="G170"/>
  <c r="G154"/>
  <c r="G159"/>
  <c r="G161"/>
  <c r="G163"/>
  <c r="G164"/>
  <c r="G153"/>
  <c r="G146"/>
  <c r="G147"/>
  <c r="G148"/>
  <c r="G149"/>
  <c r="G150"/>
  <c r="G151"/>
  <c r="G152"/>
  <c r="G145"/>
  <c r="G127"/>
  <c r="G131"/>
  <c r="G133"/>
  <c r="G135"/>
  <c r="G136"/>
  <c r="G137"/>
  <c r="G138"/>
  <c r="G139"/>
  <c r="G140"/>
  <c r="G141"/>
  <c r="G142"/>
  <c r="G88"/>
  <c r="G95"/>
  <c r="G96"/>
  <c r="G97"/>
  <c r="G103"/>
  <c r="G104"/>
  <c r="G105"/>
  <c r="G114"/>
  <c r="G117"/>
  <c r="G118"/>
  <c r="G119"/>
  <c r="T564" i="23"/>
  <c r="A564" s="1"/>
  <c r="T565"/>
  <c r="A565" s="1"/>
  <c r="T566"/>
  <c r="A566" s="1"/>
  <c r="T567"/>
  <c r="A567" s="1"/>
  <c r="T568"/>
  <c r="A568" s="1"/>
  <c r="T569"/>
  <c r="A569" s="1"/>
  <c r="T570"/>
  <c r="A570" s="1"/>
  <c r="T571"/>
  <c r="A571" s="1"/>
  <c r="T572"/>
  <c r="A572" s="1"/>
  <c r="T573"/>
  <c r="A573" s="1"/>
  <c r="T574"/>
  <c r="A574" s="1"/>
  <c r="T575"/>
  <c r="A575" s="1"/>
  <c r="T576"/>
  <c r="A576" s="1"/>
  <c r="T577"/>
  <c r="A577" s="1"/>
  <c r="T578"/>
  <c r="A578" s="1"/>
  <c r="T579"/>
  <c r="A579" s="1"/>
  <c r="T580"/>
  <c r="A580" s="1"/>
  <c r="T581"/>
  <c r="A581" s="1"/>
  <c r="T582"/>
  <c r="A582" s="1"/>
  <c r="T583"/>
  <c r="A583" s="1"/>
  <c r="T584"/>
  <c r="A584" s="1"/>
  <c r="T585"/>
  <c r="A585" s="1"/>
  <c r="T586"/>
  <c r="A586" s="1"/>
  <c r="T587"/>
  <c r="A587" s="1"/>
  <c r="T588"/>
  <c r="A588" s="1"/>
  <c r="T589"/>
  <c r="A589" s="1"/>
  <c r="T590"/>
  <c r="A590" s="1"/>
  <c r="T591"/>
  <c r="A591" s="1"/>
  <c r="T592"/>
  <c r="A592" s="1"/>
  <c r="T593"/>
  <c r="A593" s="1"/>
  <c r="T594"/>
  <c r="A594" s="1"/>
  <c r="T595"/>
  <c r="A595" s="1"/>
  <c r="T596"/>
  <c r="A596" s="1"/>
  <c r="T597"/>
  <c r="A597" s="1"/>
  <c r="T598"/>
  <c r="A598" s="1"/>
  <c r="T599"/>
  <c r="A599" s="1"/>
  <c r="T600"/>
  <c r="A600" s="1"/>
  <c r="T601"/>
  <c r="A601" s="1"/>
  <c r="T602"/>
  <c r="A602" s="1"/>
  <c r="T603"/>
  <c r="A603" s="1"/>
  <c r="T604"/>
  <c r="A604" s="1"/>
  <c r="T605"/>
  <c r="A605" s="1"/>
  <c r="T606"/>
  <c r="A606" s="1"/>
  <c r="T607"/>
  <c r="A607" s="1"/>
  <c r="T608"/>
  <c r="A608" s="1"/>
  <c r="T609"/>
  <c r="A609" s="1"/>
  <c r="T610"/>
  <c r="A610" s="1"/>
  <c r="T611"/>
  <c r="A611" s="1"/>
  <c r="T612"/>
  <c r="A612" s="1"/>
  <c r="T613"/>
  <c r="A613" s="1"/>
  <c r="T614"/>
  <c r="A614" s="1"/>
  <c r="T615"/>
  <c r="A615" s="1"/>
  <c r="T616"/>
  <c r="A616" s="1"/>
  <c r="T617"/>
  <c r="A617" s="1"/>
  <c r="T618"/>
  <c r="A618" s="1"/>
  <c r="T619"/>
  <c r="A619" s="1"/>
  <c r="T620"/>
  <c r="A620" s="1"/>
  <c r="T621"/>
  <c r="A621" s="1"/>
  <c r="T622"/>
  <c r="A622" s="1"/>
  <c r="T623"/>
  <c r="A623" s="1"/>
  <c r="T624"/>
  <c r="A624" s="1"/>
  <c r="T625"/>
  <c r="A625" s="1"/>
  <c r="T626"/>
  <c r="A626" s="1"/>
  <c r="T627"/>
  <c r="A627" s="1"/>
  <c r="T628"/>
  <c r="A628" s="1"/>
  <c r="T629"/>
  <c r="A629" s="1"/>
  <c r="T630"/>
  <c r="A630" s="1"/>
  <c r="T631"/>
  <c r="A631" s="1"/>
  <c r="T632"/>
  <c r="A632" s="1"/>
  <c r="T633"/>
  <c r="A633" s="1"/>
  <c r="T634"/>
  <c r="A634" s="1"/>
  <c r="T635"/>
  <c r="A635" s="1"/>
  <c r="T636"/>
  <c r="A636" s="1"/>
  <c r="T637"/>
  <c r="A637" s="1"/>
  <c r="T638"/>
  <c r="A638" s="1"/>
  <c r="T639"/>
  <c r="A639" s="1"/>
  <c r="T640"/>
  <c r="A640" s="1"/>
  <c r="T641"/>
  <c r="A641" s="1"/>
  <c r="T642"/>
  <c r="A642" s="1"/>
  <c r="T643"/>
  <c r="A643" s="1"/>
  <c r="T644"/>
  <c r="A644" s="1"/>
  <c r="T645"/>
  <c r="A645" s="1"/>
  <c r="T646"/>
  <c r="A646" s="1"/>
  <c r="T647"/>
  <c r="A647" s="1"/>
  <c r="T648"/>
  <c r="A648" s="1"/>
  <c r="T649"/>
  <c r="A649" s="1"/>
  <c r="T650"/>
  <c r="A650" s="1"/>
  <c r="T651"/>
  <c r="A651" s="1"/>
  <c r="T652"/>
  <c r="A652" s="1"/>
  <c r="T653"/>
  <c r="A653" s="1"/>
  <c r="T654"/>
  <c r="A654" s="1"/>
  <c r="T655"/>
  <c r="A655" s="1"/>
  <c r="T656"/>
  <c r="A656" s="1"/>
  <c r="T657"/>
  <c r="A657" s="1"/>
  <c r="T658"/>
  <c r="A658" s="1"/>
  <c r="T659"/>
  <c r="A659" s="1"/>
  <c r="T660"/>
  <c r="A660" s="1"/>
  <c r="T661"/>
  <c r="A661" s="1"/>
  <c r="T662"/>
  <c r="A662" s="1"/>
  <c r="T663"/>
  <c r="A663" s="1"/>
  <c r="T664"/>
  <c r="A664" s="1"/>
  <c r="T665"/>
  <c r="A665" s="1"/>
  <c r="T666"/>
  <c r="A666" s="1"/>
  <c r="T667"/>
  <c r="A667" s="1"/>
  <c r="T668"/>
  <c r="A668" s="1"/>
  <c r="T669"/>
  <c r="A669" s="1"/>
  <c r="T670"/>
  <c r="A670" s="1"/>
  <c r="T671"/>
  <c r="A671" s="1"/>
  <c r="T672"/>
  <c r="A672" s="1"/>
  <c r="T673"/>
  <c r="A673" s="1"/>
  <c r="T674"/>
  <c r="A674" s="1"/>
  <c r="T675"/>
  <c r="A675" s="1"/>
  <c r="T676"/>
  <c r="A676" s="1"/>
  <c r="T677"/>
  <c r="A677" s="1"/>
  <c r="T678"/>
  <c r="A678" s="1"/>
  <c r="T679"/>
  <c r="A679" s="1"/>
  <c r="T680"/>
  <c r="A680" s="1"/>
  <c r="T681"/>
  <c r="A681" s="1"/>
  <c r="T682"/>
  <c r="A682" s="1"/>
  <c r="T683"/>
  <c r="A683" s="1"/>
  <c r="T684"/>
  <c r="A684" s="1"/>
  <c r="T685"/>
  <c r="A685" s="1"/>
  <c r="T686"/>
  <c r="A686" s="1"/>
  <c r="T687"/>
  <c r="A687" s="1"/>
  <c r="T688"/>
  <c r="A688" s="1"/>
  <c r="T689"/>
  <c r="A689" s="1"/>
  <c r="T690"/>
  <c r="A690" s="1"/>
  <c r="T691"/>
  <c r="A691" s="1"/>
  <c r="T692"/>
  <c r="A692" s="1"/>
  <c r="T693"/>
  <c r="A693" s="1"/>
  <c r="T694"/>
  <c r="A694" s="1"/>
  <c r="T695"/>
  <c r="A695" s="1"/>
  <c r="T696"/>
  <c r="A696" s="1"/>
  <c r="T697"/>
  <c r="A697" s="1"/>
  <c r="T698"/>
  <c r="A698" s="1"/>
  <c r="T699"/>
  <c r="A699" s="1"/>
  <c r="T700"/>
  <c r="A700" s="1"/>
  <c r="T701"/>
  <c r="A701" s="1"/>
  <c r="T702"/>
  <c r="A702" s="1"/>
  <c r="T703"/>
  <c r="A703" s="1"/>
  <c r="T704"/>
  <c r="A704" s="1"/>
  <c r="T705"/>
  <c r="A705" s="1"/>
  <c r="T706"/>
  <c r="A706" s="1"/>
  <c r="T707"/>
  <c r="A707" s="1"/>
  <c r="T708"/>
  <c r="A708" s="1"/>
  <c r="T709"/>
  <c r="A709" s="1"/>
  <c r="T710"/>
  <c r="A710" s="1"/>
  <c r="T711"/>
  <c r="A711" s="1"/>
  <c r="T712"/>
  <c r="A712" s="1"/>
  <c r="T713"/>
  <c r="A713" s="1"/>
  <c r="T714"/>
  <c r="A714" s="1"/>
  <c r="T561"/>
  <c r="T562"/>
  <c r="T563"/>
  <c r="T560"/>
  <c r="T403"/>
  <c r="A403" s="1"/>
  <c r="T404"/>
  <c r="A404" s="1"/>
  <c r="T405"/>
  <c r="A405" s="1"/>
  <c r="T406"/>
  <c r="A406" s="1"/>
  <c r="T407"/>
  <c r="A407" s="1"/>
  <c r="T408"/>
  <c r="A408" s="1"/>
  <c r="T409"/>
  <c r="A409" s="1"/>
  <c r="T410"/>
  <c r="A410" s="1"/>
  <c r="T411"/>
  <c r="A411" s="1"/>
  <c r="T412"/>
  <c r="A412" s="1"/>
  <c r="T413"/>
  <c r="A413" s="1"/>
  <c r="T414"/>
  <c r="A414" s="1"/>
  <c r="T415"/>
  <c r="A415" s="1"/>
  <c r="T416"/>
  <c r="A416" s="1"/>
  <c r="T417"/>
  <c r="A417" s="1"/>
  <c r="T418"/>
  <c r="A418" s="1"/>
  <c r="T419"/>
  <c r="A419" s="1"/>
  <c r="T420"/>
  <c r="A420" s="1"/>
  <c r="T421"/>
  <c r="A421" s="1"/>
  <c r="T422"/>
  <c r="A422" s="1"/>
  <c r="T423"/>
  <c r="A423" s="1"/>
  <c r="T424"/>
  <c r="A424" s="1"/>
  <c r="T425"/>
  <c r="A425" s="1"/>
  <c r="T426"/>
  <c r="A426" s="1"/>
  <c r="T427"/>
  <c r="A427" s="1"/>
  <c r="T428"/>
  <c r="A428" s="1"/>
  <c r="T429"/>
  <c r="A429" s="1"/>
  <c r="T430"/>
  <c r="A430" s="1"/>
  <c r="T431"/>
  <c r="A431" s="1"/>
  <c r="T432"/>
  <c r="A432" s="1"/>
  <c r="T433"/>
  <c r="A433" s="1"/>
  <c r="T434"/>
  <c r="A434" s="1"/>
  <c r="T435"/>
  <c r="A435" s="1"/>
  <c r="T436"/>
  <c r="A436" s="1"/>
  <c r="T437"/>
  <c r="A437" s="1"/>
  <c r="T438"/>
  <c r="A438" s="1"/>
  <c r="T439"/>
  <c r="A439" s="1"/>
  <c r="T440"/>
  <c r="A440" s="1"/>
  <c r="T441"/>
  <c r="A441" s="1"/>
  <c r="T442"/>
  <c r="A442" s="1"/>
  <c r="T443"/>
  <c r="A443" s="1"/>
  <c r="T444"/>
  <c r="A444" s="1"/>
  <c r="T445"/>
  <c r="A445" s="1"/>
  <c r="T446"/>
  <c r="A446" s="1"/>
  <c r="T447"/>
  <c r="A447" s="1"/>
  <c r="T448"/>
  <c r="A448" s="1"/>
  <c r="T449"/>
  <c r="A449" s="1"/>
  <c r="T450"/>
  <c r="A450" s="1"/>
  <c r="T451"/>
  <c r="A451" s="1"/>
  <c r="T452"/>
  <c r="A452" s="1"/>
  <c r="T453"/>
  <c r="A453" s="1"/>
  <c r="T454"/>
  <c r="A454" s="1"/>
  <c r="T455"/>
  <c r="A455" s="1"/>
  <c r="T456"/>
  <c r="A456" s="1"/>
  <c r="T457"/>
  <c r="A457" s="1"/>
  <c r="T458"/>
  <c r="A458" s="1"/>
  <c r="T459"/>
  <c r="A459" s="1"/>
  <c r="T460"/>
  <c r="A460" s="1"/>
  <c r="T461"/>
  <c r="A461" s="1"/>
  <c r="T462"/>
  <c r="A462" s="1"/>
  <c r="T463"/>
  <c r="A463" s="1"/>
  <c r="T464"/>
  <c r="A464" s="1"/>
  <c r="T465"/>
  <c r="A465" s="1"/>
  <c r="T466"/>
  <c r="A466" s="1"/>
  <c r="T467"/>
  <c r="A467" s="1"/>
  <c r="T468"/>
  <c r="A468" s="1"/>
  <c r="T469"/>
  <c r="A469" s="1"/>
  <c r="T470"/>
  <c r="A470" s="1"/>
  <c r="T471"/>
  <c r="A471" s="1"/>
  <c r="T472"/>
  <c r="A472" s="1"/>
  <c r="T473"/>
  <c r="A473" s="1"/>
  <c r="T474"/>
  <c r="A474" s="1"/>
  <c r="T475"/>
  <c r="A475" s="1"/>
  <c r="T476"/>
  <c r="A476" s="1"/>
  <c r="T477"/>
  <c r="A477" s="1"/>
  <c r="T478"/>
  <c r="A478" s="1"/>
  <c r="T479"/>
  <c r="A479" s="1"/>
  <c r="T480"/>
  <c r="A480" s="1"/>
  <c r="T481"/>
  <c r="A481" s="1"/>
  <c r="T482"/>
  <c r="A482" s="1"/>
  <c r="T483"/>
  <c r="A483" s="1"/>
  <c r="T484"/>
  <c r="A484" s="1"/>
  <c r="T485"/>
  <c r="A485" s="1"/>
  <c r="T486"/>
  <c r="A486" s="1"/>
  <c r="T487"/>
  <c r="A487" s="1"/>
  <c r="T488"/>
  <c r="A488" s="1"/>
  <c r="T489"/>
  <c r="A489" s="1"/>
  <c r="T490"/>
  <c r="A490" s="1"/>
  <c r="T491"/>
  <c r="A491" s="1"/>
  <c r="T492"/>
  <c r="A492" s="1"/>
  <c r="T493"/>
  <c r="A493" s="1"/>
  <c r="T494"/>
  <c r="A494" s="1"/>
  <c r="T495"/>
  <c r="A495" s="1"/>
  <c r="T496"/>
  <c r="A496" s="1"/>
  <c r="T497"/>
  <c r="A497" s="1"/>
  <c r="T498"/>
  <c r="A498" s="1"/>
  <c r="T499"/>
  <c r="A499" s="1"/>
  <c r="T500"/>
  <c r="A500" s="1"/>
  <c r="T501"/>
  <c r="A501" s="1"/>
  <c r="T502"/>
  <c r="A502" s="1"/>
  <c r="T503"/>
  <c r="A503" s="1"/>
  <c r="T504"/>
  <c r="A504" s="1"/>
  <c r="T505"/>
  <c r="A505" s="1"/>
  <c r="T506"/>
  <c r="A506" s="1"/>
  <c r="T507"/>
  <c r="A507" s="1"/>
  <c r="T508"/>
  <c r="A508" s="1"/>
  <c r="T509"/>
  <c r="A509" s="1"/>
  <c r="T510"/>
  <c r="A510" s="1"/>
  <c r="T511"/>
  <c r="A511" s="1"/>
  <c r="T512"/>
  <c r="A512" s="1"/>
  <c r="T513"/>
  <c r="A513" s="1"/>
  <c r="T514"/>
  <c r="A514" s="1"/>
  <c r="T515"/>
  <c r="A515" s="1"/>
  <c r="T516"/>
  <c r="A516" s="1"/>
  <c r="T517"/>
  <c r="A517" s="1"/>
  <c r="T518"/>
  <c r="A518" s="1"/>
  <c r="T519"/>
  <c r="A519" s="1"/>
  <c r="T520"/>
  <c r="A520" s="1"/>
  <c r="T521"/>
  <c r="A521" s="1"/>
  <c r="T522"/>
  <c r="A522" s="1"/>
  <c r="T523"/>
  <c r="A523" s="1"/>
  <c r="T524"/>
  <c r="A524" s="1"/>
  <c r="T525"/>
  <c r="A525" s="1"/>
  <c r="T526"/>
  <c r="A526" s="1"/>
  <c r="T527"/>
  <c r="A527" s="1"/>
  <c r="T528"/>
  <c r="A528" s="1"/>
  <c r="T529"/>
  <c r="A529" s="1"/>
  <c r="T530"/>
  <c r="A530" s="1"/>
  <c r="T531"/>
  <c r="A531" s="1"/>
  <c r="T532"/>
  <c r="A532" s="1"/>
  <c r="T533"/>
  <c r="A533" s="1"/>
  <c r="T534"/>
  <c r="A534" s="1"/>
  <c r="T535"/>
  <c r="A535" s="1"/>
  <c r="T536"/>
  <c r="A536" s="1"/>
  <c r="T537"/>
  <c r="A537" s="1"/>
  <c r="T538"/>
  <c r="A538" s="1"/>
  <c r="T539"/>
  <c r="A539" s="1"/>
  <c r="T540"/>
  <c r="A540" s="1"/>
  <c r="T541"/>
  <c r="A541" s="1"/>
  <c r="T542"/>
  <c r="A542" s="1"/>
  <c r="T543"/>
  <c r="A543" s="1"/>
  <c r="T544"/>
  <c r="A544" s="1"/>
  <c r="T545"/>
  <c r="A545" s="1"/>
  <c r="T546"/>
  <c r="A546" s="1"/>
  <c r="T547"/>
  <c r="A547" s="1"/>
  <c r="T548"/>
  <c r="A548" s="1"/>
  <c r="T549"/>
  <c r="A549" s="1"/>
  <c r="T550"/>
  <c r="A550" s="1"/>
  <c r="T551"/>
  <c r="A551" s="1"/>
  <c r="T552"/>
  <c r="A552" s="1"/>
  <c r="T553"/>
  <c r="A553" s="1"/>
  <c r="T554"/>
  <c r="A554" s="1"/>
  <c r="T555"/>
  <c r="A555" s="1"/>
  <c r="T556"/>
  <c r="A556" s="1"/>
  <c r="T557"/>
  <c r="A557" s="1"/>
  <c r="T558"/>
  <c r="A558" s="1"/>
  <c r="T559"/>
  <c r="A559" s="1"/>
  <c r="T284"/>
  <c r="A284" s="1"/>
  <c r="T285"/>
  <c r="A285" s="1"/>
  <c r="T286"/>
  <c r="A286" s="1"/>
  <c r="T287"/>
  <c r="A287" s="1"/>
  <c r="T288"/>
  <c r="A288" s="1"/>
  <c r="T289"/>
  <c r="A289" s="1"/>
  <c r="T290"/>
  <c r="A290" s="1"/>
  <c r="T291"/>
  <c r="A291" s="1"/>
  <c r="T292"/>
  <c r="A292" s="1"/>
  <c r="T293"/>
  <c r="A293" s="1"/>
  <c r="T294"/>
  <c r="A294" s="1"/>
  <c r="T295"/>
  <c r="A295" s="1"/>
  <c r="T296"/>
  <c r="A296" s="1"/>
  <c r="T297"/>
  <c r="A297" s="1"/>
  <c r="T298"/>
  <c r="A298" s="1"/>
  <c r="T299"/>
  <c r="A299" s="1"/>
  <c r="T300"/>
  <c r="A300" s="1"/>
  <c r="T301"/>
  <c r="A301" s="1"/>
  <c r="T302"/>
  <c r="A302" s="1"/>
  <c r="T303"/>
  <c r="A303" s="1"/>
  <c r="T304"/>
  <c r="A304" s="1"/>
  <c r="T305"/>
  <c r="A305" s="1"/>
  <c r="T306"/>
  <c r="A306" s="1"/>
  <c r="T307"/>
  <c r="A307" s="1"/>
  <c r="T308"/>
  <c r="A308" s="1"/>
  <c r="T309"/>
  <c r="A309" s="1"/>
  <c r="T310"/>
  <c r="A310" s="1"/>
  <c r="T311"/>
  <c r="A311" s="1"/>
  <c r="T312"/>
  <c r="A312" s="1"/>
  <c r="T313"/>
  <c r="A313" s="1"/>
  <c r="T314"/>
  <c r="A314" s="1"/>
  <c r="T315"/>
  <c r="A315" s="1"/>
  <c r="T316"/>
  <c r="A316" s="1"/>
  <c r="T317"/>
  <c r="A317" s="1"/>
  <c r="T318"/>
  <c r="A318" s="1"/>
  <c r="T319"/>
  <c r="A319" s="1"/>
  <c r="T320"/>
  <c r="A320" s="1"/>
  <c r="T321"/>
  <c r="A321" s="1"/>
  <c r="T322"/>
  <c r="A322" s="1"/>
  <c r="T323"/>
  <c r="A323" s="1"/>
  <c r="T324"/>
  <c r="A324" s="1"/>
  <c r="T325"/>
  <c r="A325" s="1"/>
  <c r="T326"/>
  <c r="A326" s="1"/>
  <c r="T327"/>
  <c r="A327" s="1"/>
  <c r="T328"/>
  <c r="A328" s="1"/>
  <c r="T329"/>
  <c r="A329" s="1"/>
  <c r="T330"/>
  <c r="A330" s="1"/>
  <c r="T331"/>
  <c r="A331" s="1"/>
  <c r="T332"/>
  <c r="A332" s="1"/>
  <c r="T333"/>
  <c r="A333" s="1"/>
  <c r="T334"/>
  <c r="A334" s="1"/>
  <c r="T335"/>
  <c r="A335" s="1"/>
  <c r="T336"/>
  <c r="A336" s="1"/>
  <c r="T337"/>
  <c r="A337" s="1"/>
  <c r="T338"/>
  <c r="A338" s="1"/>
  <c r="T339"/>
  <c r="A339" s="1"/>
  <c r="T340"/>
  <c r="A340" s="1"/>
  <c r="T341"/>
  <c r="A341" s="1"/>
  <c r="T342"/>
  <c r="A342" s="1"/>
  <c r="T343"/>
  <c r="A343" s="1"/>
  <c r="T344"/>
  <c r="A344" s="1"/>
  <c r="T345"/>
  <c r="A345" s="1"/>
  <c r="T346"/>
  <c r="A346" s="1"/>
  <c r="T347"/>
  <c r="A347" s="1"/>
  <c r="T348"/>
  <c r="A348" s="1"/>
  <c r="T349"/>
  <c r="A349" s="1"/>
  <c r="T350"/>
  <c r="A350" s="1"/>
  <c r="T351"/>
  <c r="A351" s="1"/>
  <c r="T352"/>
  <c r="A352" s="1"/>
  <c r="T353"/>
  <c r="A353" s="1"/>
  <c r="T354"/>
  <c r="A354" s="1"/>
  <c r="T355"/>
  <c r="A355" s="1"/>
  <c r="T356"/>
  <c r="A356" s="1"/>
  <c r="T357"/>
  <c r="A357" s="1"/>
  <c r="T358"/>
  <c r="A358" s="1"/>
  <c r="T359"/>
  <c r="A359" s="1"/>
  <c r="T360"/>
  <c r="A360" s="1"/>
  <c r="T361"/>
  <c r="A361" s="1"/>
  <c r="T362"/>
  <c r="A362" s="1"/>
  <c r="T363"/>
  <c r="A363" s="1"/>
  <c r="T364"/>
  <c r="A364" s="1"/>
  <c r="T365"/>
  <c r="A365" s="1"/>
  <c r="T366"/>
  <c r="A366" s="1"/>
  <c r="T367"/>
  <c r="A367" s="1"/>
  <c r="T368"/>
  <c r="A368" s="1"/>
  <c r="T369"/>
  <c r="A369" s="1"/>
  <c r="T370"/>
  <c r="A370" s="1"/>
  <c r="T371"/>
  <c r="A371" s="1"/>
  <c r="T372"/>
  <c r="A372" s="1"/>
  <c r="T373"/>
  <c r="A373" s="1"/>
  <c r="T374"/>
  <c r="A374" s="1"/>
  <c r="T375"/>
  <c r="A375" s="1"/>
  <c r="T376"/>
  <c r="A376" s="1"/>
  <c r="T377"/>
  <c r="A377" s="1"/>
  <c r="T378"/>
  <c r="A378" s="1"/>
  <c r="T379"/>
  <c r="A379" s="1"/>
  <c r="T380"/>
  <c r="A380" s="1"/>
  <c r="T381"/>
  <c r="A381" s="1"/>
  <c r="T382"/>
  <c r="A382" s="1"/>
  <c r="T383"/>
  <c r="A383" s="1"/>
  <c r="T384"/>
  <c r="A384" s="1"/>
  <c r="T385"/>
  <c r="A385" s="1"/>
  <c r="T386"/>
  <c r="A386" s="1"/>
  <c r="T387"/>
  <c r="A387" s="1"/>
  <c r="T388"/>
  <c r="A388" s="1"/>
  <c r="T389"/>
  <c r="A389" s="1"/>
  <c r="T390"/>
  <c r="A390" s="1"/>
  <c r="T391"/>
  <c r="A391" s="1"/>
  <c r="T392"/>
  <c r="A392" s="1"/>
  <c r="T393"/>
  <c r="A393" s="1"/>
  <c r="T394"/>
  <c r="A394" s="1"/>
  <c r="T395"/>
  <c r="A395" s="1"/>
  <c r="T396"/>
  <c r="A396" s="1"/>
  <c r="T397"/>
  <c r="A397" s="1"/>
  <c r="T398"/>
  <c r="A398" s="1"/>
  <c r="T399"/>
  <c r="A399" s="1"/>
  <c r="T400"/>
  <c r="A400" s="1"/>
  <c r="T401"/>
  <c r="A401" s="1"/>
  <c r="T402"/>
  <c r="A402" s="1"/>
  <c r="T283"/>
  <c r="A283" s="1"/>
  <c r="T165"/>
  <c r="A165" s="1"/>
  <c r="T166"/>
  <c r="A166" s="1"/>
  <c r="T167"/>
  <c r="A167" s="1"/>
  <c r="T168"/>
  <c r="A168" s="1"/>
  <c r="T169"/>
  <c r="A169" s="1"/>
  <c r="T170"/>
  <c r="A170" s="1"/>
  <c r="T171"/>
  <c r="A171" s="1"/>
  <c r="T172"/>
  <c r="A172" s="1"/>
  <c r="T173"/>
  <c r="A173" s="1"/>
  <c r="T174"/>
  <c r="A174" s="1"/>
  <c r="T175"/>
  <c r="A175" s="1"/>
  <c r="T176"/>
  <c r="A176" s="1"/>
  <c r="T177"/>
  <c r="A177" s="1"/>
  <c r="T178"/>
  <c r="A178" s="1"/>
  <c r="T179"/>
  <c r="A179" s="1"/>
  <c r="T180"/>
  <c r="A180" s="1"/>
  <c r="T181"/>
  <c r="A181" s="1"/>
  <c r="T182"/>
  <c r="A182" s="1"/>
  <c r="T183"/>
  <c r="A183" s="1"/>
  <c r="T184"/>
  <c r="A184" s="1"/>
  <c r="T185"/>
  <c r="A185" s="1"/>
  <c r="T186"/>
  <c r="A186" s="1"/>
  <c r="T187"/>
  <c r="A187" s="1"/>
  <c r="T188"/>
  <c r="A188" s="1"/>
  <c r="T189"/>
  <c r="A189" s="1"/>
  <c r="T190"/>
  <c r="A190" s="1"/>
  <c r="T191"/>
  <c r="A191" s="1"/>
  <c r="T192"/>
  <c r="A192" s="1"/>
  <c r="T193"/>
  <c r="A193" s="1"/>
  <c r="T194"/>
  <c r="A194" s="1"/>
  <c r="T195"/>
  <c r="A195" s="1"/>
  <c r="T196"/>
  <c r="A196" s="1"/>
  <c r="T197"/>
  <c r="A197" s="1"/>
  <c r="T198"/>
  <c r="A198" s="1"/>
  <c r="T199"/>
  <c r="A199" s="1"/>
  <c r="T200"/>
  <c r="A200" s="1"/>
  <c r="T201"/>
  <c r="A201" s="1"/>
  <c r="T202"/>
  <c r="A202" s="1"/>
  <c r="T203"/>
  <c r="A203" s="1"/>
  <c r="T204"/>
  <c r="A204" s="1"/>
  <c r="T205"/>
  <c r="A205" s="1"/>
  <c r="T206"/>
  <c r="A206" s="1"/>
  <c r="T207"/>
  <c r="A207" s="1"/>
  <c r="T208"/>
  <c r="A208" s="1"/>
  <c r="T209"/>
  <c r="A209" s="1"/>
  <c r="T210"/>
  <c r="A210" s="1"/>
  <c r="T211"/>
  <c r="A211" s="1"/>
  <c r="T212"/>
  <c r="A212" s="1"/>
  <c r="T213"/>
  <c r="A213" s="1"/>
  <c r="T214"/>
  <c r="A214" s="1"/>
  <c r="T215"/>
  <c r="A215" s="1"/>
  <c r="T216"/>
  <c r="A216" s="1"/>
  <c r="T217"/>
  <c r="A217" s="1"/>
  <c r="T218"/>
  <c r="A218" s="1"/>
  <c r="T219"/>
  <c r="A219" s="1"/>
  <c r="T220"/>
  <c r="A220" s="1"/>
  <c r="T221"/>
  <c r="A221" s="1"/>
  <c r="T222"/>
  <c r="A222" s="1"/>
  <c r="T223"/>
  <c r="A223" s="1"/>
  <c r="T224"/>
  <c r="A224" s="1"/>
  <c r="T225"/>
  <c r="A225" s="1"/>
  <c r="T226"/>
  <c r="A226" s="1"/>
  <c r="T227"/>
  <c r="A227" s="1"/>
  <c r="T228"/>
  <c r="A228" s="1"/>
  <c r="T229"/>
  <c r="A229" s="1"/>
  <c r="T230"/>
  <c r="A230" s="1"/>
  <c r="T231"/>
  <c r="A231" s="1"/>
  <c r="T232"/>
  <c r="A232" s="1"/>
  <c r="T233"/>
  <c r="A233" s="1"/>
  <c r="T234"/>
  <c r="A234" s="1"/>
  <c r="T235"/>
  <c r="A235" s="1"/>
  <c r="T236"/>
  <c r="A236" s="1"/>
  <c r="T237"/>
  <c r="A237" s="1"/>
  <c r="T238"/>
  <c r="A238" s="1"/>
  <c r="T239"/>
  <c r="A239" s="1"/>
  <c r="T240"/>
  <c r="A240" s="1"/>
  <c r="T241"/>
  <c r="A241" s="1"/>
  <c r="T242"/>
  <c r="A242" s="1"/>
  <c r="T243"/>
  <c r="A243" s="1"/>
  <c r="T244"/>
  <c r="A244" s="1"/>
  <c r="T245"/>
  <c r="A245" s="1"/>
  <c r="T246"/>
  <c r="A246" s="1"/>
  <c r="T247"/>
  <c r="A247" s="1"/>
  <c r="T248"/>
  <c r="A248" s="1"/>
  <c r="T249"/>
  <c r="A249" s="1"/>
  <c r="T250"/>
  <c r="A250" s="1"/>
  <c r="T251"/>
  <c r="A251" s="1"/>
  <c r="T252"/>
  <c r="A252" s="1"/>
  <c r="T253"/>
  <c r="A253" s="1"/>
  <c r="T254"/>
  <c r="A254" s="1"/>
  <c r="T255"/>
  <c r="A255" s="1"/>
  <c r="T256"/>
  <c r="A256" s="1"/>
  <c r="T257"/>
  <c r="A257" s="1"/>
  <c r="T258"/>
  <c r="A258" s="1"/>
  <c r="T259"/>
  <c r="A259" s="1"/>
  <c r="T260"/>
  <c r="A260" s="1"/>
  <c r="T261"/>
  <c r="A261" s="1"/>
  <c r="T262"/>
  <c r="A262" s="1"/>
  <c r="T263"/>
  <c r="A263" s="1"/>
  <c r="T264"/>
  <c r="A264" s="1"/>
  <c r="T265"/>
  <c r="A265" s="1"/>
  <c r="T266"/>
  <c r="A266" s="1"/>
  <c r="T267"/>
  <c r="A267" s="1"/>
  <c r="T268"/>
  <c r="A268" s="1"/>
  <c r="T269"/>
  <c r="A269" s="1"/>
  <c r="T270"/>
  <c r="A270" s="1"/>
  <c r="T271"/>
  <c r="A271" s="1"/>
  <c r="T272"/>
  <c r="A272" s="1"/>
  <c r="T273"/>
  <c r="A273" s="1"/>
  <c r="T274"/>
  <c r="A274" s="1"/>
  <c r="T275"/>
  <c r="A275" s="1"/>
  <c r="T276"/>
  <c r="A276" s="1"/>
  <c r="T277"/>
  <c r="A277" s="1"/>
  <c r="T278"/>
  <c r="A278" s="1"/>
  <c r="T279"/>
  <c r="A279" s="1"/>
  <c r="T280"/>
  <c r="A280" s="1"/>
  <c r="T281"/>
  <c r="A281" s="1"/>
  <c r="T282"/>
  <c r="A282" s="1"/>
  <c r="T164"/>
  <c r="A164" s="1"/>
  <c r="T159"/>
  <c r="A159" s="1"/>
  <c r="T160"/>
  <c r="A160" s="1"/>
  <c r="T161"/>
  <c r="A161" s="1"/>
  <c r="T162"/>
  <c r="A162" s="1"/>
  <c r="T163"/>
  <c r="A163" s="1"/>
  <c r="T158"/>
  <c r="A158" s="1"/>
  <c r="T157"/>
  <c r="A157" s="1"/>
  <c r="T20"/>
  <c r="T21"/>
  <c r="T22"/>
  <c r="T23"/>
  <c r="T24"/>
  <c r="T25"/>
  <c r="T26"/>
  <c r="T27"/>
  <c r="T28"/>
  <c r="T29"/>
  <c r="T30"/>
  <c r="T31"/>
  <c r="T32"/>
  <c r="T33"/>
  <c r="T34"/>
  <c r="T35"/>
  <c r="T36"/>
  <c r="T37"/>
  <c r="T38"/>
  <c r="T39"/>
  <c r="T40"/>
  <c r="T41"/>
  <c r="T42"/>
  <c r="T43"/>
  <c r="T44"/>
  <c r="T45"/>
  <c r="T46"/>
  <c r="T47"/>
  <c r="T48"/>
  <c r="T49"/>
  <c r="T50"/>
  <c r="T51"/>
  <c r="T52"/>
  <c r="T53"/>
  <c r="T54"/>
  <c r="T55"/>
  <c r="T56"/>
  <c r="T57"/>
  <c r="T58"/>
  <c r="T59"/>
  <c r="T60"/>
  <c r="T61"/>
  <c r="T62"/>
  <c r="T63"/>
  <c r="T64"/>
  <c r="T65"/>
  <c r="T66"/>
  <c r="T67"/>
  <c r="T68"/>
  <c r="T69"/>
  <c r="T70"/>
  <c r="T71"/>
  <c r="T72"/>
  <c r="T73"/>
  <c r="T74"/>
  <c r="T75"/>
  <c r="T76"/>
  <c r="T77"/>
  <c r="T78"/>
  <c r="T79"/>
  <c r="T80"/>
  <c r="T81"/>
  <c r="T82"/>
  <c r="T83"/>
  <c r="T84"/>
  <c r="T85"/>
  <c r="T86"/>
  <c r="T87"/>
  <c r="T88"/>
  <c r="T89"/>
  <c r="T90"/>
  <c r="T91"/>
  <c r="T92"/>
  <c r="T93"/>
  <c r="T94"/>
  <c r="T95"/>
  <c r="T96"/>
  <c r="T97"/>
  <c r="T98"/>
  <c r="T99"/>
  <c r="T100"/>
  <c r="T101"/>
  <c r="T102"/>
  <c r="T103"/>
  <c r="T104"/>
  <c r="T105"/>
  <c r="T106"/>
  <c r="T107"/>
  <c r="T108"/>
  <c r="T109"/>
  <c r="T110"/>
  <c r="T111"/>
  <c r="T112"/>
  <c r="T113"/>
  <c r="T114"/>
  <c r="T115"/>
  <c r="T116"/>
  <c r="T117"/>
  <c r="T118"/>
  <c r="T119"/>
  <c r="T120"/>
  <c r="T121"/>
  <c r="T122"/>
  <c r="T123"/>
  <c r="T124"/>
  <c r="T125"/>
  <c r="T126"/>
  <c r="T127"/>
  <c r="T128"/>
  <c r="T129"/>
  <c r="T130"/>
  <c r="T131"/>
  <c r="T132"/>
  <c r="T133"/>
  <c r="T134"/>
  <c r="T135"/>
  <c r="T136"/>
  <c r="T137"/>
  <c r="T138"/>
  <c r="T139"/>
  <c r="T140"/>
  <c r="T141"/>
  <c r="T142"/>
  <c r="T143"/>
  <c r="T144"/>
  <c r="T145"/>
  <c r="T146"/>
  <c r="T147"/>
  <c r="T148"/>
  <c r="T149"/>
  <c r="T150"/>
  <c r="T151"/>
  <c r="T152"/>
  <c r="T153"/>
  <c r="T154"/>
  <c r="T155"/>
  <c r="A155" s="1"/>
  <c r="T156"/>
  <c r="A156" s="1"/>
  <c r="G55" i="22" l="1"/>
  <c r="G172"/>
  <c r="G173"/>
  <c r="G143"/>
  <c r="G77"/>
  <c r="G66"/>
  <c r="G157"/>
  <c r="G69"/>
  <c r="G74"/>
  <c r="G85"/>
  <c r="G61"/>
  <c r="G38"/>
  <c r="G80"/>
  <c r="G92"/>
  <c r="G72"/>
  <c r="G41"/>
  <c r="G27"/>
  <c r="G101"/>
  <c r="G49"/>
  <c r="G32"/>
  <c r="G24"/>
  <c r="G46"/>
  <c r="G21"/>
  <c r="G35"/>
  <c r="G83"/>
  <c r="A58" i="23"/>
  <c r="A59"/>
  <c r="A60"/>
  <c r="A61"/>
  <c r="A62"/>
  <c r="A63"/>
  <c r="A64"/>
  <c r="A65"/>
  <c r="A66"/>
  <c r="A67"/>
  <c r="A68"/>
  <c r="A69"/>
  <c r="A70"/>
  <c r="A71"/>
  <c r="A72"/>
  <c r="A73"/>
  <c r="A74"/>
  <c r="A75"/>
  <c r="A76"/>
  <c r="A77"/>
  <c r="A78"/>
  <c r="A79"/>
  <c r="A80"/>
  <c r="A81"/>
  <c r="A82"/>
  <c r="A83"/>
  <c r="A84"/>
  <c r="A85"/>
  <c r="A86"/>
  <c r="A87"/>
  <c r="A88"/>
  <c r="A89"/>
  <c r="A90"/>
  <c r="A91"/>
  <c r="A92"/>
  <c r="A93"/>
  <c r="A94"/>
  <c r="A95"/>
  <c r="A96"/>
  <c r="A97"/>
  <c r="A98"/>
  <c r="A99"/>
  <c r="A100"/>
  <c r="A101"/>
  <c r="A102"/>
  <c r="A103"/>
  <c r="A104"/>
  <c r="A105"/>
  <c r="A106"/>
  <c r="A107"/>
  <c r="A108"/>
  <c r="A109"/>
  <c r="A110"/>
  <c r="A111"/>
  <c r="A112"/>
  <c r="A113"/>
  <c r="A114"/>
  <c r="A115"/>
  <c r="A116"/>
  <c r="A117"/>
  <c r="A118"/>
  <c r="A119"/>
  <c r="A120"/>
  <c r="A121"/>
  <c r="A122"/>
  <c r="A123"/>
  <c r="A124"/>
  <c r="A125"/>
  <c r="A126"/>
  <c r="A127"/>
  <c r="A128"/>
  <c r="A129"/>
  <c r="A130"/>
  <c r="A131"/>
  <c r="A132"/>
  <c r="A133"/>
  <c r="A134"/>
  <c r="A135"/>
  <c r="A136"/>
  <c r="A137"/>
  <c r="A138"/>
  <c r="A139"/>
  <c r="A140"/>
  <c r="A141"/>
  <c r="A142"/>
  <c r="A143"/>
  <c r="A144"/>
  <c r="A145"/>
  <c r="A146"/>
  <c r="A147"/>
  <c r="A148"/>
  <c r="A149"/>
  <c r="A150"/>
  <c r="A151"/>
  <c r="A152"/>
  <c r="A153"/>
  <c r="A154"/>
  <c r="A57"/>
  <c r="A25"/>
  <c r="A26"/>
  <c r="A27"/>
  <c r="A28"/>
  <c r="A29"/>
  <c r="A30"/>
  <c r="A31"/>
  <c r="A32"/>
  <c r="A33"/>
  <c r="A34"/>
  <c r="A35"/>
  <c r="A36"/>
  <c r="A37"/>
  <c r="A38"/>
  <c r="A39"/>
  <c r="A40"/>
  <c r="A41"/>
  <c r="A42"/>
  <c r="A43"/>
  <c r="A44"/>
  <c r="A45"/>
  <c r="A46"/>
  <c r="A47"/>
  <c r="A48"/>
  <c r="A49"/>
  <c r="A50"/>
  <c r="A51"/>
  <c r="A52"/>
  <c r="A53"/>
  <c r="A54"/>
  <c r="A55"/>
  <c r="A56"/>
  <c r="C10" i="7" l="1"/>
  <c r="C9"/>
  <c r="AJ3" i="2"/>
  <c r="H152" i="22"/>
  <c r="H151"/>
  <c r="H148"/>
  <c r="E138"/>
  <c r="I138" s="1"/>
  <c r="E137"/>
  <c r="E136"/>
  <c r="I136" s="1"/>
  <c r="H127"/>
  <c r="F127"/>
  <c r="E116"/>
  <c r="I116" s="1"/>
  <c r="E115"/>
  <c r="I115" s="1"/>
  <c r="H105"/>
  <c r="H104"/>
  <c r="H103"/>
  <c r="H97"/>
  <c r="H96"/>
  <c r="H95"/>
  <c r="H164"/>
  <c r="H154"/>
  <c r="H153"/>
  <c r="H149"/>
  <c r="H145"/>
  <c r="I137"/>
  <c r="H138" l="1"/>
  <c r="H142"/>
  <c r="H137"/>
  <c r="H141"/>
  <c r="H147"/>
  <c r="H150"/>
  <c r="H135"/>
  <c r="H139"/>
  <c r="H136"/>
  <c r="H140"/>
  <c r="H161"/>
  <c r="H131"/>
  <c r="H146"/>
  <c r="H159"/>
  <c r="H163"/>
  <c r="H170" l="1"/>
  <c r="C14" i="7" l="1"/>
  <c r="C13"/>
  <c r="C12"/>
  <c r="C11"/>
  <c r="C8"/>
  <c r="C7"/>
  <c r="C6"/>
  <c r="C5"/>
  <c r="C4"/>
  <c r="C3"/>
  <c r="C10" i="10"/>
  <c r="C9"/>
  <c r="C8"/>
  <c r="C7"/>
  <c r="C6"/>
  <c r="C5"/>
  <c r="C4"/>
  <c r="C3"/>
  <c r="C31" i="11"/>
  <c r="C30"/>
  <c r="C29"/>
  <c r="C28"/>
  <c r="C27"/>
  <c r="C26"/>
  <c r="C25"/>
  <c r="C24"/>
  <c r="C23"/>
  <c r="C22"/>
  <c r="C21"/>
  <c r="C20"/>
  <c r="C19"/>
  <c r="C18"/>
  <c r="C17"/>
  <c r="C16"/>
  <c r="C15"/>
  <c r="C14"/>
  <c r="C13"/>
  <c r="C12"/>
  <c r="C11"/>
  <c r="C10"/>
  <c r="C9"/>
  <c r="C8"/>
  <c r="C7"/>
  <c r="C6"/>
  <c r="C5"/>
  <c r="C4"/>
  <c r="C3"/>
  <c r="J569" i="2" l="1"/>
  <c r="J594"/>
  <c r="J593"/>
  <c r="J592"/>
  <c r="J591"/>
  <c r="M593"/>
  <c r="M592"/>
  <c r="M591"/>
  <c r="M605"/>
  <c r="M604"/>
  <c r="M603"/>
  <c r="M602"/>
  <c r="M601"/>
  <c r="M600"/>
  <c r="M599"/>
  <c r="M598"/>
  <c r="M597"/>
  <c r="M594"/>
  <c r="J589"/>
  <c r="M589"/>
  <c r="M569"/>
  <c r="M26" i="11"/>
  <c r="M25"/>
  <c r="M24"/>
  <c r="M23"/>
  <c r="M22"/>
  <c r="M21"/>
  <c r="M20"/>
  <c r="M19"/>
  <c r="M18"/>
  <c r="M13"/>
  <c r="J26"/>
  <c r="J25"/>
  <c r="J24"/>
  <c r="J23"/>
  <c r="J18"/>
  <c r="J13"/>
  <c r="Y7" i="10" l="1"/>
  <c r="X7"/>
  <c r="K10" i="9"/>
  <c r="X27" i="11"/>
  <c r="K5"/>
  <c r="H5"/>
  <c r="AB63" i="8"/>
  <c r="AC30"/>
  <c r="Y30"/>
  <c r="X30"/>
  <c r="AG217" i="2" l="1"/>
  <c r="AG53" i="8"/>
  <c r="AG55"/>
  <c r="AI34"/>
  <c r="G158" i="22" s="1"/>
  <c r="AI212" i="2"/>
  <c r="Y589"/>
  <c r="X589"/>
  <c r="AF4" i="7" l="1"/>
  <c r="AH27" i="11"/>
  <c r="AH28" s="1"/>
  <c r="AF28"/>
  <c r="AK37" i="8"/>
  <c r="AK31"/>
  <c r="AK30"/>
  <c r="AC363" i="2"/>
  <c r="AB363"/>
  <c r="AC589"/>
  <c r="AB589"/>
  <c r="AB588"/>
  <c r="X594"/>
  <c r="AD585"/>
  <c r="AE585"/>
  <c r="AD586"/>
  <c r="AE586"/>
  <c r="U586"/>
  <c r="T586"/>
  <c r="U585"/>
  <c r="T585"/>
  <c r="AC569" l="1"/>
  <c r="AB569"/>
  <c r="Y569"/>
  <c r="X569"/>
  <c r="AJ59"/>
  <c r="AJ58"/>
  <c r="AK57"/>
  <c r="AJ57"/>
  <c r="AI58"/>
  <c r="AE57"/>
  <c r="AB59"/>
  <c r="AB58"/>
  <c r="AB57"/>
  <c r="AJ215"/>
  <c r="AJ214"/>
  <c r="AK213"/>
  <c r="AJ213"/>
  <c r="AI214"/>
  <c r="AE215"/>
  <c r="AD215"/>
  <c r="AC215"/>
  <c r="AB215"/>
  <c r="AE214"/>
  <c r="AD214"/>
  <c r="AC214"/>
  <c r="AB214"/>
  <c r="AE213"/>
  <c r="AD213"/>
  <c r="AC213"/>
  <c r="AB213"/>
  <c r="AK214" l="1"/>
  <c r="AK58"/>
  <c r="AI215"/>
  <c r="AI59"/>
  <c r="AM213"/>
  <c r="AE59"/>
  <c r="AD59"/>
  <c r="V59" s="1"/>
  <c r="AC59"/>
  <c r="W59"/>
  <c r="AA59"/>
  <c r="Z59"/>
  <c r="T59" s="1"/>
  <c r="Y59"/>
  <c r="X59"/>
  <c r="U59" s="1"/>
  <c r="AE58"/>
  <c r="AD58"/>
  <c r="V58" s="1"/>
  <c r="AC58"/>
  <c r="W58"/>
  <c r="AA58"/>
  <c r="Z58"/>
  <c r="T58" s="1"/>
  <c r="Y58"/>
  <c r="X58"/>
  <c r="U58" s="1"/>
  <c r="AD57"/>
  <c r="V57" s="1"/>
  <c r="AC57"/>
  <c r="W57"/>
  <c r="AA57"/>
  <c r="Z57"/>
  <c r="T57" s="1"/>
  <c r="Y57"/>
  <c r="X57"/>
  <c r="U57" s="1"/>
  <c r="AM57"/>
  <c r="AK35" i="8"/>
  <c r="AA31" i="11"/>
  <c r="Z31"/>
  <c r="AK514" i="2"/>
  <c r="AK511"/>
  <c r="AB514"/>
  <c r="AB511"/>
  <c r="AK466"/>
  <c r="AB467"/>
  <c r="AB466"/>
  <c r="AB392"/>
  <c r="AB389"/>
  <c r="AB386"/>
  <c r="AB383"/>
  <c r="AB350"/>
  <c r="AB344"/>
  <c r="AK605"/>
  <c r="AK604"/>
  <c r="AK603"/>
  <c r="AK602"/>
  <c r="AK601"/>
  <c r="AK600"/>
  <c r="AK599"/>
  <c r="AK598"/>
  <c r="AK597"/>
  <c r="AC605"/>
  <c r="AB605"/>
  <c r="AC604"/>
  <c r="AB604"/>
  <c r="AC603"/>
  <c r="AB603"/>
  <c r="AC602"/>
  <c r="AB602"/>
  <c r="AC601"/>
  <c r="AB601"/>
  <c r="AC600"/>
  <c r="AB600"/>
  <c r="AC599"/>
  <c r="AB599"/>
  <c r="AC598"/>
  <c r="AB598"/>
  <c r="AC597"/>
  <c r="AB597"/>
  <c r="AJ592"/>
  <c r="AK592"/>
  <c r="AJ593"/>
  <c r="AK593"/>
  <c r="AJ594"/>
  <c r="AK594"/>
  <c r="AK591"/>
  <c r="AJ591"/>
  <c r="AC594"/>
  <c r="AB594"/>
  <c r="AC593"/>
  <c r="AB593"/>
  <c r="AC592"/>
  <c r="AB592"/>
  <c r="AC591"/>
  <c r="AB591"/>
  <c r="Y594"/>
  <c r="Y593"/>
  <c r="X593"/>
  <c r="Y592"/>
  <c r="X592"/>
  <c r="Y591"/>
  <c r="X591"/>
  <c r="M16" i="9"/>
  <c r="AC16" s="1"/>
  <c r="AD16"/>
  <c r="AE16"/>
  <c r="K16"/>
  <c r="M15"/>
  <c r="K15" s="1"/>
  <c r="Q15"/>
  <c r="AD15" s="1"/>
  <c r="AE9"/>
  <c r="AD9"/>
  <c r="K9"/>
  <c r="M9"/>
  <c r="AB9" s="1"/>
  <c r="M14"/>
  <c r="M13"/>
  <c r="AB13" s="1"/>
  <c r="L8" i="7"/>
  <c r="L7"/>
  <c r="M18" i="8"/>
  <c r="M17"/>
  <c r="M16"/>
  <c r="M15"/>
  <c r="M14"/>
  <c r="M13"/>
  <c r="M12"/>
  <c r="AB12" s="1"/>
  <c r="M11"/>
  <c r="J18"/>
  <c r="J17"/>
  <c r="J16"/>
  <c r="J15"/>
  <c r="J14"/>
  <c r="J13"/>
  <c r="J12"/>
  <c r="Y12" s="1"/>
  <c r="R10"/>
  <c r="R9"/>
  <c r="M37"/>
  <c r="M35"/>
  <c r="M34"/>
  <c r="M33"/>
  <c r="M31"/>
  <c r="J34"/>
  <c r="J33"/>
  <c r="J32"/>
  <c r="J31"/>
  <c r="K48"/>
  <c r="M48" s="1"/>
  <c r="H48"/>
  <c r="J48"/>
  <c r="K47"/>
  <c r="H47"/>
  <c r="M27"/>
  <c r="AC27" s="1"/>
  <c r="M26"/>
  <c r="AB26" s="1"/>
  <c r="M25"/>
  <c r="AC25" s="1"/>
  <c r="M24"/>
  <c r="AC24" s="1"/>
  <c r="M23"/>
  <c r="AC23" s="1"/>
  <c r="M22"/>
  <c r="AB22" s="1"/>
  <c r="M21"/>
  <c r="AC21" s="1"/>
  <c r="J27"/>
  <c r="Y27" s="1"/>
  <c r="J26"/>
  <c r="X26" s="1"/>
  <c r="J25"/>
  <c r="Y25" s="1"/>
  <c r="J24"/>
  <c r="Y24" s="1"/>
  <c r="J23"/>
  <c r="X23" s="1"/>
  <c r="J22"/>
  <c r="X22" s="1"/>
  <c r="J21"/>
  <c r="Y21" s="1"/>
  <c r="AE20"/>
  <c r="AD20"/>
  <c r="AC20"/>
  <c r="AB20"/>
  <c r="AA20"/>
  <c r="Z20"/>
  <c r="Y20"/>
  <c r="X20"/>
  <c r="AD21"/>
  <c r="AE21"/>
  <c r="X12"/>
  <c r="AE13"/>
  <c r="AD13"/>
  <c r="AE12"/>
  <c r="AD12"/>
  <c r="AC13"/>
  <c r="AB13"/>
  <c r="AA13"/>
  <c r="Z13"/>
  <c r="AA12"/>
  <c r="Z12"/>
  <c r="Y13"/>
  <c r="X13"/>
  <c r="M19"/>
  <c r="AC19" s="1"/>
  <c r="J19"/>
  <c r="M10"/>
  <c r="AB10" s="1"/>
  <c r="M9"/>
  <c r="AB9" s="1"/>
  <c r="F117" i="22" l="1"/>
  <c r="AK59" i="2"/>
  <c r="AK215"/>
  <c r="H117" i="22"/>
  <c r="AC12" i="8"/>
  <c r="AB16" i="9"/>
  <c r="AC26" i="8"/>
  <c r="Y22"/>
  <c r="AC9" i="9"/>
  <c r="AC15"/>
  <c r="AB27" i="8"/>
  <c r="Y26"/>
  <c r="AC22"/>
  <c r="Y33"/>
  <c r="X33"/>
  <c r="X34"/>
  <c r="Y34"/>
  <c r="AB35"/>
  <c r="AC35"/>
  <c r="X25"/>
  <c r="AB24"/>
  <c r="AB21"/>
  <c r="AC9"/>
  <c r="AB19"/>
  <c r="X24"/>
  <c r="Y23"/>
  <c r="X31"/>
  <c r="Y31"/>
  <c r="AC37"/>
  <c r="AB37"/>
  <c r="X27"/>
  <c r="AB23"/>
  <c r="AC10"/>
  <c r="X32"/>
  <c r="Y32"/>
  <c r="X21"/>
  <c r="AB25"/>
  <c r="AE15" i="9"/>
  <c r="AJ10" i="10"/>
  <c r="E152" i="22" s="1"/>
  <c r="AK10" i="10"/>
  <c r="F152" i="22" s="1"/>
  <c r="AI13" i="8"/>
  <c r="G155" i="22" s="1"/>
  <c r="AJ45" i="8"/>
  <c r="AK44"/>
  <c r="AK14" i="9"/>
  <c r="AK43" i="8"/>
  <c r="AK45"/>
  <c r="AK13" i="9"/>
  <c r="AB15"/>
  <c r="AC13"/>
  <c r="M47" i="8"/>
  <c r="AC47" s="1"/>
  <c r="J47"/>
  <c r="Y47" s="1"/>
  <c r="R45"/>
  <c r="R44"/>
  <c r="R43"/>
  <c r="K45"/>
  <c r="M45"/>
  <c r="AB45" s="1"/>
  <c r="M44"/>
  <c r="AB44" s="1"/>
  <c r="M43"/>
  <c r="AB43" s="1"/>
  <c r="J44"/>
  <c r="Y44" s="1"/>
  <c r="J43"/>
  <c r="X43" s="1"/>
  <c r="H45"/>
  <c r="J45" s="1"/>
  <c r="AE35"/>
  <c r="AE37"/>
  <c r="AE34"/>
  <c r="AD34"/>
  <c r="AE33"/>
  <c r="AD33"/>
  <c r="AE31"/>
  <c r="AD31"/>
  <c r="AA34"/>
  <c r="Z34"/>
  <c r="AA33"/>
  <c r="Z33"/>
  <c r="AA32"/>
  <c r="Z32"/>
  <c r="AA31"/>
  <c r="Z31"/>
  <c r="AE27"/>
  <c r="AD27"/>
  <c r="AE26"/>
  <c r="AD26"/>
  <c r="AE25"/>
  <c r="AD25"/>
  <c r="AE24"/>
  <c r="AD24"/>
  <c r="AE23"/>
  <c r="AD23"/>
  <c r="AE22"/>
  <c r="AD22"/>
  <c r="AE19"/>
  <c r="AD19"/>
  <c r="AA27"/>
  <c r="Z27"/>
  <c r="AA26"/>
  <c r="Z26"/>
  <c r="AA25"/>
  <c r="Z25"/>
  <c r="AA24"/>
  <c r="Z24"/>
  <c r="AA23"/>
  <c r="Z23"/>
  <c r="AA22"/>
  <c r="Z22"/>
  <c r="AA21"/>
  <c r="Z21"/>
  <c r="AA19"/>
  <c r="Z19"/>
  <c r="Y19"/>
  <c r="X19"/>
  <c r="I152" i="22" l="1"/>
  <c r="AC44" i="8"/>
  <c r="Y43"/>
  <c r="X47"/>
  <c r="Y45"/>
  <c r="X45"/>
  <c r="X44"/>
  <c r="AC45"/>
  <c r="AC43"/>
  <c r="AK13"/>
  <c r="AK19"/>
  <c r="AK10"/>
  <c r="AK9"/>
  <c r="AK20"/>
  <c r="AK9" i="9"/>
  <c r="AK15"/>
  <c r="AK16"/>
  <c r="AK12" i="8"/>
  <c r="AB47"/>
  <c r="AJ20"/>
  <c r="AJ12"/>
  <c r="AG13"/>
  <c r="AK47"/>
  <c r="AJ43"/>
  <c r="AJ47"/>
  <c r="AJ44"/>
  <c r="F17" i="22" l="1"/>
  <c r="AJ13" i="8"/>
  <c r="AJ19"/>
  <c r="AG26"/>
  <c r="AJ26" s="1"/>
  <c r="AJ25"/>
  <c r="AG22"/>
  <c r="AJ22" s="1"/>
  <c r="AJ21"/>
  <c r="AI26"/>
  <c r="AK26" s="1"/>
  <c r="AK25"/>
  <c r="AI22"/>
  <c r="AK21"/>
  <c r="AJ23"/>
  <c r="AG24"/>
  <c r="AJ24" s="1"/>
  <c r="AK33"/>
  <c r="AJ27"/>
  <c r="AK27"/>
  <c r="AJ31"/>
  <c r="AG32"/>
  <c r="AJ32" s="1"/>
  <c r="AJ33"/>
  <c r="AG34"/>
  <c r="AJ34" s="1"/>
  <c r="AI24"/>
  <c r="AK24" s="1"/>
  <c r="AK23"/>
  <c r="AK34"/>
  <c r="J10" i="7"/>
  <c r="M10" s="1"/>
  <c r="J9"/>
  <c r="M9" s="1"/>
  <c r="J8"/>
  <c r="M8" s="1"/>
  <c r="J7"/>
  <c r="M7" s="1"/>
  <c r="Y8" i="10"/>
  <c r="X8"/>
  <c r="Y5"/>
  <c r="X5"/>
  <c r="R5"/>
  <c r="Y9"/>
  <c r="X9"/>
  <c r="Y10"/>
  <c r="X10"/>
  <c r="R10"/>
  <c r="Y6"/>
  <c r="X6"/>
  <c r="R6"/>
  <c r="Y3"/>
  <c r="X3"/>
  <c r="AJ398" i="2"/>
  <c r="AB398"/>
  <c r="X12" i="7"/>
  <c r="Y12"/>
  <c r="X42" i="8"/>
  <c r="Y42"/>
  <c r="Y41"/>
  <c r="Y40"/>
  <c r="X40"/>
  <c r="Y39"/>
  <c r="AB38"/>
  <c r="AB30"/>
  <c r="X11"/>
  <c r="AC11"/>
  <c r="Y9"/>
  <c r="X9"/>
  <c r="Y11"/>
  <c r="Y29"/>
  <c r="Y18"/>
  <c r="Y17"/>
  <c r="Y16"/>
  <c r="Y15"/>
  <c r="Y14"/>
  <c r="Y10"/>
  <c r="M50"/>
  <c r="AB50" s="1"/>
  <c r="J50"/>
  <c r="M56"/>
  <c r="AC56" s="1"/>
  <c r="J56"/>
  <c r="H34" i="11"/>
  <c r="Q42" i="8"/>
  <c r="O42"/>
  <c r="Q41"/>
  <c r="O41"/>
  <c r="Q40"/>
  <c r="O40"/>
  <c r="Q39"/>
  <c r="O39"/>
  <c r="Q38"/>
  <c r="O38"/>
  <c r="Q29"/>
  <c r="O29"/>
  <c r="Q30"/>
  <c r="O30"/>
  <c r="Q18"/>
  <c r="O18"/>
  <c r="Z17"/>
  <c r="Q17"/>
  <c r="O17"/>
  <c r="Q14"/>
  <c r="O14"/>
  <c r="O16"/>
  <c r="Q15"/>
  <c r="O15"/>
  <c r="Q11"/>
  <c r="O11"/>
  <c r="Q10"/>
  <c r="O10"/>
  <c r="Q9"/>
  <c r="AD9" s="1"/>
  <c r="O9"/>
  <c r="Z9" s="1"/>
  <c r="Y4" i="10"/>
  <c r="X4"/>
  <c r="W10"/>
  <c r="W9"/>
  <c r="W8"/>
  <c r="W7"/>
  <c r="W6"/>
  <c r="W5"/>
  <c r="W4"/>
  <c r="W3"/>
  <c r="H11" i="5"/>
  <c r="R9" i="10"/>
  <c r="R7"/>
  <c r="R8"/>
  <c r="Y6" i="7"/>
  <c r="X6"/>
  <c r="G156" i="22" l="1"/>
  <c r="Y50" i="8"/>
  <c r="X50"/>
  <c r="X56"/>
  <c r="Y56"/>
  <c r="AK22"/>
  <c r="AE9"/>
  <c r="AB56"/>
  <c r="H56"/>
  <c r="AA9"/>
  <c r="AG218" i="2"/>
  <c r="AG212"/>
  <c r="AG209"/>
  <c r="AI217"/>
  <c r="AJ589"/>
  <c r="E114" i="22" s="1"/>
  <c r="AJ5" i="10"/>
  <c r="E147" i="22" s="1"/>
  <c r="AJ9" i="10"/>
  <c r="E151" i="22" s="1"/>
  <c r="AK5" i="10"/>
  <c r="F147" i="22" s="1"/>
  <c r="AK9" i="10"/>
  <c r="F151" i="22" s="1"/>
  <c r="AI53" i="8"/>
  <c r="AK589" i="2"/>
  <c r="F114" i="22" s="1"/>
  <c r="AJ4" i="10"/>
  <c r="E146" i="22" s="1"/>
  <c r="AJ8" i="10"/>
  <c r="E150" i="22" s="1"/>
  <c r="AK4" i="10"/>
  <c r="F146" i="22" s="1"/>
  <c r="AK8" i="10"/>
  <c r="F150" i="22" s="1"/>
  <c r="AG54" i="8"/>
  <c r="AI55"/>
  <c r="AK55" s="1"/>
  <c r="AJ3" i="10"/>
  <c r="E145" i="22" s="1"/>
  <c r="AJ7" i="10"/>
  <c r="E149" i="22" s="1"/>
  <c r="AK3" i="10"/>
  <c r="F145" i="22" s="1"/>
  <c r="AK7" i="10"/>
  <c r="F149" i="22" s="1"/>
  <c r="AJ6" i="10"/>
  <c r="E148" i="22" s="1"/>
  <c r="AK6" i="10"/>
  <c r="F148" i="22" s="1"/>
  <c r="AI54" i="8"/>
  <c r="AI38" i="2"/>
  <c r="M55" i="8"/>
  <c r="K55" s="1"/>
  <c r="M54"/>
  <c r="K54" s="1"/>
  <c r="M53"/>
  <c r="K53" s="1"/>
  <c r="J55"/>
  <c r="J54"/>
  <c r="Y54" s="1"/>
  <c r="J53"/>
  <c r="Y53" s="1"/>
  <c r="I146" i="22" l="1"/>
  <c r="I149"/>
  <c r="I150"/>
  <c r="F8"/>
  <c r="I151"/>
  <c r="I148"/>
  <c r="E8"/>
  <c r="I145"/>
  <c r="G165"/>
  <c r="I147"/>
  <c r="H114"/>
  <c r="I114"/>
  <c r="H53" i="8"/>
  <c r="X55"/>
  <c r="Y55"/>
  <c r="H54"/>
  <c r="H55"/>
  <c r="AJ41"/>
  <c r="AK40"/>
  <c r="AJ50"/>
  <c r="E162" i="22" s="1"/>
  <c r="AJ4" i="7"/>
  <c r="E171" i="22" s="1"/>
  <c r="AF5" i="7"/>
  <c r="AK54" i="8"/>
  <c r="AK56"/>
  <c r="F166" i="22" s="1"/>
  <c r="H166" s="1"/>
  <c r="AK53" i="8"/>
  <c r="AJ42"/>
  <c r="AJ53"/>
  <c r="AJ55"/>
  <c r="AK42"/>
  <c r="AJ30"/>
  <c r="AJ10"/>
  <c r="AJ11"/>
  <c r="AK50"/>
  <c r="F162" i="22" s="1"/>
  <c r="H162" s="1"/>
  <c r="AJ40" i="8"/>
  <c r="AJ54"/>
  <c r="AK41"/>
  <c r="F165" i="22" l="1"/>
  <c r="H165" s="1"/>
  <c r="I162"/>
  <c r="E165"/>
  <c r="I8"/>
  <c r="AJ7" i="7"/>
  <c r="AJ28" i="11"/>
  <c r="AK28"/>
  <c r="AJ29"/>
  <c r="AK29"/>
  <c r="AJ30"/>
  <c r="AK30"/>
  <c r="AK27"/>
  <c r="AJ27"/>
  <c r="AJ19"/>
  <c r="AJ20"/>
  <c r="AJ21"/>
  <c r="AJ22"/>
  <c r="AJ23"/>
  <c r="E139" i="22" s="1"/>
  <c r="AJ24" i="11"/>
  <c r="E140" i="22" s="1"/>
  <c r="AJ25" i="11"/>
  <c r="E141" i="22" s="1"/>
  <c r="AJ26" i="11"/>
  <c r="E142" i="22" s="1"/>
  <c r="AK19" i="11"/>
  <c r="F136" i="22" s="1"/>
  <c r="AK20" i="11"/>
  <c r="AK21"/>
  <c r="AK22"/>
  <c r="F138" i="22" s="1"/>
  <c r="AK23" i="11"/>
  <c r="F139" i="22" s="1"/>
  <c r="AK24" i="11"/>
  <c r="F140" i="22" s="1"/>
  <c r="AK25" i="11"/>
  <c r="F141" i="22" s="1"/>
  <c r="AK26" i="11"/>
  <c r="F142" i="22" s="1"/>
  <c r="AK18" i="11"/>
  <c r="F135" i="22" s="1"/>
  <c r="AJ18" i="11"/>
  <c r="E135" i="22" s="1"/>
  <c r="AJ16" i="11"/>
  <c r="AK16"/>
  <c r="AJ17"/>
  <c r="E134" i="22" s="1"/>
  <c r="AK17" i="11"/>
  <c r="F134" i="22" s="1"/>
  <c r="H134" s="1"/>
  <c r="AK15" i="11"/>
  <c r="F133" i="22" s="1"/>
  <c r="H133" s="1"/>
  <c r="AJ15" i="11"/>
  <c r="E133" i="22" s="1"/>
  <c r="AK13" i="11"/>
  <c r="F131" i="22" s="1"/>
  <c r="AJ13" i="11"/>
  <c r="E131" i="22" s="1"/>
  <c r="AK12" i="11"/>
  <c r="F130" i="22" s="1"/>
  <c r="H130" s="1"/>
  <c r="AJ12" i="11"/>
  <c r="E130" i="22" s="1"/>
  <c r="AK11" i="11"/>
  <c r="F129" i="22" s="1"/>
  <c r="H129" s="1"/>
  <c r="AJ11" i="11"/>
  <c r="E129" i="22" s="1"/>
  <c r="AK10" i="11"/>
  <c r="F128" i="22" s="1"/>
  <c r="H128" s="1"/>
  <c r="AJ10" i="11"/>
  <c r="E128" i="22" s="1"/>
  <c r="AJ4" i="11"/>
  <c r="E122" i="22" s="1"/>
  <c r="AK4" i="11"/>
  <c r="F122" i="22" s="1"/>
  <c r="H122" s="1"/>
  <c r="AJ5" i="11"/>
  <c r="E123" i="22" s="1"/>
  <c r="AK5" i="11"/>
  <c r="F123" i="22" s="1"/>
  <c r="H123" s="1"/>
  <c r="AJ6" i="11"/>
  <c r="E124" i="22" s="1"/>
  <c r="AK6" i="11"/>
  <c r="F124" i="22" s="1"/>
  <c r="H124" s="1"/>
  <c r="AJ7" i="11"/>
  <c r="E125" i="22" s="1"/>
  <c r="AK7" i="11"/>
  <c r="F125" i="22" s="1"/>
  <c r="H125" s="1"/>
  <c r="AJ8" i="11"/>
  <c r="E126" i="22" s="1"/>
  <c r="AK8" i="11"/>
  <c r="F126" i="22" s="1"/>
  <c r="H126" s="1"/>
  <c r="AK3" i="11"/>
  <c r="F121" i="22" s="1"/>
  <c r="H121" s="1"/>
  <c r="AJ3" i="11"/>
  <c r="E121" i="22" s="1"/>
  <c r="AK211" i="2"/>
  <c r="I165" i="22" l="1"/>
  <c r="I135"/>
  <c r="I121"/>
  <c r="I128"/>
  <c r="I130"/>
  <c r="I133"/>
  <c r="E143"/>
  <c r="I126"/>
  <c r="I124"/>
  <c r="I122"/>
  <c r="I134"/>
  <c r="I139"/>
  <c r="I142"/>
  <c r="I125"/>
  <c r="I141"/>
  <c r="F143"/>
  <c r="I123"/>
  <c r="I129"/>
  <c r="I131"/>
  <c r="F137"/>
  <c r="I140"/>
  <c r="AK363" i="2"/>
  <c r="AD56" i="8"/>
  <c r="AE56"/>
  <c r="AA56"/>
  <c r="Z56"/>
  <c r="AA55"/>
  <c r="Z55"/>
  <c r="X53"/>
  <c r="AA54"/>
  <c r="Z54"/>
  <c r="AA53"/>
  <c r="Z53"/>
  <c r="X54"/>
  <c r="AC38"/>
  <c r="AB11"/>
  <c r="AE42"/>
  <c r="AD42"/>
  <c r="AE41"/>
  <c r="AD41"/>
  <c r="AE40"/>
  <c r="AE39"/>
  <c r="AD39"/>
  <c r="AE38"/>
  <c r="AE30"/>
  <c r="AD30"/>
  <c r="AE29"/>
  <c r="AD29"/>
  <c r="AE18"/>
  <c r="AD18"/>
  <c r="AE17"/>
  <c r="AE16"/>
  <c r="AD16"/>
  <c r="AE15"/>
  <c r="AD15"/>
  <c r="AE14"/>
  <c r="AD14"/>
  <c r="AE11"/>
  <c r="AD11"/>
  <c r="AE10"/>
  <c r="AD10"/>
  <c r="X41"/>
  <c r="X29"/>
  <c r="X39"/>
  <c r="X16"/>
  <c r="X15"/>
  <c r="X18"/>
  <c r="X17"/>
  <c r="X10"/>
  <c r="X14"/>
  <c r="AA42"/>
  <c r="Z42"/>
  <c r="AA41"/>
  <c r="Z41"/>
  <c r="AA40"/>
  <c r="AA39"/>
  <c r="Z39"/>
  <c r="AA30"/>
  <c r="Z30"/>
  <c r="AA29"/>
  <c r="Z29"/>
  <c r="AA18"/>
  <c r="Z18"/>
  <c r="AA17"/>
  <c r="AA16"/>
  <c r="Z16"/>
  <c r="AA15"/>
  <c r="Z15"/>
  <c r="AA14"/>
  <c r="Z14"/>
  <c r="AA11"/>
  <c r="Z11"/>
  <c r="AA10"/>
  <c r="Z10"/>
  <c r="AH586" i="2"/>
  <c r="Z584"/>
  <c r="AA584"/>
  <c r="K34" i="11"/>
  <c r="G11" i="5"/>
  <c r="AB14" i="9"/>
  <c r="K12"/>
  <c r="M12" s="1"/>
  <c r="K11"/>
  <c r="M11" s="1"/>
  <c r="AB11" s="1"/>
  <c r="M10"/>
  <c r="AB10" s="1"/>
  <c r="Q7"/>
  <c r="R7"/>
  <c r="Q8"/>
  <c r="R8"/>
  <c r="R6"/>
  <c r="Q6"/>
  <c r="L6"/>
  <c r="K4"/>
  <c r="M4" s="1"/>
  <c r="AB4" s="1"/>
  <c r="K3"/>
  <c r="M3" s="1"/>
  <c r="AC3" s="1"/>
  <c r="K5"/>
  <c r="M5" s="1"/>
  <c r="AB5" s="1"/>
  <c r="I143" i="22" l="1"/>
  <c r="H143"/>
  <c r="AB3" i="9"/>
  <c r="AC4"/>
  <c r="AC11"/>
  <c r="AC10"/>
  <c r="AB12"/>
  <c r="AC12"/>
  <c r="AC14"/>
  <c r="AC5"/>
  <c r="AK569" i="2"/>
  <c r="F88" i="22" s="1"/>
  <c r="AK5" i="8"/>
  <c r="AJ4"/>
  <c r="AJ8"/>
  <c r="AK4"/>
  <c r="AK8"/>
  <c r="AJ569" i="2"/>
  <c r="E88" i="22" s="1"/>
  <c r="AI586" i="2"/>
  <c r="G116" i="22" s="1"/>
  <c r="AJ3" i="8"/>
  <c r="AJ7"/>
  <c r="AK3"/>
  <c r="AK7"/>
  <c r="AJ6"/>
  <c r="AK6"/>
  <c r="AJ46"/>
  <c r="E159" i="22" s="1"/>
  <c r="AJ49" i="8"/>
  <c r="E161" i="22" s="1"/>
  <c r="AJ51" i="8"/>
  <c r="E163" i="22" s="1"/>
  <c r="AK51" i="8"/>
  <c r="F163" i="22" s="1"/>
  <c r="AK4" i="9"/>
  <c r="AK11"/>
  <c r="AK18" i="8"/>
  <c r="AJ52"/>
  <c r="E164" i="22" s="1"/>
  <c r="AK46" i="8"/>
  <c r="F159" i="22" s="1"/>
  <c r="AK49" i="8"/>
  <c r="F161" i="22" s="1"/>
  <c r="AK52" i="8"/>
  <c r="F164" i="22" s="1"/>
  <c r="AK3" i="9"/>
  <c r="AK5"/>
  <c r="AK10"/>
  <c r="AK12"/>
  <c r="AJ5" i="8"/>
  <c r="AD6" i="9"/>
  <c r="AE6"/>
  <c r="E154" i="22" l="1"/>
  <c r="E153"/>
  <c r="I163"/>
  <c r="F16"/>
  <c r="F15" s="1"/>
  <c r="I161"/>
  <c r="I159"/>
  <c r="F153"/>
  <c r="I164"/>
  <c r="F154"/>
  <c r="I88"/>
  <c r="H88"/>
  <c r="AK11" i="8"/>
  <c r="F155" i="22" s="1"/>
  <c r="H155" s="1"/>
  <c r="AJ56" i="8"/>
  <c r="E166" i="22" s="1"/>
  <c r="I166" s="1"/>
  <c r="AK29" i="8"/>
  <c r="F157" i="22" s="1"/>
  <c r="H157" s="1"/>
  <c r="AJ39" i="8"/>
  <c r="E158" i="22" s="1"/>
  <c r="AK38" i="8"/>
  <c r="AJ15"/>
  <c r="AJ17"/>
  <c r="AJ14"/>
  <c r="AK15"/>
  <c r="AK17"/>
  <c r="AJ29"/>
  <c r="E157" i="22" s="1"/>
  <c r="AK39" i="8"/>
  <c r="AJ16"/>
  <c r="AK16"/>
  <c r="AJ9"/>
  <c r="E155" i="22" s="1"/>
  <c r="AJ18" i="8"/>
  <c r="AK14"/>
  <c r="AJ48"/>
  <c r="E160" i="22" s="1"/>
  <c r="AK586" i="2"/>
  <c r="AK57" i="8"/>
  <c r="F167" i="22" s="1"/>
  <c r="H167" s="1"/>
  <c r="AK585" i="2"/>
  <c r="AJ57" i="8"/>
  <c r="E167" i="22" s="1"/>
  <c r="AK48" i="8"/>
  <c r="F160" i="22" s="1"/>
  <c r="H160" s="1"/>
  <c r="AK6" i="9"/>
  <c r="AI7"/>
  <c r="AI583" i="2"/>
  <c r="G112" i="22" s="1"/>
  <c r="AG583" i="2"/>
  <c r="AJ605"/>
  <c r="AJ604"/>
  <c r="AJ603"/>
  <c r="AJ602"/>
  <c r="AJ601"/>
  <c r="AJ600"/>
  <c r="AJ599"/>
  <c r="AJ598"/>
  <c r="AJ597"/>
  <c r="AF31" i="11"/>
  <c r="AJ31" s="1"/>
  <c r="E144" i="22" s="1"/>
  <c r="F11" i="5"/>
  <c r="AE3" i="11"/>
  <c r="AD3"/>
  <c r="AC3"/>
  <c r="AB3"/>
  <c r="AA3"/>
  <c r="Z3"/>
  <c r="Y3"/>
  <c r="X3"/>
  <c r="AB530" i="2"/>
  <c r="AB527"/>
  <c r="AB526"/>
  <c r="AB581"/>
  <c r="AB580"/>
  <c r="AB578"/>
  <c r="AB575"/>
  <c r="AB572"/>
  <c r="AB419"/>
  <c r="AB422"/>
  <c r="AB425"/>
  <c r="AB428"/>
  <c r="AB431"/>
  <c r="AB442"/>
  <c r="AB443"/>
  <c r="AB524"/>
  <c r="AB521"/>
  <c r="AB518"/>
  <c r="AB515"/>
  <c r="AB512"/>
  <c r="AB509"/>
  <c r="AB506"/>
  <c r="AB494"/>
  <c r="AB491"/>
  <c r="AB488"/>
  <c r="AB479"/>
  <c r="AB476"/>
  <c r="AB473"/>
  <c r="AB470"/>
  <c r="AB469"/>
  <c r="AB452"/>
  <c r="AB446"/>
  <c r="AB445"/>
  <c r="AB416"/>
  <c r="AB413"/>
  <c r="AB410"/>
  <c r="AB407"/>
  <c r="AB404"/>
  <c r="AB401"/>
  <c r="AB395"/>
  <c r="AB380"/>
  <c r="AB377"/>
  <c r="AB374"/>
  <c r="AB371"/>
  <c r="AB368"/>
  <c r="AB317"/>
  <c r="AB305"/>
  <c r="X578"/>
  <c r="X575"/>
  <c r="X572"/>
  <c r="X530"/>
  <c r="X527"/>
  <c r="X526"/>
  <c r="X494"/>
  <c r="X491"/>
  <c r="X488"/>
  <c r="X479"/>
  <c r="X476"/>
  <c r="X473"/>
  <c r="X470"/>
  <c r="X469"/>
  <c r="X452"/>
  <c r="X446"/>
  <c r="X445"/>
  <c r="X416"/>
  <c r="X413"/>
  <c r="X410"/>
  <c r="X407"/>
  <c r="X404"/>
  <c r="X401"/>
  <c r="X395"/>
  <c r="X380"/>
  <c r="X377"/>
  <c r="X374"/>
  <c r="X371"/>
  <c r="X368"/>
  <c r="X317"/>
  <c r="X305"/>
  <c r="Y305"/>
  <c r="X216"/>
  <c r="U216" s="1"/>
  <c r="Y216"/>
  <c r="Z216"/>
  <c r="T216" s="1"/>
  <c r="AA216"/>
  <c r="AB216"/>
  <c r="W216" s="1"/>
  <c r="AC216"/>
  <c r="AD216"/>
  <c r="V216" s="1"/>
  <c r="AE216"/>
  <c r="K19" i="7"/>
  <c r="X19" s="1"/>
  <c r="K18"/>
  <c r="X18" s="1"/>
  <c r="Y19"/>
  <c r="AB3"/>
  <c r="E11" i="5"/>
  <c r="I157" i="22" l="1"/>
  <c r="I154"/>
  <c r="I167"/>
  <c r="F156"/>
  <c r="H156" s="1"/>
  <c r="I155"/>
  <c r="E156"/>
  <c r="I160"/>
  <c r="E7"/>
  <c r="F158"/>
  <c r="H158" s="1"/>
  <c r="I153"/>
  <c r="F116"/>
  <c r="E117"/>
  <c r="I117" s="1"/>
  <c r="F115"/>
  <c r="AH31" i="11"/>
  <c r="AK31" s="1"/>
  <c r="F144" i="22" s="1"/>
  <c r="Y18" i="7"/>
  <c r="AK7" i="9"/>
  <c r="AI8"/>
  <c r="AK8" s="1"/>
  <c r="AK582" i="2"/>
  <c r="AJ583"/>
  <c r="AJ582"/>
  <c r="AK583"/>
  <c r="AJ3" i="7"/>
  <c r="E170" i="22" s="1"/>
  <c r="AJ579" i="2"/>
  <c r="AK579"/>
  <c r="AJ580"/>
  <c r="E109" i="22" s="1"/>
  <c r="I109" s="1"/>
  <c r="AJ581" i="2"/>
  <c r="E110" i="22" s="1"/>
  <c r="I110" s="1"/>
  <c r="AJ584" i="2"/>
  <c r="AK584"/>
  <c r="AJ587"/>
  <c r="AK587"/>
  <c r="AJ588"/>
  <c r="AK588"/>
  <c r="I156" i="22" l="1"/>
  <c r="I158"/>
  <c r="F18"/>
  <c r="H144"/>
  <c r="F7"/>
  <c r="I7" s="1"/>
  <c r="I144"/>
  <c r="H116"/>
  <c r="H115"/>
  <c r="E111"/>
  <c r="F113"/>
  <c r="F111"/>
  <c r="E113"/>
  <c r="F112"/>
  <c r="E112"/>
  <c r="AJ576" i="2"/>
  <c r="AK442"/>
  <c r="AK580"/>
  <c r="F109" i="22" s="1"/>
  <c r="H109" s="1"/>
  <c r="AK445" i="2"/>
  <c r="AK469"/>
  <c r="AK526"/>
  <c r="AJ477"/>
  <c r="AK576"/>
  <c r="AJ9" i="11"/>
  <c r="E127" i="22" s="1"/>
  <c r="I127" s="1"/>
  <c r="AJ469" i="2"/>
  <c r="AI59" i="8"/>
  <c r="G169" i="22" s="1"/>
  <c r="AI58" i="8"/>
  <c r="G168" i="22" s="1"/>
  <c r="J58" i="8"/>
  <c r="J57"/>
  <c r="H57" s="1"/>
  <c r="M57"/>
  <c r="M58"/>
  <c r="M7" i="9" s="1"/>
  <c r="M59" i="8"/>
  <c r="M8" i="9" s="1"/>
  <c r="J59" i="8"/>
  <c r="M52"/>
  <c r="M51"/>
  <c r="J52"/>
  <c r="J51"/>
  <c r="H113" i="22" l="1"/>
  <c r="H111"/>
  <c r="I113"/>
  <c r="I111"/>
  <c r="I112"/>
  <c r="H112"/>
  <c r="AK58" i="8"/>
  <c r="F168" i="22" s="1"/>
  <c r="AK59" i="8"/>
  <c r="F169" i="22" s="1"/>
  <c r="H169" s="1"/>
  <c r="AC7" i="9"/>
  <c r="AB7"/>
  <c r="AB8"/>
  <c r="AC8"/>
  <c r="K57" i="8"/>
  <c r="K6" i="9" s="1"/>
  <c r="M6"/>
  <c r="Q50" i="8"/>
  <c r="AD50" s="1"/>
  <c r="Z50"/>
  <c r="AA50"/>
  <c r="M49"/>
  <c r="J49"/>
  <c r="AE48"/>
  <c r="AD48"/>
  <c r="AA48"/>
  <c r="Z48"/>
  <c r="J46"/>
  <c r="Y46" s="1"/>
  <c r="M46"/>
  <c r="AB46" s="1"/>
  <c r="M8"/>
  <c r="M7"/>
  <c r="M6"/>
  <c r="AC6" s="1"/>
  <c r="J7"/>
  <c r="J8"/>
  <c r="J6"/>
  <c r="M4"/>
  <c r="AC4" s="1"/>
  <c r="M5"/>
  <c r="M3"/>
  <c r="J4"/>
  <c r="X4" s="1"/>
  <c r="J5"/>
  <c r="J3"/>
  <c r="Y3" s="1"/>
  <c r="M4" i="10"/>
  <c r="M5"/>
  <c r="M6"/>
  <c r="M7"/>
  <c r="M8"/>
  <c r="M9"/>
  <c r="M10"/>
  <c r="M3"/>
  <c r="J4"/>
  <c r="J5"/>
  <c r="J6"/>
  <c r="J7"/>
  <c r="J8"/>
  <c r="J9"/>
  <c r="J10"/>
  <c r="J3"/>
  <c r="AK3" i="7"/>
  <c r="F170" i="22" s="1"/>
  <c r="AH7" i="7"/>
  <c r="AK7" s="1"/>
  <c r="AJ6"/>
  <c r="AH6"/>
  <c r="AK6" s="1"/>
  <c r="AF10"/>
  <c r="AJ10" s="1"/>
  <c r="E175" i="22" s="1"/>
  <c r="AF9" i="7"/>
  <c r="AJ9" s="1"/>
  <c r="E174" i="22" s="1"/>
  <c r="AF8" i="7"/>
  <c r="X7"/>
  <c r="AD7"/>
  <c r="AA7"/>
  <c r="Z7"/>
  <c r="Y7"/>
  <c r="AJ13"/>
  <c r="AI14"/>
  <c r="AI12"/>
  <c r="AJ11"/>
  <c r="AH12"/>
  <c r="AH13"/>
  <c r="AK13" s="1"/>
  <c r="AH14"/>
  <c r="AH11"/>
  <c r="AK11" s="1"/>
  <c r="M3"/>
  <c r="AC3" s="1"/>
  <c r="H3"/>
  <c r="J3" s="1"/>
  <c r="F9" i="22" l="1"/>
  <c r="F176"/>
  <c r="H176" s="1"/>
  <c r="E176"/>
  <c r="I170"/>
  <c r="G177"/>
  <c r="H168"/>
  <c r="AC3" i="10"/>
  <c r="AB3"/>
  <c r="AC10"/>
  <c r="AB10"/>
  <c r="AB6"/>
  <c r="AC6"/>
  <c r="AC5"/>
  <c r="AB5"/>
  <c r="AC8"/>
  <c r="AB8"/>
  <c r="AC4"/>
  <c r="AB4"/>
  <c r="AC9"/>
  <c r="AB9"/>
  <c r="AC7"/>
  <c r="AB7"/>
  <c r="AB3" i="8"/>
  <c r="AC3"/>
  <c r="X48"/>
  <c r="AB49"/>
  <c r="AC49"/>
  <c r="AC48"/>
  <c r="AK12" i="7"/>
  <c r="AJ8"/>
  <c r="E173" i="22" s="1"/>
  <c r="X3" i="7"/>
  <c r="Y3"/>
  <c r="AE50" i="8"/>
  <c r="X5"/>
  <c r="Y5"/>
  <c r="X3"/>
  <c r="AB6"/>
  <c r="AC46"/>
  <c r="AB4"/>
  <c r="X49"/>
  <c r="Y49"/>
  <c r="AC5"/>
  <c r="AB5"/>
  <c r="Y6"/>
  <c r="X6"/>
  <c r="Y4"/>
  <c r="AC6" i="9"/>
  <c r="AB6"/>
  <c r="K50" i="8"/>
  <c r="AH10" i="7"/>
  <c r="AK10" s="1"/>
  <c r="F175" i="22" s="1"/>
  <c r="H175" s="1"/>
  <c r="AH9" i="7"/>
  <c r="AK9" s="1"/>
  <c r="F174" i="22" s="1"/>
  <c r="H174" s="1"/>
  <c r="AK14" i="7"/>
  <c r="AH8"/>
  <c r="AB27" i="11"/>
  <c r="AB30"/>
  <c r="AE30"/>
  <c r="AD30"/>
  <c r="AC30"/>
  <c r="AE29"/>
  <c r="AD29"/>
  <c r="AC29"/>
  <c r="AB29"/>
  <c r="AE28"/>
  <c r="AD28"/>
  <c r="AC28"/>
  <c r="AB28"/>
  <c r="AA30"/>
  <c r="Z30"/>
  <c r="Y30"/>
  <c r="X30"/>
  <c r="AA29"/>
  <c r="Z29"/>
  <c r="Y29"/>
  <c r="X29"/>
  <c r="AA28"/>
  <c r="Z28"/>
  <c r="Y28"/>
  <c r="X28"/>
  <c r="AA27"/>
  <c r="Z27"/>
  <c r="Y27"/>
  <c r="AC20"/>
  <c r="X16"/>
  <c r="Y16"/>
  <c r="Z16"/>
  <c r="AA16"/>
  <c r="AB16"/>
  <c r="AC16"/>
  <c r="AD16"/>
  <c r="AE16"/>
  <c r="X17"/>
  <c r="Y17"/>
  <c r="Z17"/>
  <c r="AA17"/>
  <c r="AB17"/>
  <c r="AC17"/>
  <c r="AD17"/>
  <c r="AE17"/>
  <c r="AE15"/>
  <c r="AD15"/>
  <c r="AC15"/>
  <c r="AB15"/>
  <c r="AA15"/>
  <c r="Z15"/>
  <c r="Y15"/>
  <c r="X15"/>
  <c r="AB4"/>
  <c r="AC4"/>
  <c r="AD4"/>
  <c r="AE4"/>
  <c r="AB5"/>
  <c r="AC5"/>
  <c r="AD5"/>
  <c r="AE5"/>
  <c r="AB6"/>
  <c r="AC6"/>
  <c r="AD6"/>
  <c r="AE6"/>
  <c r="AB7"/>
  <c r="AC7"/>
  <c r="AD7"/>
  <c r="AE7"/>
  <c r="AB8"/>
  <c r="AC8"/>
  <c r="AD8"/>
  <c r="AE8"/>
  <c r="AB10"/>
  <c r="AC10"/>
  <c r="AD10"/>
  <c r="AE10"/>
  <c r="AB11"/>
  <c r="AC11"/>
  <c r="AD11"/>
  <c r="AE11"/>
  <c r="AB12"/>
  <c r="AC12"/>
  <c r="AD12"/>
  <c r="AE12"/>
  <c r="Z4"/>
  <c r="AA4"/>
  <c r="Z5"/>
  <c r="AA5"/>
  <c r="Z6"/>
  <c r="AA6"/>
  <c r="Z7"/>
  <c r="AA7"/>
  <c r="Z8"/>
  <c r="AA8"/>
  <c r="Z9"/>
  <c r="AA9"/>
  <c r="Z10"/>
  <c r="AA10"/>
  <c r="Z11"/>
  <c r="AA11"/>
  <c r="Z12"/>
  <c r="AA12"/>
  <c r="Y4"/>
  <c r="Y5"/>
  <c r="Y6"/>
  <c r="Y7"/>
  <c r="Y8"/>
  <c r="Y9"/>
  <c r="Y10"/>
  <c r="Y11"/>
  <c r="Y12"/>
  <c r="X4"/>
  <c r="X5"/>
  <c r="X6"/>
  <c r="X7"/>
  <c r="X8"/>
  <c r="X9"/>
  <c r="X10"/>
  <c r="X11"/>
  <c r="X12"/>
  <c r="I176" i="22" l="1"/>
  <c r="F177"/>
  <c r="H177" s="1"/>
  <c r="I175"/>
  <c r="I174"/>
  <c r="Y13" i="11"/>
  <c r="X13"/>
  <c r="Y18"/>
  <c r="X18"/>
  <c r="AK22" i="7"/>
  <c r="AK8"/>
  <c r="F173" i="22" s="1"/>
  <c r="H173" s="1"/>
  <c r="AB21" i="11"/>
  <c r="AC21"/>
  <c r="I173" i="22" l="1"/>
  <c r="AG59" i="8"/>
  <c r="AJ59" s="1"/>
  <c r="E169" i="22" s="1"/>
  <c r="I169" s="1"/>
  <c r="AG58" i="8"/>
  <c r="AJ58" s="1"/>
  <c r="E168" i="22" s="1"/>
  <c r="AE57" i="8"/>
  <c r="AD57"/>
  <c r="AA57"/>
  <c r="Z57"/>
  <c r="AC59"/>
  <c r="AB59"/>
  <c r="AC58"/>
  <c r="AB58"/>
  <c r="AC57"/>
  <c r="AB57"/>
  <c r="AB7"/>
  <c r="AC7"/>
  <c r="AB8"/>
  <c r="AC8"/>
  <c r="AB48"/>
  <c r="Y59"/>
  <c r="X59"/>
  <c r="Y58"/>
  <c r="X58"/>
  <c r="Y57"/>
  <c r="X57"/>
  <c r="X51"/>
  <c r="Y51"/>
  <c r="X7"/>
  <c r="Y7"/>
  <c r="X8"/>
  <c r="Y8"/>
  <c r="X46"/>
  <c r="Y48"/>
  <c r="S613" i="2"/>
  <c r="AC613"/>
  <c r="AH613" s="1"/>
  <c r="AB613"/>
  <c r="Y613"/>
  <c r="AF613" s="1"/>
  <c r="X613"/>
  <c r="AM4"/>
  <c r="AM5"/>
  <c r="AM6"/>
  <c r="AM7"/>
  <c r="AM8"/>
  <c r="AM9"/>
  <c r="AM10"/>
  <c r="AM11"/>
  <c r="AM12"/>
  <c r="AM15"/>
  <c r="AM16"/>
  <c r="AM17"/>
  <c r="AM18"/>
  <c r="AM19"/>
  <c r="AM20"/>
  <c r="AM21"/>
  <c r="AM22"/>
  <c r="AM23"/>
  <c r="AM24"/>
  <c r="AM25"/>
  <c r="AM26"/>
  <c r="AM27"/>
  <c r="AM28"/>
  <c r="AM29"/>
  <c r="AM30"/>
  <c r="AM31"/>
  <c r="AM32"/>
  <c r="AM33"/>
  <c r="AM34"/>
  <c r="AM35"/>
  <c r="AM36"/>
  <c r="AM37"/>
  <c r="AM38"/>
  <c r="AM39"/>
  <c r="AM40"/>
  <c r="AM41"/>
  <c r="AM42"/>
  <c r="AM45"/>
  <c r="AM46"/>
  <c r="AM47"/>
  <c r="AM48"/>
  <c r="AM49"/>
  <c r="AM50"/>
  <c r="AM51"/>
  <c r="AM52"/>
  <c r="AM53"/>
  <c r="AM54"/>
  <c r="AM55"/>
  <c r="AM56"/>
  <c r="AM60"/>
  <c r="AM61"/>
  <c r="AM62"/>
  <c r="AM63"/>
  <c r="AM64"/>
  <c r="AM65"/>
  <c r="AM66"/>
  <c r="AM67"/>
  <c r="AM68"/>
  <c r="AM69"/>
  <c r="AM70"/>
  <c r="AM71"/>
  <c r="AM72"/>
  <c r="AM73"/>
  <c r="AM74"/>
  <c r="AM75"/>
  <c r="AM78"/>
  <c r="AM79"/>
  <c r="AM80"/>
  <c r="AM81"/>
  <c r="AM82"/>
  <c r="AM83"/>
  <c r="AM84"/>
  <c r="AM85"/>
  <c r="AM86"/>
  <c r="AM87"/>
  <c r="AM88"/>
  <c r="AM89"/>
  <c r="AM90"/>
  <c r="AM91"/>
  <c r="AM92"/>
  <c r="AM93"/>
  <c r="AM94"/>
  <c r="AM95"/>
  <c r="AM96"/>
  <c r="AM99"/>
  <c r="AM100"/>
  <c r="AM101"/>
  <c r="AM102"/>
  <c r="AM103"/>
  <c r="AM104"/>
  <c r="AM105"/>
  <c r="AM106"/>
  <c r="AM107"/>
  <c r="AM108"/>
  <c r="AM109"/>
  <c r="AM110"/>
  <c r="AM111"/>
  <c r="AM112"/>
  <c r="AM113"/>
  <c r="AM114"/>
  <c r="AM115"/>
  <c r="AM116"/>
  <c r="AM117"/>
  <c r="AM118"/>
  <c r="AM119"/>
  <c r="AM120"/>
  <c r="AM121"/>
  <c r="AM122"/>
  <c r="AM123"/>
  <c r="AM124"/>
  <c r="AM125"/>
  <c r="AM126"/>
  <c r="AM127"/>
  <c r="AM128"/>
  <c r="AM129"/>
  <c r="AM130"/>
  <c r="AM131"/>
  <c r="AM132"/>
  <c r="AM133"/>
  <c r="AM134"/>
  <c r="AM135"/>
  <c r="AM136"/>
  <c r="AM137"/>
  <c r="AM138"/>
  <c r="AM141"/>
  <c r="AM142"/>
  <c r="AM143"/>
  <c r="AM144"/>
  <c r="AM145"/>
  <c r="AM146"/>
  <c r="AM147"/>
  <c r="AM148"/>
  <c r="AM149"/>
  <c r="AM150"/>
  <c r="AM151"/>
  <c r="AM152"/>
  <c r="AM153"/>
  <c r="AM154"/>
  <c r="AM155"/>
  <c r="AM156"/>
  <c r="AM157"/>
  <c r="AM158"/>
  <c r="AM159"/>
  <c r="AM162"/>
  <c r="AM163"/>
  <c r="AM164"/>
  <c r="AM165"/>
  <c r="AM166"/>
  <c r="AM167"/>
  <c r="AM168"/>
  <c r="AM169"/>
  <c r="AM170"/>
  <c r="AM171"/>
  <c r="AM172"/>
  <c r="AM173"/>
  <c r="AM174"/>
  <c r="AM175"/>
  <c r="AM176"/>
  <c r="AM177"/>
  <c r="AM178"/>
  <c r="AM179"/>
  <c r="AM180"/>
  <c r="AM181"/>
  <c r="AM182"/>
  <c r="AM183"/>
  <c r="AM184"/>
  <c r="AM185"/>
  <c r="AM186"/>
  <c r="AM187"/>
  <c r="AM188"/>
  <c r="AM189"/>
  <c r="AM190"/>
  <c r="AM191"/>
  <c r="AM192"/>
  <c r="AM193"/>
  <c r="AM194"/>
  <c r="AM195"/>
  <c r="AM196"/>
  <c r="AM197"/>
  <c r="AM198"/>
  <c r="AM201"/>
  <c r="AM202"/>
  <c r="AM203"/>
  <c r="AM204"/>
  <c r="AM205"/>
  <c r="AM206"/>
  <c r="AM207"/>
  <c r="AM208"/>
  <c r="AM209"/>
  <c r="AM210"/>
  <c r="AM211"/>
  <c r="AM212"/>
  <c r="AM216"/>
  <c r="AM217"/>
  <c r="AM218"/>
  <c r="AM219"/>
  <c r="AM220"/>
  <c r="AM221"/>
  <c r="AM222"/>
  <c r="AM223"/>
  <c r="AM224"/>
  <c r="AM225"/>
  <c r="AM226"/>
  <c r="AM227"/>
  <c r="AM228"/>
  <c r="AM229"/>
  <c r="AM230"/>
  <c r="AM231"/>
  <c r="AM232"/>
  <c r="AM233"/>
  <c r="AM234"/>
  <c r="AM237"/>
  <c r="AM238"/>
  <c r="AM239"/>
  <c r="AM240"/>
  <c r="AM241"/>
  <c r="AM242"/>
  <c r="AM243"/>
  <c r="AM244"/>
  <c r="AM245"/>
  <c r="AM246"/>
  <c r="AM247"/>
  <c r="AM248"/>
  <c r="AM249"/>
  <c r="AM250"/>
  <c r="AM251"/>
  <c r="AM252"/>
  <c r="AM253"/>
  <c r="AM254"/>
  <c r="AM255"/>
  <c r="AM256"/>
  <c r="AM257"/>
  <c r="AM258"/>
  <c r="AM259"/>
  <c r="AM260"/>
  <c r="AM261"/>
  <c r="AM262"/>
  <c r="AM263"/>
  <c r="AM264"/>
  <c r="AM265"/>
  <c r="AM266"/>
  <c r="AM267"/>
  <c r="AM268"/>
  <c r="AM269"/>
  <c r="AM270"/>
  <c r="AM271"/>
  <c r="AM272"/>
  <c r="AM273"/>
  <c r="AM274"/>
  <c r="AM275"/>
  <c r="AM276"/>
  <c r="AM277"/>
  <c r="AM278"/>
  <c r="AM279"/>
  <c r="AM282"/>
  <c r="AM283"/>
  <c r="AM284"/>
  <c r="AM285"/>
  <c r="AM286"/>
  <c r="AM287"/>
  <c r="AM288"/>
  <c r="AM289"/>
  <c r="AM290"/>
  <c r="AM291"/>
  <c r="AM292"/>
  <c r="AM293"/>
  <c r="AM294"/>
  <c r="AM295"/>
  <c r="AM296"/>
  <c r="AM297"/>
  <c r="AM298"/>
  <c r="AM299"/>
  <c r="AM300"/>
  <c r="AM301"/>
  <c r="AM302"/>
  <c r="AM303"/>
  <c r="AM304"/>
  <c r="AM305"/>
  <c r="AM306"/>
  <c r="AM307"/>
  <c r="AM308"/>
  <c r="AM309"/>
  <c r="AM310"/>
  <c r="AM311"/>
  <c r="AM312"/>
  <c r="AM313"/>
  <c r="AM314"/>
  <c r="AM315"/>
  <c r="AM316"/>
  <c r="AM317"/>
  <c r="AM318"/>
  <c r="AM319"/>
  <c r="AM320"/>
  <c r="AM321"/>
  <c r="AM322"/>
  <c r="AM323"/>
  <c r="AM324"/>
  <c r="AM325"/>
  <c r="AM326"/>
  <c r="AM327"/>
  <c r="AM328"/>
  <c r="AM329"/>
  <c r="AM330"/>
  <c r="AM331"/>
  <c r="AM332"/>
  <c r="AM333"/>
  <c r="AM334"/>
  <c r="AM335"/>
  <c r="AM336"/>
  <c r="AM339"/>
  <c r="AM340"/>
  <c r="AM341"/>
  <c r="AM342"/>
  <c r="AM343"/>
  <c r="AM344"/>
  <c r="AM345"/>
  <c r="AM346"/>
  <c r="AM347"/>
  <c r="AM348"/>
  <c r="AM349"/>
  <c r="AM350"/>
  <c r="AM351"/>
  <c r="AM352"/>
  <c r="AM353"/>
  <c r="AM354"/>
  <c r="AM355"/>
  <c r="AM356"/>
  <c r="AM357"/>
  <c r="AM358"/>
  <c r="AM359"/>
  <c r="AM360"/>
  <c r="AM361"/>
  <c r="AM362"/>
  <c r="AM363"/>
  <c r="AM364"/>
  <c r="AM365"/>
  <c r="AM366"/>
  <c r="AM369"/>
  <c r="AM372"/>
  <c r="AM373"/>
  <c r="AM374"/>
  <c r="AM375"/>
  <c r="AM376"/>
  <c r="AM377"/>
  <c r="AM378"/>
  <c r="AM379"/>
  <c r="AM380"/>
  <c r="AM381"/>
  <c r="AM384"/>
  <c r="AM385"/>
  <c r="AM386"/>
  <c r="AM387"/>
  <c r="AM388"/>
  <c r="AM389"/>
  <c r="AM390"/>
  <c r="AM391"/>
  <c r="AM392"/>
  <c r="AM393"/>
  <c r="AM394"/>
  <c r="AM395"/>
  <c r="AM396"/>
  <c r="AM397"/>
  <c r="AM398"/>
  <c r="AM399"/>
  <c r="AM400"/>
  <c r="AM401"/>
  <c r="AM402"/>
  <c r="AM403"/>
  <c r="AM404"/>
  <c r="AM405"/>
  <c r="AM406"/>
  <c r="AM407"/>
  <c r="AM408"/>
  <c r="AM409"/>
  <c r="AM410"/>
  <c r="AM411"/>
  <c r="AM412"/>
  <c r="AM413"/>
  <c r="AM414"/>
  <c r="AM415"/>
  <c r="AM416"/>
  <c r="AM417"/>
  <c r="AM418"/>
  <c r="AM419"/>
  <c r="AM420"/>
  <c r="AM421"/>
  <c r="AM422"/>
  <c r="AM423"/>
  <c r="AM424"/>
  <c r="AM425"/>
  <c r="AM426"/>
  <c r="AM427"/>
  <c r="AM428"/>
  <c r="AM429"/>
  <c r="AM430"/>
  <c r="AM431"/>
  <c r="AM432"/>
  <c r="AM433"/>
  <c r="AM434"/>
  <c r="AM435"/>
  <c r="AM436"/>
  <c r="AM437"/>
  <c r="AM438"/>
  <c r="AM441"/>
  <c r="AM442"/>
  <c r="AM443"/>
  <c r="AM444"/>
  <c r="AM445"/>
  <c r="AM446"/>
  <c r="AM447"/>
  <c r="AM448"/>
  <c r="AM449"/>
  <c r="AM450"/>
  <c r="AM451"/>
  <c r="AM452"/>
  <c r="AM453"/>
  <c r="AM454"/>
  <c r="AM455"/>
  <c r="AM456"/>
  <c r="AM457"/>
  <c r="AM458"/>
  <c r="AM459"/>
  <c r="AM460"/>
  <c r="AM461"/>
  <c r="AM462"/>
  <c r="AM465"/>
  <c r="AM466"/>
  <c r="AM467"/>
  <c r="AM468"/>
  <c r="AM469"/>
  <c r="AM470"/>
  <c r="AM471"/>
  <c r="AM472"/>
  <c r="AM473"/>
  <c r="AM474"/>
  <c r="AM475"/>
  <c r="AM476"/>
  <c r="AM477"/>
  <c r="AM478"/>
  <c r="AM479"/>
  <c r="AM480"/>
  <c r="AM481"/>
  <c r="AM482"/>
  <c r="AM483"/>
  <c r="AM484"/>
  <c r="AM485"/>
  <c r="AM486"/>
  <c r="AM487"/>
  <c r="AM488"/>
  <c r="AM489"/>
  <c r="AM490"/>
  <c r="AM491"/>
  <c r="AM492"/>
  <c r="AM493"/>
  <c r="AM494"/>
  <c r="AM495"/>
  <c r="AM496"/>
  <c r="AM497"/>
  <c r="AM498"/>
  <c r="AM499"/>
  <c r="AM500"/>
  <c r="AM501"/>
  <c r="AM504"/>
  <c r="AM505"/>
  <c r="AM506"/>
  <c r="AM507"/>
  <c r="AM508"/>
  <c r="AM509"/>
  <c r="AM510"/>
  <c r="AM511"/>
  <c r="AM512"/>
  <c r="AM513"/>
  <c r="AM514"/>
  <c r="AM515"/>
  <c r="AM516"/>
  <c r="AM517"/>
  <c r="AM518"/>
  <c r="AM519"/>
  <c r="AM520"/>
  <c r="AM521"/>
  <c r="AM522"/>
  <c r="AM523"/>
  <c r="AM524"/>
  <c r="AM525"/>
  <c r="AM526"/>
  <c r="AM527"/>
  <c r="AM528"/>
  <c r="AM529"/>
  <c r="AM530"/>
  <c r="AM534"/>
  <c r="AM535"/>
  <c r="AM536"/>
  <c r="AM531"/>
  <c r="AM532"/>
  <c r="AM533"/>
  <c r="AM537"/>
  <c r="AM538"/>
  <c r="AM539"/>
  <c r="AM540"/>
  <c r="AM541"/>
  <c r="AM542"/>
  <c r="AM543"/>
  <c r="AM544"/>
  <c r="AM545"/>
  <c r="AM546"/>
  <c r="AM547"/>
  <c r="AM548"/>
  <c r="AM549"/>
  <c r="AM550"/>
  <c r="AM551"/>
  <c r="AM555"/>
  <c r="AM556"/>
  <c r="AM557"/>
  <c r="AM558"/>
  <c r="AM559"/>
  <c r="AM560"/>
  <c r="AM561"/>
  <c r="AM562"/>
  <c r="AM563"/>
  <c r="AM564"/>
  <c r="AM565"/>
  <c r="AM566"/>
  <c r="AM567"/>
  <c r="AM568"/>
  <c r="AM569"/>
  <c r="AM576"/>
  <c r="AM577"/>
  <c r="AM578"/>
  <c r="AM579"/>
  <c r="AM580"/>
  <c r="AM581"/>
  <c r="AM582"/>
  <c r="AM583"/>
  <c r="AM584"/>
  <c r="AM585"/>
  <c r="AM586"/>
  <c r="AM587"/>
  <c r="AM588"/>
  <c r="AM589"/>
  <c r="AM590"/>
  <c r="AM591"/>
  <c r="AM592"/>
  <c r="AM593"/>
  <c r="AM594"/>
  <c r="AM595"/>
  <c r="AM596"/>
  <c r="AM597"/>
  <c r="AM598"/>
  <c r="AM599"/>
  <c r="AM600"/>
  <c r="AM601"/>
  <c r="AM602"/>
  <c r="AM603"/>
  <c r="AM604"/>
  <c r="AM605"/>
  <c r="AM606"/>
  <c r="AM607"/>
  <c r="AM3"/>
  <c r="I168" i="22" l="1"/>
  <c r="E9"/>
  <c r="I9" s="1"/>
  <c r="AB18" i="11"/>
  <c r="AC18"/>
  <c r="AC22"/>
  <c r="AB22"/>
  <c r="AC24"/>
  <c r="AB24"/>
  <c r="Y23"/>
  <c r="X23"/>
  <c r="X24"/>
  <c r="Y24"/>
  <c r="AC23"/>
  <c r="AB23"/>
  <c r="AB26"/>
  <c r="AC26"/>
  <c r="X25"/>
  <c r="Y25"/>
  <c r="AB19"/>
  <c r="AC19"/>
  <c r="X26"/>
  <c r="Y26"/>
  <c r="AC25"/>
  <c r="AB25"/>
  <c r="I613" i="2"/>
  <c r="AA613" s="1"/>
  <c r="L617"/>
  <c r="I617"/>
  <c r="I615"/>
  <c r="L614"/>
  <c r="L616"/>
  <c r="I616"/>
  <c r="I618"/>
  <c r="I614"/>
  <c r="L615"/>
  <c r="L613"/>
  <c r="AE613" s="1"/>
  <c r="L618"/>
  <c r="AE31" i="11"/>
  <c r="AD31"/>
  <c r="AE27"/>
  <c r="AD27"/>
  <c r="AC27"/>
  <c r="AB13"/>
  <c r="M34"/>
  <c r="J34"/>
  <c r="X34" s="1"/>
  <c r="Z613" i="2" l="1"/>
  <c r="Y34" i="11"/>
  <c r="AB34"/>
  <c r="AC34"/>
  <c r="Z617" i="2"/>
  <c r="AA617"/>
  <c r="AH4" i="7"/>
  <c r="AE617" i="2"/>
  <c r="AD617"/>
  <c r="AD613"/>
  <c r="Z615"/>
  <c r="AA615"/>
  <c r="AD615"/>
  <c r="AE615"/>
  <c r="AC13" i="11"/>
  <c r="D11" i="5"/>
  <c r="L58" i="8"/>
  <c r="I58"/>
  <c r="R50"/>
  <c r="AC50" s="1"/>
  <c r="AK4" i="7" l="1"/>
  <c r="F171" i="22" s="1"/>
  <c r="L59" i="8"/>
  <c r="L7" i="9"/>
  <c r="K58" i="8"/>
  <c r="K7" i="9" s="1"/>
  <c r="I59" i="8"/>
  <c r="H58"/>
  <c r="AC52"/>
  <c r="AB52"/>
  <c r="AC51"/>
  <c r="AB51"/>
  <c r="X52"/>
  <c r="Y52"/>
  <c r="AE13" i="7"/>
  <c r="AD13"/>
  <c r="V13" s="1"/>
  <c r="AE11"/>
  <c r="AD11"/>
  <c r="V11" s="1"/>
  <c r="AE10"/>
  <c r="AD10"/>
  <c r="V10" s="1"/>
  <c r="AE9"/>
  <c r="AD9"/>
  <c r="V9" s="1"/>
  <c r="AE8"/>
  <c r="AD8"/>
  <c r="V8" s="1"/>
  <c r="AE7"/>
  <c r="V7"/>
  <c r="AE6"/>
  <c r="AD6"/>
  <c r="V6" s="1"/>
  <c r="AE5"/>
  <c r="AD5"/>
  <c r="V5" s="1"/>
  <c r="AE4"/>
  <c r="AD4"/>
  <c r="V4" s="1"/>
  <c r="AG12"/>
  <c r="AJ12" s="1"/>
  <c r="AG14"/>
  <c r="AJ14" s="1"/>
  <c r="Y14"/>
  <c r="X14"/>
  <c r="U14" s="1"/>
  <c r="Z18"/>
  <c r="AD18" s="1"/>
  <c r="C11" i="5"/>
  <c r="AA19" i="7"/>
  <c r="Z19"/>
  <c r="AD19" s="1"/>
  <c r="AA18"/>
  <c r="AA13"/>
  <c r="Z13"/>
  <c r="T13" s="1"/>
  <c r="Y13"/>
  <c r="X13"/>
  <c r="U13" s="1"/>
  <c r="Z5"/>
  <c r="T5" s="1"/>
  <c r="AA5"/>
  <c r="Z6"/>
  <c r="T6" s="1"/>
  <c r="AA6"/>
  <c r="T7"/>
  <c r="Z8"/>
  <c r="T8" s="1"/>
  <c r="AA8"/>
  <c r="Z9"/>
  <c r="T9" s="1"/>
  <c r="AA9"/>
  <c r="Z10"/>
  <c r="T10" s="1"/>
  <c r="AA10"/>
  <c r="X11"/>
  <c r="U11" s="1"/>
  <c r="Y11"/>
  <c r="Z11"/>
  <c r="T11" s="1"/>
  <c r="AA11"/>
  <c r="AA4"/>
  <c r="Z4"/>
  <c r="T4" s="1"/>
  <c r="R10"/>
  <c r="R9"/>
  <c r="R8"/>
  <c r="R7"/>
  <c r="E177" i="22" l="1"/>
  <c r="I177" s="1"/>
  <c r="H171"/>
  <c r="I171"/>
  <c r="L8" i="9"/>
  <c r="K59" i="8"/>
  <c r="K8" i="9" s="1"/>
  <c r="AD7"/>
  <c r="AE7"/>
  <c r="AH5" i="7"/>
  <c r="AK5" s="1"/>
  <c r="F172" i="22" s="1"/>
  <c r="H172" s="1"/>
  <c r="AJ5" i="7"/>
  <c r="E172" i="22" s="1"/>
  <c r="AA605" i="2"/>
  <c r="Z605"/>
  <c r="AA604"/>
  <c r="Z604"/>
  <c r="AA603"/>
  <c r="Z603"/>
  <c r="AA602"/>
  <c r="Z602"/>
  <c r="AA601"/>
  <c r="Z601"/>
  <c r="AA600"/>
  <c r="Z600"/>
  <c r="AA599"/>
  <c r="Z599"/>
  <c r="AA598"/>
  <c r="Z598"/>
  <c r="AA597"/>
  <c r="Z597"/>
  <c r="AA596"/>
  <c r="Z596"/>
  <c r="AA595"/>
  <c r="Z595"/>
  <c r="AD595"/>
  <c r="AE595"/>
  <c r="AD596"/>
  <c r="AE596"/>
  <c r="AK6"/>
  <c r="AK7"/>
  <c r="AK8"/>
  <c r="AK15"/>
  <c r="AK16"/>
  <c r="AK17"/>
  <c r="AK45"/>
  <c r="AK48"/>
  <c r="AK51"/>
  <c r="AK75"/>
  <c r="AK76"/>
  <c r="AK77"/>
  <c r="AK81"/>
  <c r="AK82"/>
  <c r="AK83"/>
  <c r="AK93"/>
  <c r="AK94"/>
  <c r="AK95"/>
  <c r="AK99"/>
  <c r="AK111"/>
  <c r="AK112"/>
  <c r="AK113"/>
  <c r="AK141"/>
  <c r="AK142"/>
  <c r="AK143"/>
  <c r="AK162"/>
  <c r="AK163"/>
  <c r="AK164"/>
  <c r="AK165"/>
  <c r="AK166"/>
  <c r="AK167"/>
  <c r="AK189"/>
  <c r="AK190"/>
  <c r="AK191"/>
  <c r="AK192"/>
  <c r="AK193"/>
  <c r="AK194"/>
  <c r="AK195"/>
  <c r="AK196"/>
  <c r="AK197"/>
  <c r="AK201"/>
  <c r="AK204"/>
  <c r="AK207"/>
  <c r="AK237"/>
  <c r="AK240"/>
  <c r="AK243"/>
  <c r="AK246"/>
  <c r="AK282"/>
  <c r="AK285"/>
  <c r="AK288"/>
  <c r="AK291"/>
  <c r="AK292"/>
  <c r="AK293"/>
  <c r="AK339"/>
  <c r="AK342"/>
  <c r="AK348"/>
  <c r="AK351"/>
  <c r="AK364"/>
  <c r="AK365"/>
  <c r="AK384"/>
  <c r="AK387"/>
  <c r="AK390"/>
  <c r="AK417"/>
  <c r="AK420"/>
  <c r="AK423"/>
  <c r="AK426"/>
  <c r="AK429"/>
  <c r="AK441"/>
  <c r="AK444"/>
  <c r="AK447"/>
  <c r="AK448"/>
  <c r="AK449"/>
  <c r="AK465"/>
  <c r="AK468"/>
  <c r="AK504"/>
  <c r="AK507"/>
  <c r="AK510"/>
  <c r="AK513"/>
  <c r="AK516"/>
  <c r="AK519"/>
  <c r="AK522"/>
  <c r="AK525"/>
  <c r="AK534"/>
  <c r="AK535"/>
  <c r="AK536"/>
  <c r="AK549"/>
  <c r="F95" i="22" s="1"/>
  <c r="L95" s="1"/>
  <c r="AK550" i="2"/>
  <c r="F96" i="22" s="1"/>
  <c r="L96" s="1"/>
  <c r="AK551" i="2"/>
  <c r="F97" i="22" s="1"/>
  <c r="AK555" i="2"/>
  <c r="AK558"/>
  <c r="AK561"/>
  <c r="AK562"/>
  <c r="AK563"/>
  <c r="AK564"/>
  <c r="F103" i="22" s="1"/>
  <c r="AK565" i="2"/>
  <c r="F104" i="22" s="1"/>
  <c r="AK566" i="2"/>
  <c r="F105" i="22" s="1"/>
  <c r="AK567" i="2"/>
  <c r="AK568"/>
  <c r="AK590"/>
  <c r="AK595"/>
  <c r="F118" i="22" s="1"/>
  <c r="AK596" i="2"/>
  <c r="F119" i="22" s="1"/>
  <c r="AK606" i="2"/>
  <c r="F10" i="22" l="1"/>
  <c r="I172"/>
  <c r="E10"/>
  <c r="H119"/>
  <c r="H118"/>
  <c r="F120"/>
  <c r="AK21" i="7"/>
  <c r="AD8" i="9"/>
  <c r="AE8"/>
  <c r="AI50" i="2"/>
  <c r="AI209"/>
  <c r="AI47"/>
  <c r="AI53"/>
  <c r="AK21"/>
  <c r="AK159"/>
  <c r="AI101"/>
  <c r="AI203"/>
  <c r="AK219"/>
  <c r="AI245"/>
  <c r="AK245" s="1"/>
  <c r="AK135"/>
  <c r="AI287"/>
  <c r="AK153"/>
  <c r="AI206"/>
  <c r="AK208"/>
  <c r="AK228"/>
  <c r="AI248"/>
  <c r="AK248" s="1"/>
  <c r="AI419"/>
  <c r="AI284"/>
  <c r="AI239"/>
  <c r="AI242"/>
  <c r="AK270"/>
  <c r="AI290"/>
  <c r="AI341"/>
  <c r="AI344"/>
  <c r="AK344" s="1"/>
  <c r="AI389"/>
  <c r="AK389" s="1"/>
  <c r="AK297"/>
  <c r="AK303"/>
  <c r="AI350"/>
  <c r="AK350" s="1"/>
  <c r="AI353"/>
  <c r="AK340"/>
  <c r="AK360"/>
  <c r="AI422"/>
  <c r="AK422" s="1"/>
  <c r="AI428"/>
  <c r="AK428" s="1"/>
  <c r="AI431"/>
  <c r="AK431" s="1"/>
  <c r="AI386"/>
  <c r="AK393"/>
  <c r="AK405"/>
  <c r="AI392"/>
  <c r="AK392" s="1"/>
  <c r="AK418"/>
  <c r="AI425"/>
  <c r="AK425" s="1"/>
  <c r="AI443"/>
  <c r="AI446"/>
  <c r="AK446" s="1"/>
  <c r="AG470"/>
  <c r="AI509"/>
  <c r="AK509" s="1"/>
  <c r="AI512"/>
  <c r="AK512" s="1"/>
  <c r="AI515"/>
  <c r="AK515" s="1"/>
  <c r="AI518"/>
  <c r="AK518" s="1"/>
  <c r="AI467"/>
  <c r="AK467" s="1"/>
  <c r="AI470"/>
  <c r="AK470" s="1"/>
  <c r="AK517"/>
  <c r="AI521"/>
  <c r="AK521" s="1"/>
  <c r="AI524"/>
  <c r="AK524" s="1"/>
  <c r="AK486"/>
  <c r="AI506"/>
  <c r="AK506" s="1"/>
  <c r="AI527"/>
  <c r="AK527" s="1"/>
  <c r="AK543"/>
  <c r="AI560"/>
  <c r="AK560" s="1"/>
  <c r="AI581"/>
  <c r="AI557"/>
  <c r="I10" i="22" l="1"/>
  <c r="G102"/>
  <c r="AK386" i="2"/>
  <c r="F62" i="22" s="1"/>
  <c r="G62"/>
  <c r="AK581" i="2"/>
  <c r="F110" i="22" s="1"/>
  <c r="G110"/>
  <c r="AK443" i="2"/>
  <c r="G84" i="22"/>
  <c r="AK419" i="2"/>
  <c r="F73" i="22" s="1"/>
  <c r="G73"/>
  <c r="F84"/>
  <c r="F63"/>
  <c r="H120"/>
  <c r="AJ470" i="2"/>
  <c r="AK528"/>
  <c r="AK438"/>
  <c r="AK520"/>
  <c r="AK483"/>
  <c r="AK49"/>
  <c r="AK66"/>
  <c r="AK129"/>
  <c r="AK459"/>
  <c r="AK381"/>
  <c r="AK312"/>
  <c r="AK531"/>
  <c r="AK523"/>
  <c r="AK474"/>
  <c r="AK330"/>
  <c r="AK78"/>
  <c r="AK546"/>
  <c r="AK90"/>
  <c r="AK559"/>
  <c r="AK408"/>
  <c r="AK396"/>
  <c r="AK343"/>
  <c r="AK276"/>
  <c r="AK284"/>
  <c r="AK388"/>
  <c r="AK225"/>
  <c r="AK244"/>
  <c r="AK203"/>
  <c r="AK177"/>
  <c r="AK255"/>
  <c r="AK498"/>
  <c r="AK264"/>
  <c r="AK222"/>
  <c r="AK47"/>
  <c r="AK327"/>
  <c r="AK252"/>
  <c r="AK540"/>
  <c r="AK508"/>
  <c r="AK385"/>
  <c r="AK349"/>
  <c r="AK238"/>
  <c r="AK306"/>
  <c r="AK324"/>
  <c r="AK283"/>
  <c r="AK234"/>
  <c r="AK144"/>
  <c r="AK117"/>
  <c r="AK174"/>
  <c r="AK138"/>
  <c r="AK52"/>
  <c r="AK18"/>
  <c r="AK183"/>
  <c r="AK60"/>
  <c r="AK24"/>
  <c r="AK258"/>
  <c r="AK202"/>
  <c r="AK123"/>
  <c r="AK96"/>
  <c r="AK84"/>
  <c r="AK209"/>
  <c r="AK186"/>
  <c r="AK42"/>
  <c r="AI538"/>
  <c r="AI539"/>
  <c r="AG485"/>
  <c r="AJ485" s="1"/>
  <c r="AG484"/>
  <c r="AJ484" s="1"/>
  <c r="AI497"/>
  <c r="AK497" s="1"/>
  <c r="AI496"/>
  <c r="AK496" s="1"/>
  <c r="AK391"/>
  <c r="AI368"/>
  <c r="AI367"/>
  <c r="AG436"/>
  <c r="AJ436" s="1"/>
  <c r="AG437"/>
  <c r="AJ437" s="1"/>
  <c r="AG329"/>
  <c r="AJ329" s="1"/>
  <c r="AG328"/>
  <c r="AJ328" s="1"/>
  <c r="AI311"/>
  <c r="AK311" s="1"/>
  <c r="AI310"/>
  <c r="AK310" s="1"/>
  <c r="AG380"/>
  <c r="AJ380" s="1"/>
  <c r="AG379"/>
  <c r="AJ379" s="1"/>
  <c r="AI361"/>
  <c r="AK361" s="1"/>
  <c r="AI362"/>
  <c r="AK362" s="1"/>
  <c r="AG266"/>
  <c r="AJ266" s="1"/>
  <c r="AG265"/>
  <c r="AJ265" s="1"/>
  <c r="AG370"/>
  <c r="AJ370" s="1"/>
  <c r="AG371"/>
  <c r="AJ371" s="1"/>
  <c r="AK345"/>
  <c r="AI347"/>
  <c r="AK347" s="1"/>
  <c r="AI346"/>
  <c r="AK346" s="1"/>
  <c r="AG193"/>
  <c r="AJ193" s="1"/>
  <c r="AG194"/>
  <c r="AJ194" s="1"/>
  <c r="AI127"/>
  <c r="AI128"/>
  <c r="AK247"/>
  <c r="AK206"/>
  <c r="AK180"/>
  <c r="AG541"/>
  <c r="AJ541" s="1"/>
  <c r="AG542"/>
  <c r="AJ542" s="1"/>
  <c r="AG578"/>
  <c r="AG577"/>
  <c r="AJ577" s="1"/>
  <c r="AI542"/>
  <c r="AK542" s="1"/>
  <c r="AI541"/>
  <c r="AK541" s="1"/>
  <c r="AK537"/>
  <c r="AI491"/>
  <c r="AK491" s="1"/>
  <c r="AI490"/>
  <c r="AK490" s="1"/>
  <c r="AI454"/>
  <c r="AK454" s="1"/>
  <c r="AI455"/>
  <c r="AK455" s="1"/>
  <c r="AG500"/>
  <c r="AJ500" s="1"/>
  <c r="AG499"/>
  <c r="AJ499" s="1"/>
  <c r="AG475"/>
  <c r="AJ475" s="1"/>
  <c r="AG476"/>
  <c r="AG536"/>
  <c r="AJ536" s="1"/>
  <c r="AG535"/>
  <c r="AJ535" s="1"/>
  <c r="AG502"/>
  <c r="AJ502" s="1"/>
  <c r="AG503"/>
  <c r="AJ503" s="1"/>
  <c r="AG479"/>
  <c r="AG478"/>
  <c r="AJ478" s="1"/>
  <c r="AK477"/>
  <c r="AG461"/>
  <c r="AJ461" s="1"/>
  <c r="AG460"/>
  <c r="AJ460" s="1"/>
  <c r="AK462"/>
  <c r="AG527"/>
  <c r="AG526"/>
  <c r="AI487"/>
  <c r="AK487" s="1"/>
  <c r="AI488"/>
  <c r="AK488" s="1"/>
  <c r="AG401"/>
  <c r="AJ401" s="1"/>
  <c r="AG400"/>
  <c r="AJ400" s="1"/>
  <c r="AI370"/>
  <c r="AK370" s="1"/>
  <c r="AI371"/>
  <c r="AK371" s="1"/>
  <c r="AK378"/>
  <c r="AI436"/>
  <c r="AK436" s="1"/>
  <c r="AI437"/>
  <c r="AK437" s="1"/>
  <c r="AI410"/>
  <c r="AI409"/>
  <c r="AI434"/>
  <c r="AI433"/>
  <c r="AK427"/>
  <c r="AI406"/>
  <c r="AK406" s="1"/>
  <c r="AI407"/>
  <c r="AK407" s="1"/>
  <c r="AK453"/>
  <c r="AK411"/>
  <c r="AG355"/>
  <c r="AJ355" s="1"/>
  <c r="AG356"/>
  <c r="AJ356" s="1"/>
  <c r="AI329"/>
  <c r="AK329" s="1"/>
  <c r="AI328"/>
  <c r="AK328" s="1"/>
  <c r="AG403"/>
  <c r="AJ403" s="1"/>
  <c r="AG404"/>
  <c r="AG374"/>
  <c r="AG373"/>
  <c r="AJ373" s="1"/>
  <c r="AI359"/>
  <c r="AK359" s="1"/>
  <c r="AI358"/>
  <c r="AK358" s="1"/>
  <c r="AI335"/>
  <c r="AK335" s="1"/>
  <c r="AI334"/>
  <c r="AK334" s="1"/>
  <c r="AK321"/>
  <c r="AK432"/>
  <c r="AK369"/>
  <c r="AK357"/>
  <c r="AG340"/>
  <c r="AJ340" s="1"/>
  <c r="AG341"/>
  <c r="AJ341" s="1"/>
  <c r="AG319"/>
  <c r="AJ319" s="1"/>
  <c r="AG320"/>
  <c r="AJ320" s="1"/>
  <c r="AI301"/>
  <c r="AK301" s="1"/>
  <c r="AI302"/>
  <c r="AK302" s="1"/>
  <c r="AI299"/>
  <c r="AK299" s="1"/>
  <c r="AI298"/>
  <c r="AK298" s="1"/>
  <c r="AI307"/>
  <c r="AK307" s="1"/>
  <c r="AI308"/>
  <c r="AK308" s="1"/>
  <c r="AK287"/>
  <c r="AG274"/>
  <c r="AJ274" s="1"/>
  <c r="AG275"/>
  <c r="AJ275" s="1"/>
  <c r="AG250"/>
  <c r="AJ250" s="1"/>
  <c r="AG251"/>
  <c r="AJ251" s="1"/>
  <c r="AG230"/>
  <c r="AJ230" s="1"/>
  <c r="AG229"/>
  <c r="AJ229" s="1"/>
  <c r="AJ218"/>
  <c r="AJ217"/>
  <c r="AK294"/>
  <c r="AK286"/>
  <c r="AI271"/>
  <c r="AK271" s="1"/>
  <c r="AI272"/>
  <c r="AK272" s="1"/>
  <c r="AI394"/>
  <c r="G64" i="22" s="1"/>
  <c r="AI395" i="2"/>
  <c r="AI277"/>
  <c r="AK277" s="1"/>
  <c r="AI278"/>
  <c r="AK278" s="1"/>
  <c r="AG257"/>
  <c r="AJ257" s="1"/>
  <c r="AG256"/>
  <c r="AJ256" s="1"/>
  <c r="AI227"/>
  <c r="AK227" s="1"/>
  <c r="AI226"/>
  <c r="AK226" s="1"/>
  <c r="AG151"/>
  <c r="AJ151" s="1"/>
  <c r="AG152"/>
  <c r="AJ152" s="1"/>
  <c r="AI133"/>
  <c r="AK133" s="1"/>
  <c r="AI134"/>
  <c r="AK134" s="1"/>
  <c r="AK290"/>
  <c r="AI224"/>
  <c r="AK224" s="1"/>
  <c r="AI223"/>
  <c r="AK223" s="1"/>
  <c r="AK198"/>
  <c r="AK168"/>
  <c r="AI148"/>
  <c r="AK148" s="1"/>
  <c r="AI149"/>
  <c r="AK149" s="1"/>
  <c r="AG133"/>
  <c r="AJ133" s="1"/>
  <c r="AG134"/>
  <c r="AJ134" s="1"/>
  <c r="AK108"/>
  <c r="AK100"/>
  <c r="AG91"/>
  <c r="AJ91" s="1"/>
  <c r="AG92"/>
  <c r="AJ92" s="1"/>
  <c r="AI275"/>
  <c r="AK275" s="1"/>
  <c r="AI274"/>
  <c r="AK274" s="1"/>
  <c r="AI178"/>
  <c r="AK178" s="1"/>
  <c r="AI179"/>
  <c r="AK179" s="1"/>
  <c r="AG142"/>
  <c r="AJ142" s="1"/>
  <c r="AG143"/>
  <c r="AJ143" s="1"/>
  <c r="AG125"/>
  <c r="AJ125" s="1"/>
  <c r="AG124"/>
  <c r="AJ124" s="1"/>
  <c r="AK132"/>
  <c r="AI107"/>
  <c r="AK107" s="1"/>
  <c r="AI106"/>
  <c r="AK106" s="1"/>
  <c r="AK105"/>
  <c r="AI85"/>
  <c r="AK85" s="1"/>
  <c r="AI86"/>
  <c r="AK86" s="1"/>
  <c r="AG79"/>
  <c r="AJ79" s="1"/>
  <c r="AG80"/>
  <c r="AJ80" s="1"/>
  <c r="AK366"/>
  <c r="AI125"/>
  <c r="AK125" s="1"/>
  <c r="AI124"/>
  <c r="AK124" s="1"/>
  <c r="AK54"/>
  <c r="AI56"/>
  <c r="AK56" s="1"/>
  <c r="AI55"/>
  <c r="G30" i="22" s="1"/>
  <c r="AI35" i="2"/>
  <c r="AK35" s="1"/>
  <c r="AI34"/>
  <c r="AK34" s="1"/>
  <c r="AG7"/>
  <c r="AJ7" s="1"/>
  <c r="AG8"/>
  <c r="AJ8" s="1"/>
  <c r="AK72"/>
  <c r="AI31"/>
  <c r="AI32"/>
  <c r="AI19"/>
  <c r="AK19" s="1"/>
  <c r="AI20"/>
  <c r="AK20" s="1"/>
  <c r="AK147"/>
  <c r="AI61"/>
  <c r="AI62"/>
  <c r="AK63"/>
  <c r="AG22"/>
  <c r="AJ22" s="1"/>
  <c r="AG23"/>
  <c r="AJ23" s="1"/>
  <c r="AK27"/>
  <c r="AK3"/>
  <c r="AI257"/>
  <c r="AK257" s="1"/>
  <c r="AI256"/>
  <c r="AK256" s="1"/>
  <c r="AI493"/>
  <c r="AK493" s="1"/>
  <c r="AI494"/>
  <c r="AK494" s="1"/>
  <c r="AG457"/>
  <c r="AJ457" s="1"/>
  <c r="AG458"/>
  <c r="AJ458" s="1"/>
  <c r="AK495"/>
  <c r="AI404"/>
  <c r="AI403"/>
  <c r="AK403" s="1"/>
  <c r="AG451"/>
  <c r="AJ451" s="1"/>
  <c r="AG452"/>
  <c r="AG415"/>
  <c r="AJ415" s="1"/>
  <c r="AG416"/>
  <c r="AG368"/>
  <c r="AG367"/>
  <c r="AJ367" s="1"/>
  <c r="AG313"/>
  <c r="AJ313" s="1"/>
  <c r="AG314"/>
  <c r="AJ314" s="1"/>
  <c r="AI269"/>
  <c r="AK269" s="1"/>
  <c r="AI268"/>
  <c r="AK268" s="1"/>
  <c r="AG184"/>
  <c r="AJ184" s="1"/>
  <c r="AG185"/>
  <c r="AJ185" s="1"/>
  <c r="AG191"/>
  <c r="AJ191" s="1"/>
  <c r="AG190"/>
  <c r="AJ190" s="1"/>
  <c r="AI182"/>
  <c r="AK182" s="1"/>
  <c r="AI181"/>
  <c r="AK181" s="1"/>
  <c r="AG127"/>
  <c r="AJ127" s="1"/>
  <c r="AG128"/>
  <c r="AJ128" s="1"/>
  <c r="AI116"/>
  <c r="AK116" s="1"/>
  <c r="AI115"/>
  <c r="AK115" s="1"/>
  <c r="AI109"/>
  <c r="AI110"/>
  <c r="AG88"/>
  <c r="AJ88" s="1"/>
  <c r="AG89"/>
  <c r="AJ89" s="1"/>
  <c r="AG241"/>
  <c r="AJ241" s="1"/>
  <c r="AG242"/>
  <c r="AJ242" s="1"/>
  <c r="AI199"/>
  <c r="AK199" s="1"/>
  <c r="AI200"/>
  <c r="AK200" s="1"/>
  <c r="AI158"/>
  <c r="AK158" s="1"/>
  <c r="AI157"/>
  <c r="AK157" s="1"/>
  <c r="AG121"/>
  <c r="AJ121" s="1"/>
  <c r="AG122"/>
  <c r="AJ122" s="1"/>
  <c r="AK114"/>
  <c r="AI103"/>
  <c r="AK103" s="1"/>
  <c r="AI104"/>
  <c r="AK104" s="1"/>
  <c r="AG98"/>
  <c r="AJ98" s="1"/>
  <c r="AG97"/>
  <c r="AJ97" s="1"/>
  <c r="AG86"/>
  <c r="AJ86" s="1"/>
  <c r="AG85"/>
  <c r="AJ85" s="1"/>
  <c r="AI73"/>
  <c r="AK73" s="1"/>
  <c r="AI74"/>
  <c r="AK74" s="1"/>
  <c r="AG182"/>
  <c r="AJ182" s="1"/>
  <c r="AG181"/>
  <c r="AJ181" s="1"/>
  <c r="AI71"/>
  <c r="AK71" s="1"/>
  <c r="AI70"/>
  <c r="AK70" s="1"/>
  <c r="AI41"/>
  <c r="AK41" s="1"/>
  <c r="AI40"/>
  <c r="AK40" s="1"/>
  <c r="AI160"/>
  <c r="AK160" s="1"/>
  <c r="AI161"/>
  <c r="AK161" s="1"/>
  <c r="AG52"/>
  <c r="AJ52" s="1"/>
  <c r="AG53"/>
  <c r="AJ53" s="1"/>
  <c r="AI29"/>
  <c r="AK29" s="1"/>
  <c r="AI28"/>
  <c r="AK28" s="1"/>
  <c r="AI233"/>
  <c r="AK233" s="1"/>
  <c r="AI232"/>
  <c r="AK232" s="1"/>
  <c r="AG17"/>
  <c r="AJ17" s="1"/>
  <c r="AG16"/>
  <c r="AJ16" s="1"/>
  <c r="AI67"/>
  <c r="AK67" s="1"/>
  <c r="AI68"/>
  <c r="AK68" s="1"/>
  <c r="AG551"/>
  <c r="AJ551" s="1"/>
  <c r="AG550"/>
  <c r="AJ550" s="1"/>
  <c r="AI452"/>
  <c r="AI451"/>
  <c r="AI473"/>
  <c r="AK473" s="1"/>
  <c r="AI472"/>
  <c r="AG481"/>
  <c r="AJ481" s="1"/>
  <c r="AG482"/>
  <c r="AJ482" s="1"/>
  <c r="AG463"/>
  <c r="AJ463" s="1"/>
  <c r="AG464"/>
  <c r="AJ464" s="1"/>
  <c r="AG449"/>
  <c r="AJ449" s="1"/>
  <c r="AG448"/>
  <c r="AJ448" s="1"/>
  <c r="AI323"/>
  <c r="AK323" s="1"/>
  <c r="AI322"/>
  <c r="AK322" s="1"/>
  <c r="AG226"/>
  <c r="AJ226" s="1"/>
  <c r="AG227"/>
  <c r="AJ227" s="1"/>
  <c r="AG292"/>
  <c r="AJ292" s="1"/>
  <c r="AG293"/>
  <c r="AJ293" s="1"/>
  <c r="AI172"/>
  <c r="AK172" s="1"/>
  <c r="AI173"/>
  <c r="AK173" s="1"/>
  <c r="AK556"/>
  <c r="AG547"/>
  <c r="AJ547" s="1"/>
  <c r="AG548"/>
  <c r="AJ548" s="1"/>
  <c r="AK557"/>
  <c r="AI548"/>
  <c r="AK548" s="1"/>
  <c r="AI547"/>
  <c r="AK547" s="1"/>
  <c r="AI533"/>
  <c r="G91" i="22" s="1"/>
  <c r="AI532" i="2"/>
  <c r="G90" i="22" s="1"/>
  <c r="AG532" i="2"/>
  <c r="AJ532" s="1"/>
  <c r="AG533"/>
  <c r="AJ533" s="1"/>
  <c r="AI503"/>
  <c r="AK503" s="1"/>
  <c r="AI502"/>
  <c r="AK502" s="1"/>
  <c r="AI479"/>
  <c r="AK479" s="1"/>
  <c r="AI478"/>
  <c r="AK478" s="1"/>
  <c r="AI460"/>
  <c r="AI461"/>
  <c r="AG488"/>
  <c r="AG487"/>
  <c r="AJ487" s="1"/>
  <c r="AG490"/>
  <c r="AJ490" s="1"/>
  <c r="AG491"/>
  <c r="AK501"/>
  <c r="AG455"/>
  <c r="AJ455" s="1"/>
  <c r="AG454"/>
  <c r="AJ454" s="1"/>
  <c r="AI499"/>
  <c r="AK499" s="1"/>
  <c r="AI500"/>
  <c r="AK500" s="1"/>
  <c r="AI475"/>
  <c r="AK475" s="1"/>
  <c r="AI476"/>
  <c r="AK476" s="1"/>
  <c r="AK492"/>
  <c r="AG440"/>
  <c r="AJ440" s="1"/>
  <c r="AG439"/>
  <c r="AJ439" s="1"/>
  <c r="AK430"/>
  <c r="AG413"/>
  <c r="AG412"/>
  <c r="AJ412" s="1"/>
  <c r="AI376"/>
  <c r="AI377"/>
  <c r="AK421"/>
  <c r="AI398"/>
  <c r="AI397"/>
  <c r="AG445"/>
  <c r="AG446"/>
  <c r="AK435"/>
  <c r="AG394"/>
  <c r="AJ394" s="1"/>
  <c r="AG395"/>
  <c r="AK402"/>
  <c r="AG353"/>
  <c r="AJ353" s="1"/>
  <c r="AG352"/>
  <c r="AJ352" s="1"/>
  <c r="AI337"/>
  <c r="AK337" s="1"/>
  <c r="AI338"/>
  <c r="AK338" s="1"/>
  <c r="AI317"/>
  <c r="AK317" s="1"/>
  <c r="AI316"/>
  <c r="AK316" s="1"/>
  <c r="AG323"/>
  <c r="AJ323" s="1"/>
  <c r="AG322"/>
  <c r="AJ322" s="1"/>
  <c r="AG305"/>
  <c r="AJ305" s="1"/>
  <c r="AG304"/>
  <c r="AJ304" s="1"/>
  <c r="AK333"/>
  <c r="AK309"/>
  <c r="AG296"/>
  <c r="AJ296" s="1"/>
  <c r="AG295"/>
  <c r="AJ295" s="1"/>
  <c r="AI355"/>
  <c r="AK355" s="1"/>
  <c r="AI356"/>
  <c r="AK356" s="1"/>
  <c r="AG331"/>
  <c r="AJ331" s="1"/>
  <c r="AG332"/>
  <c r="AJ332" s="1"/>
  <c r="AK336"/>
  <c r="AI325"/>
  <c r="AK325" s="1"/>
  <c r="AI326"/>
  <c r="AK326" s="1"/>
  <c r="AI253"/>
  <c r="AK253" s="1"/>
  <c r="AI254"/>
  <c r="AK254" s="1"/>
  <c r="AK241"/>
  <c r="AG236"/>
  <c r="AJ236" s="1"/>
  <c r="AG235"/>
  <c r="AJ235" s="1"/>
  <c r="AG224"/>
  <c r="AJ224" s="1"/>
  <c r="AG223"/>
  <c r="AJ223" s="1"/>
  <c r="AI319"/>
  <c r="AK319" s="1"/>
  <c r="AI320"/>
  <c r="AK320" s="1"/>
  <c r="AK318"/>
  <c r="AI263"/>
  <c r="AK263" s="1"/>
  <c r="AI262"/>
  <c r="AK262" s="1"/>
  <c r="AI331"/>
  <c r="AK331" s="1"/>
  <c r="AI332"/>
  <c r="AK332" s="1"/>
  <c r="AK289"/>
  <c r="AI265"/>
  <c r="AK265" s="1"/>
  <c r="AI266"/>
  <c r="AK266" s="1"/>
  <c r="AK354"/>
  <c r="AG178"/>
  <c r="AJ178" s="1"/>
  <c r="AG179"/>
  <c r="AJ179" s="1"/>
  <c r="AI139"/>
  <c r="AI140"/>
  <c r="AI382"/>
  <c r="G59" i="22" s="1"/>
  <c r="AI383" i="2"/>
  <c r="AG268"/>
  <c r="AJ268" s="1"/>
  <c r="AG269"/>
  <c r="AJ269" s="1"/>
  <c r="AK267"/>
  <c r="AK242"/>
  <c r="AI176"/>
  <c r="AK176" s="1"/>
  <c r="AI175"/>
  <c r="AK175" s="1"/>
  <c r="AK156"/>
  <c r="AG139"/>
  <c r="AJ139" s="1"/>
  <c r="AG140"/>
  <c r="AJ140" s="1"/>
  <c r="AI122"/>
  <c r="AK122" s="1"/>
  <c r="AI121"/>
  <c r="AK121" s="1"/>
  <c r="AG106"/>
  <c r="AJ106" s="1"/>
  <c r="AG107"/>
  <c r="AJ107" s="1"/>
  <c r="AG76"/>
  <c r="AJ76" s="1"/>
  <c r="AG77"/>
  <c r="AI313"/>
  <c r="AK313" s="1"/>
  <c r="AI314"/>
  <c r="AK314" s="1"/>
  <c r="AI229"/>
  <c r="AK229" s="1"/>
  <c r="AI230"/>
  <c r="AK230" s="1"/>
  <c r="AI152"/>
  <c r="AK152" s="1"/>
  <c r="AI151"/>
  <c r="AK151" s="1"/>
  <c r="AK150"/>
  <c r="AI137"/>
  <c r="AK137" s="1"/>
  <c r="AI136"/>
  <c r="AK136" s="1"/>
  <c r="AG118"/>
  <c r="AJ118" s="1"/>
  <c r="AG119"/>
  <c r="AJ119" s="1"/>
  <c r="AK120"/>
  <c r="AK101"/>
  <c r="AI91"/>
  <c r="AK91" s="1"/>
  <c r="AI92"/>
  <c r="AK92" s="1"/>
  <c r="AI80"/>
  <c r="AK80" s="1"/>
  <c r="AI79"/>
  <c r="AK79" s="1"/>
  <c r="AK273"/>
  <c r="AG146"/>
  <c r="AJ146" s="1"/>
  <c r="AG145"/>
  <c r="AJ145" s="1"/>
  <c r="AK50"/>
  <c r="AG25"/>
  <c r="AJ25" s="1"/>
  <c r="AG26"/>
  <c r="AJ26" s="1"/>
  <c r="AI14"/>
  <c r="AI13"/>
  <c r="AK13" s="1"/>
  <c r="AG175"/>
  <c r="AJ175" s="1"/>
  <c r="AG176"/>
  <c r="AJ176" s="1"/>
  <c r="AI65"/>
  <c r="AK65" s="1"/>
  <c r="AI64"/>
  <c r="AK64" s="1"/>
  <c r="AI23"/>
  <c r="AK23" s="1"/>
  <c r="AI22"/>
  <c r="AK22" s="1"/>
  <c r="AI10"/>
  <c r="AK10" s="1"/>
  <c r="AI11"/>
  <c r="AK11" s="1"/>
  <c r="AI5"/>
  <c r="AI4"/>
  <c r="AI220"/>
  <c r="AI221"/>
  <c r="AK221" s="1"/>
  <c r="AG199"/>
  <c r="AJ199" s="1"/>
  <c r="AG200"/>
  <c r="AJ200" s="1"/>
  <c r="AG167"/>
  <c r="AJ167" s="1"/>
  <c r="AG166"/>
  <c r="AJ166" s="1"/>
  <c r="AI131"/>
  <c r="AK131" s="1"/>
  <c r="AI130"/>
  <c r="AK130" s="1"/>
  <c r="AK53"/>
  <c r="AG31"/>
  <c r="AJ31" s="1"/>
  <c r="AG32"/>
  <c r="AJ32" s="1"/>
  <c r="AK37"/>
  <c r="AK38"/>
  <c r="AK30"/>
  <c r="AK39"/>
  <c r="AG43"/>
  <c r="AG44"/>
  <c r="AJ44" s="1"/>
  <c r="AG539"/>
  <c r="AJ539" s="1"/>
  <c r="AG538"/>
  <c r="AJ538" s="1"/>
  <c r="AK505"/>
  <c r="AI380"/>
  <c r="AK380" s="1"/>
  <c r="AI379"/>
  <c r="AK379" s="1"/>
  <c r="AK450"/>
  <c r="AI400"/>
  <c r="AK400" s="1"/>
  <c r="AI401"/>
  <c r="AK401" s="1"/>
  <c r="AK353"/>
  <c r="AG272"/>
  <c r="AJ272" s="1"/>
  <c r="AG271"/>
  <c r="AJ271" s="1"/>
  <c r="AI577"/>
  <c r="AK577" s="1"/>
  <c r="AI578"/>
  <c r="AK578" s="1"/>
  <c r="AG563"/>
  <c r="AJ563" s="1"/>
  <c r="AG562"/>
  <c r="AJ562" s="1"/>
  <c r="AG545"/>
  <c r="AJ545" s="1"/>
  <c r="AG544"/>
  <c r="AJ544" s="1"/>
  <c r="AG565"/>
  <c r="AJ565" s="1"/>
  <c r="AG566"/>
  <c r="AJ566" s="1"/>
  <c r="AI544"/>
  <c r="AK544" s="1"/>
  <c r="AI545"/>
  <c r="AK545" s="1"/>
  <c r="AI529"/>
  <c r="AK529" s="1"/>
  <c r="AI530"/>
  <c r="AK530" s="1"/>
  <c r="AG529"/>
  <c r="AJ529" s="1"/>
  <c r="AG530"/>
  <c r="AG496"/>
  <c r="AJ496" s="1"/>
  <c r="AG497"/>
  <c r="AJ497" s="1"/>
  <c r="AG473"/>
  <c r="AG472"/>
  <c r="AJ472" s="1"/>
  <c r="AK489"/>
  <c r="AI458"/>
  <c r="AK458" s="1"/>
  <c r="AI457"/>
  <c r="AK457" s="1"/>
  <c r="AI481"/>
  <c r="AK481" s="1"/>
  <c r="AI482"/>
  <c r="AK482" s="1"/>
  <c r="AK480"/>
  <c r="AI464"/>
  <c r="AI463"/>
  <c r="AI485"/>
  <c r="AK485" s="1"/>
  <c r="AI484"/>
  <c r="AK484" s="1"/>
  <c r="AK456"/>
  <c r="AG494"/>
  <c r="AG493"/>
  <c r="AJ493" s="1"/>
  <c r="AK471"/>
  <c r="AG434"/>
  <c r="AJ434" s="1"/>
  <c r="AG433"/>
  <c r="AJ433" s="1"/>
  <c r="AG407"/>
  <c r="AG406"/>
  <c r="AJ406" s="1"/>
  <c r="AI374"/>
  <c r="AI373"/>
  <c r="G53" i="22" s="1"/>
  <c r="AK372" i="2"/>
  <c r="AI416"/>
  <c r="AK416" s="1"/>
  <c r="AI415"/>
  <c r="AK415" s="1"/>
  <c r="AI440"/>
  <c r="AI439"/>
  <c r="AI412"/>
  <c r="AK412" s="1"/>
  <c r="AI413"/>
  <c r="AK413" s="1"/>
  <c r="AK414"/>
  <c r="AG409"/>
  <c r="AJ409" s="1"/>
  <c r="AG410"/>
  <c r="AG376"/>
  <c r="AJ376" s="1"/>
  <c r="E56" i="22" s="1"/>
  <c r="AG377" i="2"/>
  <c r="AJ377" s="1"/>
  <c r="AG361"/>
  <c r="AJ361" s="1"/>
  <c r="AG362"/>
  <c r="AJ362" s="1"/>
  <c r="AK352"/>
  <c r="AK424"/>
  <c r="AG338"/>
  <c r="AJ338" s="1"/>
  <c r="AG337"/>
  <c r="AJ337" s="1"/>
  <c r="AG317"/>
  <c r="AJ317" s="1"/>
  <c r="AG316"/>
  <c r="AJ316" s="1"/>
  <c r="AG301"/>
  <c r="AJ301" s="1"/>
  <c r="AG302"/>
  <c r="AJ302" s="1"/>
  <c r="AI295"/>
  <c r="AK295" s="1"/>
  <c r="AI296"/>
  <c r="AK296" s="1"/>
  <c r="AK315"/>
  <c r="AK399"/>
  <c r="AK375"/>
  <c r="AK341"/>
  <c r="AG325"/>
  <c r="AJ325" s="1"/>
  <c r="AG326"/>
  <c r="AJ326" s="1"/>
  <c r="AI305"/>
  <c r="AK305" s="1"/>
  <c r="AI304"/>
  <c r="AK304" s="1"/>
  <c r="AI281"/>
  <c r="AK281" s="1"/>
  <c r="AI280"/>
  <c r="AK280" s="1"/>
  <c r="AG259"/>
  <c r="AJ259" s="1"/>
  <c r="AG260"/>
  <c r="AJ260" s="1"/>
  <c r="AG248"/>
  <c r="AJ248" s="1"/>
  <c r="AG247"/>
  <c r="AJ247" s="1"/>
  <c r="AG232"/>
  <c r="AJ232" s="1"/>
  <c r="AG233"/>
  <c r="AJ233" s="1"/>
  <c r="AG220"/>
  <c r="AJ220" s="1"/>
  <c r="AG221"/>
  <c r="AJ221" s="1"/>
  <c r="AK231"/>
  <c r="AG290"/>
  <c r="AJ290" s="1"/>
  <c r="AG289"/>
  <c r="AJ289" s="1"/>
  <c r="AG278"/>
  <c r="AJ278" s="1"/>
  <c r="AG277"/>
  <c r="AJ277" s="1"/>
  <c r="AG359"/>
  <c r="AJ359" s="1"/>
  <c r="AG358"/>
  <c r="AJ358" s="1"/>
  <c r="AK300"/>
  <c r="AG284"/>
  <c r="AJ284" s="1"/>
  <c r="AG283"/>
  <c r="AJ283" s="1"/>
  <c r="AI259"/>
  <c r="AK259" s="1"/>
  <c r="AI260"/>
  <c r="AK260" s="1"/>
  <c r="AK261"/>
  <c r="AK239"/>
  <c r="AK210"/>
  <c r="AK212"/>
  <c r="AG172"/>
  <c r="AJ172" s="1"/>
  <c r="AG173"/>
  <c r="AJ173" s="1"/>
  <c r="AI170"/>
  <c r="AK170" s="1"/>
  <c r="AI169"/>
  <c r="AK169" s="1"/>
  <c r="AG158"/>
  <c r="AJ158" s="1"/>
  <c r="AG157"/>
  <c r="AJ157" s="1"/>
  <c r="AI235"/>
  <c r="AK235" s="1"/>
  <c r="AI236"/>
  <c r="AK236" s="1"/>
  <c r="AJ211"/>
  <c r="AJ212"/>
  <c r="AI154"/>
  <c r="AK154" s="1"/>
  <c r="AI155"/>
  <c r="AK155" s="1"/>
  <c r="AI118"/>
  <c r="AK118" s="1"/>
  <c r="AI119"/>
  <c r="AK119" s="1"/>
  <c r="AG112"/>
  <c r="AJ112" s="1"/>
  <c r="AG113"/>
  <c r="AJ113" s="1"/>
  <c r="AG103"/>
  <c r="AJ103" s="1"/>
  <c r="AG104"/>
  <c r="AJ104" s="1"/>
  <c r="AK102"/>
  <c r="AG94"/>
  <c r="AJ94" s="1"/>
  <c r="AG95"/>
  <c r="AJ95" s="1"/>
  <c r="AG82"/>
  <c r="AJ82" s="1"/>
  <c r="AG83"/>
  <c r="AJ83" s="1"/>
  <c r="AG73"/>
  <c r="AJ73" s="1"/>
  <c r="AG74"/>
  <c r="AJ74" s="1"/>
  <c r="AG286"/>
  <c r="AJ286" s="1"/>
  <c r="AG287"/>
  <c r="AJ287" s="1"/>
  <c r="AK279"/>
  <c r="AK249"/>
  <c r="AI251"/>
  <c r="AK251" s="1"/>
  <c r="AI250"/>
  <c r="AI218"/>
  <c r="AJ209"/>
  <c r="AJ208"/>
  <c r="AG197"/>
  <c r="AJ197" s="1"/>
  <c r="AG196"/>
  <c r="AJ196" s="1"/>
  <c r="AI184"/>
  <c r="AK184" s="1"/>
  <c r="AI185"/>
  <c r="AK185" s="1"/>
  <c r="AG163"/>
  <c r="AJ163" s="1"/>
  <c r="AG164"/>
  <c r="AJ164" s="1"/>
  <c r="AI146"/>
  <c r="AK146" s="1"/>
  <c r="AI145"/>
  <c r="AK145" s="1"/>
  <c r="AG130"/>
  <c r="AJ130" s="1"/>
  <c r="AG131"/>
  <c r="AJ131" s="1"/>
  <c r="AK126"/>
  <c r="AI98"/>
  <c r="AK98" s="1"/>
  <c r="AI97"/>
  <c r="AK97" s="1"/>
  <c r="AI89"/>
  <c r="AK89" s="1"/>
  <c r="AI88"/>
  <c r="AK88" s="1"/>
  <c r="AK87"/>
  <c r="AK205"/>
  <c r="AG62"/>
  <c r="AJ62" s="1"/>
  <c r="AG61"/>
  <c r="AJ61" s="1"/>
  <c r="AI43"/>
  <c r="AI44"/>
  <c r="AG280"/>
  <c r="AJ280" s="1"/>
  <c r="AG281"/>
  <c r="AJ281" s="1"/>
  <c r="AK216"/>
  <c r="AI188"/>
  <c r="AK188" s="1"/>
  <c r="AI187"/>
  <c r="AK187" s="1"/>
  <c r="AG148"/>
  <c r="AJ148" s="1"/>
  <c r="AG149"/>
  <c r="AJ149" s="1"/>
  <c r="AG67"/>
  <c r="AJ67" s="1"/>
  <c r="AG68"/>
  <c r="AJ68" s="1"/>
  <c r="AK171"/>
  <c r="AK69"/>
  <c r="AK33"/>
  <c r="AG154"/>
  <c r="AJ154" s="1"/>
  <c r="AG155"/>
  <c r="AJ155" s="1"/>
  <c r="AK46"/>
  <c r="AK12"/>
  <c r="AI25"/>
  <c r="AK25" s="1"/>
  <c r="AI26"/>
  <c r="AK26" s="1"/>
  <c r="AK9"/>
  <c r="V592"/>
  <c r="AB4"/>
  <c r="W4" s="1"/>
  <c r="AC4"/>
  <c r="AD4"/>
  <c r="V4" s="1"/>
  <c r="AE4"/>
  <c r="AB5"/>
  <c r="AC5"/>
  <c r="AD5"/>
  <c r="V5" s="1"/>
  <c r="AE5"/>
  <c r="W5"/>
  <c r="AB6"/>
  <c r="W6" s="1"/>
  <c r="AC6"/>
  <c r="AD6"/>
  <c r="V6" s="1"/>
  <c r="AE6"/>
  <c r="AB7"/>
  <c r="W7" s="1"/>
  <c r="AC7"/>
  <c r="AD7"/>
  <c r="V7" s="1"/>
  <c r="AE7"/>
  <c r="AB8"/>
  <c r="W8" s="1"/>
  <c r="AC8"/>
  <c r="AD8"/>
  <c r="V8" s="1"/>
  <c r="AE8"/>
  <c r="AB9"/>
  <c r="W9" s="1"/>
  <c r="AC9"/>
  <c r="AD9"/>
  <c r="V9" s="1"/>
  <c r="AE9"/>
  <c r="AB10"/>
  <c r="W10" s="1"/>
  <c r="AC10"/>
  <c r="AD10"/>
  <c r="V10" s="1"/>
  <c r="AE10"/>
  <c r="AB11"/>
  <c r="W11" s="1"/>
  <c r="AC11"/>
  <c r="AD11"/>
  <c r="V11" s="1"/>
  <c r="AE11"/>
  <c r="AB12"/>
  <c r="W12" s="1"/>
  <c r="AC12"/>
  <c r="AD12"/>
  <c r="V12" s="1"/>
  <c r="AE12"/>
  <c r="AB13"/>
  <c r="W13" s="1"/>
  <c r="AC13"/>
  <c r="AD13"/>
  <c r="V13" s="1"/>
  <c r="AE13"/>
  <c r="AB14"/>
  <c r="W14" s="1"/>
  <c r="AC14"/>
  <c r="AD14"/>
  <c r="V14" s="1"/>
  <c r="AE14"/>
  <c r="AB15"/>
  <c r="W15" s="1"/>
  <c r="AC15"/>
  <c r="AD15"/>
  <c r="V15" s="1"/>
  <c r="AE15"/>
  <c r="AB16"/>
  <c r="AC16"/>
  <c r="AD16"/>
  <c r="V16" s="1"/>
  <c r="AE16"/>
  <c r="W16"/>
  <c r="AB17"/>
  <c r="W17" s="1"/>
  <c r="AC17"/>
  <c r="AD17"/>
  <c r="V17" s="1"/>
  <c r="AE17"/>
  <c r="AB18"/>
  <c r="W18" s="1"/>
  <c r="AC18"/>
  <c r="AD18"/>
  <c r="V18" s="1"/>
  <c r="AE18"/>
  <c r="AB19"/>
  <c r="W19" s="1"/>
  <c r="AC19"/>
  <c r="AD19"/>
  <c r="V19" s="1"/>
  <c r="AE19"/>
  <c r="AB20"/>
  <c r="AC20"/>
  <c r="AD20"/>
  <c r="V20" s="1"/>
  <c r="AE20"/>
  <c r="W20"/>
  <c r="AB21"/>
  <c r="W21" s="1"/>
  <c r="AC21"/>
  <c r="AD21"/>
  <c r="V21" s="1"/>
  <c r="AE21"/>
  <c r="AB22"/>
  <c r="W22" s="1"/>
  <c r="AC22"/>
  <c r="AD22"/>
  <c r="V22" s="1"/>
  <c r="AE22"/>
  <c r="AB23"/>
  <c r="AC23"/>
  <c r="AD23"/>
  <c r="V23" s="1"/>
  <c r="AE23"/>
  <c r="W23"/>
  <c r="AB24"/>
  <c r="W24" s="1"/>
  <c r="AC24"/>
  <c r="AD24"/>
  <c r="V24" s="1"/>
  <c r="AE24"/>
  <c r="AB25"/>
  <c r="W25" s="1"/>
  <c r="AC25"/>
  <c r="AD25"/>
  <c r="V25" s="1"/>
  <c r="AE25"/>
  <c r="AB26"/>
  <c r="W26" s="1"/>
  <c r="AC26"/>
  <c r="AD26"/>
  <c r="V26" s="1"/>
  <c r="AE26"/>
  <c r="AB27"/>
  <c r="AC27"/>
  <c r="AD27"/>
  <c r="V27" s="1"/>
  <c r="AE27"/>
  <c r="W27"/>
  <c r="AB28"/>
  <c r="W28" s="1"/>
  <c r="AC28"/>
  <c r="AD28"/>
  <c r="V28" s="1"/>
  <c r="AE28"/>
  <c r="AB29"/>
  <c r="W29" s="1"/>
  <c r="AC29"/>
  <c r="AD29"/>
  <c r="V29" s="1"/>
  <c r="AE29"/>
  <c r="AB30"/>
  <c r="W30" s="1"/>
  <c r="AC30"/>
  <c r="AD30"/>
  <c r="V30" s="1"/>
  <c r="AE30"/>
  <c r="AB31"/>
  <c r="W31" s="1"/>
  <c r="AC31"/>
  <c r="AD31"/>
  <c r="V31" s="1"/>
  <c r="AE31"/>
  <c r="AB32"/>
  <c r="W32" s="1"/>
  <c r="AC32"/>
  <c r="AD32"/>
  <c r="V32" s="1"/>
  <c r="AE32"/>
  <c r="AB33"/>
  <c r="AC33"/>
  <c r="AD33"/>
  <c r="V33" s="1"/>
  <c r="AE33"/>
  <c r="W33"/>
  <c r="AB34"/>
  <c r="W34" s="1"/>
  <c r="AC34"/>
  <c r="AD34"/>
  <c r="V34" s="1"/>
  <c r="AE34"/>
  <c r="AB35"/>
  <c r="W35" s="1"/>
  <c r="AC35"/>
  <c r="AD35"/>
  <c r="V35" s="1"/>
  <c r="AE35"/>
  <c r="AB37"/>
  <c r="W37" s="1"/>
  <c r="AC37"/>
  <c r="AD37"/>
  <c r="V37" s="1"/>
  <c r="AE37"/>
  <c r="AB38"/>
  <c r="W38" s="1"/>
  <c r="AC38"/>
  <c r="AD38"/>
  <c r="V38" s="1"/>
  <c r="AE38"/>
  <c r="AB39"/>
  <c r="W39" s="1"/>
  <c r="AC39"/>
  <c r="AD39"/>
  <c r="V39" s="1"/>
  <c r="AE39"/>
  <c r="AB40"/>
  <c r="W40" s="1"/>
  <c r="AC40"/>
  <c r="AD40"/>
  <c r="V40" s="1"/>
  <c r="AE40"/>
  <c r="AB41"/>
  <c r="W41" s="1"/>
  <c r="AC41"/>
  <c r="AD41"/>
  <c r="V41" s="1"/>
  <c r="AE41"/>
  <c r="AB42"/>
  <c r="W42" s="1"/>
  <c r="AC42"/>
  <c r="AD42"/>
  <c r="V42" s="1"/>
  <c r="AE42"/>
  <c r="AB43"/>
  <c r="W43" s="1"/>
  <c r="AC43"/>
  <c r="AD43"/>
  <c r="V43" s="1"/>
  <c r="AE43"/>
  <c r="AB44"/>
  <c r="W44" s="1"/>
  <c r="AC44"/>
  <c r="AD44"/>
  <c r="V44" s="1"/>
  <c r="AE44"/>
  <c r="AB45"/>
  <c r="W45" s="1"/>
  <c r="AC45"/>
  <c r="AD45"/>
  <c r="V45" s="1"/>
  <c r="AE45"/>
  <c r="AB46"/>
  <c r="AC46"/>
  <c r="AD46"/>
  <c r="V46" s="1"/>
  <c r="AE46"/>
  <c r="W46"/>
  <c r="AB47"/>
  <c r="W47" s="1"/>
  <c r="AC47"/>
  <c r="AD47"/>
  <c r="V47" s="1"/>
  <c r="AE47"/>
  <c r="AB48"/>
  <c r="W48" s="1"/>
  <c r="AC48"/>
  <c r="AD48"/>
  <c r="V48" s="1"/>
  <c r="AE48"/>
  <c r="AB49"/>
  <c r="W49" s="1"/>
  <c r="AC49"/>
  <c r="AD49"/>
  <c r="V49" s="1"/>
  <c r="AE49"/>
  <c r="AB50"/>
  <c r="W50" s="1"/>
  <c r="AC50"/>
  <c r="AD50"/>
  <c r="V50" s="1"/>
  <c r="AE50"/>
  <c r="AB51"/>
  <c r="W51" s="1"/>
  <c r="AC51"/>
  <c r="AD51"/>
  <c r="V51" s="1"/>
  <c r="AE51"/>
  <c r="AB52"/>
  <c r="W52" s="1"/>
  <c r="AC52"/>
  <c r="AD52"/>
  <c r="V52" s="1"/>
  <c r="AE52"/>
  <c r="AB53"/>
  <c r="AC53"/>
  <c r="AD53"/>
  <c r="V53" s="1"/>
  <c r="AE53"/>
  <c r="W53"/>
  <c r="AB54"/>
  <c r="W54" s="1"/>
  <c r="AC54"/>
  <c r="AD54"/>
  <c r="V54" s="1"/>
  <c r="AE54"/>
  <c r="AB55"/>
  <c r="W55" s="1"/>
  <c r="AC55"/>
  <c r="AD55"/>
  <c r="V55" s="1"/>
  <c r="AE55"/>
  <c r="AB56"/>
  <c r="AC56"/>
  <c r="AD56"/>
  <c r="V56" s="1"/>
  <c r="AE56"/>
  <c r="W56"/>
  <c r="AB60"/>
  <c r="W60" s="1"/>
  <c r="AC60"/>
  <c r="AD60"/>
  <c r="V60" s="1"/>
  <c r="AE60"/>
  <c r="AB61"/>
  <c r="W61" s="1"/>
  <c r="AC61"/>
  <c r="AD61"/>
  <c r="V61" s="1"/>
  <c r="AE61"/>
  <c r="AB62"/>
  <c r="W62" s="1"/>
  <c r="AC62"/>
  <c r="AD62"/>
  <c r="V62" s="1"/>
  <c r="AE62"/>
  <c r="AB63"/>
  <c r="AC63"/>
  <c r="AD63"/>
  <c r="V63" s="1"/>
  <c r="AE63"/>
  <c r="W63"/>
  <c r="AB64"/>
  <c r="W64" s="1"/>
  <c r="AC64"/>
  <c r="AD64"/>
  <c r="V64" s="1"/>
  <c r="AE64"/>
  <c r="AB65"/>
  <c r="W65" s="1"/>
  <c r="AC65"/>
  <c r="AD65"/>
  <c r="V65" s="1"/>
  <c r="AE65"/>
  <c r="AB66"/>
  <c r="AC66"/>
  <c r="AD66"/>
  <c r="V66" s="1"/>
  <c r="AE66"/>
  <c r="W66"/>
  <c r="AB67"/>
  <c r="W67" s="1"/>
  <c r="AC67"/>
  <c r="AD67"/>
  <c r="V67" s="1"/>
  <c r="AE67"/>
  <c r="AB68"/>
  <c r="W68" s="1"/>
  <c r="AC68"/>
  <c r="AD68"/>
  <c r="V68" s="1"/>
  <c r="AE68"/>
  <c r="AB69"/>
  <c r="AC69"/>
  <c r="AD69"/>
  <c r="V69" s="1"/>
  <c r="AE69"/>
  <c r="W69"/>
  <c r="AB70"/>
  <c r="W70" s="1"/>
  <c r="AC70"/>
  <c r="AD70"/>
  <c r="V70" s="1"/>
  <c r="AE70"/>
  <c r="AB71"/>
  <c r="W71" s="1"/>
  <c r="AC71"/>
  <c r="AD71"/>
  <c r="V71" s="1"/>
  <c r="AE71"/>
  <c r="AB72"/>
  <c r="W72" s="1"/>
  <c r="AC72"/>
  <c r="AD72"/>
  <c r="V72" s="1"/>
  <c r="AE72"/>
  <c r="AB73"/>
  <c r="W73" s="1"/>
  <c r="AC73"/>
  <c r="AD73"/>
  <c r="V73" s="1"/>
  <c r="AE73"/>
  <c r="AB74"/>
  <c r="W74" s="1"/>
  <c r="AC74"/>
  <c r="AD74"/>
  <c r="V74" s="1"/>
  <c r="AE74"/>
  <c r="AB75"/>
  <c r="W75" s="1"/>
  <c r="AC75"/>
  <c r="AD75"/>
  <c r="V75" s="1"/>
  <c r="AE75"/>
  <c r="AB76"/>
  <c r="W76" s="1"/>
  <c r="AC76"/>
  <c r="AD76"/>
  <c r="V76" s="1"/>
  <c r="AE76"/>
  <c r="AB77"/>
  <c r="AC77"/>
  <c r="AD77"/>
  <c r="V77" s="1"/>
  <c r="AE77"/>
  <c r="W77"/>
  <c r="AB78"/>
  <c r="W78" s="1"/>
  <c r="AC78"/>
  <c r="AD78"/>
  <c r="V78" s="1"/>
  <c r="AE78"/>
  <c r="AB79"/>
  <c r="W79" s="1"/>
  <c r="AC79"/>
  <c r="AD79"/>
  <c r="V79" s="1"/>
  <c r="AE79"/>
  <c r="AB80"/>
  <c r="W80" s="1"/>
  <c r="AC80"/>
  <c r="AD80"/>
  <c r="V80" s="1"/>
  <c r="AE80"/>
  <c r="AB81"/>
  <c r="W81" s="1"/>
  <c r="AC81"/>
  <c r="AD81"/>
  <c r="V81" s="1"/>
  <c r="AE81"/>
  <c r="AB82"/>
  <c r="W82" s="1"/>
  <c r="AC82"/>
  <c r="AD82"/>
  <c r="V82" s="1"/>
  <c r="AE82"/>
  <c r="AB83"/>
  <c r="W83" s="1"/>
  <c r="AC83"/>
  <c r="AD83"/>
  <c r="V83" s="1"/>
  <c r="AE83"/>
  <c r="AB84"/>
  <c r="W84" s="1"/>
  <c r="AC84"/>
  <c r="AD84"/>
  <c r="V84" s="1"/>
  <c r="AE84"/>
  <c r="AB85"/>
  <c r="AC85"/>
  <c r="AD85"/>
  <c r="V85" s="1"/>
  <c r="AE85"/>
  <c r="W85"/>
  <c r="AB86"/>
  <c r="W86" s="1"/>
  <c r="AC86"/>
  <c r="AD86"/>
  <c r="V86" s="1"/>
  <c r="AE86"/>
  <c r="AB87"/>
  <c r="AC87"/>
  <c r="AD87"/>
  <c r="V87" s="1"/>
  <c r="AE87"/>
  <c r="W87"/>
  <c r="AB88"/>
  <c r="W88" s="1"/>
  <c r="AC88"/>
  <c r="AD88"/>
  <c r="V88" s="1"/>
  <c r="AE88"/>
  <c r="AB89"/>
  <c r="W89" s="1"/>
  <c r="AC89"/>
  <c r="AD89"/>
  <c r="V89" s="1"/>
  <c r="AE89"/>
  <c r="AB90"/>
  <c r="W90" s="1"/>
  <c r="AC90"/>
  <c r="AD90"/>
  <c r="V90" s="1"/>
  <c r="AE90"/>
  <c r="AB91"/>
  <c r="W91" s="1"/>
  <c r="AC91"/>
  <c r="AD91"/>
  <c r="V91" s="1"/>
  <c r="AE91"/>
  <c r="AB92"/>
  <c r="AC92"/>
  <c r="AD92"/>
  <c r="V92" s="1"/>
  <c r="AE92"/>
  <c r="W92"/>
  <c r="AB93"/>
  <c r="W93" s="1"/>
  <c r="AC93"/>
  <c r="AD93"/>
  <c r="V93" s="1"/>
  <c r="AE93"/>
  <c r="AB94"/>
  <c r="W94" s="1"/>
  <c r="AC94"/>
  <c r="AD94"/>
  <c r="V94" s="1"/>
  <c r="AE94"/>
  <c r="AB95"/>
  <c r="W95" s="1"/>
  <c r="AC95"/>
  <c r="AD95"/>
  <c r="V95" s="1"/>
  <c r="AE95"/>
  <c r="AB96"/>
  <c r="W96" s="1"/>
  <c r="AC96"/>
  <c r="AD96"/>
  <c r="V96" s="1"/>
  <c r="AE96"/>
  <c r="AB97"/>
  <c r="W97" s="1"/>
  <c r="AC97"/>
  <c r="AD97"/>
  <c r="V97" s="1"/>
  <c r="AE97"/>
  <c r="AB98"/>
  <c r="W98" s="1"/>
  <c r="AC98"/>
  <c r="AD98"/>
  <c r="V98" s="1"/>
  <c r="AE98"/>
  <c r="AB99"/>
  <c r="W99" s="1"/>
  <c r="AC99"/>
  <c r="AD99"/>
  <c r="V99" s="1"/>
  <c r="AE99"/>
  <c r="AB100"/>
  <c r="W100" s="1"/>
  <c r="AC100"/>
  <c r="AD100"/>
  <c r="V100" s="1"/>
  <c r="AE100"/>
  <c r="AB101"/>
  <c r="AC101"/>
  <c r="AD101"/>
  <c r="V101" s="1"/>
  <c r="AE101"/>
  <c r="W101"/>
  <c r="AB102"/>
  <c r="W102" s="1"/>
  <c r="AC102"/>
  <c r="AD102"/>
  <c r="V102" s="1"/>
  <c r="AE102"/>
  <c r="AB103"/>
  <c r="W103" s="1"/>
  <c r="AC103"/>
  <c r="AD103"/>
  <c r="V103" s="1"/>
  <c r="AE103"/>
  <c r="AB104"/>
  <c r="W104" s="1"/>
  <c r="AC104"/>
  <c r="AD104"/>
  <c r="V104" s="1"/>
  <c r="AE104"/>
  <c r="AB105"/>
  <c r="W105" s="1"/>
  <c r="AC105"/>
  <c r="AD105"/>
  <c r="V105" s="1"/>
  <c r="AE105"/>
  <c r="AB106"/>
  <c r="W106" s="1"/>
  <c r="AC106"/>
  <c r="AD106"/>
  <c r="V106" s="1"/>
  <c r="AE106"/>
  <c r="AB107"/>
  <c r="W107" s="1"/>
  <c r="AC107"/>
  <c r="AD107"/>
  <c r="V107" s="1"/>
  <c r="AE107"/>
  <c r="AB108"/>
  <c r="W108" s="1"/>
  <c r="AC108"/>
  <c r="AD108"/>
  <c r="V108" s="1"/>
  <c r="AE108"/>
  <c r="AB109"/>
  <c r="W109" s="1"/>
  <c r="AC109"/>
  <c r="AD109"/>
  <c r="V109" s="1"/>
  <c r="AE109"/>
  <c r="AB110"/>
  <c r="W110" s="1"/>
  <c r="AC110"/>
  <c r="AD110"/>
  <c r="V110" s="1"/>
  <c r="AE110"/>
  <c r="AB111"/>
  <c r="W111" s="1"/>
  <c r="AC111"/>
  <c r="AD111"/>
  <c r="V111" s="1"/>
  <c r="AE111"/>
  <c r="AB112"/>
  <c r="W112" s="1"/>
  <c r="AC112"/>
  <c r="AD112"/>
  <c r="V112" s="1"/>
  <c r="AE112"/>
  <c r="AB113"/>
  <c r="W113" s="1"/>
  <c r="AC113"/>
  <c r="AD113"/>
  <c r="V113" s="1"/>
  <c r="AE113"/>
  <c r="AB114"/>
  <c r="W114" s="1"/>
  <c r="AC114"/>
  <c r="AD114"/>
  <c r="V114" s="1"/>
  <c r="AE114"/>
  <c r="AB115"/>
  <c r="W115" s="1"/>
  <c r="AC115"/>
  <c r="AD115"/>
  <c r="V115" s="1"/>
  <c r="AE115"/>
  <c r="AB116"/>
  <c r="W116" s="1"/>
  <c r="AC116"/>
  <c r="AD116"/>
  <c r="V116" s="1"/>
  <c r="AE116"/>
  <c r="AB117"/>
  <c r="W117" s="1"/>
  <c r="AC117"/>
  <c r="AD117"/>
  <c r="V117" s="1"/>
  <c r="AE117"/>
  <c r="AB118"/>
  <c r="W118" s="1"/>
  <c r="AC118"/>
  <c r="AD118"/>
  <c r="V118" s="1"/>
  <c r="AE118"/>
  <c r="AB119"/>
  <c r="W119" s="1"/>
  <c r="AC119"/>
  <c r="AD119"/>
  <c r="V119" s="1"/>
  <c r="AE119"/>
  <c r="AB120"/>
  <c r="AC120"/>
  <c r="AD120"/>
  <c r="V120" s="1"/>
  <c r="AE120"/>
  <c r="W120"/>
  <c r="AB121"/>
  <c r="W121" s="1"/>
  <c r="AC121"/>
  <c r="AD121"/>
  <c r="V121" s="1"/>
  <c r="AE121"/>
  <c r="AB122"/>
  <c r="W122" s="1"/>
  <c r="AC122"/>
  <c r="AD122"/>
  <c r="V122" s="1"/>
  <c r="AE122"/>
  <c r="AB123"/>
  <c r="AC123"/>
  <c r="AD123"/>
  <c r="V123" s="1"/>
  <c r="AE123"/>
  <c r="W123"/>
  <c r="AB124"/>
  <c r="W124" s="1"/>
  <c r="AC124"/>
  <c r="AD124"/>
  <c r="V124" s="1"/>
  <c r="AE124"/>
  <c r="AB125"/>
  <c r="W125" s="1"/>
  <c r="AC125"/>
  <c r="AD125"/>
  <c r="V125" s="1"/>
  <c r="AE125"/>
  <c r="AB126"/>
  <c r="W126" s="1"/>
  <c r="AC126"/>
  <c r="AD126"/>
  <c r="V126" s="1"/>
  <c r="AE126"/>
  <c r="AB127"/>
  <c r="W127" s="1"/>
  <c r="AC127"/>
  <c r="AD127"/>
  <c r="V127" s="1"/>
  <c r="AE127"/>
  <c r="AB128"/>
  <c r="W128" s="1"/>
  <c r="AC128"/>
  <c r="AD128"/>
  <c r="V128" s="1"/>
  <c r="AE128"/>
  <c r="AB129"/>
  <c r="W129" s="1"/>
  <c r="AC129"/>
  <c r="AD129"/>
  <c r="V129" s="1"/>
  <c r="AE129"/>
  <c r="AB130"/>
  <c r="W130" s="1"/>
  <c r="AC130"/>
  <c r="AD130"/>
  <c r="V130" s="1"/>
  <c r="AE130"/>
  <c r="AB131"/>
  <c r="W131" s="1"/>
  <c r="AC131"/>
  <c r="AD131"/>
  <c r="V131" s="1"/>
  <c r="AE131"/>
  <c r="AB132"/>
  <c r="W132" s="1"/>
  <c r="AC132"/>
  <c r="AD132"/>
  <c r="V132" s="1"/>
  <c r="AE132"/>
  <c r="AB133"/>
  <c r="W133" s="1"/>
  <c r="AC133"/>
  <c r="AD133"/>
  <c r="V133" s="1"/>
  <c r="AE133"/>
  <c r="AB134"/>
  <c r="W134" s="1"/>
  <c r="AC134"/>
  <c r="AD134"/>
  <c r="V134" s="1"/>
  <c r="AE134"/>
  <c r="AB135"/>
  <c r="W135" s="1"/>
  <c r="AC135"/>
  <c r="AD135"/>
  <c r="V135" s="1"/>
  <c r="AE135"/>
  <c r="AB136"/>
  <c r="W136" s="1"/>
  <c r="AC136"/>
  <c r="AD136"/>
  <c r="V136" s="1"/>
  <c r="AE136"/>
  <c r="AB137"/>
  <c r="W137" s="1"/>
  <c r="AC137"/>
  <c r="AD137"/>
  <c r="V137" s="1"/>
  <c r="AE137"/>
  <c r="AB138"/>
  <c r="W138" s="1"/>
  <c r="AC138"/>
  <c r="AD138"/>
  <c r="V138" s="1"/>
  <c r="AE138"/>
  <c r="AB139"/>
  <c r="W139" s="1"/>
  <c r="AC139"/>
  <c r="AD139"/>
  <c r="V139" s="1"/>
  <c r="AE139"/>
  <c r="AB140"/>
  <c r="W140" s="1"/>
  <c r="AC140"/>
  <c r="AD140"/>
  <c r="V140" s="1"/>
  <c r="AE140"/>
  <c r="AB141"/>
  <c r="W141" s="1"/>
  <c r="AC141"/>
  <c r="AD141"/>
  <c r="V141" s="1"/>
  <c r="AE141"/>
  <c r="AB142"/>
  <c r="W142" s="1"/>
  <c r="AC142"/>
  <c r="AD142"/>
  <c r="V142" s="1"/>
  <c r="AE142"/>
  <c r="AB143"/>
  <c r="W143" s="1"/>
  <c r="AC143"/>
  <c r="AD143"/>
  <c r="V143" s="1"/>
  <c r="AE143"/>
  <c r="AB144"/>
  <c r="W144" s="1"/>
  <c r="AC144"/>
  <c r="AD144"/>
  <c r="V144" s="1"/>
  <c r="AE144"/>
  <c r="AB145"/>
  <c r="W145" s="1"/>
  <c r="AC145"/>
  <c r="AD145"/>
  <c r="V145" s="1"/>
  <c r="AE145"/>
  <c r="AB146"/>
  <c r="AC146"/>
  <c r="AD146"/>
  <c r="V146" s="1"/>
  <c r="AE146"/>
  <c r="W146"/>
  <c r="AB147"/>
  <c r="W147" s="1"/>
  <c r="AC147"/>
  <c r="AD147"/>
  <c r="V147" s="1"/>
  <c r="AE147"/>
  <c r="AB148"/>
  <c r="W148" s="1"/>
  <c r="AC148"/>
  <c r="AD148"/>
  <c r="V148" s="1"/>
  <c r="AE148"/>
  <c r="AB149"/>
  <c r="W149" s="1"/>
  <c r="AC149"/>
  <c r="AD149"/>
  <c r="V149" s="1"/>
  <c r="AE149"/>
  <c r="AB150"/>
  <c r="AC150"/>
  <c r="AD150"/>
  <c r="V150" s="1"/>
  <c r="AE150"/>
  <c r="W150"/>
  <c r="AB151"/>
  <c r="W151" s="1"/>
  <c r="AC151"/>
  <c r="AD151"/>
  <c r="V151" s="1"/>
  <c r="AE151"/>
  <c r="AB152"/>
  <c r="W152" s="1"/>
  <c r="AC152"/>
  <c r="AD152"/>
  <c r="V152" s="1"/>
  <c r="AE152"/>
  <c r="AB153"/>
  <c r="W153" s="1"/>
  <c r="AC153"/>
  <c r="AD153"/>
  <c r="V153" s="1"/>
  <c r="AE153"/>
  <c r="AB154"/>
  <c r="W154" s="1"/>
  <c r="AC154"/>
  <c r="AD154"/>
  <c r="V154" s="1"/>
  <c r="AE154"/>
  <c r="AB155"/>
  <c r="AC155"/>
  <c r="AD155"/>
  <c r="V155" s="1"/>
  <c r="AE155"/>
  <c r="W155"/>
  <c r="AB156"/>
  <c r="W156" s="1"/>
  <c r="AC156"/>
  <c r="AD156"/>
  <c r="V156" s="1"/>
  <c r="AE156"/>
  <c r="AB157"/>
  <c r="W157" s="1"/>
  <c r="AC157"/>
  <c r="AD157"/>
  <c r="V157" s="1"/>
  <c r="AE157"/>
  <c r="AB158"/>
  <c r="W158" s="1"/>
  <c r="AC158"/>
  <c r="AD158"/>
  <c r="V158" s="1"/>
  <c r="AE158"/>
  <c r="AB159"/>
  <c r="W159" s="1"/>
  <c r="AC159"/>
  <c r="AD159"/>
  <c r="V159" s="1"/>
  <c r="AE159"/>
  <c r="AB160"/>
  <c r="W160" s="1"/>
  <c r="AC160"/>
  <c r="AD160"/>
  <c r="V160" s="1"/>
  <c r="AE160"/>
  <c r="AB161"/>
  <c r="W161" s="1"/>
  <c r="AC161"/>
  <c r="AD161"/>
  <c r="V161" s="1"/>
  <c r="AE161"/>
  <c r="AB162"/>
  <c r="W162" s="1"/>
  <c r="AC162"/>
  <c r="AD162"/>
  <c r="V162" s="1"/>
  <c r="AE162"/>
  <c r="AB163"/>
  <c r="W163" s="1"/>
  <c r="AC163"/>
  <c r="AD163"/>
  <c r="V163" s="1"/>
  <c r="AE163"/>
  <c r="AB164"/>
  <c r="W164" s="1"/>
  <c r="AC164"/>
  <c r="AD164"/>
  <c r="V164" s="1"/>
  <c r="AE164"/>
  <c r="AB165"/>
  <c r="W165" s="1"/>
  <c r="AC165"/>
  <c r="AD165"/>
  <c r="V165" s="1"/>
  <c r="AE165"/>
  <c r="AB166"/>
  <c r="W166" s="1"/>
  <c r="AC166"/>
  <c r="AD166"/>
  <c r="V166" s="1"/>
  <c r="AE166"/>
  <c r="AB167"/>
  <c r="W167" s="1"/>
  <c r="AC167"/>
  <c r="AD167"/>
  <c r="V167" s="1"/>
  <c r="AE167"/>
  <c r="AB168"/>
  <c r="W168" s="1"/>
  <c r="AC168"/>
  <c r="AD168"/>
  <c r="V168" s="1"/>
  <c r="AE168"/>
  <c r="AB169"/>
  <c r="W169" s="1"/>
  <c r="AC169"/>
  <c r="AD169"/>
  <c r="V169" s="1"/>
  <c r="AE169"/>
  <c r="AB170"/>
  <c r="AC170"/>
  <c r="AD170"/>
  <c r="V170" s="1"/>
  <c r="AE170"/>
  <c r="W170"/>
  <c r="AB171"/>
  <c r="W171" s="1"/>
  <c r="AC171"/>
  <c r="AD171"/>
  <c r="V171" s="1"/>
  <c r="AE171"/>
  <c r="AB172"/>
  <c r="W172" s="1"/>
  <c r="AC172"/>
  <c r="AD172"/>
  <c r="V172" s="1"/>
  <c r="AE172"/>
  <c r="AB173"/>
  <c r="W173" s="1"/>
  <c r="AC173"/>
  <c r="AD173"/>
  <c r="V173" s="1"/>
  <c r="AE173"/>
  <c r="AB174"/>
  <c r="W174" s="1"/>
  <c r="AC174"/>
  <c r="AD174"/>
  <c r="V174" s="1"/>
  <c r="AE174"/>
  <c r="AB175"/>
  <c r="W175" s="1"/>
  <c r="AC175"/>
  <c r="AD175"/>
  <c r="V175" s="1"/>
  <c r="AE175"/>
  <c r="AB176"/>
  <c r="W176" s="1"/>
  <c r="AC176"/>
  <c r="AD176"/>
  <c r="V176" s="1"/>
  <c r="AE176"/>
  <c r="AB177"/>
  <c r="W177" s="1"/>
  <c r="AC177"/>
  <c r="AD177"/>
  <c r="V177" s="1"/>
  <c r="AE177"/>
  <c r="AB178"/>
  <c r="W178" s="1"/>
  <c r="AC178"/>
  <c r="AD178"/>
  <c r="V178" s="1"/>
  <c r="AE178"/>
  <c r="AB179"/>
  <c r="AC179"/>
  <c r="AD179"/>
  <c r="V179" s="1"/>
  <c r="AE179"/>
  <c r="W179"/>
  <c r="AB180"/>
  <c r="W180" s="1"/>
  <c r="AC180"/>
  <c r="AD180"/>
  <c r="V180" s="1"/>
  <c r="AE180"/>
  <c r="AB181"/>
  <c r="W181" s="1"/>
  <c r="AC181"/>
  <c r="AD181"/>
  <c r="V181" s="1"/>
  <c r="AE181"/>
  <c r="AB182"/>
  <c r="AC182"/>
  <c r="AD182"/>
  <c r="V182" s="1"/>
  <c r="AE182"/>
  <c r="W182"/>
  <c r="AB183"/>
  <c r="W183" s="1"/>
  <c r="AC183"/>
  <c r="AD183"/>
  <c r="V183" s="1"/>
  <c r="AE183"/>
  <c r="AB184"/>
  <c r="AC184"/>
  <c r="AD184"/>
  <c r="V184" s="1"/>
  <c r="AE184"/>
  <c r="W184"/>
  <c r="AB185"/>
  <c r="W185" s="1"/>
  <c r="AC185"/>
  <c r="AD185"/>
  <c r="V185" s="1"/>
  <c r="AE185"/>
  <c r="AB186"/>
  <c r="W186" s="1"/>
  <c r="AC186"/>
  <c r="AD186"/>
  <c r="V186" s="1"/>
  <c r="AE186"/>
  <c r="AB187"/>
  <c r="W187" s="1"/>
  <c r="AC187"/>
  <c r="AD187"/>
  <c r="V187" s="1"/>
  <c r="AE187"/>
  <c r="AB188"/>
  <c r="AC188"/>
  <c r="AD188"/>
  <c r="V188" s="1"/>
  <c r="AE188"/>
  <c r="W188"/>
  <c r="AB189"/>
  <c r="W189" s="1"/>
  <c r="AC189"/>
  <c r="AD189"/>
  <c r="V189" s="1"/>
  <c r="AE189"/>
  <c r="AB190"/>
  <c r="W190" s="1"/>
  <c r="AC190"/>
  <c r="AD190"/>
  <c r="V190" s="1"/>
  <c r="AE190"/>
  <c r="AB191"/>
  <c r="W191" s="1"/>
  <c r="AC191"/>
  <c r="AD191"/>
  <c r="V191" s="1"/>
  <c r="AE191"/>
  <c r="AB192"/>
  <c r="W192" s="1"/>
  <c r="AC192"/>
  <c r="AD192"/>
  <c r="V192" s="1"/>
  <c r="AE192"/>
  <c r="AB193"/>
  <c r="W193" s="1"/>
  <c r="AC193"/>
  <c r="AD193"/>
  <c r="V193" s="1"/>
  <c r="AE193"/>
  <c r="AB194"/>
  <c r="W194" s="1"/>
  <c r="AC194"/>
  <c r="AD194"/>
  <c r="V194" s="1"/>
  <c r="AE194"/>
  <c r="AB195"/>
  <c r="W195" s="1"/>
  <c r="AC195"/>
  <c r="AD195"/>
  <c r="V195" s="1"/>
  <c r="AE195"/>
  <c r="AB196"/>
  <c r="W196" s="1"/>
  <c r="AC196"/>
  <c r="AD196"/>
  <c r="V196" s="1"/>
  <c r="AE196"/>
  <c r="AB197"/>
  <c r="W197" s="1"/>
  <c r="AC197"/>
  <c r="AD197"/>
  <c r="V197" s="1"/>
  <c r="AE197"/>
  <c r="AB198"/>
  <c r="W198" s="1"/>
  <c r="AC198"/>
  <c r="AD198"/>
  <c r="V198" s="1"/>
  <c r="AE198"/>
  <c r="AB199"/>
  <c r="W199" s="1"/>
  <c r="AC199"/>
  <c r="AD199"/>
  <c r="V199" s="1"/>
  <c r="AE199"/>
  <c r="AB200"/>
  <c r="W200" s="1"/>
  <c r="AC200"/>
  <c r="AD200"/>
  <c r="V200" s="1"/>
  <c r="AE200"/>
  <c r="AB201"/>
  <c r="W201" s="1"/>
  <c r="AC201"/>
  <c r="AD201"/>
  <c r="V201" s="1"/>
  <c r="AE201"/>
  <c r="AB202"/>
  <c r="W202" s="1"/>
  <c r="AC202"/>
  <c r="AD202"/>
  <c r="V202" s="1"/>
  <c r="AE202"/>
  <c r="AB203"/>
  <c r="W203" s="1"/>
  <c r="AC203"/>
  <c r="AD203"/>
  <c r="V203" s="1"/>
  <c r="AE203"/>
  <c r="AB204"/>
  <c r="W204" s="1"/>
  <c r="AC204"/>
  <c r="AD204"/>
  <c r="V204" s="1"/>
  <c r="AE204"/>
  <c r="AB205"/>
  <c r="W205" s="1"/>
  <c r="AC205"/>
  <c r="AD205"/>
  <c r="V205" s="1"/>
  <c r="AE205"/>
  <c r="AB206"/>
  <c r="W206" s="1"/>
  <c r="AC206"/>
  <c r="AD206"/>
  <c r="V206" s="1"/>
  <c r="AE206"/>
  <c r="W207"/>
  <c r="V207"/>
  <c r="AB208"/>
  <c r="W208" s="1"/>
  <c r="AC208"/>
  <c r="AD208"/>
  <c r="V208" s="1"/>
  <c r="AE208"/>
  <c r="AB209"/>
  <c r="W209" s="1"/>
  <c r="AC209"/>
  <c r="AD209"/>
  <c r="V209" s="1"/>
  <c r="AE209"/>
  <c r="AB211"/>
  <c r="W211" s="1"/>
  <c r="AC211"/>
  <c r="AD211"/>
  <c r="V211" s="1"/>
  <c r="AE211"/>
  <c r="AB212"/>
  <c r="W212" s="1"/>
  <c r="AC212"/>
  <c r="AD212"/>
  <c r="V212" s="1"/>
  <c r="AE212"/>
  <c r="AB217"/>
  <c r="W217" s="1"/>
  <c r="AC217"/>
  <c r="AD217"/>
  <c r="V217" s="1"/>
  <c r="AE217"/>
  <c r="AB218"/>
  <c r="W218" s="1"/>
  <c r="AC218"/>
  <c r="AD218"/>
  <c r="V218" s="1"/>
  <c r="AE218"/>
  <c r="AB219"/>
  <c r="W219" s="1"/>
  <c r="AC219"/>
  <c r="AD219"/>
  <c r="V219" s="1"/>
  <c r="AE219"/>
  <c r="AB220"/>
  <c r="W220" s="1"/>
  <c r="AC220"/>
  <c r="AD220"/>
  <c r="V220" s="1"/>
  <c r="AE220"/>
  <c r="AB221"/>
  <c r="W221" s="1"/>
  <c r="AC221"/>
  <c r="AD221"/>
  <c r="V221" s="1"/>
  <c r="AE221"/>
  <c r="AB222"/>
  <c r="W222" s="1"/>
  <c r="AC222"/>
  <c r="AD222"/>
  <c r="V222" s="1"/>
  <c r="AE222"/>
  <c r="AB223"/>
  <c r="W223" s="1"/>
  <c r="AC223"/>
  <c r="AD223"/>
  <c r="V223" s="1"/>
  <c r="AE223"/>
  <c r="AB224"/>
  <c r="AC224"/>
  <c r="AD224"/>
  <c r="V224" s="1"/>
  <c r="AE224"/>
  <c r="W224"/>
  <c r="AB225"/>
  <c r="W225" s="1"/>
  <c r="AC225"/>
  <c r="AD225"/>
  <c r="V225" s="1"/>
  <c r="AE225"/>
  <c r="AB226"/>
  <c r="W226" s="1"/>
  <c r="AC226"/>
  <c r="AD226"/>
  <c r="V226" s="1"/>
  <c r="AE226"/>
  <c r="AB227"/>
  <c r="W227" s="1"/>
  <c r="AC227"/>
  <c r="AD227"/>
  <c r="V227" s="1"/>
  <c r="AE227"/>
  <c r="AB228"/>
  <c r="W228" s="1"/>
  <c r="AC228"/>
  <c r="AD228"/>
  <c r="V228" s="1"/>
  <c r="AE228"/>
  <c r="AB229"/>
  <c r="AC229"/>
  <c r="AD229"/>
  <c r="V229" s="1"/>
  <c r="AE229"/>
  <c r="W229"/>
  <c r="AB230"/>
  <c r="W230" s="1"/>
  <c r="AC230"/>
  <c r="AD230"/>
  <c r="V230" s="1"/>
  <c r="AE230"/>
  <c r="AB231"/>
  <c r="W231" s="1"/>
  <c r="AC231"/>
  <c r="AD231"/>
  <c r="V231" s="1"/>
  <c r="AE231"/>
  <c r="AB232"/>
  <c r="W232" s="1"/>
  <c r="AC232"/>
  <c r="AD232"/>
  <c r="V232" s="1"/>
  <c r="AE232"/>
  <c r="AB233"/>
  <c r="W233" s="1"/>
  <c r="AC233"/>
  <c r="AD233"/>
  <c r="V233" s="1"/>
  <c r="AE233"/>
  <c r="AB234"/>
  <c r="W234" s="1"/>
  <c r="AC234"/>
  <c r="AD234"/>
  <c r="V234" s="1"/>
  <c r="AE234"/>
  <c r="AB235"/>
  <c r="W235" s="1"/>
  <c r="AC235"/>
  <c r="AD235"/>
  <c r="V235" s="1"/>
  <c r="AE235"/>
  <c r="AB236"/>
  <c r="W236" s="1"/>
  <c r="AC236"/>
  <c r="AD236"/>
  <c r="V236" s="1"/>
  <c r="AE236"/>
  <c r="AB237"/>
  <c r="W237" s="1"/>
  <c r="AC237"/>
  <c r="AD237"/>
  <c r="V237" s="1"/>
  <c r="AE237"/>
  <c r="AB238"/>
  <c r="W238" s="1"/>
  <c r="AC238"/>
  <c r="AD238"/>
  <c r="V238" s="1"/>
  <c r="AE238"/>
  <c r="AB239"/>
  <c r="W239" s="1"/>
  <c r="AC239"/>
  <c r="AD239"/>
  <c r="V239" s="1"/>
  <c r="AE239"/>
  <c r="AB240"/>
  <c r="AC240"/>
  <c r="AD240"/>
  <c r="V240" s="1"/>
  <c r="AE240"/>
  <c r="W240"/>
  <c r="AB241"/>
  <c r="W241" s="1"/>
  <c r="AC241"/>
  <c r="AD241"/>
  <c r="V241" s="1"/>
  <c r="AE241"/>
  <c r="AB242"/>
  <c r="W242" s="1"/>
  <c r="AC242"/>
  <c r="AD242"/>
  <c r="V242" s="1"/>
  <c r="AE242"/>
  <c r="AB243"/>
  <c r="W243" s="1"/>
  <c r="AC243"/>
  <c r="AD243"/>
  <c r="V243" s="1"/>
  <c r="AE243"/>
  <c r="AB244"/>
  <c r="W244" s="1"/>
  <c r="AC244"/>
  <c r="AD244"/>
  <c r="V244" s="1"/>
  <c r="AE244"/>
  <c r="AB245"/>
  <c r="W245" s="1"/>
  <c r="AC245"/>
  <c r="AD245"/>
  <c r="V245" s="1"/>
  <c r="AE245"/>
  <c r="AB246"/>
  <c r="W246" s="1"/>
  <c r="AC246"/>
  <c r="AD246"/>
  <c r="V246" s="1"/>
  <c r="AE246"/>
  <c r="AB247"/>
  <c r="W247" s="1"/>
  <c r="AC247"/>
  <c r="AD247"/>
  <c r="V247" s="1"/>
  <c r="AE247"/>
  <c r="AB248"/>
  <c r="W248" s="1"/>
  <c r="AC248"/>
  <c r="AD248"/>
  <c r="V248" s="1"/>
  <c r="AE248"/>
  <c r="AB249"/>
  <c r="W249" s="1"/>
  <c r="AC249"/>
  <c r="AD249"/>
  <c r="V249" s="1"/>
  <c r="AE249"/>
  <c r="AB250"/>
  <c r="W250" s="1"/>
  <c r="AC250"/>
  <c r="AD250"/>
  <c r="V250" s="1"/>
  <c r="AE250"/>
  <c r="AB251"/>
  <c r="W251" s="1"/>
  <c r="AC251"/>
  <c r="AD251"/>
  <c r="V251" s="1"/>
  <c r="AE251"/>
  <c r="AB252"/>
  <c r="W252" s="1"/>
  <c r="AC252"/>
  <c r="AD252"/>
  <c r="V252" s="1"/>
  <c r="AE252"/>
  <c r="AB253"/>
  <c r="W253" s="1"/>
  <c r="AC253"/>
  <c r="AD253"/>
  <c r="V253" s="1"/>
  <c r="AE253"/>
  <c r="AB254"/>
  <c r="W254" s="1"/>
  <c r="AC254"/>
  <c r="AD254"/>
  <c r="V254" s="1"/>
  <c r="AE254"/>
  <c r="AB255"/>
  <c r="W255" s="1"/>
  <c r="AC255"/>
  <c r="AD255"/>
  <c r="V255" s="1"/>
  <c r="AE255"/>
  <c r="AB256"/>
  <c r="W256" s="1"/>
  <c r="AC256"/>
  <c r="AD256"/>
  <c r="V256" s="1"/>
  <c r="AE256"/>
  <c r="AB257"/>
  <c r="W257" s="1"/>
  <c r="AC257"/>
  <c r="AD257"/>
  <c r="V257" s="1"/>
  <c r="AE257"/>
  <c r="AB258"/>
  <c r="W258" s="1"/>
  <c r="AC258"/>
  <c r="AD258"/>
  <c r="V258" s="1"/>
  <c r="AE258"/>
  <c r="AB259"/>
  <c r="W259" s="1"/>
  <c r="AC259"/>
  <c r="AD259"/>
  <c r="V259" s="1"/>
  <c r="AE259"/>
  <c r="AB260"/>
  <c r="W260" s="1"/>
  <c r="AC260"/>
  <c r="AD260"/>
  <c r="V260" s="1"/>
  <c r="AE260"/>
  <c r="AB261"/>
  <c r="W261" s="1"/>
  <c r="AC261"/>
  <c r="AD261"/>
  <c r="V261" s="1"/>
  <c r="AE261"/>
  <c r="AB262"/>
  <c r="W262" s="1"/>
  <c r="AC262"/>
  <c r="AD262"/>
  <c r="V262" s="1"/>
  <c r="AE262"/>
  <c r="AB263"/>
  <c r="W263" s="1"/>
  <c r="AC263"/>
  <c r="AD263"/>
  <c r="V263" s="1"/>
  <c r="AE263"/>
  <c r="AB264"/>
  <c r="W264" s="1"/>
  <c r="AC264"/>
  <c r="AD264"/>
  <c r="V264" s="1"/>
  <c r="AE264"/>
  <c r="AB265"/>
  <c r="W265" s="1"/>
  <c r="AC265"/>
  <c r="AD265"/>
  <c r="V265" s="1"/>
  <c r="AE265"/>
  <c r="AB266"/>
  <c r="W266" s="1"/>
  <c r="AC266"/>
  <c r="AD266"/>
  <c r="V266" s="1"/>
  <c r="AE266"/>
  <c r="AB267"/>
  <c r="W267" s="1"/>
  <c r="AC267"/>
  <c r="AD267"/>
  <c r="V267" s="1"/>
  <c r="AE267"/>
  <c r="AB268"/>
  <c r="W268" s="1"/>
  <c r="AC268"/>
  <c r="AD268"/>
  <c r="V268" s="1"/>
  <c r="AE268"/>
  <c r="AB269"/>
  <c r="W269" s="1"/>
  <c r="AC269"/>
  <c r="AD269"/>
  <c r="V269" s="1"/>
  <c r="AE269"/>
  <c r="AB270"/>
  <c r="W270" s="1"/>
  <c r="AC270"/>
  <c r="AD270"/>
  <c r="V270" s="1"/>
  <c r="AE270"/>
  <c r="AB271"/>
  <c r="W271" s="1"/>
  <c r="AC271"/>
  <c r="AD271"/>
  <c r="V271" s="1"/>
  <c r="AE271"/>
  <c r="AB272"/>
  <c r="W272" s="1"/>
  <c r="AC272"/>
  <c r="AD272"/>
  <c r="V272" s="1"/>
  <c r="AE272"/>
  <c r="AB273"/>
  <c r="AC273"/>
  <c r="AD273"/>
  <c r="V273" s="1"/>
  <c r="AE273"/>
  <c r="W273"/>
  <c r="AB274"/>
  <c r="W274" s="1"/>
  <c r="AC274"/>
  <c r="AD274"/>
  <c r="V274" s="1"/>
  <c r="AE274"/>
  <c r="AB275"/>
  <c r="W275" s="1"/>
  <c r="AC275"/>
  <c r="AD275"/>
  <c r="V275" s="1"/>
  <c r="AE275"/>
  <c r="AB276"/>
  <c r="W276" s="1"/>
  <c r="AC276"/>
  <c r="AD276"/>
  <c r="V276" s="1"/>
  <c r="AE276"/>
  <c r="AB277"/>
  <c r="W277" s="1"/>
  <c r="AC277"/>
  <c r="AD277"/>
  <c r="V277" s="1"/>
  <c r="AE277"/>
  <c r="AB278"/>
  <c r="W278" s="1"/>
  <c r="AC278"/>
  <c r="AD278"/>
  <c r="V278" s="1"/>
  <c r="AE278"/>
  <c r="AB279"/>
  <c r="W279" s="1"/>
  <c r="AC279"/>
  <c r="AD279"/>
  <c r="V279" s="1"/>
  <c r="AE279"/>
  <c r="AB280"/>
  <c r="W280" s="1"/>
  <c r="AC280"/>
  <c r="AD280"/>
  <c r="V280" s="1"/>
  <c r="AE280"/>
  <c r="AB281"/>
  <c r="W281" s="1"/>
  <c r="AC281"/>
  <c r="AD281"/>
  <c r="V281" s="1"/>
  <c r="AE281"/>
  <c r="AB282"/>
  <c r="W282" s="1"/>
  <c r="AC282"/>
  <c r="AD282"/>
  <c r="V282" s="1"/>
  <c r="AE282"/>
  <c r="AB283"/>
  <c r="W283" s="1"/>
  <c r="AC283"/>
  <c r="AD283"/>
  <c r="V283" s="1"/>
  <c r="AE283"/>
  <c r="AB284"/>
  <c r="AC284"/>
  <c r="AD284"/>
  <c r="V284" s="1"/>
  <c r="AE284"/>
  <c r="W284"/>
  <c r="AB285"/>
  <c r="W285" s="1"/>
  <c r="AC285"/>
  <c r="AD285"/>
  <c r="V285" s="1"/>
  <c r="AE285"/>
  <c r="AB286"/>
  <c r="W286" s="1"/>
  <c r="AC286"/>
  <c r="AD286"/>
  <c r="V286" s="1"/>
  <c r="AE286"/>
  <c r="AB287"/>
  <c r="W287" s="1"/>
  <c r="AC287"/>
  <c r="AD287"/>
  <c r="V287" s="1"/>
  <c r="AE287"/>
  <c r="AB288"/>
  <c r="W288" s="1"/>
  <c r="AC288"/>
  <c r="AD288"/>
  <c r="V288" s="1"/>
  <c r="AE288"/>
  <c r="AB289"/>
  <c r="W289" s="1"/>
  <c r="AC289"/>
  <c r="AD289"/>
  <c r="V289" s="1"/>
  <c r="AE289"/>
  <c r="AB290"/>
  <c r="W290" s="1"/>
  <c r="AC290"/>
  <c r="AD290"/>
  <c r="V290" s="1"/>
  <c r="AE290"/>
  <c r="AB291"/>
  <c r="W291" s="1"/>
  <c r="AC291"/>
  <c r="AD291"/>
  <c r="V291" s="1"/>
  <c r="AE291"/>
  <c r="AB292"/>
  <c r="W292" s="1"/>
  <c r="AC292"/>
  <c r="AD292"/>
  <c r="V292" s="1"/>
  <c r="AE292"/>
  <c r="AB293"/>
  <c r="W293" s="1"/>
  <c r="AC293"/>
  <c r="AD293"/>
  <c r="V293" s="1"/>
  <c r="AE293"/>
  <c r="AB294"/>
  <c r="W294" s="1"/>
  <c r="AC294"/>
  <c r="AD294"/>
  <c r="V294" s="1"/>
  <c r="AE294"/>
  <c r="AB295"/>
  <c r="W295" s="1"/>
  <c r="AC295"/>
  <c r="AD295"/>
  <c r="V295" s="1"/>
  <c r="AE295"/>
  <c r="AB296"/>
  <c r="W296" s="1"/>
  <c r="AC296"/>
  <c r="AD296"/>
  <c r="V296" s="1"/>
  <c r="AE296"/>
  <c r="AB297"/>
  <c r="W297" s="1"/>
  <c r="AC297"/>
  <c r="AD297"/>
  <c r="V297" s="1"/>
  <c r="AE297"/>
  <c r="AB298"/>
  <c r="W298" s="1"/>
  <c r="AC298"/>
  <c r="AD298"/>
  <c r="V298" s="1"/>
  <c r="AE298"/>
  <c r="AB299"/>
  <c r="W299" s="1"/>
  <c r="AC299"/>
  <c r="AD299"/>
  <c r="V299" s="1"/>
  <c r="AE299"/>
  <c r="AB300"/>
  <c r="W300" s="1"/>
  <c r="AC300"/>
  <c r="AD300"/>
  <c r="V300" s="1"/>
  <c r="AE300"/>
  <c r="AB301"/>
  <c r="W301" s="1"/>
  <c r="AC301"/>
  <c r="AD301"/>
  <c r="V301" s="1"/>
  <c r="AE301"/>
  <c r="AB302"/>
  <c r="W302" s="1"/>
  <c r="AC302"/>
  <c r="AD302"/>
  <c r="V302" s="1"/>
  <c r="AE302"/>
  <c r="AB303"/>
  <c r="AC303"/>
  <c r="AD303"/>
  <c r="V303" s="1"/>
  <c r="AE303"/>
  <c r="W303"/>
  <c r="AB304"/>
  <c r="W304" s="1"/>
  <c r="AC304"/>
  <c r="AD304"/>
  <c r="V304" s="1"/>
  <c r="AE304"/>
  <c r="W305"/>
  <c r="AC305"/>
  <c r="AD305"/>
  <c r="V305" s="1"/>
  <c r="AE305"/>
  <c r="AB306"/>
  <c r="W306" s="1"/>
  <c r="AC306"/>
  <c r="AD306"/>
  <c r="V306" s="1"/>
  <c r="AE306"/>
  <c r="AB307"/>
  <c r="W307" s="1"/>
  <c r="AC307"/>
  <c r="AD307"/>
  <c r="V307" s="1"/>
  <c r="AE307"/>
  <c r="AB308"/>
  <c r="W308" s="1"/>
  <c r="AC308"/>
  <c r="AD308"/>
  <c r="V308" s="1"/>
  <c r="AE308"/>
  <c r="AB309"/>
  <c r="W309" s="1"/>
  <c r="AC309"/>
  <c r="AD309"/>
  <c r="V309" s="1"/>
  <c r="AE309"/>
  <c r="AB310"/>
  <c r="W310" s="1"/>
  <c r="AC310"/>
  <c r="AD310"/>
  <c r="V310" s="1"/>
  <c r="AE310"/>
  <c r="AB311"/>
  <c r="W311" s="1"/>
  <c r="AC311"/>
  <c r="AD311"/>
  <c r="V311" s="1"/>
  <c r="AE311"/>
  <c r="AB312"/>
  <c r="W312" s="1"/>
  <c r="AC312"/>
  <c r="AD312"/>
  <c r="V312" s="1"/>
  <c r="AE312"/>
  <c r="AB313"/>
  <c r="W313" s="1"/>
  <c r="AC313"/>
  <c r="AD313"/>
  <c r="V313" s="1"/>
  <c r="AE313"/>
  <c r="AB314"/>
  <c r="W314" s="1"/>
  <c r="AC314"/>
  <c r="AD314"/>
  <c r="V314" s="1"/>
  <c r="AE314"/>
  <c r="AB315"/>
  <c r="W315" s="1"/>
  <c r="AC315"/>
  <c r="AD315"/>
  <c r="V315" s="1"/>
  <c r="AE315"/>
  <c r="AB316"/>
  <c r="W316" s="1"/>
  <c r="AC316"/>
  <c r="AD316"/>
  <c r="V316" s="1"/>
  <c r="AE316"/>
  <c r="AC317"/>
  <c r="AD317"/>
  <c r="V317" s="1"/>
  <c r="AE317"/>
  <c r="W317"/>
  <c r="AB318"/>
  <c r="W318" s="1"/>
  <c r="AC318"/>
  <c r="AD318"/>
  <c r="V318" s="1"/>
  <c r="AE318"/>
  <c r="AB319"/>
  <c r="W319" s="1"/>
  <c r="AC319"/>
  <c r="AD319"/>
  <c r="V319" s="1"/>
  <c r="AE319"/>
  <c r="AB320"/>
  <c r="W320" s="1"/>
  <c r="AC320"/>
  <c r="AD320"/>
  <c r="V320" s="1"/>
  <c r="AE320"/>
  <c r="AB321"/>
  <c r="W321" s="1"/>
  <c r="AC321"/>
  <c r="AD321"/>
  <c r="V321" s="1"/>
  <c r="AE321"/>
  <c r="AB322"/>
  <c r="W322" s="1"/>
  <c r="AC322"/>
  <c r="AD322"/>
  <c r="V322" s="1"/>
  <c r="AE322"/>
  <c r="AB323"/>
  <c r="W323" s="1"/>
  <c r="AC323"/>
  <c r="AD323"/>
  <c r="V323" s="1"/>
  <c r="AE323"/>
  <c r="AB324"/>
  <c r="W324" s="1"/>
  <c r="AC324"/>
  <c r="AD324"/>
  <c r="V324" s="1"/>
  <c r="AE324"/>
  <c r="AB325"/>
  <c r="W325" s="1"/>
  <c r="AC325"/>
  <c r="AD325"/>
  <c r="V325" s="1"/>
  <c r="AE325"/>
  <c r="AB326"/>
  <c r="W326" s="1"/>
  <c r="AC326"/>
  <c r="AD326"/>
  <c r="V326" s="1"/>
  <c r="AE326"/>
  <c r="AB327"/>
  <c r="W327" s="1"/>
  <c r="AC327"/>
  <c r="AD327"/>
  <c r="V327" s="1"/>
  <c r="AE327"/>
  <c r="AB328"/>
  <c r="W328" s="1"/>
  <c r="AC328"/>
  <c r="AD328"/>
  <c r="V328" s="1"/>
  <c r="AE328"/>
  <c r="AB329"/>
  <c r="W329" s="1"/>
  <c r="AC329"/>
  <c r="AD329"/>
  <c r="V329" s="1"/>
  <c r="AE329"/>
  <c r="AB330"/>
  <c r="W330" s="1"/>
  <c r="AC330"/>
  <c r="AD330"/>
  <c r="V330" s="1"/>
  <c r="AE330"/>
  <c r="AB331"/>
  <c r="W331" s="1"/>
  <c r="AC331"/>
  <c r="AD331"/>
  <c r="V331" s="1"/>
  <c r="AE331"/>
  <c r="AB332"/>
  <c r="W332" s="1"/>
  <c r="AC332"/>
  <c r="AD332"/>
  <c r="V332" s="1"/>
  <c r="AE332"/>
  <c r="AB333"/>
  <c r="W333" s="1"/>
  <c r="AC333"/>
  <c r="AD333"/>
  <c r="V333" s="1"/>
  <c r="AE333"/>
  <c r="AB334"/>
  <c r="W334" s="1"/>
  <c r="AC334"/>
  <c r="AD334"/>
  <c r="V334" s="1"/>
  <c r="AE334"/>
  <c r="AB335"/>
  <c r="W335" s="1"/>
  <c r="AC335"/>
  <c r="AD335"/>
  <c r="V335" s="1"/>
  <c r="AE335"/>
  <c r="AB336"/>
  <c r="W336" s="1"/>
  <c r="AC336"/>
  <c r="AD336"/>
  <c r="V336" s="1"/>
  <c r="AE336"/>
  <c r="AB337"/>
  <c r="W337" s="1"/>
  <c r="AC337"/>
  <c r="AD337"/>
  <c r="V337" s="1"/>
  <c r="AE337"/>
  <c r="AB338"/>
  <c r="AC338"/>
  <c r="AD338"/>
  <c r="V338" s="1"/>
  <c r="AE338"/>
  <c r="W338"/>
  <c r="AB339"/>
  <c r="W339" s="1"/>
  <c r="AC339"/>
  <c r="AD339"/>
  <c r="V339" s="1"/>
  <c r="AE339"/>
  <c r="AB340"/>
  <c r="W340" s="1"/>
  <c r="AC340"/>
  <c r="AD340"/>
  <c r="V340" s="1"/>
  <c r="AE340"/>
  <c r="AB341"/>
  <c r="W341" s="1"/>
  <c r="AC341"/>
  <c r="AD341"/>
  <c r="V341" s="1"/>
  <c r="AE341"/>
  <c r="AB342"/>
  <c r="W342" s="1"/>
  <c r="AC342"/>
  <c r="AD342"/>
  <c r="V342" s="1"/>
  <c r="AE342"/>
  <c r="AB343"/>
  <c r="W343" s="1"/>
  <c r="AC343"/>
  <c r="AD343"/>
  <c r="V343" s="1"/>
  <c r="AE343"/>
  <c r="W344"/>
  <c r="AC344"/>
  <c r="AD344"/>
  <c r="V344" s="1"/>
  <c r="AE344"/>
  <c r="AB345"/>
  <c r="W345" s="1"/>
  <c r="AC345"/>
  <c r="AD345"/>
  <c r="V345" s="1"/>
  <c r="AE345"/>
  <c r="AB346"/>
  <c r="W346" s="1"/>
  <c r="AC346"/>
  <c r="AD346"/>
  <c r="V346" s="1"/>
  <c r="AE346"/>
  <c r="AB347"/>
  <c r="W347" s="1"/>
  <c r="AC347"/>
  <c r="AD347"/>
  <c r="V347" s="1"/>
  <c r="AE347"/>
  <c r="AB348"/>
  <c r="W348" s="1"/>
  <c r="AC348"/>
  <c r="AD348"/>
  <c r="V348" s="1"/>
  <c r="AE348"/>
  <c r="AB349"/>
  <c r="W349" s="1"/>
  <c r="AC349"/>
  <c r="AD349"/>
  <c r="V349" s="1"/>
  <c r="AE349"/>
  <c r="W350"/>
  <c r="AC350"/>
  <c r="AD350"/>
  <c r="V350" s="1"/>
  <c r="AE350"/>
  <c r="AB351"/>
  <c r="W351" s="1"/>
  <c r="AC351"/>
  <c r="AD351"/>
  <c r="V351" s="1"/>
  <c r="AE351"/>
  <c r="AB352"/>
  <c r="W352" s="1"/>
  <c r="AC352"/>
  <c r="AD352"/>
  <c r="V352" s="1"/>
  <c r="AE352"/>
  <c r="AB353"/>
  <c r="W353" s="1"/>
  <c r="AC353"/>
  <c r="AD353"/>
  <c r="V353" s="1"/>
  <c r="AE353"/>
  <c r="AB354"/>
  <c r="W354" s="1"/>
  <c r="AC354"/>
  <c r="AD354"/>
  <c r="V354" s="1"/>
  <c r="AE354"/>
  <c r="AB355"/>
  <c r="W355" s="1"/>
  <c r="AC355"/>
  <c r="AD355"/>
  <c r="V355" s="1"/>
  <c r="AE355"/>
  <c r="AB356"/>
  <c r="W356" s="1"/>
  <c r="AC356"/>
  <c r="AD356"/>
  <c r="V356" s="1"/>
  <c r="AE356"/>
  <c r="AB357"/>
  <c r="W357" s="1"/>
  <c r="AC357"/>
  <c r="AD357"/>
  <c r="V357" s="1"/>
  <c r="AE357"/>
  <c r="AB358"/>
  <c r="W358" s="1"/>
  <c r="AC358"/>
  <c r="AD358"/>
  <c r="V358" s="1"/>
  <c r="AE358"/>
  <c r="AB359"/>
  <c r="W359" s="1"/>
  <c r="AC359"/>
  <c r="AD359"/>
  <c r="V359" s="1"/>
  <c r="AE359"/>
  <c r="AB360"/>
  <c r="W360" s="1"/>
  <c r="AC360"/>
  <c r="AD360"/>
  <c r="V360" s="1"/>
  <c r="AE360"/>
  <c r="AB361"/>
  <c r="W361" s="1"/>
  <c r="AC361"/>
  <c r="AD361"/>
  <c r="V361" s="1"/>
  <c r="AE361"/>
  <c r="AB362"/>
  <c r="W362" s="1"/>
  <c r="AC362"/>
  <c r="AD362"/>
  <c r="V362" s="1"/>
  <c r="AE362"/>
  <c r="W363"/>
  <c r="AB364"/>
  <c r="W364" s="1"/>
  <c r="AC364"/>
  <c r="AD364"/>
  <c r="V364" s="1"/>
  <c r="AE364"/>
  <c r="AB365"/>
  <c r="W365" s="1"/>
  <c r="AC365"/>
  <c r="AD365"/>
  <c r="V365" s="1"/>
  <c r="AE365"/>
  <c r="AB366"/>
  <c r="W366" s="1"/>
  <c r="AC366"/>
  <c r="AD366"/>
  <c r="V366" s="1"/>
  <c r="AE366"/>
  <c r="AB367"/>
  <c r="W367" s="1"/>
  <c r="AC367"/>
  <c r="AD367"/>
  <c r="V367" s="1"/>
  <c r="AE367"/>
  <c r="W368"/>
  <c r="AC368"/>
  <c r="AD368"/>
  <c r="V368" s="1"/>
  <c r="AE368"/>
  <c r="AB369"/>
  <c r="W369" s="1"/>
  <c r="AC369"/>
  <c r="AD369"/>
  <c r="V369" s="1"/>
  <c r="AE369"/>
  <c r="AB370"/>
  <c r="W370" s="1"/>
  <c r="AC370"/>
  <c r="AD370"/>
  <c r="V370" s="1"/>
  <c r="AE370"/>
  <c r="W371"/>
  <c r="AC371"/>
  <c r="AD371"/>
  <c r="V371" s="1"/>
  <c r="AE371"/>
  <c r="AB372"/>
  <c r="W372" s="1"/>
  <c r="AC372"/>
  <c r="AD372"/>
  <c r="V372" s="1"/>
  <c r="AE372"/>
  <c r="AB373"/>
  <c r="W373" s="1"/>
  <c r="AC373"/>
  <c r="AD373"/>
  <c r="V373" s="1"/>
  <c r="AE373"/>
  <c r="W374"/>
  <c r="AC374"/>
  <c r="AD374"/>
  <c r="V374" s="1"/>
  <c r="AE374"/>
  <c r="AB375"/>
  <c r="W375" s="1"/>
  <c r="AC375"/>
  <c r="AD375"/>
  <c r="V375" s="1"/>
  <c r="AE375"/>
  <c r="AB376"/>
  <c r="W376" s="1"/>
  <c r="AC376"/>
  <c r="AD376"/>
  <c r="V376" s="1"/>
  <c r="AE376"/>
  <c r="W377"/>
  <c r="AC377"/>
  <c r="AD377"/>
  <c r="V377" s="1"/>
  <c r="AE377"/>
  <c r="AB378"/>
  <c r="W378" s="1"/>
  <c r="AC378"/>
  <c r="AD378"/>
  <c r="V378" s="1"/>
  <c r="AE378"/>
  <c r="AB379"/>
  <c r="W379" s="1"/>
  <c r="AC379"/>
  <c r="AD379"/>
  <c r="V379" s="1"/>
  <c r="AE379"/>
  <c r="W380"/>
  <c r="AC380"/>
  <c r="AD380"/>
  <c r="V380" s="1"/>
  <c r="AE380"/>
  <c r="AB381"/>
  <c r="AC381"/>
  <c r="AD381"/>
  <c r="V381" s="1"/>
  <c r="AE381"/>
  <c r="W381"/>
  <c r="AB382"/>
  <c r="W382" s="1"/>
  <c r="AC382"/>
  <c r="AD382"/>
  <c r="V382" s="1"/>
  <c r="AE382"/>
  <c r="W383"/>
  <c r="AC383"/>
  <c r="AD383"/>
  <c r="V383" s="1"/>
  <c r="AE383"/>
  <c r="AB384"/>
  <c r="W384" s="1"/>
  <c r="AC384"/>
  <c r="AD384"/>
  <c r="V384" s="1"/>
  <c r="AE384"/>
  <c r="AB385"/>
  <c r="W385" s="1"/>
  <c r="AC385"/>
  <c r="AD385"/>
  <c r="V385" s="1"/>
  <c r="AE385"/>
  <c r="W386"/>
  <c r="AC386"/>
  <c r="AD386"/>
  <c r="V386" s="1"/>
  <c r="AE386"/>
  <c r="AB387"/>
  <c r="W387" s="1"/>
  <c r="AC387"/>
  <c r="AD387"/>
  <c r="V387" s="1"/>
  <c r="AE387"/>
  <c r="AB388"/>
  <c r="W388" s="1"/>
  <c r="AC388"/>
  <c r="AD388"/>
  <c r="V388" s="1"/>
  <c r="AE388"/>
  <c r="W389"/>
  <c r="AC389"/>
  <c r="AD389"/>
  <c r="V389" s="1"/>
  <c r="AE389"/>
  <c r="AB390"/>
  <c r="W390" s="1"/>
  <c r="AC390"/>
  <c r="AD390"/>
  <c r="V390" s="1"/>
  <c r="AE390"/>
  <c r="AB391"/>
  <c r="W391" s="1"/>
  <c r="AC391"/>
  <c r="AD391"/>
  <c r="V391" s="1"/>
  <c r="AE391"/>
  <c r="W392"/>
  <c r="AC392"/>
  <c r="AD392"/>
  <c r="V392" s="1"/>
  <c r="AE392"/>
  <c r="AB393"/>
  <c r="W393" s="1"/>
  <c r="AC393"/>
  <c r="AD393"/>
  <c r="V393" s="1"/>
  <c r="AE393"/>
  <c r="AB394"/>
  <c r="W394" s="1"/>
  <c r="AC394"/>
  <c r="AD394"/>
  <c r="V394" s="1"/>
  <c r="AE394"/>
  <c r="AC395"/>
  <c r="AD395"/>
  <c r="V395" s="1"/>
  <c r="AE395"/>
  <c r="W395"/>
  <c r="AB396"/>
  <c r="W396" s="1"/>
  <c r="AC396"/>
  <c r="AD396"/>
  <c r="V396" s="1"/>
  <c r="AE396"/>
  <c r="AB397"/>
  <c r="W397" s="1"/>
  <c r="AC397"/>
  <c r="AD397"/>
  <c r="V397" s="1"/>
  <c r="AE397"/>
  <c r="W398"/>
  <c r="AC398"/>
  <c r="AD398"/>
  <c r="V398" s="1"/>
  <c r="AE398"/>
  <c r="AB399"/>
  <c r="W399" s="1"/>
  <c r="AC399"/>
  <c r="AD399"/>
  <c r="V399" s="1"/>
  <c r="AE399"/>
  <c r="AB400"/>
  <c r="W400" s="1"/>
  <c r="AC400"/>
  <c r="AD400"/>
  <c r="V400" s="1"/>
  <c r="AE400"/>
  <c r="W401"/>
  <c r="AC401"/>
  <c r="AD401"/>
  <c r="V401" s="1"/>
  <c r="AE401"/>
  <c r="AB402"/>
  <c r="W402" s="1"/>
  <c r="AC402"/>
  <c r="AD402"/>
  <c r="V402" s="1"/>
  <c r="AE402"/>
  <c r="AB403"/>
  <c r="W403" s="1"/>
  <c r="AC403"/>
  <c r="AD403"/>
  <c r="V403" s="1"/>
  <c r="AE403"/>
  <c r="W404"/>
  <c r="AC404"/>
  <c r="AD404"/>
  <c r="V404" s="1"/>
  <c r="AE404"/>
  <c r="AB405"/>
  <c r="W405" s="1"/>
  <c r="AC405"/>
  <c r="AD405"/>
  <c r="V405" s="1"/>
  <c r="AE405"/>
  <c r="AB406"/>
  <c r="W406" s="1"/>
  <c r="AC406"/>
  <c r="AD406"/>
  <c r="V406" s="1"/>
  <c r="AE406"/>
  <c r="W407"/>
  <c r="AC407"/>
  <c r="AD407"/>
  <c r="V407" s="1"/>
  <c r="AE407"/>
  <c r="AB408"/>
  <c r="W408" s="1"/>
  <c r="AC408"/>
  <c r="AD408"/>
  <c r="V408" s="1"/>
  <c r="AE408"/>
  <c r="AB409"/>
  <c r="W409" s="1"/>
  <c r="AC409"/>
  <c r="AD409"/>
  <c r="V409" s="1"/>
  <c r="AE409"/>
  <c r="W410"/>
  <c r="AC410"/>
  <c r="AD410"/>
  <c r="V410" s="1"/>
  <c r="AE410"/>
  <c r="AB411"/>
  <c r="W411" s="1"/>
  <c r="AC411"/>
  <c r="AD411"/>
  <c r="V411" s="1"/>
  <c r="AE411"/>
  <c r="AB412"/>
  <c r="W412" s="1"/>
  <c r="AC412"/>
  <c r="AD412"/>
  <c r="V412" s="1"/>
  <c r="AE412"/>
  <c r="W413"/>
  <c r="AC413"/>
  <c r="AD413"/>
  <c r="V413" s="1"/>
  <c r="AE413"/>
  <c r="AB414"/>
  <c r="W414" s="1"/>
  <c r="AC414"/>
  <c r="AD414"/>
  <c r="V414" s="1"/>
  <c r="AE414"/>
  <c r="AB415"/>
  <c r="W415" s="1"/>
  <c r="AC415"/>
  <c r="AD415"/>
  <c r="V415" s="1"/>
  <c r="AE415"/>
  <c r="W416"/>
  <c r="AC416"/>
  <c r="AD416"/>
  <c r="V416" s="1"/>
  <c r="AE416"/>
  <c r="AB417"/>
  <c r="W417" s="1"/>
  <c r="AC417"/>
  <c r="AD417"/>
  <c r="V417" s="1"/>
  <c r="AE417"/>
  <c r="AB418"/>
  <c r="W418" s="1"/>
  <c r="AC418"/>
  <c r="AD418"/>
  <c r="V418" s="1"/>
  <c r="AE418"/>
  <c r="W419"/>
  <c r="AC419"/>
  <c r="AD419"/>
  <c r="V419" s="1"/>
  <c r="AE419"/>
  <c r="AB420"/>
  <c r="W420" s="1"/>
  <c r="AC420"/>
  <c r="AD420"/>
  <c r="V420" s="1"/>
  <c r="AE420"/>
  <c r="AB421"/>
  <c r="W421" s="1"/>
  <c r="AC421"/>
  <c r="AD421"/>
  <c r="V421" s="1"/>
  <c r="AE421"/>
  <c r="W422"/>
  <c r="AC422"/>
  <c r="AD422"/>
  <c r="V422" s="1"/>
  <c r="AE422"/>
  <c r="AB423"/>
  <c r="W423" s="1"/>
  <c r="AC423"/>
  <c r="AD423"/>
  <c r="V423" s="1"/>
  <c r="AE423"/>
  <c r="AB424"/>
  <c r="W424" s="1"/>
  <c r="AC424"/>
  <c r="AD424"/>
  <c r="V424" s="1"/>
  <c r="AE424"/>
  <c r="W425"/>
  <c r="AC425"/>
  <c r="AD425"/>
  <c r="V425" s="1"/>
  <c r="AE425"/>
  <c r="AB426"/>
  <c r="W426" s="1"/>
  <c r="AC426"/>
  <c r="AD426"/>
  <c r="V426" s="1"/>
  <c r="AE426"/>
  <c r="AB427"/>
  <c r="W427" s="1"/>
  <c r="AC427"/>
  <c r="AD427"/>
  <c r="V427" s="1"/>
  <c r="AE427"/>
  <c r="W428"/>
  <c r="AC428"/>
  <c r="AD428"/>
  <c r="V428" s="1"/>
  <c r="AE428"/>
  <c r="AB429"/>
  <c r="W429" s="1"/>
  <c r="AC429"/>
  <c r="AD429"/>
  <c r="V429" s="1"/>
  <c r="AE429"/>
  <c r="AB430"/>
  <c r="W430" s="1"/>
  <c r="AC430"/>
  <c r="AD430"/>
  <c r="V430" s="1"/>
  <c r="AE430"/>
  <c r="W431"/>
  <c r="AC431"/>
  <c r="AD431"/>
  <c r="V431" s="1"/>
  <c r="AE431"/>
  <c r="AB432"/>
  <c r="W432" s="1"/>
  <c r="AC432"/>
  <c r="AD432"/>
  <c r="V432" s="1"/>
  <c r="AE432"/>
  <c r="AB433"/>
  <c r="W433" s="1"/>
  <c r="AC433"/>
  <c r="AD433"/>
  <c r="V433" s="1"/>
  <c r="AE433"/>
  <c r="AB434"/>
  <c r="W434" s="1"/>
  <c r="AC434"/>
  <c r="AD434"/>
  <c r="V434" s="1"/>
  <c r="AE434"/>
  <c r="AB435"/>
  <c r="W435" s="1"/>
  <c r="AC435"/>
  <c r="AD435"/>
  <c r="V435" s="1"/>
  <c r="AE435"/>
  <c r="AB436"/>
  <c r="W436" s="1"/>
  <c r="AC436"/>
  <c r="AD436"/>
  <c r="V436" s="1"/>
  <c r="AE436"/>
  <c r="AB437"/>
  <c r="W437" s="1"/>
  <c r="AC437"/>
  <c r="AD437"/>
  <c r="V437" s="1"/>
  <c r="AE437"/>
  <c r="AB438"/>
  <c r="W438" s="1"/>
  <c r="AC438"/>
  <c r="AD438"/>
  <c r="V438" s="1"/>
  <c r="AE438"/>
  <c r="AB439"/>
  <c r="W439" s="1"/>
  <c r="AC439"/>
  <c r="AD439"/>
  <c r="V439" s="1"/>
  <c r="AE439"/>
  <c r="AB440"/>
  <c r="W440" s="1"/>
  <c r="AC440"/>
  <c r="AD440"/>
  <c r="V440" s="1"/>
  <c r="AE440"/>
  <c r="AB441"/>
  <c r="W441" s="1"/>
  <c r="AC441"/>
  <c r="AD441"/>
  <c r="V441" s="1"/>
  <c r="AE441"/>
  <c r="W442"/>
  <c r="AC442"/>
  <c r="AD442"/>
  <c r="V442" s="1"/>
  <c r="AE442"/>
  <c r="W443"/>
  <c r="AC443"/>
  <c r="AD443"/>
  <c r="V443" s="1"/>
  <c r="AE443"/>
  <c r="AB444"/>
  <c r="W444" s="1"/>
  <c r="AC444"/>
  <c r="AD444"/>
  <c r="V444" s="1"/>
  <c r="AE444"/>
  <c r="W445"/>
  <c r="AC445"/>
  <c r="AD445"/>
  <c r="V445" s="1"/>
  <c r="AE445"/>
  <c r="W446"/>
  <c r="AC446"/>
  <c r="AD446"/>
  <c r="V446" s="1"/>
  <c r="AE446"/>
  <c r="AB447"/>
  <c r="W447" s="1"/>
  <c r="AC447"/>
  <c r="AD447"/>
  <c r="V447" s="1"/>
  <c r="AE447"/>
  <c r="AB448"/>
  <c r="W448" s="1"/>
  <c r="AC448"/>
  <c r="AD448"/>
  <c r="V448" s="1"/>
  <c r="AE448"/>
  <c r="AB449"/>
  <c r="W449" s="1"/>
  <c r="AC449"/>
  <c r="AD449"/>
  <c r="V449" s="1"/>
  <c r="AE449"/>
  <c r="AB450"/>
  <c r="W450" s="1"/>
  <c r="AC450"/>
  <c r="AD450"/>
  <c r="V450" s="1"/>
  <c r="AE450"/>
  <c r="AB451"/>
  <c r="W451" s="1"/>
  <c r="AC451"/>
  <c r="AD451"/>
  <c r="V451" s="1"/>
  <c r="AE451"/>
  <c r="W452"/>
  <c r="AC452"/>
  <c r="AD452"/>
  <c r="V452" s="1"/>
  <c r="AE452"/>
  <c r="AB453"/>
  <c r="W453" s="1"/>
  <c r="AC453"/>
  <c r="AD453"/>
  <c r="V453" s="1"/>
  <c r="AE453"/>
  <c r="AB454"/>
  <c r="AC454"/>
  <c r="AD454"/>
  <c r="V454" s="1"/>
  <c r="AE454"/>
  <c r="W454"/>
  <c r="AB455"/>
  <c r="W455" s="1"/>
  <c r="AC455"/>
  <c r="AD455"/>
  <c r="V455" s="1"/>
  <c r="AE455"/>
  <c r="AB456"/>
  <c r="W456" s="1"/>
  <c r="AC456"/>
  <c r="AD456"/>
  <c r="V456" s="1"/>
  <c r="AE456"/>
  <c r="AB457"/>
  <c r="W457" s="1"/>
  <c r="AC457"/>
  <c r="AD457"/>
  <c r="V457" s="1"/>
  <c r="AE457"/>
  <c r="AB458"/>
  <c r="W458" s="1"/>
  <c r="AC458"/>
  <c r="AD458"/>
  <c r="V458" s="1"/>
  <c r="AE458"/>
  <c r="AB459"/>
  <c r="W459" s="1"/>
  <c r="AC459"/>
  <c r="AD459"/>
  <c r="V459" s="1"/>
  <c r="AE459"/>
  <c r="AB460"/>
  <c r="W460" s="1"/>
  <c r="AC460"/>
  <c r="AD460"/>
  <c r="V460" s="1"/>
  <c r="AE460"/>
  <c r="AB461"/>
  <c r="W461" s="1"/>
  <c r="AC461"/>
  <c r="AD461"/>
  <c r="V461" s="1"/>
  <c r="AE461"/>
  <c r="AB462"/>
  <c r="AC462"/>
  <c r="AD462"/>
  <c r="V462" s="1"/>
  <c r="AE462"/>
  <c r="W462"/>
  <c r="AB463"/>
  <c r="W463" s="1"/>
  <c r="AC463"/>
  <c r="AD463"/>
  <c r="V463" s="1"/>
  <c r="AE463"/>
  <c r="AB464"/>
  <c r="W464" s="1"/>
  <c r="AC464"/>
  <c r="AD464"/>
  <c r="V464" s="1"/>
  <c r="AE464"/>
  <c r="AB465"/>
  <c r="W465" s="1"/>
  <c r="AC465"/>
  <c r="AD465"/>
  <c r="V465" s="1"/>
  <c r="AE465"/>
  <c r="W466"/>
  <c r="AC466"/>
  <c r="AD466"/>
  <c r="V466" s="1"/>
  <c r="AE466"/>
  <c r="W467"/>
  <c r="AC467"/>
  <c r="AD467"/>
  <c r="V467" s="1"/>
  <c r="AE467"/>
  <c r="AB468"/>
  <c r="W468" s="1"/>
  <c r="AC468"/>
  <c r="AD468"/>
  <c r="V468" s="1"/>
  <c r="AE468"/>
  <c r="W469"/>
  <c r="AC469"/>
  <c r="AD469"/>
  <c r="V469" s="1"/>
  <c r="AE469"/>
  <c r="W470"/>
  <c r="AC470"/>
  <c r="AD470"/>
  <c r="V470" s="1"/>
  <c r="AE470"/>
  <c r="AB471"/>
  <c r="W471" s="1"/>
  <c r="AC471"/>
  <c r="AD471"/>
  <c r="V471" s="1"/>
  <c r="AE471"/>
  <c r="AB472"/>
  <c r="W472" s="1"/>
  <c r="AC472"/>
  <c r="AD472"/>
  <c r="V472" s="1"/>
  <c r="AE472"/>
  <c r="W473"/>
  <c r="AC473"/>
  <c r="AD473"/>
  <c r="V473" s="1"/>
  <c r="AE473"/>
  <c r="AB474"/>
  <c r="W474" s="1"/>
  <c r="AC474"/>
  <c r="AD474"/>
  <c r="V474" s="1"/>
  <c r="AE474"/>
  <c r="AB475"/>
  <c r="W475" s="1"/>
  <c r="AC475"/>
  <c r="AD475"/>
  <c r="V475" s="1"/>
  <c r="AE475"/>
  <c r="AC476"/>
  <c r="AD476"/>
  <c r="V476" s="1"/>
  <c r="AE476"/>
  <c r="W476"/>
  <c r="AB477"/>
  <c r="W477" s="1"/>
  <c r="AC477"/>
  <c r="AD477"/>
  <c r="V477" s="1"/>
  <c r="AE477"/>
  <c r="AB478"/>
  <c r="W478" s="1"/>
  <c r="AC478"/>
  <c r="AD478"/>
  <c r="V478" s="1"/>
  <c r="AE478"/>
  <c r="W479"/>
  <c r="AC479"/>
  <c r="AD479"/>
  <c r="V479" s="1"/>
  <c r="AE479"/>
  <c r="AB480"/>
  <c r="W480" s="1"/>
  <c r="AC480"/>
  <c r="AD480"/>
  <c r="V480" s="1"/>
  <c r="AE480"/>
  <c r="AB481"/>
  <c r="AC481"/>
  <c r="AD481"/>
  <c r="V481" s="1"/>
  <c r="AE481"/>
  <c r="W481"/>
  <c r="AB482"/>
  <c r="W482" s="1"/>
  <c r="AC482"/>
  <c r="AD482"/>
  <c r="V482" s="1"/>
  <c r="AE482"/>
  <c r="AB483"/>
  <c r="W483" s="1"/>
  <c r="AC483"/>
  <c r="AD483"/>
  <c r="V483" s="1"/>
  <c r="AE483"/>
  <c r="AB484"/>
  <c r="W484" s="1"/>
  <c r="AC484"/>
  <c r="AD484"/>
  <c r="V484" s="1"/>
  <c r="AE484"/>
  <c r="AB485"/>
  <c r="W485" s="1"/>
  <c r="AC485"/>
  <c r="AD485"/>
  <c r="V485" s="1"/>
  <c r="AE485"/>
  <c r="AB486"/>
  <c r="W486" s="1"/>
  <c r="AC486"/>
  <c r="AD486"/>
  <c r="V486" s="1"/>
  <c r="AE486"/>
  <c r="AB487"/>
  <c r="W487" s="1"/>
  <c r="AC487"/>
  <c r="AD487"/>
  <c r="V487" s="1"/>
  <c r="AE487"/>
  <c r="AC488"/>
  <c r="AD488"/>
  <c r="V488" s="1"/>
  <c r="AE488"/>
  <c r="W488"/>
  <c r="AB489"/>
  <c r="W489" s="1"/>
  <c r="AC489"/>
  <c r="AD489"/>
  <c r="V489" s="1"/>
  <c r="AE489"/>
  <c r="AB490"/>
  <c r="W490" s="1"/>
  <c r="AC490"/>
  <c r="AD490"/>
  <c r="V490" s="1"/>
  <c r="AE490"/>
  <c r="W491"/>
  <c r="AC491"/>
  <c r="AD491"/>
  <c r="V491" s="1"/>
  <c r="AE491"/>
  <c r="AB492"/>
  <c r="W492" s="1"/>
  <c r="AC492"/>
  <c r="AD492"/>
  <c r="V492" s="1"/>
  <c r="AE492"/>
  <c r="AB493"/>
  <c r="W493" s="1"/>
  <c r="AC493"/>
  <c r="AD493"/>
  <c r="V493" s="1"/>
  <c r="AE493"/>
  <c r="W494"/>
  <c r="AC494"/>
  <c r="AD494"/>
  <c r="V494" s="1"/>
  <c r="AE494"/>
  <c r="AB495"/>
  <c r="W495" s="1"/>
  <c r="AC495"/>
  <c r="AD495"/>
  <c r="V495" s="1"/>
  <c r="AE495"/>
  <c r="AB496"/>
  <c r="W496" s="1"/>
  <c r="AC496"/>
  <c r="AD496"/>
  <c r="V496" s="1"/>
  <c r="AE496"/>
  <c r="AB497"/>
  <c r="W497" s="1"/>
  <c r="AC497"/>
  <c r="AD497"/>
  <c r="V497" s="1"/>
  <c r="AE497"/>
  <c r="AB498"/>
  <c r="W498" s="1"/>
  <c r="AC498"/>
  <c r="AD498"/>
  <c r="V498" s="1"/>
  <c r="AE498"/>
  <c r="AB499"/>
  <c r="W499" s="1"/>
  <c r="AC499"/>
  <c r="AD499"/>
  <c r="V499" s="1"/>
  <c r="AE499"/>
  <c r="AB500"/>
  <c r="W500" s="1"/>
  <c r="AC500"/>
  <c r="AD500"/>
  <c r="V500" s="1"/>
  <c r="AE500"/>
  <c r="AB501"/>
  <c r="W501" s="1"/>
  <c r="AC501"/>
  <c r="AD501"/>
  <c r="V501" s="1"/>
  <c r="AE501"/>
  <c r="AB502"/>
  <c r="W502" s="1"/>
  <c r="AC502"/>
  <c r="AD502"/>
  <c r="V502" s="1"/>
  <c r="AE502"/>
  <c r="AB503"/>
  <c r="W503" s="1"/>
  <c r="AC503"/>
  <c r="AD503"/>
  <c r="V503" s="1"/>
  <c r="AE503"/>
  <c r="AB504"/>
  <c r="W504" s="1"/>
  <c r="AC504"/>
  <c r="AD504"/>
  <c r="V504" s="1"/>
  <c r="AE504"/>
  <c r="AB505"/>
  <c r="W505" s="1"/>
  <c r="AC505"/>
  <c r="AD505"/>
  <c r="V505" s="1"/>
  <c r="AE505"/>
  <c r="W506"/>
  <c r="AC506"/>
  <c r="AD506"/>
  <c r="V506" s="1"/>
  <c r="AE506"/>
  <c r="AB507"/>
  <c r="W507" s="1"/>
  <c r="AC507"/>
  <c r="AD507"/>
  <c r="V507" s="1"/>
  <c r="AE507"/>
  <c r="AB508"/>
  <c r="W508" s="1"/>
  <c r="AC508"/>
  <c r="AD508"/>
  <c r="V508" s="1"/>
  <c r="AE508"/>
  <c r="W509"/>
  <c r="AC509"/>
  <c r="AD509"/>
  <c r="V509" s="1"/>
  <c r="AE509"/>
  <c r="AB510"/>
  <c r="W510" s="1"/>
  <c r="AC510"/>
  <c r="AD510"/>
  <c r="V510" s="1"/>
  <c r="AE510"/>
  <c r="W511"/>
  <c r="AC511"/>
  <c r="AD511"/>
  <c r="V511" s="1"/>
  <c r="AE511"/>
  <c r="W512"/>
  <c r="AC512"/>
  <c r="AD512"/>
  <c r="V512" s="1"/>
  <c r="AE512"/>
  <c r="AB513"/>
  <c r="W513" s="1"/>
  <c r="AC513"/>
  <c r="AD513"/>
  <c r="V513" s="1"/>
  <c r="AE513"/>
  <c r="AC514"/>
  <c r="AD514"/>
  <c r="V514" s="1"/>
  <c r="AE514"/>
  <c r="W514"/>
  <c r="W515"/>
  <c r="AC515"/>
  <c r="AD515"/>
  <c r="V515" s="1"/>
  <c r="AE515"/>
  <c r="AB516"/>
  <c r="W516" s="1"/>
  <c r="AC516"/>
  <c r="AD516"/>
  <c r="V516" s="1"/>
  <c r="AE516"/>
  <c r="AB517"/>
  <c r="W517" s="1"/>
  <c r="AC517"/>
  <c r="AD517"/>
  <c r="V517" s="1"/>
  <c r="AE517"/>
  <c r="W518"/>
  <c r="AC518"/>
  <c r="AD518"/>
  <c r="V518" s="1"/>
  <c r="AE518"/>
  <c r="AB519"/>
  <c r="W519" s="1"/>
  <c r="AC519"/>
  <c r="AD519"/>
  <c r="V519" s="1"/>
  <c r="AE519"/>
  <c r="AB520"/>
  <c r="W520" s="1"/>
  <c r="AC520"/>
  <c r="AD520"/>
  <c r="V520" s="1"/>
  <c r="AE520"/>
  <c r="AC521"/>
  <c r="AD521"/>
  <c r="V521" s="1"/>
  <c r="AE521"/>
  <c r="W521"/>
  <c r="AB522"/>
  <c r="W522" s="1"/>
  <c r="AC522"/>
  <c r="AD522"/>
  <c r="V522" s="1"/>
  <c r="AE522"/>
  <c r="AB523"/>
  <c r="W523" s="1"/>
  <c r="AC523"/>
  <c r="AD523"/>
  <c r="V523" s="1"/>
  <c r="AE523"/>
  <c r="W524"/>
  <c r="AC524"/>
  <c r="AD524"/>
  <c r="V524" s="1"/>
  <c r="AE524"/>
  <c r="AB525"/>
  <c r="W525" s="1"/>
  <c r="AC525"/>
  <c r="AD525"/>
  <c r="V525" s="1"/>
  <c r="AE525"/>
  <c r="W526"/>
  <c r="AC526"/>
  <c r="AD526"/>
  <c r="V526" s="1"/>
  <c r="AE526"/>
  <c r="W527"/>
  <c r="AC527"/>
  <c r="AD527"/>
  <c r="V527" s="1"/>
  <c r="AE527"/>
  <c r="AB528"/>
  <c r="W528" s="1"/>
  <c r="AC528"/>
  <c r="AD528"/>
  <c r="V528" s="1"/>
  <c r="AE528"/>
  <c r="AB529"/>
  <c r="W529" s="1"/>
  <c r="AC529"/>
  <c r="AD529"/>
  <c r="V529" s="1"/>
  <c r="AE529"/>
  <c r="W530"/>
  <c r="AC530"/>
  <c r="AD530"/>
  <c r="V530" s="1"/>
  <c r="AE530"/>
  <c r="AB534"/>
  <c r="W534" s="1"/>
  <c r="AC534"/>
  <c r="AD534"/>
  <c r="V534" s="1"/>
  <c r="AE534"/>
  <c r="AB535"/>
  <c r="W535" s="1"/>
  <c r="AC535"/>
  <c r="AD535"/>
  <c r="V535" s="1"/>
  <c r="AE535"/>
  <c r="AB536"/>
  <c r="W536" s="1"/>
  <c r="AC536"/>
  <c r="AD536"/>
  <c r="V536" s="1"/>
  <c r="AE536"/>
  <c r="AB531"/>
  <c r="W531" s="1"/>
  <c r="AC531"/>
  <c r="AD531"/>
  <c r="V531" s="1"/>
  <c r="AE531"/>
  <c r="AB532"/>
  <c r="W532" s="1"/>
  <c r="AC532"/>
  <c r="AD532"/>
  <c r="V532" s="1"/>
  <c r="AE532"/>
  <c r="AB533"/>
  <c r="W533" s="1"/>
  <c r="AC533"/>
  <c r="AD533"/>
  <c r="V533" s="1"/>
  <c r="AE533"/>
  <c r="AB537"/>
  <c r="W537" s="1"/>
  <c r="AC537"/>
  <c r="AD537"/>
  <c r="V537" s="1"/>
  <c r="AE537"/>
  <c r="AB538"/>
  <c r="W538" s="1"/>
  <c r="AC538"/>
  <c r="AD538"/>
  <c r="V538" s="1"/>
  <c r="AE538"/>
  <c r="AB539"/>
  <c r="W539" s="1"/>
  <c r="AC539"/>
  <c r="AD539"/>
  <c r="V539" s="1"/>
  <c r="AE539"/>
  <c r="AB540"/>
  <c r="W540" s="1"/>
  <c r="AC540"/>
  <c r="AD540"/>
  <c r="V540" s="1"/>
  <c r="AE540"/>
  <c r="AB541"/>
  <c r="W541" s="1"/>
  <c r="AC541"/>
  <c r="AD541"/>
  <c r="V541" s="1"/>
  <c r="AE541"/>
  <c r="AB542"/>
  <c r="W542" s="1"/>
  <c r="AC542"/>
  <c r="AD542"/>
  <c r="V542" s="1"/>
  <c r="AE542"/>
  <c r="AB543"/>
  <c r="W543" s="1"/>
  <c r="AC543"/>
  <c r="AD543"/>
  <c r="V543" s="1"/>
  <c r="AE543"/>
  <c r="AB544"/>
  <c r="W544" s="1"/>
  <c r="AC544"/>
  <c r="AD544"/>
  <c r="V544" s="1"/>
  <c r="AE544"/>
  <c r="AB545"/>
  <c r="W545" s="1"/>
  <c r="AC545"/>
  <c r="AD545"/>
  <c r="V545" s="1"/>
  <c r="AE545"/>
  <c r="AB546"/>
  <c r="W546" s="1"/>
  <c r="AC546"/>
  <c r="AD546"/>
  <c r="V546" s="1"/>
  <c r="AE546"/>
  <c r="AB547"/>
  <c r="W547" s="1"/>
  <c r="AC547"/>
  <c r="AD547"/>
  <c r="V547" s="1"/>
  <c r="AE547"/>
  <c r="AB548"/>
  <c r="W548" s="1"/>
  <c r="AC548"/>
  <c r="AD548"/>
  <c r="V548" s="1"/>
  <c r="AE548"/>
  <c r="AB549"/>
  <c r="W549" s="1"/>
  <c r="AC549"/>
  <c r="AD549"/>
  <c r="V549" s="1"/>
  <c r="AE549"/>
  <c r="AB550"/>
  <c r="W550" s="1"/>
  <c r="AC550"/>
  <c r="AD550"/>
  <c r="V550" s="1"/>
  <c r="AE550"/>
  <c r="AB551"/>
  <c r="W551" s="1"/>
  <c r="AC551"/>
  <c r="AD551"/>
  <c r="V551" s="1"/>
  <c r="AE551"/>
  <c r="AB552"/>
  <c r="W552" s="1"/>
  <c r="AC552"/>
  <c r="AD552"/>
  <c r="V552" s="1"/>
  <c r="AE552"/>
  <c r="AB553"/>
  <c r="W553" s="1"/>
  <c r="AC553"/>
  <c r="AD553"/>
  <c r="V553" s="1"/>
  <c r="AE553"/>
  <c r="AB554"/>
  <c r="W554" s="1"/>
  <c r="AC554"/>
  <c r="AD554"/>
  <c r="V554" s="1"/>
  <c r="AE554"/>
  <c r="AB555"/>
  <c r="W555" s="1"/>
  <c r="AC555"/>
  <c r="AD555"/>
  <c r="V555" s="1"/>
  <c r="AE555"/>
  <c r="AB556"/>
  <c r="W556" s="1"/>
  <c r="AC556"/>
  <c r="AD556"/>
  <c r="V556" s="1"/>
  <c r="AE556"/>
  <c r="AB557"/>
  <c r="W557" s="1"/>
  <c r="AC557"/>
  <c r="AD557"/>
  <c r="V557" s="1"/>
  <c r="AE557"/>
  <c r="AB558"/>
  <c r="W558" s="1"/>
  <c r="AC558"/>
  <c r="AD558"/>
  <c r="V558" s="1"/>
  <c r="AE558"/>
  <c r="AB559"/>
  <c r="W559" s="1"/>
  <c r="AC559"/>
  <c r="AD559"/>
  <c r="V559" s="1"/>
  <c r="AE559"/>
  <c r="AB560"/>
  <c r="W560" s="1"/>
  <c r="AC560"/>
  <c r="AD560"/>
  <c r="V560" s="1"/>
  <c r="AE560"/>
  <c r="AB561"/>
  <c r="W561" s="1"/>
  <c r="AC561"/>
  <c r="AD561"/>
  <c r="V561" s="1"/>
  <c r="AE561"/>
  <c r="AB562"/>
  <c r="W562" s="1"/>
  <c r="AC562"/>
  <c r="AD562"/>
  <c r="V562" s="1"/>
  <c r="AE562"/>
  <c r="AB563"/>
  <c r="W563" s="1"/>
  <c r="AC563"/>
  <c r="AD563"/>
  <c r="V563" s="1"/>
  <c r="AE563"/>
  <c r="AB564"/>
  <c r="W564" s="1"/>
  <c r="AC564"/>
  <c r="AD564"/>
  <c r="V564" s="1"/>
  <c r="AE564"/>
  <c r="AB565"/>
  <c r="W565" s="1"/>
  <c r="AC565"/>
  <c r="AD565"/>
  <c r="V565" s="1"/>
  <c r="AE565"/>
  <c r="AB566"/>
  <c r="W566" s="1"/>
  <c r="AC566"/>
  <c r="AD566"/>
  <c r="V566" s="1"/>
  <c r="AE566"/>
  <c r="AB567"/>
  <c r="W567" s="1"/>
  <c r="AC567"/>
  <c r="AD567"/>
  <c r="V567" s="1"/>
  <c r="AE567"/>
  <c r="AB568"/>
  <c r="W568" s="1"/>
  <c r="AC568"/>
  <c r="AD568"/>
  <c r="V568" s="1"/>
  <c r="AE568"/>
  <c r="W569"/>
  <c r="V569"/>
  <c r="AB570"/>
  <c r="W570" s="1"/>
  <c r="AC570"/>
  <c r="AD570"/>
  <c r="V570" s="1"/>
  <c r="AE570"/>
  <c r="AB571"/>
  <c r="W571" s="1"/>
  <c r="AC571"/>
  <c r="AD571"/>
  <c r="V571" s="1"/>
  <c r="AE571"/>
  <c r="W572"/>
  <c r="AC572"/>
  <c r="AD572"/>
  <c r="V572" s="1"/>
  <c r="AE572"/>
  <c r="AB573"/>
  <c r="W573" s="1"/>
  <c r="AC573"/>
  <c r="AD573"/>
  <c r="V573" s="1"/>
  <c r="AE573"/>
  <c r="AB574"/>
  <c r="W574" s="1"/>
  <c r="AC574"/>
  <c r="AD574"/>
  <c r="V574" s="1"/>
  <c r="AE574"/>
  <c r="AC575"/>
  <c r="AD575"/>
  <c r="V575" s="1"/>
  <c r="AE575"/>
  <c r="W575"/>
  <c r="AB576"/>
  <c r="W576" s="1"/>
  <c r="AC576"/>
  <c r="AD576"/>
  <c r="V576" s="1"/>
  <c r="AE576"/>
  <c r="AB577"/>
  <c r="W577" s="1"/>
  <c r="AC577"/>
  <c r="AD577"/>
  <c r="V577" s="1"/>
  <c r="AE577"/>
  <c r="W578"/>
  <c r="AC578"/>
  <c r="AD578"/>
  <c r="V578" s="1"/>
  <c r="AE578"/>
  <c r="AB579"/>
  <c r="W579" s="1"/>
  <c r="AC579"/>
  <c r="AD579"/>
  <c r="V579" s="1"/>
  <c r="AE579"/>
  <c r="W580"/>
  <c r="AC580"/>
  <c r="AD580"/>
  <c r="V580" s="1"/>
  <c r="AE580"/>
  <c r="AC581"/>
  <c r="AD581"/>
  <c r="V581" s="1"/>
  <c r="AE581"/>
  <c r="W581"/>
  <c r="AB582"/>
  <c r="W582" s="1"/>
  <c r="AC582"/>
  <c r="AD582"/>
  <c r="V582" s="1"/>
  <c r="AE582"/>
  <c r="AB583"/>
  <c r="W583" s="1"/>
  <c r="AC583"/>
  <c r="AD583"/>
  <c r="V583" s="1"/>
  <c r="AE583"/>
  <c r="AB584"/>
  <c r="W584" s="1"/>
  <c r="AC584"/>
  <c r="AD584"/>
  <c r="V584" s="1"/>
  <c r="AE584"/>
  <c r="AB585"/>
  <c r="W585" s="1"/>
  <c r="AC585"/>
  <c r="V585"/>
  <c r="AB586"/>
  <c r="W586" s="1"/>
  <c r="AC586"/>
  <c r="V586"/>
  <c r="AB587"/>
  <c r="W587" s="1"/>
  <c r="AC587"/>
  <c r="AD587"/>
  <c r="V587" s="1"/>
  <c r="AE587"/>
  <c r="W588"/>
  <c r="AC588"/>
  <c r="AD588"/>
  <c r="V588" s="1"/>
  <c r="AE588"/>
  <c r="W589"/>
  <c r="V589"/>
  <c r="AB590"/>
  <c r="W590" s="1"/>
  <c r="AC590"/>
  <c r="AD590"/>
  <c r="V590" s="1"/>
  <c r="AE590"/>
  <c r="V591"/>
  <c r="W591"/>
  <c r="W592"/>
  <c r="V593"/>
  <c r="W593"/>
  <c r="V594"/>
  <c r="W594"/>
  <c r="V595"/>
  <c r="W595"/>
  <c r="W596"/>
  <c r="V596"/>
  <c r="V597"/>
  <c r="W597"/>
  <c r="V598"/>
  <c r="W598"/>
  <c r="V599"/>
  <c r="W599"/>
  <c r="W600"/>
  <c r="V600"/>
  <c r="V601"/>
  <c r="W601"/>
  <c r="V602"/>
  <c r="W602"/>
  <c r="V603"/>
  <c r="W603"/>
  <c r="V604"/>
  <c r="W604"/>
  <c r="V605"/>
  <c r="W605"/>
  <c r="AB606"/>
  <c r="W606" s="1"/>
  <c r="AC606"/>
  <c r="AD606"/>
  <c r="V606" s="1"/>
  <c r="AE606"/>
  <c r="AB607"/>
  <c r="W607" s="1"/>
  <c r="AC607"/>
  <c r="AD607"/>
  <c r="AE607"/>
  <c r="AB608"/>
  <c r="W608" s="1"/>
  <c r="AC608"/>
  <c r="AD608"/>
  <c r="AE608"/>
  <c r="AE3"/>
  <c r="AD3"/>
  <c r="V3" s="1"/>
  <c r="AC3"/>
  <c r="AB3"/>
  <c r="W3" s="1"/>
  <c r="T602"/>
  <c r="T594"/>
  <c r="U591"/>
  <c r="U592"/>
  <c r="U593"/>
  <c r="U594"/>
  <c r="U595"/>
  <c r="U596"/>
  <c r="U597"/>
  <c r="U598"/>
  <c r="U599"/>
  <c r="U600"/>
  <c r="U601"/>
  <c r="U602"/>
  <c r="U603"/>
  <c r="U604"/>
  <c r="U605"/>
  <c r="AA608"/>
  <c r="Z608"/>
  <c r="T608" s="1"/>
  <c r="AA607"/>
  <c r="Z607"/>
  <c r="T607" s="1"/>
  <c r="AA606"/>
  <c r="Z606"/>
  <c r="T606" s="1"/>
  <c r="T605"/>
  <c r="T604"/>
  <c r="T603"/>
  <c r="T601"/>
  <c r="T600"/>
  <c r="T599"/>
  <c r="T598"/>
  <c r="T597"/>
  <c r="T596"/>
  <c r="T595"/>
  <c r="T593"/>
  <c r="T592"/>
  <c r="T591"/>
  <c r="AA590"/>
  <c r="Z590"/>
  <c r="T590" s="1"/>
  <c r="T589"/>
  <c r="AA588"/>
  <c r="Z588"/>
  <c r="T588" s="1"/>
  <c r="AA587"/>
  <c r="Z587"/>
  <c r="T587" s="1"/>
  <c r="T584"/>
  <c r="AA583"/>
  <c r="Z583"/>
  <c r="T583" s="1"/>
  <c r="AA582"/>
  <c r="Z582"/>
  <c r="T582" s="1"/>
  <c r="AA581"/>
  <c r="Z581"/>
  <c r="T581" s="1"/>
  <c r="AA580"/>
  <c r="Z580"/>
  <c r="T580" s="1"/>
  <c r="AA579"/>
  <c r="Z579"/>
  <c r="T579" s="1"/>
  <c r="AA578"/>
  <c r="Z578"/>
  <c r="T578" s="1"/>
  <c r="AA577"/>
  <c r="Z577"/>
  <c r="T577" s="1"/>
  <c r="AA576"/>
  <c r="Z576"/>
  <c r="T576" s="1"/>
  <c r="AA575"/>
  <c r="Z575"/>
  <c r="T575" s="1"/>
  <c r="AA574"/>
  <c r="Z574"/>
  <c r="T574" s="1"/>
  <c r="AA573"/>
  <c r="Z573"/>
  <c r="T573" s="1"/>
  <c r="AA572"/>
  <c r="Z572"/>
  <c r="T572" s="1"/>
  <c r="AA571"/>
  <c r="Z571"/>
  <c r="T571" s="1"/>
  <c r="AA570"/>
  <c r="Z570"/>
  <c r="T570" s="1"/>
  <c r="T569"/>
  <c r="AA568"/>
  <c r="Z568"/>
  <c r="T568" s="1"/>
  <c r="AA567"/>
  <c r="Z567"/>
  <c r="T567" s="1"/>
  <c r="AA566"/>
  <c r="Z566"/>
  <c r="T566" s="1"/>
  <c r="AA565"/>
  <c r="Z565"/>
  <c r="T565" s="1"/>
  <c r="AA564"/>
  <c r="Z564"/>
  <c r="T564" s="1"/>
  <c r="AA563"/>
  <c r="Z563"/>
  <c r="T563" s="1"/>
  <c r="AA562"/>
  <c r="Z562"/>
  <c r="T562" s="1"/>
  <c r="AA561"/>
  <c r="Z561"/>
  <c r="T561" s="1"/>
  <c r="AA560"/>
  <c r="Z560"/>
  <c r="T560" s="1"/>
  <c r="AA559"/>
  <c r="Z559"/>
  <c r="T559" s="1"/>
  <c r="AA558"/>
  <c r="Z558"/>
  <c r="T558" s="1"/>
  <c r="AA557"/>
  <c r="Z557"/>
  <c r="T557" s="1"/>
  <c r="AA556"/>
  <c r="Z556"/>
  <c r="T556" s="1"/>
  <c r="AA555"/>
  <c r="Z555"/>
  <c r="T555" s="1"/>
  <c r="AA554"/>
  <c r="Z554"/>
  <c r="T554" s="1"/>
  <c r="AA553"/>
  <c r="Z553"/>
  <c r="T553" s="1"/>
  <c r="AA552"/>
  <c r="Z552"/>
  <c r="T552" s="1"/>
  <c r="AA551"/>
  <c r="Z551"/>
  <c r="T551" s="1"/>
  <c r="AA550"/>
  <c r="Z550"/>
  <c r="T550" s="1"/>
  <c r="AA549"/>
  <c r="Z549"/>
  <c r="T549" s="1"/>
  <c r="AA548"/>
  <c r="Z548"/>
  <c r="T548" s="1"/>
  <c r="AA547"/>
  <c r="Z547"/>
  <c r="T547" s="1"/>
  <c r="AA546"/>
  <c r="Z546"/>
  <c r="T546" s="1"/>
  <c r="AA545"/>
  <c r="Z545"/>
  <c r="T545" s="1"/>
  <c r="AA544"/>
  <c r="Z544"/>
  <c r="T544" s="1"/>
  <c r="AA543"/>
  <c r="Z543"/>
  <c r="T543" s="1"/>
  <c r="AA542"/>
  <c r="Z542"/>
  <c r="T542" s="1"/>
  <c r="AA541"/>
  <c r="Z541"/>
  <c r="T541" s="1"/>
  <c r="AA540"/>
  <c r="Z540"/>
  <c r="T540" s="1"/>
  <c r="AA539"/>
  <c r="Z539"/>
  <c r="T539" s="1"/>
  <c r="AA538"/>
  <c r="Z538"/>
  <c r="T538" s="1"/>
  <c r="AA537"/>
  <c r="Z537"/>
  <c r="T537" s="1"/>
  <c r="AA533"/>
  <c r="Z533"/>
  <c r="T533" s="1"/>
  <c r="AA532"/>
  <c r="Z532"/>
  <c r="T532" s="1"/>
  <c r="AA531"/>
  <c r="Z531"/>
  <c r="T531" s="1"/>
  <c r="AA536"/>
  <c r="Z536"/>
  <c r="T536" s="1"/>
  <c r="AA535"/>
  <c r="Z535"/>
  <c r="T535" s="1"/>
  <c r="AA534"/>
  <c r="Z534"/>
  <c r="T534" s="1"/>
  <c r="AA530"/>
  <c r="Z530"/>
  <c r="T530" s="1"/>
  <c r="AA529"/>
  <c r="Z529"/>
  <c r="T529" s="1"/>
  <c r="AA528"/>
  <c r="Z528"/>
  <c r="T528" s="1"/>
  <c r="AA527"/>
  <c r="Z527"/>
  <c r="T527" s="1"/>
  <c r="AA526"/>
  <c r="Z526"/>
  <c r="T526" s="1"/>
  <c r="AA525"/>
  <c r="Z525"/>
  <c r="T525" s="1"/>
  <c r="AA524"/>
  <c r="Z524"/>
  <c r="T524" s="1"/>
  <c r="AA523"/>
  <c r="Z523"/>
  <c r="T523" s="1"/>
  <c r="AA522"/>
  <c r="Z522"/>
  <c r="T522" s="1"/>
  <c r="AA521"/>
  <c r="Z521"/>
  <c r="T521" s="1"/>
  <c r="AA520"/>
  <c r="Z520"/>
  <c r="T520" s="1"/>
  <c r="AA519"/>
  <c r="Z519"/>
  <c r="T519" s="1"/>
  <c r="AA518"/>
  <c r="Z518"/>
  <c r="T518" s="1"/>
  <c r="AA517"/>
  <c r="Z517"/>
  <c r="T517" s="1"/>
  <c r="AA516"/>
  <c r="Z516"/>
  <c r="T516" s="1"/>
  <c r="AA515"/>
  <c r="Z515"/>
  <c r="T515" s="1"/>
  <c r="AA514"/>
  <c r="Z514"/>
  <c r="T514" s="1"/>
  <c r="AA513"/>
  <c r="Z513"/>
  <c r="T513" s="1"/>
  <c r="AA512"/>
  <c r="Z512"/>
  <c r="T512" s="1"/>
  <c r="AA511"/>
  <c r="Z511"/>
  <c r="T511" s="1"/>
  <c r="AA510"/>
  <c r="Z510"/>
  <c r="T510" s="1"/>
  <c r="AA509"/>
  <c r="Z509"/>
  <c r="T509" s="1"/>
  <c r="AA508"/>
  <c r="Z508"/>
  <c r="T508" s="1"/>
  <c r="AA507"/>
  <c r="Z507"/>
  <c r="T507" s="1"/>
  <c r="AA506"/>
  <c r="Z506"/>
  <c r="T506" s="1"/>
  <c r="AA505"/>
  <c r="Z505"/>
  <c r="T505" s="1"/>
  <c r="AA504"/>
  <c r="Z504"/>
  <c r="T504" s="1"/>
  <c r="AA503"/>
  <c r="Z503"/>
  <c r="T503" s="1"/>
  <c r="AA502"/>
  <c r="Z502"/>
  <c r="T502" s="1"/>
  <c r="AA501"/>
  <c r="Z501"/>
  <c r="T501" s="1"/>
  <c r="AA500"/>
  <c r="Z500"/>
  <c r="T500" s="1"/>
  <c r="AA499"/>
  <c r="Z499"/>
  <c r="T499" s="1"/>
  <c r="AA498"/>
  <c r="Z498"/>
  <c r="T498" s="1"/>
  <c r="AA497"/>
  <c r="Z497"/>
  <c r="T497" s="1"/>
  <c r="AA496"/>
  <c r="Z496"/>
  <c r="T496" s="1"/>
  <c r="AA495"/>
  <c r="Z495"/>
  <c r="T495" s="1"/>
  <c r="AA494"/>
  <c r="Z494"/>
  <c r="T494" s="1"/>
  <c r="AA493"/>
  <c r="Z493"/>
  <c r="T493" s="1"/>
  <c r="AA492"/>
  <c r="Z492"/>
  <c r="T492" s="1"/>
  <c r="AA491"/>
  <c r="Z491"/>
  <c r="T491" s="1"/>
  <c r="AA490"/>
  <c r="Z490"/>
  <c r="T490" s="1"/>
  <c r="AA489"/>
  <c r="Z489"/>
  <c r="T489" s="1"/>
  <c r="AA488"/>
  <c r="Z488"/>
  <c r="T488" s="1"/>
  <c r="AA487"/>
  <c r="Z487"/>
  <c r="T487" s="1"/>
  <c r="AA486"/>
  <c r="Z486"/>
  <c r="T486" s="1"/>
  <c r="AA485"/>
  <c r="Z485"/>
  <c r="T485" s="1"/>
  <c r="AA484"/>
  <c r="Z484"/>
  <c r="T484" s="1"/>
  <c r="AA483"/>
  <c r="Z483"/>
  <c r="T483" s="1"/>
  <c r="AA482"/>
  <c r="Z482"/>
  <c r="T482" s="1"/>
  <c r="AA481"/>
  <c r="Z481"/>
  <c r="T481" s="1"/>
  <c r="AA480"/>
  <c r="Z480"/>
  <c r="T480" s="1"/>
  <c r="AA479"/>
  <c r="Z479"/>
  <c r="T479" s="1"/>
  <c r="AA478"/>
  <c r="Z478"/>
  <c r="T478" s="1"/>
  <c r="AA477"/>
  <c r="Z477"/>
  <c r="T477" s="1"/>
  <c r="AA476"/>
  <c r="Z476"/>
  <c r="T476" s="1"/>
  <c r="AA475"/>
  <c r="Z475"/>
  <c r="T475" s="1"/>
  <c r="AA474"/>
  <c r="Z474"/>
  <c r="T474" s="1"/>
  <c r="AA473"/>
  <c r="Z473"/>
  <c r="T473" s="1"/>
  <c r="AA472"/>
  <c r="Z472"/>
  <c r="T472" s="1"/>
  <c r="AA471"/>
  <c r="Z471"/>
  <c r="T471" s="1"/>
  <c r="AA470"/>
  <c r="Z470"/>
  <c r="T470" s="1"/>
  <c r="AA469"/>
  <c r="Z469"/>
  <c r="T469" s="1"/>
  <c r="AA468"/>
  <c r="Z468"/>
  <c r="T468" s="1"/>
  <c r="AA467"/>
  <c r="Z467"/>
  <c r="T467" s="1"/>
  <c r="AA466"/>
  <c r="Z466"/>
  <c r="T466" s="1"/>
  <c r="AA465"/>
  <c r="Z465"/>
  <c r="T465" s="1"/>
  <c r="AA464"/>
  <c r="Z464"/>
  <c r="T464" s="1"/>
  <c r="AA463"/>
  <c r="Z463"/>
  <c r="T463" s="1"/>
  <c r="AA462"/>
  <c r="Z462"/>
  <c r="T462" s="1"/>
  <c r="AA461"/>
  <c r="Z461"/>
  <c r="T461" s="1"/>
  <c r="AA460"/>
  <c r="Z460"/>
  <c r="T460" s="1"/>
  <c r="AA459"/>
  <c r="Z459"/>
  <c r="T459" s="1"/>
  <c r="AA458"/>
  <c r="Z458"/>
  <c r="T458" s="1"/>
  <c r="AA457"/>
  <c r="Z457"/>
  <c r="T457" s="1"/>
  <c r="AA456"/>
  <c r="Z456"/>
  <c r="T456" s="1"/>
  <c r="AA455"/>
  <c r="Z455"/>
  <c r="T455" s="1"/>
  <c r="AA454"/>
  <c r="Z454"/>
  <c r="T454" s="1"/>
  <c r="AA453"/>
  <c r="Z453"/>
  <c r="T453" s="1"/>
  <c r="AA452"/>
  <c r="Z452"/>
  <c r="T452" s="1"/>
  <c r="AA451"/>
  <c r="Z451"/>
  <c r="T451" s="1"/>
  <c r="AA450"/>
  <c r="Z450"/>
  <c r="T450" s="1"/>
  <c r="AA449"/>
  <c r="Z449"/>
  <c r="T449" s="1"/>
  <c r="AA448"/>
  <c r="Z448"/>
  <c r="T448" s="1"/>
  <c r="AA447"/>
  <c r="Z447"/>
  <c r="T447" s="1"/>
  <c r="AA446"/>
  <c r="Z446"/>
  <c r="T446" s="1"/>
  <c r="AA445"/>
  <c r="Z445"/>
  <c r="T445" s="1"/>
  <c r="AA444"/>
  <c r="Z444"/>
  <c r="T444" s="1"/>
  <c r="AA443"/>
  <c r="Z443"/>
  <c r="T443" s="1"/>
  <c r="AA442"/>
  <c r="Z442"/>
  <c r="T442" s="1"/>
  <c r="AA441"/>
  <c r="Z441"/>
  <c r="T441" s="1"/>
  <c r="AA440"/>
  <c r="Z440"/>
  <c r="T440" s="1"/>
  <c r="AA439"/>
  <c r="Z439"/>
  <c r="T439" s="1"/>
  <c r="AA438"/>
  <c r="Z438"/>
  <c r="T438" s="1"/>
  <c r="AA437"/>
  <c r="Z437"/>
  <c r="T437" s="1"/>
  <c r="AA436"/>
  <c r="Z436"/>
  <c r="T436" s="1"/>
  <c r="AA435"/>
  <c r="Z435"/>
  <c r="T435" s="1"/>
  <c r="AA434"/>
  <c r="Z434"/>
  <c r="T434" s="1"/>
  <c r="AA433"/>
  <c r="Z433"/>
  <c r="T433" s="1"/>
  <c r="AA432"/>
  <c r="Z432"/>
  <c r="T432" s="1"/>
  <c r="AA431"/>
  <c r="Z431"/>
  <c r="T431" s="1"/>
  <c r="AA430"/>
  <c r="Z430"/>
  <c r="T430" s="1"/>
  <c r="AA429"/>
  <c r="Z429"/>
  <c r="T429" s="1"/>
  <c r="AA428"/>
  <c r="Z428"/>
  <c r="T428" s="1"/>
  <c r="AA427"/>
  <c r="Z427"/>
  <c r="T427" s="1"/>
  <c r="AA426"/>
  <c r="Z426"/>
  <c r="T426" s="1"/>
  <c r="AA425"/>
  <c r="Z425"/>
  <c r="T425" s="1"/>
  <c r="AA424"/>
  <c r="Z424"/>
  <c r="T424" s="1"/>
  <c r="AA423"/>
  <c r="Z423"/>
  <c r="T423" s="1"/>
  <c r="AA422"/>
  <c r="Z422"/>
  <c r="T422" s="1"/>
  <c r="AA421"/>
  <c r="Z421"/>
  <c r="T421" s="1"/>
  <c r="AA420"/>
  <c r="Z420"/>
  <c r="T420" s="1"/>
  <c r="AA419"/>
  <c r="Z419"/>
  <c r="T419" s="1"/>
  <c r="AA418"/>
  <c r="Z418"/>
  <c r="T418" s="1"/>
  <c r="AA417"/>
  <c r="Z417"/>
  <c r="T417" s="1"/>
  <c r="AA416"/>
  <c r="Z416"/>
  <c r="T416" s="1"/>
  <c r="AA415"/>
  <c r="Z415"/>
  <c r="T415" s="1"/>
  <c r="AA414"/>
  <c r="Z414"/>
  <c r="T414" s="1"/>
  <c r="AA413"/>
  <c r="Z413"/>
  <c r="T413" s="1"/>
  <c r="AA412"/>
  <c r="Z412"/>
  <c r="T412" s="1"/>
  <c r="AA411"/>
  <c r="Z411"/>
  <c r="T411" s="1"/>
  <c r="AA410"/>
  <c r="Z410"/>
  <c r="T410" s="1"/>
  <c r="AA409"/>
  <c r="Z409"/>
  <c r="T409" s="1"/>
  <c r="AA408"/>
  <c r="Z408"/>
  <c r="T408" s="1"/>
  <c r="AA407"/>
  <c r="Z407"/>
  <c r="T407" s="1"/>
  <c r="AA406"/>
  <c r="Z406"/>
  <c r="T406" s="1"/>
  <c r="AA405"/>
  <c r="Z405"/>
  <c r="T405" s="1"/>
  <c r="AA404"/>
  <c r="Z404"/>
  <c r="T404" s="1"/>
  <c r="AA403"/>
  <c r="Z403"/>
  <c r="T403" s="1"/>
  <c r="AA402"/>
  <c r="Z402"/>
  <c r="T402" s="1"/>
  <c r="AA401"/>
  <c r="Z401"/>
  <c r="T401" s="1"/>
  <c r="AA400"/>
  <c r="Z400"/>
  <c r="T400" s="1"/>
  <c r="AA399"/>
  <c r="Z399"/>
  <c r="T399" s="1"/>
  <c r="AA398"/>
  <c r="Z398"/>
  <c r="T398" s="1"/>
  <c r="AA397"/>
  <c r="Z397"/>
  <c r="T397" s="1"/>
  <c r="AA396"/>
  <c r="Z396"/>
  <c r="T396" s="1"/>
  <c r="AA395"/>
  <c r="Z395"/>
  <c r="T395" s="1"/>
  <c r="AA394"/>
  <c r="Z394"/>
  <c r="T394" s="1"/>
  <c r="AA393"/>
  <c r="Z393"/>
  <c r="T393" s="1"/>
  <c r="AA392"/>
  <c r="Z392"/>
  <c r="T392" s="1"/>
  <c r="AA391"/>
  <c r="Z391"/>
  <c r="T391" s="1"/>
  <c r="AA390"/>
  <c r="Z390"/>
  <c r="T390" s="1"/>
  <c r="AA389"/>
  <c r="Z389"/>
  <c r="T389" s="1"/>
  <c r="AA388"/>
  <c r="Z388"/>
  <c r="T388" s="1"/>
  <c r="AA387"/>
  <c r="Z387"/>
  <c r="T387" s="1"/>
  <c r="AA386"/>
  <c r="Z386"/>
  <c r="T386" s="1"/>
  <c r="AA385"/>
  <c r="Z385"/>
  <c r="T385" s="1"/>
  <c r="AA384"/>
  <c r="Z384"/>
  <c r="T384" s="1"/>
  <c r="AA383"/>
  <c r="Z383"/>
  <c r="T383" s="1"/>
  <c r="AA382"/>
  <c r="Z382"/>
  <c r="T382" s="1"/>
  <c r="AA381"/>
  <c r="Z381"/>
  <c r="T381" s="1"/>
  <c r="AA380"/>
  <c r="Z380"/>
  <c r="T380" s="1"/>
  <c r="AA379"/>
  <c r="Z379"/>
  <c r="T379" s="1"/>
  <c r="AA378"/>
  <c r="Z378"/>
  <c r="T378" s="1"/>
  <c r="AA377"/>
  <c r="Z377"/>
  <c r="T377" s="1"/>
  <c r="AA376"/>
  <c r="Z376"/>
  <c r="T376" s="1"/>
  <c r="AA375"/>
  <c r="Z375"/>
  <c r="T375" s="1"/>
  <c r="AA374"/>
  <c r="Z374"/>
  <c r="T374" s="1"/>
  <c r="AA373"/>
  <c r="Z373"/>
  <c r="T373" s="1"/>
  <c r="AA372"/>
  <c r="Z372"/>
  <c r="T372" s="1"/>
  <c r="AA371"/>
  <c r="Z371"/>
  <c r="T371" s="1"/>
  <c r="AA370"/>
  <c r="Z370"/>
  <c r="T370" s="1"/>
  <c r="AA369"/>
  <c r="Z369"/>
  <c r="T369" s="1"/>
  <c r="AA368"/>
  <c r="Z368"/>
  <c r="T368" s="1"/>
  <c r="AA367"/>
  <c r="Z367"/>
  <c r="T367" s="1"/>
  <c r="AA366"/>
  <c r="Z366"/>
  <c r="T366" s="1"/>
  <c r="AA365"/>
  <c r="Z365"/>
  <c r="T365" s="1"/>
  <c r="AA364"/>
  <c r="Z364"/>
  <c r="T364" s="1"/>
  <c r="AA363"/>
  <c r="Z363"/>
  <c r="T363" s="1"/>
  <c r="AA362"/>
  <c r="Z362"/>
  <c r="T362" s="1"/>
  <c r="AA361"/>
  <c r="Z361"/>
  <c r="T361" s="1"/>
  <c r="AA360"/>
  <c r="Z360"/>
  <c r="T360" s="1"/>
  <c r="AA359"/>
  <c r="Z359"/>
  <c r="T359" s="1"/>
  <c r="AA358"/>
  <c r="Z358"/>
  <c r="T358" s="1"/>
  <c r="AA357"/>
  <c r="Z357"/>
  <c r="T357" s="1"/>
  <c r="AA356"/>
  <c r="Z356"/>
  <c r="T356" s="1"/>
  <c r="AA355"/>
  <c r="Z355"/>
  <c r="T355" s="1"/>
  <c r="AA354"/>
  <c r="Z354"/>
  <c r="T354" s="1"/>
  <c r="AA353"/>
  <c r="Z353"/>
  <c r="T353" s="1"/>
  <c r="AA352"/>
  <c r="Z352"/>
  <c r="T352" s="1"/>
  <c r="AA351"/>
  <c r="Z351"/>
  <c r="T351" s="1"/>
  <c r="AA350"/>
  <c r="Z350"/>
  <c r="T350" s="1"/>
  <c r="AA349"/>
  <c r="Z349"/>
  <c r="T349" s="1"/>
  <c r="AA348"/>
  <c r="Z348"/>
  <c r="T348" s="1"/>
  <c r="AA347"/>
  <c r="Z347"/>
  <c r="T347" s="1"/>
  <c r="AA346"/>
  <c r="Z346"/>
  <c r="T346" s="1"/>
  <c r="AA345"/>
  <c r="Z345"/>
  <c r="T345" s="1"/>
  <c r="AA344"/>
  <c r="Z344"/>
  <c r="T344" s="1"/>
  <c r="AA343"/>
  <c r="Z343"/>
  <c r="T343" s="1"/>
  <c r="AA342"/>
  <c r="Z342"/>
  <c r="T342" s="1"/>
  <c r="AA341"/>
  <c r="Z341"/>
  <c r="T341" s="1"/>
  <c r="AA340"/>
  <c r="Z340"/>
  <c r="T340" s="1"/>
  <c r="AA339"/>
  <c r="Z339"/>
  <c r="T339" s="1"/>
  <c r="AA338"/>
  <c r="Z338"/>
  <c r="T338" s="1"/>
  <c r="AA337"/>
  <c r="Z337"/>
  <c r="T337" s="1"/>
  <c r="AA336"/>
  <c r="Z336"/>
  <c r="T336" s="1"/>
  <c r="AA335"/>
  <c r="Z335"/>
  <c r="T335" s="1"/>
  <c r="AA334"/>
  <c r="Z334"/>
  <c r="T334" s="1"/>
  <c r="AA333"/>
  <c r="Z333"/>
  <c r="T333" s="1"/>
  <c r="AA332"/>
  <c r="Z332"/>
  <c r="T332" s="1"/>
  <c r="AA331"/>
  <c r="Z331"/>
  <c r="T331" s="1"/>
  <c r="AA330"/>
  <c r="Z330"/>
  <c r="T330" s="1"/>
  <c r="AA329"/>
  <c r="Z329"/>
  <c r="T329" s="1"/>
  <c r="AA328"/>
  <c r="Z328"/>
  <c r="T328" s="1"/>
  <c r="AA327"/>
  <c r="Z327"/>
  <c r="T327" s="1"/>
  <c r="AA326"/>
  <c r="Z326"/>
  <c r="T326" s="1"/>
  <c r="AA325"/>
  <c r="Z325"/>
  <c r="T325" s="1"/>
  <c r="AA324"/>
  <c r="Z324"/>
  <c r="T324" s="1"/>
  <c r="AA323"/>
  <c r="Z323"/>
  <c r="T323" s="1"/>
  <c r="AA322"/>
  <c r="Z322"/>
  <c r="T322" s="1"/>
  <c r="AA321"/>
  <c r="Z321"/>
  <c r="T321" s="1"/>
  <c r="AA320"/>
  <c r="Z320"/>
  <c r="T320" s="1"/>
  <c r="AA319"/>
  <c r="Z319"/>
  <c r="T319" s="1"/>
  <c r="AA318"/>
  <c r="Z318"/>
  <c r="T318" s="1"/>
  <c r="AA317"/>
  <c r="Z317"/>
  <c r="T317" s="1"/>
  <c r="AA316"/>
  <c r="Z316"/>
  <c r="T316" s="1"/>
  <c r="AA315"/>
  <c r="Z315"/>
  <c r="T315" s="1"/>
  <c r="AA314"/>
  <c r="Z314"/>
  <c r="T314" s="1"/>
  <c r="AA313"/>
  <c r="Z313"/>
  <c r="T313" s="1"/>
  <c r="AA312"/>
  <c r="Z312"/>
  <c r="T312" s="1"/>
  <c r="AA311"/>
  <c r="Z311"/>
  <c r="T311" s="1"/>
  <c r="AA310"/>
  <c r="Z310"/>
  <c r="T310" s="1"/>
  <c r="AA309"/>
  <c r="Z309"/>
  <c r="T309" s="1"/>
  <c r="AA308"/>
  <c r="Z308"/>
  <c r="T308" s="1"/>
  <c r="AA307"/>
  <c r="Z307"/>
  <c r="T307" s="1"/>
  <c r="AA306"/>
  <c r="Z306"/>
  <c r="T306" s="1"/>
  <c r="AA305"/>
  <c r="Z305"/>
  <c r="T305" s="1"/>
  <c r="AA304"/>
  <c r="Z304"/>
  <c r="T304" s="1"/>
  <c r="AA303"/>
  <c r="Z303"/>
  <c r="T303" s="1"/>
  <c r="AA302"/>
  <c r="Z302"/>
  <c r="T302" s="1"/>
  <c r="AA301"/>
  <c r="Z301"/>
  <c r="T301" s="1"/>
  <c r="AA300"/>
  <c r="Z300"/>
  <c r="T300" s="1"/>
  <c r="AA299"/>
  <c r="Z299"/>
  <c r="T299" s="1"/>
  <c r="AA298"/>
  <c r="Z298"/>
  <c r="T298" s="1"/>
  <c r="AA297"/>
  <c r="Z297"/>
  <c r="T297" s="1"/>
  <c r="AA296"/>
  <c r="Z296"/>
  <c r="T296" s="1"/>
  <c r="AA295"/>
  <c r="Z295"/>
  <c r="T295" s="1"/>
  <c r="AA294"/>
  <c r="Z294"/>
  <c r="T294" s="1"/>
  <c r="AA293"/>
  <c r="Z293"/>
  <c r="T293" s="1"/>
  <c r="AA292"/>
  <c r="Z292"/>
  <c r="T292" s="1"/>
  <c r="AA291"/>
  <c r="Z291"/>
  <c r="T291" s="1"/>
  <c r="AA290"/>
  <c r="Z290"/>
  <c r="T290" s="1"/>
  <c r="AA289"/>
  <c r="Z289"/>
  <c r="T289" s="1"/>
  <c r="AA288"/>
  <c r="Z288"/>
  <c r="T288" s="1"/>
  <c r="AA287"/>
  <c r="Z287"/>
  <c r="T287" s="1"/>
  <c r="AA286"/>
  <c r="Z286"/>
  <c r="T286" s="1"/>
  <c r="AA285"/>
  <c r="Z285"/>
  <c r="T285" s="1"/>
  <c r="AA284"/>
  <c r="Z284"/>
  <c r="T284" s="1"/>
  <c r="AA283"/>
  <c r="Z283"/>
  <c r="T283" s="1"/>
  <c r="AA282"/>
  <c r="Z282"/>
  <c r="T282" s="1"/>
  <c r="AA281"/>
  <c r="Z281"/>
  <c r="T281" s="1"/>
  <c r="AA280"/>
  <c r="Z280"/>
  <c r="T280" s="1"/>
  <c r="AA279"/>
  <c r="Z279"/>
  <c r="T279" s="1"/>
  <c r="AA278"/>
  <c r="Z278"/>
  <c r="T278" s="1"/>
  <c r="AA277"/>
  <c r="Z277"/>
  <c r="T277" s="1"/>
  <c r="AA276"/>
  <c r="Z276"/>
  <c r="T276" s="1"/>
  <c r="AA275"/>
  <c r="Z275"/>
  <c r="T275" s="1"/>
  <c r="AA274"/>
  <c r="Z274"/>
  <c r="T274" s="1"/>
  <c r="AA273"/>
  <c r="Z273"/>
  <c r="T273" s="1"/>
  <c r="AA272"/>
  <c r="Z272"/>
  <c r="T272" s="1"/>
  <c r="AA271"/>
  <c r="Z271"/>
  <c r="T271" s="1"/>
  <c r="AA270"/>
  <c r="Z270"/>
  <c r="T270" s="1"/>
  <c r="AA269"/>
  <c r="Z269"/>
  <c r="T269" s="1"/>
  <c r="AA268"/>
  <c r="Z268"/>
  <c r="T268" s="1"/>
  <c r="AA267"/>
  <c r="Z267"/>
  <c r="T267" s="1"/>
  <c r="AA266"/>
  <c r="Z266"/>
  <c r="T266" s="1"/>
  <c r="AA265"/>
  <c r="Z265"/>
  <c r="T265" s="1"/>
  <c r="AA264"/>
  <c r="Z264"/>
  <c r="T264" s="1"/>
  <c r="AA263"/>
  <c r="Z263"/>
  <c r="T263" s="1"/>
  <c r="AA262"/>
  <c r="Z262"/>
  <c r="T262" s="1"/>
  <c r="AA261"/>
  <c r="Z261"/>
  <c r="T261" s="1"/>
  <c r="AA260"/>
  <c r="Z260"/>
  <c r="T260" s="1"/>
  <c r="AA259"/>
  <c r="Z259"/>
  <c r="T259" s="1"/>
  <c r="AA258"/>
  <c r="Z258"/>
  <c r="T258" s="1"/>
  <c r="AA257"/>
  <c r="Z257"/>
  <c r="T257" s="1"/>
  <c r="AA256"/>
  <c r="Z256"/>
  <c r="T256" s="1"/>
  <c r="AA255"/>
  <c r="Z255"/>
  <c r="T255" s="1"/>
  <c r="AA254"/>
  <c r="Z254"/>
  <c r="T254" s="1"/>
  <c r="AA253"/>
  <c r="Z253"/>
  <c r="T253" s="1"/>
  <c r="AA252"/>
  <c r="Z252"/>
  <c r="T252" s="1"/>
  <c r="AA251"/>
  <c r="Z251"/>
  <c r="T251" s="1"/>
  <c r="AA250"/>
  <c r="Z250"/>
  <c r="T250" s="1"/>
  <c r="AA249"/>
  <c r="Z249"/>
  <c r="T249" s="1"/>
  <c r="AA248"/>
  <c r="Z248"/>
  <c r="T248" s="1"/>
  <c r="AA247"/>
  <c r="Z247"/>
  <c r="T247" s="1"/>
  <c r="AA246"/>
  <c r="Z246"/>
  <c r="T246" s="1"/>
  <c r="AA245"/>
  <c r="Z245"/>
  <c r="T245" s="1"/>
  <c r="AA244"/>
  <c r="Z244"/>
  <c r="T244" s="1"/>
  <c r="AA243"/>
  <c r="Z243"/>
  <c r="T243" s="1"/>
  <c r="AA242"/>
  <c r="Z242"/>
  <c r="T242" s="1"/>
  <c r="AA241"/>
  <c r="Z241"/>
  <c r="T241" s="1"/>
  <c r="AA240"/>
  <c r="Z240"/>
  <c r="T240" s="1"/>
  <c r="AA239"/>
  <c r="Z239"/>
  <c r="T239" s="1"/>
  <c r="AA238"/>
  <c r="Z238"/>
  <c r="T238" s="1"/>
  <c r="AA237"/>
  <c r="Z237"/>
  <c r="T237" s="1"/>
  <c r="AA236"/>
  <c r="Z236"/>
  <c r="T236" s="1"/>
  <c r="AA235"/>
  <c r="Z235"/>
  <c r="T235" s="1"/>
  <c r="AA234"/>
  <c r="Z234"/>
  <c r="T234" s="1"/>
  <c r="AA233"/>
  <c r="Z233"/>
  <c r="T233" s="1"/>
  <c r="AA232"/>
  <c r="Z232"/>
  <c r="T232" s="1"/>
  <c r="AA231"/>
  <c r="Z231"/>
  <c r="T231" s="1"/>
  <c r="AA230"/>
  <c r="Z230"/>
  <c r="T230" s="1"/>
  <c r="AA229"/>
  <c r="Z229"/>
  <c r="T229" s="1"/>
  <c r="AA228"/>
  <c r="Z228"/>
  <c r="T228" s="1"/>
  <c r="AA227"/>
  <c r="Z227"/>
  <c r="T227" s="1"/>
  <c r="AA226"/>
  <c r="Z226"/>
  <c r="T226" s="1"/>
  <c r="AA225"/>
  <c r="Z225"/>
  <c r="T225" s="1"/>
  <c r="AA224"/>
  <c r="Z224"/>
  <c r="T224" s="1"/>
  <c r="AA223"/>
  <c r="Z223"/>
  <c r="T223" s="1"/>
  <c r="AA222"/>
  <c r="Z222"/>
  <c r="T222" s="1"/>
  <c r="AA221"/>
  <c r="Z221"/>
  <c r="T221" s="1"/>
  <c r="AA220"/>
  <c r="Z220"/>
  <c r="T220" s="1"/>
  <c r="AA219"/>
  <c r="Z219"/>
  <c r="T219" s="1"/>
  <c r="AA218"/>
  <c r="Z218"/>
  <c r="T218" s="1"/>
  <c r="AA217"/>
  <c r="Z217"/>
  <c r="T217" s="1"/>
  <c r="AA212"/>
  <c r="Z212"/>
  <c r="T212" s="1"/>
  <c r="AA211"/>
  <c r="Z211"/>
  <c r="T211" s="1"/>
  <c r="AA209"/>
  <c r="Z209"/>
  <c r="T209" s="1"/>
  <c r="AA208"/>
  <c r="Z208"/>
  <c r="T208" s="1"/>
  <c r="T207"/>
  <c r="AA206"/>
  <c r="Z206"/>
  <c r="T206" s="1"/>
  <c r="AA205"/>
  <c r="Z205"/>
  <c r="T205" s="1"/>
  <c r="AA204"/>
  <c r="Z204"/>
  <c r="T204" s="1"/>
  <c r="AA203"/>
  <c r="Z203"/>
  <c r="T203" s="1"/>
  <c r="AA202"/>
  <c r="Z202"/>
  <c r="T202" s="1"/>
  <c r="AA201"/>
  <c r="Z201"/>
  <c r="T201" s="1"/>
  <c r="AA200"/>
  <c r="Z200"/>
  <c r="T200" s="1"/>
  <c r="AA199"/>
  <c r="Z199"/>
  <c r="T199" s="1"/>
  <c r="AA198"/>
  <c r="Z198"/>
  <c r="T198" s="1"/>
  <c r="AA197"/>
  <c r="Z197"/>
  <c r="T197" s="1"/>
  <c r="AA196"/>
  <c r="Z196"/>
  <c r="T196" s="1"/>
  <c r="AA195"/>
  <c r="Z195"/>
  <c r="T195" s="1"/>
  <c r="AA194"/>
  <c r="Z194"/>
  <c r="T194" s="1"/>
  <c r="AA193"/>
  <c r="Z193"/>
  <c r="T193" s="1"/>
  <c r="AA192"/>
  <c r="Z192"/>
  <c r="T192" s="1"/>
  <c r="AA191"/>
  <c r="Z191"/>
  <c r="T191" s="1"/>
  <c r="AA190"/>
  <c r="Z190"/>
  <c r="T190" s="1"/>
  <c r="AA189"/>
  <c r="Z189"/>
  <c r="T189" s="1"/>
  <c r="AA188"/>
  <c r="Z188"/>
  <c r="T188" s="1"/>
  <c r="AA187"/>
  <c r="Z187"/>
  <c r="T187" s="1"/>
  <c r="AA186"/>
  <c r="Z186"/>
  <c r="T186" s="1"/>
  <c r="AA185"/>
  <c r="Z185"/>
  <c r="T185" s="1"/>
  <c r="AA184"/>
  <c r="Z184"/>
  <c r="T184" s="1"/>
  <c r="AA183"/>
  <c r="Z183"/>
  <c r="T183" s="1"/>
  <c r="AA182"/>
  <c r="Z182"/>
  <c r="T182" s="1"/>
  <c r="AA181"/>
  <c r="Z181"/>
  <c r="T181" s="1"/>
  <c r="AA180"/>
  <c r="Z180"/>
  <c r="T180" s="1"/>
  <c r="AA179"/>
  <c r="Z179"/>
  <c r="T179" s="1"/>
  <c r="AA178"/>
  <c r="Z178"/>
  <c r="T178" s="1"/>
  <c r="AA177"/>
  <c r="Z177"/>
  <c r="T177" s="1"/>
  <c r="AA176"/>
  <c r="Z176"/>
  <c r="T176" s="1"/>
  <c r="AA175"/>
  <c r="Z175"/>
  <c r="T175" s="1"/>
  <c r="AA174"/>
  <c r="Z174"/>
  <c r="T174" s="1"/>
  <c r="AA173"/>
  <c r="Z173"/>
  <c r="T173" s="1"/>
  <c r="AA172"/>
  <c r="Z172"/>
  <c r="T172" s="1"/>
  <c r="AA171"/>
  <c r="Z171"/>
  <c r="T171" s="1"/>
  <c r="AA170"/>
  <c r="Z170"/>
  <c r="T170" s="1"/>
  <c r="AA169"/>
  <c r="Z169"/>
  <c r="T169" s="1"/>
  <c r="AA168"/>
  <c r="Z168"/>
  <c r="T168" s="1"/>
  <c r="AA167"/>
  <c r="Z167"/>
  <c r="T167" s="1"/>
  <c r="AA166"/>
  <c r="Z166"/>
  <c r="T166" s="1"/>
  <c r="AA165"/>
  <c r="Z165"/>
  <c r="T165" s="1"/>
  <c r="AA164"/>
  <c r="Z164"/>
  <c r="T164" s="1"/>
  <c r="AA163"/>
  <c r="Z163"/>
  <c r="T163" s="1"/>
  <c r="AA162"/>
  <c r="Z162"/>
  <c r="T162" s="1"/>
  <c r="AA161"/>
  <c r="Z161"/>
  <c r="T161" s="1"/>
  <c r="AA160"/>
  <c r="Z160"/>
  <c r="T160" s="1"/>
  <c r="AA159"/>
  <c r="Z159"/>
  <c r="T159" s="1"/>
  <c r="AA158"/>
  <c r="Z158"/>
  <c r="T158" s="1"/>
  <c r="AA157"/>
  <c r="Z157"/>
  <c r="T157" s="1"/>
  <c r="AA156"/>
  <c r="Z156"/>
  <c r="T156" s="1"/>
  <c r="AA155"/>
  <c r="Z155"/>
  <c r="T155" s="1"/>
  <c r="AA154"/>
  <c r="Z154"/>
  <c r="T154" s="1"/>
  <c r="AA153"/>
  <c r="Z153"/>
  <c r="T153" s="1"/>
  <c r="AA152"/>
  <c r="Z152"/>
  <c r="T152" s="1"/>
  <c r="AA151"/>
  <c r="Z151"/>
  <c r="T151" s="1"/>
  <c r="AA150"/>
  <c r="Z150"/>
  <c r="T150" s="1"/>
  <c r="AA149"/>
  <c r="Z149"/>
  <c r="T149" s="1"/>
  <c r="AA148"/>
  <c r="Z148"/>
  <c r="T148" s="1"/>
  <c r="AA147"/>
  <c r="Z147"/>
  <c r="T147" s="1"/>
  <c r="AA146"/>
  <c r="Z146"/>
  <c r="T146" s="1"/>
  <c r="AA145"/>
  <c r="Z145"/>
  <c r="T145" s="1"/>
  <c r="AA144"/>
  <c r="Z144"/>
  <c r="T144" s="1"/>
  <c r="AA143"/>
  <c r="Z143"/>
  <c r="T143" s="1"/>
  <c r="AA142"/>
  <c r="Z142"/>
  <c r="T142" s="1"/>
  <c r="AA141"/>
  <c r="Z141"/>
  <c r="T141" s="1"/>
  <c r="AA140"/>
  <c r="Z140"/>
  <c r="T140" s="1"/>
  <c r="AA139"/>
  <c r="Z139"/>
  <c r="T139" s="1"/>
  <c r="AA138"/>
  <c r="Z138"/>
  <c r="T138" s="1"/>
  <c r="AA137"/>
  <c r="Z137"/>
  <c r="T137" s="1"/>
  <c r="AA136"/>
  <c r="Z136"/>
  <c r="T136" s="1"/>
  <c r="AA135"/>
  <c r="Z135"/>
  <c r="T135" s="1"/>
  <c r="AA134"/>
  <c r="Z134"/>
  <c r="T134" s="1"/>
  <c r="AA133"/>
  <c r="Z133"/>
  <c r="T133" s="1"/>
  <c r="AA132"/>
  <c r="Z132"/>
  <c r="T132" s="1"/>
  <c r="AA131"/>
  <c r="Z131"/>
  <c r="T131" s="1"/>
  <c r="AA130"/>
  <c r="Z130"/>
  <c r="T130" s="1"/>
  <c r="AA129"/>
  <c r="Z129"/>
  <c r="T129" s="1"/>
  <c r="AA128"/>
  <c r="Z128"/>
  <c r="T128" s="1"/>
  <c r="AA127"/>
  <c r="Z127"/>
  <c r="T127" s="1"/>
  <c r="AA126"/>
  <c r="Z126"/>
  <c r="T126" s="1"/>
  <c r="AA125"/>
  <c r="Z125"/>
  <c r="T125" s="1"/>
  <c r="AA124"/>
  <c r="Z124"/>
  <c r="T124" s="1"/>
  <c r="AA123"/>
  <c r="Z123"/>
  <c r="T123" s="1"/>
  <c r="AA122"/>
  <c r="Z122"/>
  <c r="T122" s="1"/>
  <c r="AA121"/>
  <c r="Z121"/>
  <c r="T121" s="1"/>
  <c r="AA120"/>
  <c r="Z120"/>
  <c r="T120" s="1"/>
  <c r="AA119"/>
  <c r="Z119"/>
  <c r="T119" s="1"/>
  <c r="AA118"/>
  <c r="Z118"/>
  <c r="T118" s="1"/>
  <c r="AA117"/>
  <c r="Z117"/>
  <c r="T117" s="1"/>
  <c r="AA116"/>
  <c r="Z116"/>
  <c r="T116" s="1"/>
  <c r="AA115"/>
  <c r="Z115"/>
  <c r="T115" s="1"/>
  <c r="AA114"/>
  <c r="Z114"/>
  <c r="T114" s="1"/>
  <c r="AA113"/>
  <c r="Z113"/>
  <c r="T113" s="1"/>
  <c r="AA112"/>
  <c r="Z112"/>
  <c r="T112" s="1"/>
  <c r="AA111"/>
  <c r="Z111"/>
  <c r="T111" s="1"/>
  <c r="AA110"/>
  <c r="Z110"/>
  <c r="T110" s="1"/>
  <c r="AA109"/>
  <c r="Z109"/>
  <c r="T109" s="1"/>
  <c r="AA108"/>
  <c r="Z108"/>
  <c r="T108" s="1"/>
  <c r="AA107"/>
  <c r="Z107"/>
  <c r="T107" s="1"/>
  <c r="AA106"/>
  <c r="Z106"/>
  <c r="T106" s="1"/>
  <c r="AA105"/>
  <c r="Z105"/>
  <c r="T105" s="1"/>
  <c r="AA104"/>
  <c r="Z104"/>
  <c r="T104" s="1"/>
  <c r="AA103"/>
  <c r="Z103"/>
  <c r="T103" s="1"/>
  <c r="AA102"/>
  <c r="Z102"/>
  <c r="T102" s="1"/>
  <c r="AA101"/>
  <c r="Z101"/>
  <c r="T101" s="1"/>
  <c r="AA100"/>
  <c r="Z100"/>
  <c r="T100" s="1"/>
  <c r="AA99"/>
  <c r="Z99"/>
  <c r="T99" s="1"/>
  <c r="AA98"/>
  <c r="Z98"/>
  <c r="T98" s="1"/>
  <c r="AA97"/>
  <c r="Z97"/>
  <c r="T97" s="1"/>
  <c r="AA96"/>
  <c r="Z96"/>
  <c r="T96" s="1"/>
  <c r="AA95"/>
  <c r="Z95"/>
  <c r="T95" s="1"/>
  <c r="AA94"/>
  <c r="Z94"/>
  <c r="T94" s="1"/>
  <c r="AA93"/>
  <c r="Z93"/>
  <c r="T93" s="1"/>
  <c r="AA92"/>
  <c r="Z92"/>
  <c r="T92" s="1"/>
  <c r="AA91"/>
  <c r="Z91"/>
  <c r="T91" s="1"/>
  <c r="AA90"/>
  <c r="Z90"/>
  <c r="T90" s="1"/>
  <c r="AA89"/>
  <c r="Z89"/>
  <c r="T89" s="1"/>
  <c r="AA88"/>
  <c r="Z88"/>
  <c r="T88" s="1"/>
  <c r="AA87"/>
  <c r="Z87"/>
  <c r="T87" s="1"/>
  <c r="AA86"/>
  <c r="Z86"/>
  <c r="T86" s="1"/>
  <c r="AA85"/>
  <c r="Z85"/>
  <c r="T85" s="1"/>
  <c r="AA84"/>
  <c r="Z84"/>
  <c r="T84" s="1"/>
  <c r="AA83"/>
  <c r="Z83"/>
  <c r="T83" s="1"/>
  <c r="AA82"/>
  <c r="Z82"/>
  <c r="T82" s="1"/>
  <c r="AA81"/>
  <c r="Z81"/>
  <c r="T81" s="1"/>
  <c r="AA80"/>
  <c r="Z80"/>
  <c r="T80" s="1"/>
  <c r="AA79"/>
  <c r="Z79"/>
  <c r="T79" s="1"/>
  <c r="AA78"/>
  <c r="Z78"/>
  <c r="T78" s="1"/>
  <c r="AA77"/>
  <c r="Z77"/>
  <c r="T77" s="1"/>
  <c r="AA76"/>
  <c r="Z76"/>
  <c r="T76" s="1"/>
  <c r="AA75"/>
  <c r="Z75"/>
  <c r="T75" s="1"/>
  <c r="AA74"/>
  <c r="Z74"/>
  <c r="T74" s="1"/>
  <c r="AA73"/>
  <c r="Z73"/>
  <c r="T73" s="1"/>
  <c r="AA72"/>
  <c r="Z72"/>
  <c r="T72" s="1"/>
  <c r="AA71"/>
  <c r="Z71"/>
  <c r="T71" s="1"/>
  <c r="AA70"/>
  <c r="Z70"/>
  <c r="T70" s="1"/>
  <c r="AA69"/>
  <c r="Z69"/>
  <c r="T69" s="1"/>
  <c r="AA68"/>
  <c r="Z68"/>
  <c r="T68" s="1"/>
  <c r="AA67"/>
  <c r="Z67"/>
  <c r="T67" s="1"/>
  <c r="AA66"/>
  <c r="Z66"/>
  <c r="T66" s="1"/>
  <c r="AA65"/>
  <c r="Z65"/>
  <c r="T65" s="1"/>
  <c r="AA64"/>
  <c r="Z64"/>
  <c r="T64" s="1"/>
  <c r="AA63"/>
  <c r="Z63"/>
  <c r="T63" s="1"/>
  <c r="AA62"/>
  <c r="Z62"/>
  <c r="T62" s="1"/>
  <c r="AA61"/>
  <c r="Z61"/>
  <c r="T61" s="1"/>
  <c r="AA60"/>
  <c r="Z60"/>
  <c r="T60" s="1"/>
  <c r="AA56"/>
  <c r="Z56"/>
  <c r="T56" s="1"/>
  <c r="AA55"/>
  <c r="Z55"/>
  <c r="T55" s="1"/>
  <c r="AA54"/>
  <c r="Z54"/>
  <c r="T54" s="1"/>
  <c r="AA53"/>
  <c r="Z53"/>
  <c r="T53" s="1"/>
  <c r="AA52"/>
  <c r="Z52"/>
  <c r="T52" s="1"/>
  <c r="AA51"/>
  <c r="Z51"/>
  <c r="T51" s="1"/>
  <c r="AA50"/>
  <c r="Z50"/>
  <c r="T50" s="1"/>
  <c r="AA49"/>
  <c r="Z49"/>
  <c r="T49" s="1"/>
  <c r="AA48"/>
  <c r="Z48"/>
  <c r="T48" s="1"/>
  <c r="AA47"/>
  <c r="Z47"/>
  <c r="T47" s="1"/>
  <c r="AA46"/>
  <c r="Z46"/>
  <c r="T46" s="1"/>
  <c r="AA45"/>
  <c r="Z45"/>
  <c r="T45" s="1"/>
  <c r="AA44"/>
  <c r="Z44"/>
  <c r="T44" s="1"/>
  <c r="AA43"/>
  <c r="Z43"/>
  <c r="T43" s="1"/>
  <c r="AA42"/>
  <c r="Z42"/>
  <c r="T42" s="1"/>
  <c r="AA41"/>
  <c r="Z41"/>
  <c r="T41" s="1"/>
  <c r="AA40"/>
  <c r="Z40"/>
  <c r="T40" s="1"/>
  <c r="AA39"/>
  <c r="Z39"/>
  <c r="T39" s="1"/>
  <c r="AA38"/>
  <c r="Z38"/>
  <c r="T38" s="1"/>
  <c r="AA37"/>
  <c r="Z37"/>
  <c r="T37" s="1"/>
  <c r="AA35"/>
  <c r="Z35"/>
  <c r="T35" s="1"/>
  <c r="AA34"/>
  <c r="Z34"/>
  <c r="T34" s="1"/>
  <c r="AA33"/>
  <c r="Z33"/>
  <c r="T33" s="1"/>
  <c r="AA32"/>
  <c r="Z32"/>
  <c r="T32" s="1"/>
  <c r="AA31"/>
  <c r="Z31"/>
  <c r="T31" s="1"/>
  <c r="AA30"/>
  <c r="Z30"/>
  <c r="T30" s="1"/>
  <c r="AA29"/>
  <c r="Z29"/>
  <c r="T29" s="1"/>
  <c r="AA28"/>
  <c r="Z28"/>
  <c r="T28" s="1"/>
  <c r="AA27"/>
  <c r="Z27"/>
  <c r="T27" s="1"/>
  <c r="AA26"/>
  <c r="Z26"/>
  <c r="T26" s="1"/>
  <c r="AA25"/>
  <c r="Z25"/>
  <c r="T25" s="1"/>
  <c r="AA24"/>
  <c r="Z24"/>
  <c r="T24" s="1"/>
  <c r="AA23"/>
  <c r="Z23"/>
  <c r="T23" s="1"/>
  <c r="AA22"/>
  <c r="Z22"/>
  <c r="T22" s="1"/>
  <c r="AA21"/>
  <c r="Z21"/>
  <c r="T21" s="1"/>
  <c r="AA20"/>
  <c r="Z20"/>
  <c r="T20" s="1"/>
  <c r="AA19"/>
  <c r="Z19"/>
  <c r="T19" s="1"/>
  <c r="AA18"/>
  <c r="Z18"/>
  <c r="T18" s="1"/>
  <c r="AA17"/>
  <c r="Z17"/>
  <c r="T17" s="1"/>
  <c r="AA16"/>
  <c r="Z16"/>
  <c r="T16" s="1"/>
  <c r="AA15"/>
  <c r="Z15"/>
  <c r="T15" s="1"/>
  <c r="AA14"/>
  <c r="Z14"/>
  <c r="T14" s="1"/>
  <c r="AA13"/>
  <c r="Z13"/>
  <c r="T13" s="1"/>
  <c r="AA12"/>
  <c r="Z12"/>
  <c r="T12" s="1"/>
  <c r="AA11"/>
  <c r="Z11"/>
  <c r="T11" s="1"/>
  <c r="AA10"/>
  <c r="Z10"/>
  <c r="T10" s="1"/>
  <c r="AA9"/>
  <c r="Z9"/>
  <c r="T9" s="1"/>
  <c r="AA8"/>
  <c r="Z8"/>
  <c r="T8" s="1"/>
  <c r="AA7"/>
  <c r="Z7"/>
  <c r="T7" s="1"/>
  <c r="AA6"/>
  <c r="Z6"/>
  <c r="T6" s="1"/>
  <c r="X6"/>
  <c r="U6" s="1"/>
  <c r="AJ24"/>
  <c r="AJ27"/>
  <c r="AJ28"/>
  <c r="AJ29"/>
  <c r="AJ30"/>
  <c r="AJ33"/>
  <c r="AJ34"/>
  <c r="AJ35"/>
  <c r="AJ37"/>
  <c r="AJ38"/>
  <c r="AJ39"/>
  <c r="AJ40"/>
  <c r="AJ41"/>
  <c r="AJ42"/>
  <c r="AJ45"/>
  <c r="AJ46"/>
  <c r="AJ47"/>
  <c r="AJ48"/>
  <c r="AJ49"/>
  <c r="AJ50"/>
  <c r="AJ51"/>
  <c r="AJ54"/>
  <c r="AJ55"/>
  <c r="AJ56"/>
  <c r="AJ60"/>
  <c r="AJ63"/>
  <c r="AJ64"/>
  <c r="AJ65"/>
  <c r="AJ66"/>
  <c r="AJ69"/>
  <c r="AJ70"/>
  <c r="AJ71"/>
  <c r="AJ72"/>
  <c r="AJ75"/>
  <c r="AJ78"/>
  <c r="AJ81"/>
  <c r="AJ84"/>
  <c r="AJ87"/>
  <c r="AJ90"/>
  <c r="AJ93"/>
  <c r="AJ96"/>
  <c r="AJ99"/>
  <c r="AJ100"/>
  <c r="AJ101"/>
  <c r="AJ102"/>
  <c r="AJ105"/>
  <c r="AJ108"/>
  <c r="AJ109"/>
  <c r="AJ110"/>
  <c r="AJ111"/>
  <c r="AJ114"/>
  <c r="AJ115"/>
  <c r="AJ116"/>
  <c r="AJ117"/>
  <c r="AJ120"/>
  <c r="AJ123"/>
  <c r="AJ126"/>
  <c r="AJ129"/>
  <c r="AJ132"/>
  <c r="AJ135"/>
  <c r="AJ136"/>
  <c r="AJ137"/>
  <c r="AJ138"/>
  <c r="AJ141"/>
  <c r="AJ144"/>
  <c r="AJ147"/>
  <c r="AJ150"/>
  <c r="AJ153"/>
  <c r="AJ156"/>
  <c r="AJ159"/>
  <c r="AJ160"/>
  <c r="AJ161"/>
  <c r="AJ162"/>
  <c r="AJ165"/>
  <c r="AJ168"/>
  <c r="AJ169"/>
  <c r="AJ170"/>
  <c r="AJ171"/>
  <c r="AJ174"/>
  <c r="AJ177"/>
  <c r="AJ180"/>
  <c r="AJ183"/>
  <c r="AJ186"/>
  <c r="AJ187"/>
  <c r="AJ188"/>
  <c r="AJ189"/>
  <c r="AJ192"/>
  <c r="AJ195"/>
  <c r="AJ198"/>
  <c r="AJ201"/>
  <c r="AJ202"/>
  <c r="AJ203"/>
  <c r="AJ204"/>
  <c r="AJ205"/>
  <c r="AJ206"/>
  <c r="AJ207"/>
  <c r="AJ210"/>
  <c r="AJ216"/>
  <c r="AJ219"/>
  <c r="AJ222"/>
  <c r="AJ225"/>
  <c r="AJ228"/>
  <c r="AJ231"/>
  <c r="AJ234"/>
  <c r="AJ237"/>
  <c r="AJ238"/>
  <c r="AJ239"/>
  <c r="AJ240"/>
  <c r="AJ243"/>
  <c r="AJ244"/>
  <c r="AJ245"/>
  <c r="AJ246"/>
  <c r="AJ249"/>
  <c r="AJ252"/>
  <c r="AJ253"/>
  <c r="AJ254"/>
  <c r="AJ255"/>
  <c r="AJ258"/>
  <c r="AJ261"/>
  <c r="AJ262"/>
  <c r="AJ263"/>
  <c r="AJ264"/>
  <c r="AJ267"/>
  <c r="AJ270"/>
  <c r="AJ273"/>
  <c r="AJ276"/>
  <c r="AJ279"/>
  <c r="AJ282"/>
  <c r="AJ285"/>
  <c r="AJ288"/>
  <c r="AJ291"/>
  <c r="AJ294"/>
  <c r="AJ297"/>
  <c r="AJ298"/>
  <c r="AJ299"/>
  <c r="AJ300"/>
  <c r="AJ303"/>
  <c r="AJ306"/>
  <c r="AJ307"/>
  <c r="AJ308"/>
  <c r="AJ309"/>
  <c r="AJ310"/>
  <c r="AJ311"/>
  <c r="AJ312"/>
  <c r="AJ315"/>
  <c r="AJ318"/>
  <c r="AJ321"/>
  <c r="AJ324"/>
  <c r="AJ327"/>
  <c r="AJ330"/>
  <c r="AJ333"/>
  <c r="AJ334"/>
  <c r="AJ335"/>
  <c r="AJ336"/>
  <c r="AJ339"/>
  <c r="AJ342"/>
  <c r="AJ343"/>
  <c r="AJ344"/>
  <c r="AJ345"/>
  <c r="AJ346"/>
  <c r="AJ347"/>
  <c r="AJ348"/>
  <c r="AJ349"/>
  <c r="AJ350"/>
  <c r="AJ351"/>
  <c r="AJ354"/>
  <c r="AJ357"/>
  <c r="AJ360"/>
  <c r="AJ364"/>
  <c r="AJ365"/>
  <c r="AJ366"/>
  <c r="AJ369"/>
  <c r="AJ372"/>
  <c r="AJ375"/>
  <c r="AJ378"/>
  <c r="AJ381"/>
  <c r="AJ382"/>
  <c r="AJ383"/>
  <c r="AJ384"/>
  <c r="AJ385"/>
  <c r="AJ386"/>
  <c r="AJ387"/>
  <c r="AJ388"/>
  <c r="AJ389"/>
  <c r="AJ390"/>
  <c r="AJ391"/>
  <c r="AJ392"/>
  <c r="AJ393"/>
  <c r="AJ396"/>
  <c r="AJ397"/>
  <c r="AJ399"/>
  <c r="AJ402"/>
  <c r="AJ405"/>
  <c r="AJ408"/>
  <c r="AJ411"/>
  <c r="AJ414"/>
  <c r="AJ417"/>
  <c r="AJ418"/>
  <c r="AJ419"/>
  <c r="AJ420"/>
  <c r="AJ421"/>
  <c r="AJ422"/>
  <c r="AJ423"/>
  <c r="AJ424"/>
  <c r="AJ425"/>
  <c r="AJ426"/>
  <c r="AJ427"/>
  <c r="AJ428"/>
  <c r="AJ429"/>
  <c r="AJ430"/>
  <c r="AJ431"/>
  <c r="AJ432"/>
  <c r="AJ435"/>
  <c r="AJ438"/>
  <c r="AJ441"/>
  <c r="AJ442"/>
  <c r="AJ443"/>
  <c r="AJ444"/>
  <c r="AJ447"/>
  <c r="AJ450"/>
  <c r="AJ453"/>
  <c r="AJ456"/>
  <c r="AJ459"/>
  <c r="AJ462"/>
  <c r="AJ465"/>
  <c r="AJ466"/>
  <c r="AJ467"/>
  <c r="AJ468"/>
  <c r="AJ471"/>
  <c r="AJ474"/>
  <c r="AJ480"/>
  <c r="AJ483"/>
  <c r="AJ486"/>
  <c r="AJ489"/>
  <c r="AJ492"/>
  <c r="AJ495"/>
  <c r="AJ498"/>
  <c r="AJ501"/>
  <c r="AJ504"/>
  <c r="AJ505"/>
  <c r="AJ506"/>
  <c r="AJ507"/>
  <c r="AJ508"/>
  <c r="AJ509"/>
  <c r="AJ510"/>
  <c r="AJ511"/>
  <c r="AJ512"/>
  <c r="AJ513"/>
  <c r="AJ514"/>
  <c r="AJ515"/>
  <c r="AJ516"/>
  <c r="AJ517"/>
  <c r="AJ518"/>
  <c r="AJ519"/>
  <c r="AJ520"/>
  <c r="AJ521"/>
  <c r="AJ522"/>
  <c r="AJ523"/>
  <c r="AJ524"/>
  <c r="AJ525"/>
  <c r="AJ528"/>
  <c r="AJ534"/>
  <c r="AJ531"/>
  <c r="AJ537"/>
  <c r="AJ540"/>
  <c r="AJ543"/>
  <c r="AJ546"/>
  <c r="AJ549"/>
  <c r="AJ555"/>
  <c r="AJ556"/>
  <c r="AJ557"/>
  <c r="AJ558"/>
  <c r="AJ559"/>
  <c r="AJ560"/>
  <c r="AJ561"/>
  <c r="AJ564"/>
  <c r="AJ567"/>
  <c r="AJ568"/>
  <c r="AJ590"/>
  <c r="AJ595"/>
  <c r="AJ596"/>
  <c r="AJ606"/>
  <c r="AJ4"/>
  <c r="AJ5"/>
  <c r="AJ6"/>
  <c r="AJ9"/>
  <c r="AJ10"/>
  <c r="AJ11"/>
  <c r="AJ12"/>
  <c r="AJ13"/>
  <c r="AJ14"/>
  <c r="AJ15"/>
  <c r="AJ18"/>
  <c r="AJ19"/>
  <c r="AJ20"/>
  <c r="AJ21"/>
  <c r="B11" i="5"/>
  <c r="A11"/>
  <c r="Z4" i="2"/>
  <c r="T4" s="1"/>
  <c r="AA4"/>
  <c r="Z5"/>
  <c r="T5" s="1"/>
  <c r="AA5"/>
  <c r="AA3"/>
  <c r="Z3"/>
  <c r="T3" s="1"/>
  <c r="X3"/>
  <c r="U3" s="1"/>
  <c r="X608"/>
  <c r="Y608"/>
  <c r="X606"/>
  <c r="U606" s="1"/>
  <c r="Y606"/>
  <c r="X607"/>
  <c r="U607" s="1"/>
  <c r="Y607"/>
  <c r="X22"/>
  <c r="U22" s="1"/>
  <c r="Y22"/>
  <c r="X23"/>
  <c r="U23" s="1"/>
  <c r="Y23"/>
  <c r="X24"/>
  <c r="U24" s="1"/>
  <c r="Y24"/>
  <c r="X25"/>
  <c r="U25" s="1"/>
  <c r="Y25"/>
  <c r="X26"/>
  <c r="U26" s="1"/>
  <c r="Y26"/>
  <c r="X27"/>
  <c r="U27" s="1"/>
  <c r="Y27"/>
  <c r="X28"/>
  <c r="U28" s="1"/>
  <c r="Y28"/>
  <c r="X29"/>
  <c r="U29" s="1"/>
  <c r="Y29"/>
  <c r="X30"/>
  <c r="U30" s="1"/>
  <c r="Y30"/>
  <c r="X31"/>
  <c r="U31" s="1"/>
  <c r="Y31"/>
  <c r="X32"/>
  <c r="U32" s="1"/>
  <c r="Y32"/>
  <c r="X33"/>
  <c r="U33" s="1"/>
  <c r="Y33"/>
  <c r="X34"/>
  <c r="U34" s="1"/>
  <c r="Y34"/>
  <c r="X35"/>
  <c r="U35" s="1"/>
  <c r="Y35"/>
  <c r="X37"/>
  <c r="U37" s="1"/>
  <c r="Y37"/>
  <c r="X38"/>
  <c r="U38" s="1"/>
  <c r="Y38"/>
  <c r="X39"/>
  <c r="U39" s="1"/>
  <c r="Y39"/>
  <c r="X40"/>
  <c r="U40" s="1"/>
  <c r="Y40"/>
  <c r="X41"/>
  <c r="U41" s="1"/>
  <c r="Y41"/>
  <c r="X42"/>
  <c r="U42" s="1"/>
  <c r="Y42"/>
  <c r="X43"/>
  <c r="U43" s="1"/>
  <c r="Y43"/>
  <c r="X44"/>
  <c r="U44" s="1"/>
  <c r="Y44"/>
  <c r="X45"/>
  <c r="U45" s="1"/>
  <c r="Y45"/>
  <c r="X46"/>
  <c r="U46" s="1"/>
  <c r="Y46"/>
  <c r="X47"/>
  <c r="U47" s="1"/>
  <c r="Y47"/>
  <c r="X48"/>
  <c r="U48" s="1"/>
  <c r="Y48"/>
  <c r="X49"/>
  <c r="U49" s="1"/>
  <c r="Y49"/>
  <c r="X50"/>
  <c r="U50" s="1"/>
  <c r="Y50"/>
  <c r="X51"/>
  <c r="U51" s="1"/>
  <c r="Y51"/>
  <c r="X52"/>
  <c r="U52" s="1"/>
  <c r="Y52"/>
  <c r="X53"/>
  <c r="U53" s="1"/>
  <c r="Y53"/>
  <c r="X54"/>
  <c r="U54" s="1"/>
  <c r="Y54"/>
  <c r="X55"/>
  <c r="U55" s="1"/>
  <c r="Y55"/>
  <c r="X56"/>
  <c r="U56" s="1"/>
  <c r="Y56"/>
  <c r="X60"/>
  <c r="U60" s="1"/>
  <c r="Y60"/>
  <c r="X61"/>
  <c r="U61" s="1"/>
  <c r="Y61"/>
  <c r="X62"/>
  <c r="U62" s="1"/>
  <c r="Y62"/>
  <c r="X63"/>
  <c r="U63" s="1"/>
  <c r="Y63"/>
  <c r="X64"/>
  <c r="U64" s="1"/>
  <c r="Y64"/>
  <c r="X65"/>
  <c r="U65" s="1"/>
  <c r="Y65"/>
  <c r="X66"/>
  <c r="U66" s="1"/>
  <c r="Y66"/>
  <c r="X67"/>
  <c r="U67" s="1"/>
  <c r="Y67"/>
  <c r="X68"/>
  <c r="U68" s="1"/>
  <c r="Y68"/>
  <c r="X69"/>
  <c r="U69" s="1"/>
  <c r="Y69"/>
  <c r="X70"/>
  <c r="U70" s="1"/>
  <c r="Y70"/>
  <c r="X71"/>
  <c r="U71" s="1"/>
  <c r="Y71"/>
  <c r="X72"/>
  <c r="U72" s="1"/>
  <c r="Y72"/>
  <c r="X73"/>
  <c r="U73" s="1"/>
  <c r="Y73"/>
  <c r="X74"/>
  <c r="U74" s="1"/>
  <c r="Y74"/>
  <c r="X75"/>
  <c r="U75" s="1"/>
  <c r="Y75"/>
  <c r="X76"/>
  <c r="U76" s="1"/>
  <c r="Y76"/>
  <c r="X77"/>
  <c r="U77" s="1"/>
  <c r="Y77"/>
  <c r="X78"/>
  <c r="U78" s="1"/>
  <c r="Y78"/>
  <c r="X79"/>
  <c r="U79" s="1"/>
  <c r="Y79"/>
  <c r="X80"/>
  <c r="U80" s="1"/>
  <c r="Y80"/>
  <c r="X81"/>
  <c r="U81" s="1"/>
  <c r="Y81"/>
  <c r="X82"/>
  <c r="U82" s="1"/>
  <c r="Y82"/>
  <c r="X83"/>
  <c r="U83" s="1"/>
  <c r="Y83"/>
  <c r="X84"/>
  <c r="U84" s="1"/>
  <c r="Y84"/>
  <c r="X85"/>
  <c r="U85" s="1"/>
  <c r="Y85"/>
  <c r="X86"/>
  <c r="U86" s="1"/>
  <c r="Y86"/>
  <c r="X87"/>
  <c r="U87" s="1"/>
  <c r="Y87"/>
  <c r="X88"/>
  <c r="U88" s="1"/>
  <c r="Y88"/>
  <c r="X89"/>
  <c r="U89" s="1"/>
  <c r="Y89"/>
  <c r="X90"/>
  <c r="U90" s="1"/>
  <c r="Y90"/>
  <c r="X91"/>
  <c r="U91" s="1"/>
  <c r="Y91"/>
  <c r="X92"/>
  <c r="U92" s="1"/>
  <c r="Y92"/>
  <c r="X93"/>
  <c r="U93" s="1"/>
  <c r="Y93"/>
  <c r="X94"/>
  <c r="U94" s="1"/>
  <c r="Y94"/>
  <c r="X95"/>
  <c r="U95" s="1"/>
  <c r="Y95"/>
  <c r="X96"/>
  <c r="U96" s="1"/>
  <c r="Y96"/>
  <c r="X97"/>
  <c r="U97" s="1"/>
  <c r="Y97"/>
  <c r="X98"/>
  <c r="U98" s="1"/>
  <c r="Y98"/>
  <c r="X99"/>
  <c r="U99" s="1"/>
  <c r="Y99"/>
  <c r="X100"/>
  <c r="U100" s="1"/>
  <c r="Y100"/>
  <c r="X101"/>
  <c r="U101" s="1"/>
  <c r="Y101"/>
  <c r="X102"/>
  <c r="U102" s="1"/>
  <c r="Y102"/>
  <c r="X103"/>
  <c r="U103" s="1"/>
  <c r="Y103"/>
  <c r="X104"/>
  <c r="U104" s="1"/>
  <c r="Y104"/>
  <c r="X105"/>
  <c r="U105" s="1"/>
  <c r="Y105"/>
  <c r="X106"/>
  <c r="U106" s="1"/>
  <c r="Y106"/>
  <c r="X107"/>
  <c r="U107" s="1"/>
  <c r="Y107"/>
  <c r="X108"/>
  <c r="U108" s="1"/>
  <c r="Y108"/>
  <c r="X109"/>
  <c r="U109" s="1"/>
  <c r="Y109"/>
  <c r="X110"/>
  <c r="U110" s="1"/>
  <c r="Y110"/>
  <c r="X111"/>
  <c r="U111" s="1"/>
  <c r="Y111"/>
  <c r="X112"/>
  <c r="U112" s="1"/>
  <c r="Y112"/>
  <c r="X113"/>
  <c r="U113" s="1"/>
  <c r="Y113"/>
  <c r="X114"/>
  <c r="U114" s="1"/>
  <c r="Y114"/>
  <c r="X115"/>
  <c r="U115" s="1"/>
  <c r="Y115"/>
  <c r="X116"/>
  <c r="U116" s="1"/>
  <c r="Y116"/>
  <c r="X117"/>
  <c r="U117" s="1"/>
  <c r="Y117"/>
  <c r="X118"/>
  <c r="U118" s="1"/>
  <c r="Y118"/>
  <c r="X119"/>
  <c r="U119" s="1"/>
  <c r="Y119"/>
  <c r="X120"/>
  <c r="U120" s="1"/>
  <c r="Y120"/>
  <c r="X121"/>
  <c r="U121" s="1"/>
  <c r="Y121"/>
  <c r="X122"/>
  <c r="U122" s="1"/>
  <c r="Y122"/>
  <c r="X123"/>
  <c r="U123" s="1"/>
  <c r="Y123"/>
  <c r="X124"/>
  <c r="U124" s="1"/>
  <c r="Y124"/>
  <c r="X125"/>
  <c r="U125" s="1"/>
  <c r="Y125"/>
  <c r="X126"/>
  <c r="U126" s="1"/>
  <c r="Y126"/>
  <c r="X127"/>
  <c r="U127" s="1"/>
  <c r="Y127"/>
  <c r="X128"/>
  <c r="U128" s="1"/>
  <c r="Y128"/>
  <c r="X129"/>
  <c r="U129" s="1"/>
  <c r="Y129"/>
  <c r="X130"/>
  <c r="U130" s="1"/>
  <c r="Y130"/>
  <c r="X131"/>
  <c r="U131" s="1"/>
  <c r="Y131"/>
  <c r="X132"/>
  <c r="U132" s="1"/>
  <c r="Y132"/>
  <c r="X133"/>
  <c r="U133" s="1"/>
  <c r="Y133"/>
  <c r="X134"/>
  <c r="U134" s="1"/>
  <c r="Y134"/>
  <c r="X135"/>
  <c r="U135" s="1"/>
  <c r="Y135"/>
  <c r="X136"/>
  <c r="U136" s="1"/>
  <c r="Y136"/>
  <c r="X137"/>
  <c r="U137" s="1"/>
  <c r="Y137"/>
  <c r="X138"/>
  <c r="U138" s="1"/>
  <c r="Y138"/>
  <c r="X139"/>
  <c r="U139" s="1"/>
  <c r="Y139"/>
  <c r="X140"/>
  <c r="U140" s="1"/>
  <c r="Y140"/>
  <c r="X141"/>
  <c r="U141" s="1"/>
  <c r="Y141"/>
  <c r="X142"/>
  <c r="U142" s="1"/>
  <c r="Y142"/>
  <c r="X143"/>
  <c r="U143" s="1"/>
  <c r="Y143"/>
  <c r="X144"/>
  <c r="U144" s="1"/>
  <c r="Y144"/>
  <c r="X145"/>
  <c r="U145" s="1"/>
  <c r="Y145"/>
  <c r="X146"/>
  <c r="U146" s="1"/>
  <c r="Y146"/>
  <c r="X147"/>
  <c r="U147" s="1"/>
  <c r="Y147"/>
  <c r="X148"/>
  <c r="U148" s="1"/>
  <c r="Y148"/>
  <c r="X149"/>
  <c r="U149" s="1"/>
  <c r="Y149"/>
  <c r="X150"/>
  <c r="U150" s="1"/>
  <c r="Y150"/>
  <c r="X151"/>
  <c r="U151" s="1"/>
  <c r="Y151"/>
  <c r="X152"/>
  <c r="U152" s="1"/>
  <c r="Y152"/>
  <c r="X153"/>
  <c r="U153" s="1"/>
  <c r="Y153"/>
  <c r="X154"/>
  <c r="U154" s="1"/>
  <c r="Y154"/>
  <c r="X155"/>
  <c r="U155" s="1"/>
  <c r="Y155"/>
  <c r="X156"/>
  <c r="U156" s="1"/>
  <c r="Y156"/>
  <c r="X157"/>
  <c r="U157" s="1"/>
  <c r="Y157"/>
  <c r="X158"/>
  <c r="U158" s="1"/>
  <c r="Y158"/>
  <c r="X159"/>
  <c r="U159" s="1"/>
  <c r="Y159"/>
  <c r="X160"/>
  <c r="U160" s="1"/>
  <c r="Y160"/>
  <c r="X161"/>
  <c r="U161" s="1"/>
  <c r="Y161"/>
  <c r="X162"/>
  <c r="U162" s="1"/>
  <c r="Y162"/>
  <c r="X163"/>
  <c r="U163" s="1"/>
  <c r="Y163"/>
  <c r="X164"/>
  <c r="U164" s="1"/>
  <c r="Y164"/>
  <c r="X165"/>
  <c r="U165" s="1"/>
  <c r="Y165"/>
  <c r="X166"/>
  <c r="U166" s="1"/>
  <c r="Y166"/>
  <c r="X167"/>
  <c r="U167" s="1"/>
  <c r="Y167"/>
  <c r="X168"/>
  <c r="U168" s="1"/>
  <c r="Y168"/>
  <c r="X169"/>
  <c r="U169" s="1"/>
  <c r="Y169"/>
  <c r="X170"/>
  <c r="U170" s="1"/>
  <c r="Y170"/>
  <c r="X171"/>
  <c r="U171" s="1"/>
  <c r="Y171"/>
  <c r="X172"/>
  <c r="U172" s="1"/>
  <c r="Y172"/>
  <c r="X173"/>
  <c r="U173" s="1"/>
  <c r="Y173"/>
  <c r="X174"/>
  <c r="U174" s="1"/>
  <c r="Y174"/>
  <c r="X175"/>
  <c r="U175" s="1"/>
  <c r="Y175"/>
  <c r="X176"/>
  <c r="U176" s="1"/>
  <c r="Y176"/>
  <c r="X177"/>
  <c r="U177" s="1"/>
  <c r="Y177"/>
  <c r="X178"/>
  <c r="U178" s="1"/>
  <c r="Y178"/>
  <c r="X179"/>
  <c r="U179" s="1"/>
  <c r="Y179"/>
  <c r="X180"/>
  <c r="U180" s="1"/>
  <c r="Y180"/>
  <c r="X181"/>
  <c r="U181" s="1"/>
  <c r="Y181"/>
  <c r="X182"/>
  <c r="U182" s="1"/>
  <c r="Y182"/>
  <c r="X183"/>
  <c r="U183" s="1"/>
  <c r="Y183"/>
  <c r="X184"/>
  <c r="U184" s="1"/>
  <c r="Y184"/>
  <c r="X185"/>
  <c r="U185" s="1"/>
  <c r="Y185"/>
  <c r="X186"/>
  <c r="U186" s="1"/>
  <c r="Y186"/>
  <c r="X187"/>
  <c r="U187" s="1"/>
  <c r="Y187"/>
  <c r="X188"/>
  <c r="U188" s="1"/>
  <c r="Y188"/>
  <c r="X189"/>
  <c r="U189" s="1"/>
  <c r="Y189"/>
  <c r="X190"/>
  <c r="U190" s="1"/>
  <c r="Y190"/>
  <c r="X191"/>
  <c r="U191" s="1"/>
  <c r="Y191"/>
  <c r="X192"/>
  <c r="U192" s="1"/>
  <c r="Y192"/>
  <c r="X193"/>
  <c r="U193" s="1"/>
  <c r="Y193"/>
  <c r="X194"/>
  <c r="U194" s="1"/>
  <c r="Y194"/>
  <c r="X195"/>
  <c r="U195" s="1"/>
  <c r="Y195"/>
  <c r="X196"/>
  <c r="U196" s="1"/>
  <c r="Y196"/>
  <c r="X197"/>
  <c r="U197" s="1"/>
  <c r="Y197"/>
  <c r="X198"/>
  <c r="U198" s="1"/>
  <c r="Y198"/>
  <c r="X199"/>
  <c r="U199" s="1"/>
  <c r="Y199"/>
  <c r="X200"/>
  <c r="U200" s="1"/>
  <c r="Y200"/>
  <c r="X201"/>
  <c r="U201" s="1"/>
  <c r="Y201"/>
  <c r="X202"/>
  <c r="U202" s="1"/>
  <c r="Y202"/>
  <c r="X203"/>
  <c r="U203" s="1"/>
  <c r="Y203"/>
  <c r="X204"/>
  <c r="U204" s="1"/>
  <c r="Y204"/>
  <c r="X205"/>
  <c r="U205" s="1"/>
  <c r="Y205"/>
  <c r="X206"/>
  <c r="U206" s="1"/>
  <c r="Y206"/>
  <c r="U207"/>
  <c r="X208"/>
  <c r="U208" s="1"/>
  <c r="Y208"/>
  <c r="X209"/>
  <c r="U209" s="1"/>
  <c r="Y209"/>
  <c r="X211"/>
  <c r="U211" s="1"/>
  <c r="Y211"/>
  <c r="X212"/>
  <c r="U212" s="1"/>
  <c r="Y212"/>
  <c r="X217"/>
  <c r="U217" s="1"/>
  <c r="Y217"/>
  <c r="X218"/>
  <c r="U218" s="1"/>
  <c r="Y218"/>
  <c r="X219"/>
  <c r="U219" s="1"/>
  <c r="Y219"/>
  <c r="X220"/>
  <c r="U220" s="1"/>
  <c r="Y220"/>
  <c r="X221"/>
  <c r="U221" s="1"/>
  <c r="Y221"/>
  <c r="X222"/>
  <c r="U222" s="1"/>
  <c r="Y222"/>
  <c r="X223"/>
  <c r="U223" s="1"/>
  <c r="Y223"/>
  <c r="X224"/>
  <c r="U224" s="1"/>
  <c r="Y224"/>
  <c r="X225"/>
  <c r="U225" s="1"/>
  <c r="Y225"/>
  <c r="X226"/>
  <c r="U226" s="1"/>
  <c r="Y226"/>
  <c r="X227"/>
  <c r="U227" s="1"/>
  <c r="Y227"/>
  <c r="X228"/>
  <c r="U228" s="1"/>
  <c r="Y228"/>
  <c r="X229"/>
  <c r="U229" s="1"/>
  <c r="Y229"/>
  <c r="X230"/>
  <c r="U230" s="1"/>
  <c r="Y230"/>
  <c r="X231"/>
  <c r="U231" s="1"/>
  <c r="Y231"/>
  <c r="X232"/>
  <c r="U232" s="1"/>
  <c r="Y232"/>
  <c r="X233"/>
  <c r="U233" s="1"/>
  <c r="Y233"/>
  <c r="X234"/>
  <c r="U234" s="1"/>
  <c r="Y234"/>
  <c r="X235"/>
  <c r="U235" s="1"/>
  <c r="Y235"/>
  <c r="X236"/>
  <c r="U236" s="1"/>
  <c r="Y236"/>
  <c r="X237"/>
  <c r="U237" s="1"/>
  <c r="Y237"/>
  <c r="X238"/>
  <c r="U238" s="1"/>
  <c r="Y238"/>
  <c r="X239"/>
  <c r="U239" s="1"/>
  <c r="Y239"/>
  <c r="X240"/>
  <c r="U240" s="1"/>
  <c r="Y240"/>
  <c r="X241"/>
  <c r="U241" s="1"/>
  <c r="Y241"/>
  <c r="X242"/>
  <c r="U242" s="1"/>
  <c r="Y242"/>
  <c r="X243"/>
  <c r="U243" s="1"/>
  <c r="Y243"/>
  <c r="X244"/>
  <c r="U244" s="1"/>
  <c r="Y244"/>
  <c r="X245"/>
  <c r="U245" s="1"/>
  <c r="Y245"/>
  <c r="X246"/>
  <c r="U246" s="1"/>
  <c r="Y246"/>
  <c r="X247"/>
  <c r="U247" s="1"/>
  <c r="Y247"/>
  <c r="X248"/>
  <c r="U248" s="1"/>
  <c r="Y248"/>
  <c r="X249"/>
  <c r="U249" s="1"/>
  <c r="Y249"/>
  <c r="X250"/>
  <c r="U250" s="1"/>
  <c r="Y250"/>
  <c r="X251"/>
  <c r="U251" s="1"/>
  <c r="Y251"/>
  <c r="X252"/>
  <c r="U252" s="1"/>
  <c r="Y252"/>
  <c r="X253"/>
  <c r="U253" s="1"/>
  <c r="Y253"/>
  <c r="X254"/>
  <c r="U254" s="1"/>
  <c r="Y254"/>
  <c r="X255"/>
  <c r="U255" s="1"/>
  <c r="Y255"/>
  <c r="X256"/>
  <c r="U256" s="1"/>
  <c r="Y256"/>
  <c r="X257"/>
  <c r="U257" s="1"/>
  <c r="Y257"/>
  <c r="X258"/>
  <c r="U258" s="1"/>
  <c r="Y258"/>
  <c r="X259"/>
  <c r="U259" s="1"/>
  <c r="Y259"/>
  <c r="X260"/>
  <c r="U260" s="1"/>
  <c r="Y260"/>
  <c r="X261"/>
  <c r="U261" s="1"/>
  <c r="Y261"/>
  <c r="X262"/>
  <c r="U262" s="1"/>
  <c r="Y262"/>
  <c r="X263"/>
  <c r="U263" s="1"/>
  <c r="Y263"/>
  <c r="X264"/>
  <c r="U264" s="1"/>
  <c r="Y264"/>
  <c r="X265"/>
  <c r="U265" s="1"/>
  <c r="Y265"/>
  <c r="X266"/>
  <c r="U266" s="1"/>
  <c r="Y266"/>
  <c r="X267"/>
  <c r="U267" s="1"/>
  <c r="Y267"/>
  <c r="X268"/>
  <c r="U268" s="1"/>
  <c r="Y268"/>
  <c r="X269"/>
  <c r="U269" s="1"/>
  <c r="Y269"/>
  <c r="X270"/>
  <c r="U270" s="1"/>
  <c r="Y270"/>
  <c r="X271"/>
  <c r="U271" s="1"/>
  <c r="Y271"/>
  <c r="X272"/>
  <c r="U272" s="1"/>
  <c r="Y272"/>
  <c r="X273"/>
  <c r="U273" s="1"/>
  <c r="Y273"/>
  <c r="X274"/>
  <c r="U274" s="1"/>
  <c r="Y274"/>
  <c r="X275"/>
  <c r="U275" s="1"/>
  <c r="Y275"/>
  <c r="X276"/>
  <c r="U276" s="1"/>
  <c r="Y276"/>
  <c r="X277"/>
  <c r="U277" s="1"/>
  <c r="Y277"/>
  <c r="X278"/>
  <c r="U278" s="1"/>
  <c r="Y278"/>
  <c r="X279"/>
  <c r="U279" s="1"/>
  <c r="Y279"/>
  <c r="X280"/>
  <c r="U280" s="1"/>
  <c r="Y280"/>
  <c r="X281"/>
  <c r="U281" s="1"/>
  <c r="Y281"/>
  <c r="X282"/>
  <c r="U282" s="1"/>
  <c r="Y282"/>
  <c r="X283"/>
  <c r="U283" s="1"/>
  <c r="Y283"/>
  <c r="X284"/>
  <c r="U284" s="1"/>
  <c r="Y284"/>
  <c r="X285"/>
  <c r="U285" s="1"/>
  <c r="Y285"/>
  <c r="X286"/>
  <c r="U286" s="1"/>
  <c r="Y286"/>
  <c r="X287"/>
  <c r="U287" s="1"/>
  <c r="Y287"/>
  <c r="X288"/>
  <c r="U288" s="1"/>
  <c r="Y288"/>
  <c r="X289"/>
  <c r="U289" s="1"/>
  <c r="Y289"/>
  <c r="X290"/>
  <c r="U290" s="1"/>
  <c r="Y290"/>
  <c r="X291"/>
  <c r="U291" s="1"/>
  <c r="Y291"/>
  <c r="X292"/>
  <c r="U292" s="1"/>
  <c r="Y292"/>
  <c r="X293"/>
  <c r="U293" s="1"/>
  <c r="Y293"/>
  <c r="X294"/>
  <c r="U294" s="1"/>
  <c r="Y294"/>
  <c r="X295"/>
  <c r="U295" s="1"/>
  <c r="Y295"/>
  <c r="X296"/>
  <c r="U296" s="1"/>
  <c r="Y296"/>
  <c r="X297"/>
  <c r="U297" s="1"/>
  <c r="Y297"/>
  <c r="X298"/>
  <c r="U298" s="1"/>
  <c r="Y298"/>
  <c r="X299"/>
  <c r="U299" s="1"/>
  <c r="Y299"/>
  <c r="X300"/>
  <c r="U300" s="1"/>
  <c r="Y300"/>
  <c r="X301"/>
  <c r="U301" s="1"/>
  <c r="Y301"/>
  <c r="X302"/>
  <c r="U302" s="1"/>
  <c r="Y302"/>
  <c r="X303"/>
  <c r="U303" s="1"/>
  <c r="Y303"/>
  <c r="X304"/>
  <c r="U304" s="1"/>
  <c r="Y304"/>
  <c r="U305"/>
  <c r="X306"/>
  <c r="U306" s="1"/>
  <c r="Y306"/>
  <c r="X307"/>
  <c r="U307" s="1"/>
  <c r="Y307"/>
  <c r="X308"/>
  <c r="U308" s="1"/>
  <c r="Y308"/>
  <c r="X309"/>
  <c r="U309" s="1"/>
  <c r="Y309"/>
  <c r="X310"/>
  <c r="U310" s="1"/>
  <c r="Y310"/>
  <c r="X311"/>
  <c r="U311" s="1"/>
  <c r="Y311"/>
  <c r="X312"/>
  <c r="U312" s="1"/>
  <c r="Y312"/>
  <c r="X313"/>
  <c r="U313" s="1"/>
  <c r="Y313"/>
  <c r="X314"/>
  <c r="U314" s="1"/>
  <c r="Y314"/>
  <c r="X315"/>
  <c r="U315" s="1"/>
  <c r="Y315"/>
  <c r="X316"/>
  <c r="U316" s="1"/>
  <c r="Y316"/>
  <c r="U317"/>
  <c r="Y317"/>
  <c r="X318"/>
  <c r="U318" s="1"/>
  <c r="Y318"/>
  <c r="X319"/>
  <c r="U319" s="1"/>
  <c r="Y319"/>
  <c r="X320"/>
  <c r="U320" s="1"/>
  <c r="Y320"/>
  <c r="X321"/>
  <c r="U321" s="1"/>
  <c r="Y321"/>
  <c r="X322"/>
  <c r="U322" s="1"/>
  <c r="Y322"/>
  <c r="X323"/>
  <c r="U323" s="1"/>
  <c r="Y323"/>
  <c r="X324"/>
  <c r="U324" s="1"/>
  <c r="Y324"/>
  <c r="X325"/>
  <c r="U325" s="1"/>
  <c r="Y325"/>
  <c r="X326"/>
  <c r="U326" s="1"/>
  <c r="Y326"/>
  <c r="X327"/>
  <c r="U327" s="1"/>
  <c r="Y327"/>
  <c r="X328"/>
  <c r="U328" s="1"/>
  <c r="Y328"/>
  <c r="X329"/>
  <c r="U329" s="1"/>
  <c r="Y329"/>
  <c r="X330"/>
  <c r="U330" s="1"/>
  <c r="Y330"/>
  <c r="X331"/>
  <c r="U331" s="1"/>
  <c r="Y331"/>
  <c r="X332"/>
  <c r="U332" s="1"/>
  <c r="Y332"/>
  <c r="X333"/>
  <c r="U333" s="1"/>
  <c r="Y333"/>
  <c r="X334"/>
  <c r="U334" s="1"/>
  <c r="Y334"/>
  <c r="X335"/>
  <c r="U335" s="1"/>
  <c r="Y335"/>
  <c r="X336"/>
  <c r="U336" s="1"/>
  <c r="Y336"/>
  <c r="X337"/>
  <c r="U337" s="1"/>
  <c r="Y337"/>
  <c r="X338"/>
  <c r="U338" s="1"/>
  <c r="Y338"/>
  <c r="X339"/>
  <c r="U339" s="1"/>
  <c r="Y339"/>
  <c r="X340"/>
  <c r="U340" s="1"/>
  <c r="Y340"/>
  <c r="X341"/>
  <c r="U341" s="1"/>
  <c r="Y341"/>
  <c r="X342"/>
  <c r="U342" s="1"/>
  <c r="Y342"/>
  <c r="X343"/>
  <c r="U343" s="1"/>
  <c r="Y343"/>
  <c r="X344"/>
  <c r="U344" s="1"/>
  <c r="Y344"/>
  <c r="X345"/>
  <c r="U345" s="1"/>
  <c r="Y345"/>
  <c r="X346"/>
  <c r="U346" s="1"/>
  <c r="Y346"/>
  <c r="X347"/>
  <c r="U347" s="1"/>
  <c r="Y347"/>
  <c r="X348"/>
  <c r="U348" s="1"/>
  <c r="Y348"/>
  <c r="X349"/>
  <c r="U349" s="1"/>
  <c r="Y349"/>
  <c r="X350"/>
  <c r="U350" s="1"/>
  <c r="Y350"/>
  <c r="X351"/>
  <c r="U351" s="1"/>
  <c r="Y351"/>
  <c r="X352"/>
  <c r="U352" s="1"/>
  <c r="Y352"/>
  <c r="X353"/>
  <c r="U353" s="1"/>
  <c r="Y353"/>
  <c r="X354"/>
  <c r="U354" s="1"/>
  <c r="Y354"/>
  <c r="X355"/>
  <c r="U355" s="1"/>
  <c r="Y355"/>
  <c r="X356"/>
  <c r="U356" s="1"/>
  <c r="Y356"/>
  <c r="X357"/>
  <c r="U357" s="1"/>
  <c r="Y357"/>
  <c r="X358"/>
  <c r="U358" s="1"/>
  <c r="Y358"/>
  <c r="X359"/>
  <c r="U359" s="1"/>
  <c r="Y359"/>
  <c r="X360"/>
  <c r="U360" s="1"/>
  <c r="Y360"/>
  <c r="X361"/>
  <c r="U361" s="1"/>
  <c r="Y361"/>
  <c r="X362"/>
  <c r="U362" s="1"/>
  <c r="Y362"/>
  <c r="X363"/>
  <c r="U363" s="1"/>
  <c r="Y363"/>
  <c r="X364"/>
  <c r="U364" s="1"/>
  <c r="Y364"/>
  <c r="X365"/>
  <c r="U365" s="1"/>
  <c r="Y365"/>
  <c r="X366"/>
  <c r="U366" s="1"/>
  <c r="Y366"/>
  <c r="X367"/>
  <c r="U367" s="1"/>
  <c r="Y367"/>
  <c r="U368"/>
  <c r="Y368"/>
  <c r="X369"/>
  <c r="U369" s="1"/>
  <c r="Y369"/>
  <c r="X370"/>
  <c r="U370" s="1"/>
  <c r="Y370"/>
  <c r="U371"/>
  <c r="Y371"/>
  <c r="X372"/>
  <c r="U372" s="1"/>
  <c r="Y372"/>
  <c r="X373"/>
  <c r="U373" s="1"/>
  <c r="Y373"/>
  <c r="U374"/>
  <c r="Y374"/>
  <c r="X375"/>
  <c r="U375" s="1"/>
  <c r="Y375"/>
  <c r="X376"/>
  <c r="U376" s="1"/>
  <c r="Y376"/>
  <c r="U377"/>
  <c r="Y377"/>
  <c r="X378"/>
  <c r="U378" s="1"/>
  <c r="Y378"/>
  <c r="X379"/>
  <c r="U379" s="1"/>
  <c r="Y379"/>
  <c r="U380"/>
  <c r="Y380"/>
  <c r="X381"/>
  <c r="U381" s="1"/>
  <c r="Y381"/>
  <c r="X382"/>
  <c r="U382" s="1"/>
  <c r="Y382"/>
  <c r="X383"/>
  <c r="U383" s="1"/>
  <c r="Y383"/>
  <c r="X384"/>
  <c r="U384" s="1"/>
  <c r="Y384"/>
  <c r="X385"/>
  <c r="U385" s="1"/>
  <c r="Y385"/>
  <c r="X386"/>
  <c r="U386" s="1"/>
  <c r="Y386"/>
  <c r="X387"/>
  <c r="U387" s="1"/>
  <c r="Y387"/>
  <c r="X388"/>
  <c r="U388" s="1"/>
  <c r="Y388"/>
  <c r="X389"/>
  <c r="U389" s="1"/>
  <c r="Y389"/>
  <c r="X390"/>
  <c r="U390" s="1"/>
  <c r="Y390"/>
  <c r="X391"/>
  <c r="U391" s="1"/>
  <c r="Y391"/>
  <c r="X392"/>
  <c r="U392" s="1"/>
  <c r="Y392"/>
  <c r="X393"/>
  <c r="U393" s="1"/>
  <c r="Y393"/>
  <c r="X394"/>
  <c r="U394" s="1"/>
  <c r="Y394"/>
  <c r="U395"/>
  <c r="Y395"/>
  <c r="X396"/>
  <c r="U396" s="1"/>
  <c r="Y396"/>
  <c r="X397"/>
  <c r="U397" s="1"/>
  <c r="Y397"/>
  <c r="X398"/>
  <c r="U398" s="1"/>
  <c r="Y398"/>
  <c r="X399"/>
  <c r="U399" s="1"/>
  <c r="Y399"/>
  <c r="X400"/>
  <c r="U400" s="1"/>
  <c r="Y400"/>
  <c r="U401"/>
  <c r="Y401"/>
  <c r="X402"/>
  <c r="U402" s="1"/>
  <c r="Y402"/>
  <c r="X403"/>
  <c r="U403" s="1"/>
  <c r="Y403"/>
  <c r="U404"/>
  <c r="Y404"/>
  <c r="X405"/>
  <c r="U405" s="1"/>
  <c r="Y405"/>
  <c r="X406"/>
  <c r="U406" s="1"/>
  <c r="Y406"/>
  <c r="U407"/>
  <c r="Y407"/>
  <c r="X408"/>
  <c r="U408" s="1"/>
  <c r="Y408"/>
  <c r="X409"/>
  <c r="U409" s="1"/>
  <c r="Y409"/>
  <c r="U410"/>
  <c r="Y410"/>
  <c r="X411"/>
  <c r="U411" s="1"/>
  <c r="Y411"/>
  <c r="X412"/>
  <c r="U412" s="1"/>
  <c r="Y412"/>
  <c r="U413"/>
  <c r="Y413"/>
  <c r="X414"/>
  <c r="U414" s="1"/>
  <c r="Y414"/>
  <c r="X415"/>
  <c r="U415" s="1"/>
  <c r="Y415"/>
  <c r="U416"/>
  <c r="Y416"/>
  <c r="X417"/>
  <c r="U417" s="1"/>
  <c r="Y417"/>
  <c r="X418"/>
  <c r="U418" s="1"/>
  <c r="Y418"/>
  <c r="X419"/>
  <c r="U419" s="1"/>
  <c r="Y419"/>
  <c r="X420"/>
  <c r="U420" s="1"/>
  <c r="Y420"/>
  <c r="X421"/>
  <c r="U421" s="1"/>
  <c r="Y421"/>
  <c r="X422"/>
  <c r="U422" s="1"/>
  <c r="Y422"/>
  <c r="X423"/>
  <c r="U423" s="1"/>
  <c r="Y423"/>
  <c r="X424"/>
  <c r="U424" s="1"/>
  <c r="Y424"/>
  <c r="X425"/>
  <c r="U425" s="1"/>
  <c r="Y425"/>
  <c r="X426"/>
  <c r="U426" s="1"/>
  <c r="Y426"/>
  <c r="X427"/>
  <c r="U427" s="1"/>
  <c r="Y427"/>
  <c r="X428"/>
  <c r="U428" s="1"/>
  <c r="Y428"/>
  <c r="X429"/>
  <c r="U429" s="1"/>
  <c r="Y429"/>
  <c r="X430"/>
  <c r="U430" s="1"/>
  <c r="Y430"/>
  <c r="X431"/>
  <c r="U431" s="1"/>
  <c r="Y431"/>
  <c r="X432"/>
  <c r="U432" s="1"/>
  <c r="Y432"/>
  <c r="X433"/>
  <c r="U433" s="1"/>
  <c r="Y433"/>
  <c r="X434"/>
  <c r="U434" s="1"/>
  <c r="Y434"/>
  <c r="X435"/>
  <c r="U435" s="1"/>
  <c r="Y435"/>
  <c r="X436"/>
  <c r="U436" s="1"/>
  <c r="Y436"/>
  <c r="X437"/>
  <c r="U437" s="1"/>
  <c r="Y437"/>
  <c r="X438"/>
  <c r="U438" s="1"/>
  <c r="Y438"/>
  <c r="X439"/>
  <c r="U439" s="1"/>
  <c r="Y439"/>
  <c r="X440"/>
  <c r="U440" s="1"/>
  <c r="Y440"/>
  <c r="X441"/>
  <c r="U441" s="1"/>
  <c r="Y441"/>
  <c r="X442"/>
  <c r="U442" s="1"/>
  <c r="Y442"/>
  <c r="X443"/>
  <c r="U443" s="1"/>
  <c r="Y443"/>
  <c r="X444"/>
  <c r="U444" s="1"/>
  <c r="Y444"/>
  <c r="U445"/>
  <c r="Y445"/>
  <c r="U446"/>
  <c r="Y446"/>
  <c r="X447"/>
  <c r="U447" s="1"/>
  <c r="Y447"/>
  <c r="X448"/>
  <c r="U448" s="1"/>
  <c r="Y448"/>
  <c r="X449"/>
  <c r="U449" s="1"/>
  <c r="Y449"/>
  <c r="X450"/>
  <c r="U450" s="1"/>
  <c r="Y450"/>
  <c r="X451"/>
  <c r="U451" s="1"/>
  <c r="Y451"/>
  <c r="U452"/>
  <c r="Y452"/>
  <c r="X453"/>
  <c r="U453" s="1"/>
  <c r="Y453"/>
  <c r="X454"/>
  <c r="U454" s="1"/>
  <c r="Y454"/>
  <c r="X455"/>
  <c r="U455" s="1"/>
  <c r="Y455"/>
  <c r="X456"/>
  <c r="U456" s="1"/>
  <c r="Y456"/>
  <c r="X457"/>
  <c r="U457" s="1"/>
  <c r="Y457"/>
  <c r="X458"/>
  <c r="U458" s="1"/>
  <c r="Y458"/>
  <c r="X459"/>
  <c r="U459" s="1"/>
  <c r="Y459"/>
  <c r="X460"/>
  <c r="U460" s="1"/>
  <c r="Y460"/>
  <c r="X461"/>
  <c r="U461" s="1"/>
  <c r="Y461"/>
  <c r="X462"/>
  <c r="U462" s="1"/>
  <c r="Y462"/>
  <c r="X463"/>
  <c r="U463" s="1"/>
  <c r="Y463"/>
  <c r="X464"/>
  <c r="U464" s="1"/>
  <c r="Y464"/>
  <c r="X465"/>
  <c r="U465" s="1"/>
  <c r="Y465"/>
  <c r="X466"/>
  <c r="U466" s="1"/>
  <c r="Y466"/>
  <c r="X467"/>
  <c r="U467" s="1"/>
  <c r="Y467"/>
  <c r="X468"/>
  <c r="U468" s="1"/>
  <c r="Y468"/>
  <c r="U469"/>
  <c r="Y469"/>
  <c r="U470"/>
  <c r="Y470"/>
  <c r="X471"/>
  <c r="U471" s="1"/>
  <c r="Y471"/>
  <c r="X472"/>
  <c r="U472" s="1"/>
  <c r="Y472"/>
  <c r="U473"/>
  <c r="Y473"/>
  <c r="X474"/>
  <c r="U474" s="1"/>
  <c r="Y474"/>
  <c r="X475"/>
  <c r="U475" s="1"/>
  <c r="Y475"/>
  <c r="U476"/>
  <c r="Y476"/>
  <c r="X477"/>
  <c r="U477" s="1"/>
  <c r="Y477"/>
  <c r="X478"/>
  <c r="U478" s="1"/>
  <c r="Y478"/>
  <c r="U479"/>
  <c r="Y479"/>
  <c r="X480"/>
  <c r="U480" s="1"/>
  <c r="Y480"/>
  <c r="X481"/>
  <c r="U481" s="1"/>
  <c r="Y481"/>
  <c r="X482"/>
  <c r="U482" s="1"/>
  <c r="Y482"/>
  <c r="X483"/>
  <c r="U483" s="1"/>
  <c r="Y483"/>
  <c r="X484"/>
  <c r="U484" s="1"/>
  <c r="Y484"/>
  <c r="X485"/>
  <c r="U485" s="1"/>
  <c r="Y485"/>
  <c r="X486"/>
  <c r="U486" s="1"/>
  <c r="Y486"/>
  <c r="X487"/>
  <c r="U487" s="1"/>
  <c r="Y487"/>
  <c r="U488"/>
  <c r="Y488"/>
  <c r="X489"/>
  <c r="U489" s="1"/>
  <c r="Y489"/>
  <c r="X490"/>
  <c r="U490" s="1"/>
  <c r="Y490"/>
  <c r="U491"/>
  <c r="Y491"/>
  <c r="X492"/>
  <c r="U492" s="1"/>
  <c r="Y492"/>
  <c r="X493"/>
  <c r="U493" s="1"/>
  <c r="Y493"/>
  <c r="U494"/>
  <c r="Y494"/>
  <c r="X495"/>
  <c r="U495" s="1"/>
  <c r="Y495"/>
  <c r="X496"/>
  <c r="U496" s="1"/>
  <c r="Y496"/>
  <c r="X497"/>
  <c r="U497" s="1"/>
  <c r="Y497"/>
  <c r="X498"/>
  <c r="U498" s="1"/>
  <c r="Y498"/>
  <c r="X499"/>
  <c r="U499" s="1"/>
  <c r="Y499"/>
  <c r="X500"/>
  <c r="U500" s="1"/>
  <c r="Y500"/>
  <c r="X501"/>
  <c r="U501" s="1"/>
  <c r="Y501"/>
  <c r="X502"/>
  <c r="U502" s="1"/>
  <c r="Y502"/>
  <c r="X503"/>
  <c r="U503" s="1"/>
  <c r="Y503"/>
  <c r="X504"/>
  <c r="U504" s="1"/>
  <c r="Y504"/>
  <c r="X505"/>
  <c r="U505" s="1"/>
  <c r="Y505"/>
  <c r="X506"/>
  <c r="U506" s="1"/>
  <c r="Y506"/>
  <c r="X507"/>
  <c r="U507" s="1"/>
  <c r="Y507"/>
  <c r="X508"/>
  <c r="U508" s="1"/>
  <c r="Y508"/>
  <c r="X509"/>
  <c r="U509" s="1"/>
  <c r="Y509"/>
  <c r="X510"/>
  <c r="U510" s="1"/>
  <c r="Y510"/>
  <c r="X511"/>
  <c r="U511" s="1"/>
  <c r="Y511"/>
  <c r="X512"/>
  <c r="U512" s="1"/>
  <c r="Y512"/>
  <c r="X513"/>
  <c r="U513" s="1"/>
  <c r="Y513"/>
  <c r="X514"/>
  <c r="U514" s="1"/>
  <c r="Y514"/>
  <c r="X515"/>
  <c r="U515" s="1"/>
  <c r="Y515"/>
  <c r="X516"/>
  <c r="U516" s="1"/>
  <c r="Y516"/>
  <c r="X517"/>
  <c r="U517" s="1"/>
  <c r="Y517"/>
  <c r="X518"/>
  <c r="U518" s="1"/>
  <c r="Y518"/>
  <c r="X519"/>
  <c r="U519" s="1"/>
  <c r="Y519"/>
  <c r="X520"/>
  <c r="U520" s="1"/>
  <c r="Y520"/>
  <c r="X521"/>
  <c r="U521" s="1"/>
  <c r="Y521"/>
  <c r="X522"/>
  <c r="U522" s="1"/>
  <c r="Y522"/>
  <c r="X523"/>
  <c r="U523" s="1"/>
  <c r="Y523"/>
  <c r="X524"/>
  <c r="U524" s="1"/>
  <c r="Y524"/>
  <c r="X525"/>
  <c r="U525" s="1"/>
  <c r="Y525"/>
  <c r="U526"/>
  <c r="Y526"/>
  <c r="U527"/>
  <c r="Y527"/>
  <c r="X528"/>
  <c r="U528" s="1"/>
  <c r="Y528"/>
  <c r="X529"/>
  <c r="U529" s="1"/>
  <c r="Y529"/>
  <c r="U530"/>
  <c r="Y530"/>
  <c r="X534"/>
  <c r="U534" s="1"/>
  <c r="Y534"/>
  <c r="X535"/>
  <c r="U535" s="1"/>
  <c r="Y535"/>
  <c r="X536"/>
  <c r="U536" s="1"/>
  <c r="Y536"/>
  <c r="X531"/>
  <c r="U531" s="1"/>
  <c r="Y531"/>
  <c r="X532"/>
  <c r="U532" s="1"/>
  <c r="Y532"/>
  <c r="X533"/>
  <c r="U533" s="1"/>
  <c r="Y533"/>
  <c r="X537"/>
  <c r="U537" s="1"/>
  <c r="Y537"/>
  <c r="X538"/>
  <c r="U538" s="1"/>
  <c r="Y538"/>
  <c r="X539"/>
  <c r="U539" s="1"/>
  <c r="Y539"/>
  <c r="X540"/>
  <c r="U540" s="1"/>
  <c r="Y540"/>
  <c r="X541"/>
  <c r="U541" s="1"/>
  <c r="Y541"/>
  <c r="X542"/>
  <c r="U542" s="1"/>
  <c r="Y542"/>
  <c r="X543"/>
  <c r="U543" s="1"/>
  <c r="Y543"/>
  <c r="X544"/>
  <c r="U544" s="1"/>
  <c r="Y544"/>
  <c r="X545"/>
  <c r="U545" s="1"/>
  <c r="Y545"/>
  <c r="X546"/>
  <c r="U546" s="1"/>
  <c r="Y546"/>
  <c r="X547"/>
  <c r="U547" s="1"/>
  <c r="Y547"/>
  <c r="X548"/>
  <c r="U548" s="1"/>
  <c r="Y548"/>
  <c r="X549"/>
  <c r="U549" s="1"/>
  <c r="Y549"/>
  <c r="X550"/>
  <c r="U550" s="1"/>
  <c r="Y550"/>
  <c r="X551"/>
  <c r="U551" s="1"/>
  <c r="Y551"/>
  <c r="X552"/>
  <c r="U552" s="1"/>
  <c r="Y552"/>
  <c r="X553"/>
  <c r="U553" s="1"/>
  <c r="Y553"/>
  <c r="X554"/>
  <c r="U554" s="1"/>
  <c r="Y554"/>
  <c r="X555"/>
  <c r="U555" s="1"/>
  <c r="Y555"/>
  <c r="X556"/>
  <c r="U556" s="1"/>
  <c r="Y556"/>
  <c r="X557"/>
  <c r="U557" s="1"/>
  <c r="Y557"/>
  <c r="X558"/>
  <c r="U558" s="1"/>
  <c r="Y558"/>
  <c r="X559"/>
  <c r="U559" s="1"/>
  <c r="Y559"/>
  <c r="X560"/>
  <c r="U560" s="1"/>
  <c r="Y560"/>
  <c r="X561"/>
  <c r="U561" s="1"/>
  <c r="Y561"/>
  <c r="X562"/>
  <c r="U562" s="1"/>
  <c r="Y562"/>
  <c r="X563"/>
  <c r="U563" s="1"/>
  <c r="Y563"/>
  <c r="X564"/>
  <c r="U564" s="1"/>
  <c r="Y564"/>
  <c r="X565"/>
  <c r="U565" s="1"/>
  <c r="Y565"/>
  <c r="X566"/>
  <c r="U566" s="1"/>
  <c r="Y566"/>
  <c r="X567"/>
  <c r="U567" s="1"/>
  <c r="Y567"/>
  <c r="X568"/>
  <c r="U568" s="1"/>
  <c r="Y568"/>
  <c r="U569"/>
  <c r="X570"/>
  <c r="U570" s="1"/>
  <c r="Y570"/>
  <c r="X571"/>
  <c r="U571" s="1"/>
  <c r="Y571"/>
  <c r="U572"/>
  <c r="Y572"/>
  <c r="X573"/>
  <c r="U573" s="1"/>
  <c r="Y573"/>
  <c r="X574"/>
  <c r="U574" s="1"/>
  <c r="Y574"/>
  <c r="U575"/>
  <c r="Y575"/>
  <c r="X576"/>
  <c r="U576" s="1"/>
  <c r="Y576"/>
  <c r="X577"/>
  <c r="U577" s="1"/>
  <c r="Y577"/>
  <c r="U578"/>
  <c r="Y578"/>
  <c r="X579"/>
  <c r="U579" s="1"/>
  <c r="Y579"/>
  <c r="X580"/>
  <c r="U580" s="1"/>
  <c r="Y580"/>
  <c r="X581"/>
  <c r="U581" s="1"/>
  <c r="Y581"/>
  <c r="X582"/>
  <c r="U582" s="1"/>
  <c r="Y582"/>
  <c r="X583"/>
  <c r="U583" s="1"/>
  <c r="Y583"/>
  <c r="X584"/>
  <c r="U584" s="1"/>
  <c r="Y584"/>
  <c r="X587"/>
  <c r="U587" s="1"/>
  <c r="Y587"/>
  <c r="X588"/>
  <c r="U588" s="1"/>
  <c r="Y588"/>
  <c r="U589"/>
  <c r="X590"/>
  <c r="U590" s="1"/>
  <c r="Y590"/>
  <c r="X4"/>
  <c r="U4" s="1"/>
  <c r="Y4"/>
  <c r="X5"/>
  <c r="U5" s="1"/>
  <c r="Y5"/>
  <c r="Y6"/>
  <c r="X7"/>
  <c r="U7" s="1"/>
  <c r="Y7"/>
  <c r="X8"/>
  <c r="U8" s="1"/>
  <c r="Y8"/>
  <c r="X9"/>
  <c r="U9" s="1"/>
  <c r="Y9"/>
  <c r="X10"/>
  <c r="U10" s="1"/>
  <c r="Y10"/>
  <c r="X11"/>
  <c r="U11" s="1"/>
  <c r="Y11"/>
  <c r="X12"/>
  <c r="U12" s="1"/>
  <c r="Y12"/>
  <c r="X13"/>
  <c r="U13" s="1"/>
  <c r="Y13"/>
  <c r="X14"/>
  <c r="U14" s="1"/>
  <c r="Y14"/>
  <c r="X15"/>
  <c r="U15" s="1"/>
  <c r="Y15"/>
  <c r="X16"/>
  <c r="U16" s="1"/>
  <c r="Y16"/>
  <c r="X17"/>
  <c r="U17" s="1"/>
  <c r="Y17"/>
  <c r="X18"/>
  <c r="U18" s="1"/>
  <c r="Y18"/>
  <c r="X19"/>
  <c r="U19" s="1"/>
  <c r="Y19"/>
  <c r="X20"/>
  <c r="U20" s="1"/>
  <c r="Y20"/>
  <c r="X21"/>
  <c r="U21" s="1"/>
  <c r="Y21"/>
  <c r="Y3"/>
  <c r="E57" i="22" l="1"/>
  <c r="G79"/>
  <c r="G51"/>
  <c r="G29"/>
  <c r="G44"/>
  <c r="H73"/>
  <c r="G78"/>
  <c r="G81"/>
  <c r="F85"/>
  <c r="G23"/>
  <c r="G67"/>
  <c r="G56"/>
  <c r="G33"/>
  <c r="G26"/>
  <c r="G70"/>
  <c r="G28"/>
  <c r="G82"/>
  <c r="AK383" i="2"/>
  <c r="F60" i="22" s="1"/>
  <c r="G60"/>
  <c r="AK398" i="2"/>
  <c r="G68" i="22"/>
  <c r="G25"/>
  <c r="AK410" i="2"/>
  <c r="F71" i="22" s="1"/>
  <c r="G71"/>
  <c r="G40"/>
  <c r="G94"/>
  <c r="G45"/>
  <c r="G42"/>
  <c r="AK395" i="2"/>
  <c r="F65" i="22" s="1"/>
  <c r="G65"/>
  <c r="AK374" i="2"/>
  <c r="F54" i="22" s="1"/>
  <c r="G54"/>
  <c r="G47"/>
  <c r="AK451" i="2"/>
  <c r="G86" i="22"/>
  <c r="G75"/>
  <c r="G39"/>
  <c r="G50"/>
  <c r="G93"/>
  <c r="G31"/>
  <c r="G36"/>
  <c r="G48"/>
  <c r="G22"/>
  <c r="G43"/>
  <c r="AK377" i="2"/>
  <c r="F57" i="22" s="1"/>
  <c r="G57"/>
  <c r="AK452" i="2"/>
  <c r="F87" i="22" s="1"/>
  <c r="G87"/>
  <c r="G37"/>
  <c r="G34"/>
  <c r="G76"/>
  <c r="H110"/>
  <c r="H85"/>
  <c r="H62"/>
  <c r="H84"/>
  <c r="H63"/>
  <c r="E49"/>
  <c r="E31"/>
  <c r="E77"/>
  <c r="E29"/>
  <c r="F72"/>
  <c r="E78"/>
  <c r="E102"/>
  <c r="E85"/>
  <c r="E73"/>
  <c r="I73" s="1"/>
  <c r="E41"/>
  <c r="E70"/>
  <c r="E81"/>
  <c r="E101"/>
  <c r="E80"/>
  <c r="E27"/>
  <c r="E26"/>
  <c r="F49"/>
  <c r="F32"/>
  <c r="F41"/>
  <c r="F66"/>
  <c r="F77"/>
  <c r="E35"/>
  <c r="F46"/>
  <c r="F101"/>
  <c r="E89"/>
  <c r="E75"/>
  <c r="F24"/>
  <c r="E25"/>
  <c r="E42"/>
  <c r="E82"/>
  <c r="E90"/>
  <c r="E97"/>
  <c r="I97" s="1"/>
  <c r="E53"/>
  <c r="E93"/>
  <c r="F45"/>
  <c r="F69"/>
  <c r="F89"/>
  <c r="E120"/>
  <c r="I120" s="1"/>
  <c r="E44"/>
  <c r="E47"/>
  <c r="E43"/>
  <c r="E64"/>
  <c r="E39"/>
  <c r="E72"/>
  <c r="I72" s="1"/>
  <c r="E67"/>
  <c r="E60"/>
  <c r="I60" s="1"/>
  <c r="E66"/>
  <c r="E62"/>
  <c r="I62" s="1"/>
  <c r="E59"/>
  <c r="I59" s="1"/>
  <c r="E52"/>
  <c r="E46"/>
  <c r="E38"/>
  <c r="E37"/>
  <c r="E32"/>
  <c r="E24"/>
  <c r="E33"/>
  <c r="F38"/>
  <c r="F55"/>
  <c r="F102"/>
  <c r="E86"/>
  <c r="F21"/>
  <c r="E94"/>
  <c r="F61"/>
  <c r="F80"/>
  <c r="F52"/>
  <c r="E104"/>
  <c r="I104" s="1"/>
  <c r="E91"/>
  <c r="E96"/>
  <c r="I96" s="1"/>
  <c r="F35"/>
  <c r="E21"/>
  <c r="E119"/>
  <c r="I119" s="1"/>
  <c r="E92"/>
  <c r="E69"/>
  <c r="E55"/>
  <c r="E118"/>
  <c r="I118" s="1"/>
  <c r="E22"/>
  <c r="E103"/>
  <c r="I103" s="1"/>
  <c r="E95"/>
  <c r="I95" s="1"/>
  <c r="E74"/>
  <c r="E63"/>
  <c r="I63" s="1"/>
  <c r="E61"/>
  <c r="I61" s="1"/>
  <c r="E58"/>
  <c r="I58" s="1"/>
  <c r="E45"/>
  <c r="E36"/>
  <c r="E30"/>
  <c r="E34"/>
  <c r="E48"/>
  <c r="E105"/>
  <c r="I105" s="1"/>
  <c r="F83"/>
  <c r="E40"/>
  <c r="E50"/>
  <c r="F74"/>
  <c r="E79"/>
  <c r="F92"/>
  <c r="F27"/>
  <c r="F31"/>
  <c r="F58"/>
  <c r="AK127" i="2"/>
  <c r="AG614"/>
  <c r="AG552" s="1"/>
  <c r="AG620" s="1"/>
  <c r="AK220"/>
  <c r="AK440"/>
  <c r="AK439"/>
  <c r="AK404"/>
  <c r="AI618"/>
  <c r="AG618"/>
  <c r="AG616"/>
  <c r="AI614"/>
  <c r="AI552" s="1"/>
  <c r="G98" i="22" s="1"/>
  <c r="AI616" i="2"/>
  <c r="AJ14" i="11"/>
  <c r="AK250" i="2"/>
  <c r="AK55"/>
  <c r="AK14" i="11"/>
  <c r="AK368" i="2"/>
  <c r="AJ368"/>
  <c r="E51" i="22" s="1"/>
  <c r="AK14" i="2"/>
  <c r="AJ530"/>
  <c r="AJ488"/>
  <c r="AJ494"/>
  <c r="AJ416"/>
  <c r="AJ527"/>
  <c r="AJ407"/>
  <c r="AJ395"/>
  <c r="AJ445"/>
  <c r="AJ404"/>
  <c r="AJ526"/>
  <c r="AJ476"/>
  <c r="AJ578"/>
  <c r="AJ410"/>
  <c r="AJ473"/>
  <c r="AJ446"/>
  <c r="AJ413"/>
  <c r="AJ491"/>
  <c r="AJ452"/>
  <c r="AJ374"/>
  <c r="AJ479"/>
  <c r="AK43"/>
  <c r="AK218"/>
  <c r="AK464"/>
  <c r="AK5"/>
  <c r="AK139"/>
  <c r="AK461"/>
  <c r="AK472"/>
  <c r="AK31"/>
  <c r="AK128"/>
  <c r="AK539"/>
  <c r="AK44"/>
  <c r="AK217"/>
  <c r="AK463"/>
  <c r="AK4"/>
  <c r="AK140"/>
  <c r="AK376"/>
  <c r="AK61"/>
  <c r="AK32"/>
  <c r="AK394"/>
  <c r="AK409"/>
  <c r="AK382"/>
  <c r="AK397"/>
  <c r="AK533"/>
  <c r="AK109"/>
  <c r="AK62"/>
  <c r="AK434"/>
  <c r="F76" i="22" s="1"/>
  <c r="AK373" i="2"/>
  <c r="AK460"/>
  <c r="AK532"/>
  <c r="AK110"/>
  <c r="AK433"/>
  <c r="AK367"/>
  <c r="AK538"/>
  <c r="AJ43"/>
  <c r="AJ77"/>
  <c r="H60" i="22" l="1"/>
  <c r="I85"/>
  <c r="H54"/>
  <c r="I66"/>
  <c r="F68"/>
  <c r="H68" s="1"/>
  <c r="H65"/>
  <c r="E87"/>
  <c r="I87" s="1"/>
  <c r="I46"/>
  <c r="E84"/>
  <c r="I84" s="1"/>
  <c r="H87"/>
  <c r="H74"/>
  <c r="H57"/>
  <c r="H35"/>
  <c r="H55"/>
  <c r="H71"/>
  <c r="H32"/>
  <c r="H76"/>
  <c r="H31"/>
  <c r="H27"/>
  <c r="H58"/>
  <c r="H83"/>
  <c r="H38"/>
  <c r="H69"/>
  <c r="H77"/>
  <c r="H49"/>
  <c r="H72"/>
  <c r="H61"/>
  <c r="H102"/>
  <c r="H45"/>
  <c r="H24"/>
  <c r="H101"/>
  <c r="H66"/>
  <c r="H52"/>
  <c r="H89"/>
  <c r="H46"/>
  <c r="H41"/>
  <c r="I45"/>
  <c r="I55"/>
  <c r="I24"/>
  <c r="E83"/>
  <c r="I83" s="1"/>
  <c r="I49"/>
  <c r="I74"/>
  <c r="I69"/>
  <c r="I101"/>
  <c r="E76"/>
  <c r="I76" s="1"/>
  <c r="F23"/>
  <c r="E71"/>
  <c r="I71" s="1"/>
  <c r="E68"/>
  <c r="F82"/>
  <c r="I82" s="1"/>
  <c r="I32"/>
  <c r="I41"/>
  <c r="I77"/>
  <c r="F90"/>
  <c r="F51"/>
  <c r="I21"/>
  <c r="F86"/>
  <c r="I86" s="1"/>
  <c r="F44"/>
  <c r="F30"/>
  <c r="E28"/>
  <c r="F93"/>
  <c r="F75"/>
  <c r="F36"/>
  <c r="I36" s="1"/>
  <c r="F59"/>
  <c r="F33"/>
  <c r="F43"/>
  <c r="F47"/>
  <c r="F40"/>
  <c r="F79"/>
  <c r="F28"/>
  <c r="F81"/>
  <c r="I38"/>
  <c r="I89"/>
  <c r="F70"/>
  <c r="F26"/>
  <c r="F94"/>
  <c r="F25"/>
  <c r="F78"/>
  <c r="F64"/>
  <c r="F29"/>
  <c r="F42"/>
  <c r="E54"/>
  <c r="I54" s="1"/>
  <c r="E65"/>
  <c r="I65" s="1"/>
  <c r="F39"/>
  <c r="E23"/>
  <c r="I35"/>
  <c r="F48"/>
  <c r="F50"/>
  <c r="F37"/>
  <c r="F53"/>
  <c r="F34"/>
  <c r="F91"/>
  <c r="F67"/>
  <c r="F56"/>
  <c r="F22"/>
  <c r="I92"/>
  <c r="H92"/>
  <c r="I31"/>
  <c r="I80"/>
  <c r="H80"/>
  <c r="H21"/>
  <c r="I52"/>
  <c r="I27"/>
  <c r="I57"/>
  <c r="I102"/>
  <c r="AK35" i="11"/>
  <c r="F132" i="22"/>
  <c r="E132"/>
  <c r="AG573" i="2"/>
  <c r="AJ573" s="1"/>
  <c r="AG570"/>
  <c r="AG571" s="1"/>
  <c r="AJ571" s="1"/>
  <c r="AI620"/>
  <c r="AI570"/>
  <c r="AI573"/>
  <c r="AK573" s="1"/>
  <c r="AJ35" i="11"/>
  <c r="AI554" i="2"/>
  <c r="G100" i="22" s="1"/>
  <c r="AK552" i="2"/>
  <c r="F98" i="22" s="1"/>
  <c r="AI553" i="2"/>
  <c r="G99" i="22" s="1"/>
  <c r="AG554" i="2"/>
  <c r="AJ554" s="1"/>
  <c r="E100" i="22" s="1"/>
  <c r="AG553" i="2"/>
  <c r="AJ553" s="1"/>
  <c r="E99" i="22" s="1"/>
  <c r="AJ552" i="2"/>
  <c r="E98" i="22" s="1"/>
  <c r="I68" l="1"/>
  <c r="I23"/>
  <c r="AI572" i="2"/>
  <c r="AK572" s="1"/>
  <c r="G106" i="22"/>
  <c r="H67"/>
  <c r="H48"/>
  <c r="H79"/>
  <c r="H33"/>
  <c r="H75"/>
  <c r="H86"/>
  <c r="H90"/>
  <c r="H34"/>
  <c r="H53"/>
  <c r="H50"/>
  <c r="H42"/>
  <c r="H64"/>
  <c r="H25"/>
  <c r="H47"/>
  <c r="H36"/>
  <c r="H22"/>
  <c r="H98"/>
  <c r="H91"/>
  <c r="I53"/>
  <c r="H28"/>
  <c r="H43"/>
  <c r="H93"/>
  <c r="H30"/>
  <c r="H51"/>
  <c r="H82"/>
  <c r="H23"/>
  <c r="H37"/>
  <c r="H39"/>
  <c r="H94"/>
  <c r="H40"/>
  <c r="H59"/>
  <c r="H44"/>
  <c r="I90"/>
  <c r="I34"/>
  <c r="I40"/>
  <c r="I44"/>
  <c r="I43"/>
  <c r="I93"/>
  <c r="I67"/>
  <c r="I75"/>
  <c r="I48"/>
  <c r="I33"/>
  <c r="H70"/>
  <c r="I70"/>
  <c r="I22"/>
  <c r="I39"/>
  <c r="H26"/>
  <c r="I26"/>
  <c r="I64"/>
  <c r="I94"/>
  <c r="H81"/>
  <c r="I81"/>
  <c r="I25"/>
  <c r="I37"/>
  <c r="I30"/>
  <c r="H29"/>
  <c r="I29"/>
  <c r="H78"/>
  <c r="I78"/>
  <c r="I47"/>
  <c r="H56"/>
  <c r="I56"/>
  <c r="I98"/>
  <c r="I51"/>
  <c r="I42"/>
  <c r="I50"/>
  <c r="I91"/>
  <c r="I28"/>
  <c r="I79"/>
  <c r="I132"/>
  <c r="E6"/>
  <c r="F6"/>
  <c r="AK570" i="2"/>
  <c r="F106" i="22" s="1"/>
  <c r="AG574" i="2"/>
  <c r="AJ574" s="1"/>
  <c r="E107" i="22" s="1"/>
  <c r="AI571" i="2"/>
  <c r="AI621"/>
  <c r="AI575"/>
  <c r="AK575" s="1"/>
  <c r="AJ570"/>
  <c r="E106" i="22" s="1"/>
  <c r="AG572" i="2"/>
  <c r="AJ572" s="1"/>
  <c r="AG621"/>
  <c r="AG575"/>
  <c r="AJ575" s="1"/>
  <c r="AG622"/>
  <c r="AI574"/>
  <c r="AK574" s="1"/>
  <c r="AI622"/>
  <c r="AK554"/>
  <c r="AK553"/>
  <c r="F108" i="22" l="1"/>
  <c r="H106"/>
  <c r="G108"/>
  <c r="I106"/>
  <c r="E108"/>
  <c r="AK571" i="2"/>
  <c r="F107" i="22" s="1"/>
  <c r="I107" s="1"/>
  <c r="G107"/>
  <c r="I6"/>
  <c r="F100"/>
  <c r="F99"/>
  <c r="AJ609" i="2"/>
  <c r="I108" i="22" l="1"/>
  <c r="H108"/>
  <c r="E12"/>
  <c r="E5"/>
  <c r="AK609" i="2"/>
  <c r="H107" i="22"/>
  <c r="E11"/>
  <c r="I100"/>
  <c r="H100"/>
  <c r="H99"/>
  <c r="F5"/>
  <c r="F12"/>
  <c r="F11"/>
  <c r="I99"/>
  <c r="I12" l="1"/>
  <c r="I11"/>
  <c r="I5"/>
</calcChain>
</file>

<file path=xl/sharedStrings.xml><?xml version="1.0" encoding="utf-8"?>
<sst xmlns="http://schemas.openxmlformats.org/spreadsheetml/2006/main" count="7363" uniqueCount="1474">
  <si>
    <t>crf</t>
  </si>
  <si>
    <t>paselco2</t>
  </si>
  <si>
    <t>base_EF</t>
  </si>
  <si>
    <t>base_ucAD</t>
  </si>
  <si>
    <t>base_ucEF</t>
  </si>
  <si>
    <t>1A1a</t>
  </si>
  <si>
    <t>Sähkön ja lämmön tuotanto</t>
  </si>
  <si>
    <t>MUUT</t>
  </si>
  <si>
    <t>1A1b</t>
  </si>
  <si>
    <t>Öljynjalostus</t>
  </si>
  <si>
    <t>1A1c</t>
  </si>
  <si>
    <t>Koksaamot</t>
  </si>
  <si>
    <t>1A2a</t>
  </si>
  <si>
    <t>Rauta- ja terästeollisuus</t>
  </si>
  <si>
    <t>1A2b</t>
  </si>
  <si>
    <t>Värimetalliteollisuus</t>
  </si>
  <si>
    <t>1A2c</t>
  </si>
  <si>
    <t>Kemikaalit</t>
  </si>
  <si>
    <t>1A2d</t>
  </si>
  <si>
    <t>Massa- ja paperiteollisuus</t>
  </si>
  <si>
    <t>1A2e</t>
  </si>
  <si>
    <t>Elintarviketuotanto</t>
  </si>
  <si>
    <t>1A2fO</t>
  </si>
  <si>
    <t>1A2fC</t>
  </si>
  <si>
    <t>Rakentaminen, koneet</t>
  </si>
  <si>
    <t>MBENSIINI</t>
  </si>
  <si>
    <t>MBENSIINI/BIO</t>
  </si>
  <si>
    <t>1A2fT</t>
  </si>
  <si>
    <t>Hiilidioksidin siirto</t>
  </si>
  <si>
    <t>Non-fuel</t>
  </si>
  <si>
    <t>MUUPAASTO</t>
  </si>
  <si>
    <t>1A3a</t>
  </si>
  <si>
    <t>Lentoliikenne</t>
  </si>
  <si>
    <t>LENTOBENSIINI</t>
  </si>
  <si>
    <t>1A3bA</t>
  </si>
  <si>
    <t>Tieliikenne pl. bensiinikäyt. autot</t>
  </si>
  <si>
    <t>1A3bC</t>
  </si>
  <si>
    <t>Bensiinikäyt. autot, katalysaattori</t>
  </si>
  <si>
    <t>1A3bN</t>
  </si>
  <si>
    <t>Bensiinikäyt. autot, ei-katalysaattoria</t>
  </si>
  <si>
    <t>1A3c</t>
  </si>
  <si>
    <t>Rautatieliikenne</t>
  </si>
  <si>
    <t>1A3d</t>
  </si>
  <si>
    <t>Kotimaan vesiliikenne</t>
  </si>
  <si>
    <t>1A3eV</t>
  </si>
  <si>
    <t>Maastoajoneuvot ja muut työkoneet</t>
  </si>
  <si>
    <t>1A3eB</t>
  </si>
  <si>
    <t>1A3c ja 1A3d biomassat</t>
  </si>
  <si>
    <t>1A4a</t>
  </si>
  <si>
    <t>Kauppa, palvelut ja julkinen sektori</t>
  </si>
  <si>
    <t>1A4b</t>
  </si>
  <si>
    <t>Kotitaloudet</t>
  </si>
  <si>
    <t>1A4cE</t>
  </si>
  <si>
    <t>Maatalouskoneet</t>
  </si>
  <si>
    <t>1A4cF</t>
  </si>
  <si>
    <t>Metsätalouskoneet</t>
  </si>
  <si>
    <t>1A4cB</t>
  </si>
  <si>
    <t>Maaalous, kattilat</t>
  </si>
  <si>
    <t>1A4cD</t>
  </si>
  <si>
    <t>Maatalous, kuivurit</t>
  </si>
  <si>
    <t>1A4cV</t>
  </si>
  <si>
    <t>Kalastusalukset</t>
  </si>
  <si>
    <t>1A5aS</t>
  </si>
  <si>
    <t>Muut kiinteät lähteet</t>
  </si>
  <si>
    <t>KAUPUNKIKAASU</t>
  </si>
  <si>
    <t>1A5aN</t>
  </si>
  <si>
    <t>Raaka-aineiden energiakäyttö</t>
  </si>
  <si>
    <t>1A5aI</t>
  </si>
  <si>
    <t>Epäsuorat N2O päästöt Nox:ista</t>
  </si>
  <si>
    <t>1A5bM</t>
  </si>
  <si>
    <t>1B2a</t>
  </si>
  <si>
    <t>Öljynjalostus, prosessipäästöt</t>
  </si>
  <si>
    <t>1B2bD</t>
  </si>
  <si>
    <t>Maakaasun jakelu</t>
  </si>
  <si>
    <t>1B2bT</t>
  </si>
  <si>
    <t>Maakaasun siirto</t>
  </si>
  <si>
    <t>1B2c</t>
  </si>
  <si>
    <t>1B2d</t>
  </si>
  <si>
    <t>Epäsuorat CO2 päästöt NMVOC:ista</t>
  </si>
  <si>
    <t>CO2</t>
  </si>
  <si>
    <t>CH4</t>
  </si>
  <si>
    <t>N2O</t>
  </si>
  <si>
    <t>Crystal Ball Data</t>
  </si>
  <si>
    <t>Workbook Variables</t>
  </si>
  <si>
    <t>Last Var Column</t>
  </si>
  <si>
    <t xml:space="preserve">    Name:</t>
  </si>
  <si>
    <t xml:space="preserve">    Value:</t>
  </si>
  <si>
    <t>Worksheet Data</t>
  </si>
  <si>
    <t>Last Data Column Used</t>
  </si>
  <si>
    <t>Sheet Ref</t>
  </si>
  <si>
    <t>Sheet Guid</t>
  </si>
  <si>
    <t>Deleted sheet count</t>
  </si>
  <si>
    <t>Last row used</t>
  </si>
  <si>
    <t>Data blocks</t>
  </si>
  <si>
    <t>6d162d9c-e859-43d0-ab94-8f8848cc28da</t>
  </si>
  <si>
    <t>CB_Block_0</t>
  </si>
  <si>
    <t>Decisioneering:7.0.0.0</t>
  </si>
  <si>
    <t>01dc9262-670a-40b8-9bf7-bc4d85ef9a05</t>
  </si>
  <si>
    <t>CB_Block_7.0.0.0:1</t>
  </si>
  <si>
    <t>CB_Block_7.0.0.0:2</t>
  </si>
  <si>
    <t>CB_Block_7.0.0.0:3</t>
  </si>
  <si>
    <t>CB_Block_7.0.0.0:4</t>
  </si>
  <si>
    <t>CB_Block_7.0.0.0:5</t>
  </si>
  <si>
    <t>CB_Block_7.0.0.0:6</t>
  </si>
  <si>
    <t>CB_Block_7.0.0.0:7</t>
  </si>
  <si>
    <t>CB_Block_7.0.0.0:8</t>
  </si>
  <si>
    <t>CB_Block_7.0.0.0:9</t>
  </si>
  <si>
    <t>CB_Block_7.0.0.0:10</t>
  </si>
  <si>
    <t>CB_Block_7.0.0.0:11</t>
  </si>
  <si>
    <t>Yhteensä</t>
  </si>
  <si>
    <t>CB_Block_7.0.0.0:12</t>
  </si>
  <si>
    <t>CB_Block_7.0.0.0:13</t>
  </si>
  <si>
    <t>CB_Block_7.0.0.0:14</t>
  </si>
  <si>
    <t>CB_Block_7.0.0.0:15</t>
  </si>
  <si>
    <t>CB_Block_7.0.0.0:16</t>
  </si>
  <si>
    <t>CB_Block_7.0.0.0:17</t>
  </si>
  <si>
    <t>CB_Block_7.0.0.0:18</t>
  </si>
  <si>
    <t>CB_Block_7.0.0.0:20</t>
  </si>
  <si>
    <t>CB_Block_7.0.0.0:19</t>
  </si>
  <si>
    <t>CB_Block_7.0.0.0:21</t>
  </si>
  <si>
    <t>CB_Block_7.0.0.0:22</t>
  </si>
  <si>
    <t>CB_Block_7.0.0.0:23</t>
  </si>
  <si>
    <t>CB_Block_7.0.0.0:24</t>
  </si>
  <si>
    <t>CB_Block_7.0.0.0:26</t>
  </si>
  <si>
    <t>CB_Block_7.0.0.0:25</t>
  </si>
  <si>
    <t>CB_Block_7.0.0.0:27</t>
  </si>
  <si>
    <t>CB_Block_7.0.0.0:28</t>
  </si>
  <si>
    <t>CB_Block_7.0.0.0:29</t>
  </si>
  <si>
    <t>CB_Block_7.0.0.0:30</t>
  </si>
  <si>
    <t>CB_Block_7.0.0.0:31</t>
  </si>
  <si>
    <t>CB_Block_7.0.0.0:32</t>
  </si>
  <si>
    <t>CB_Block_7.0.0.0:33</t>
  </si>
  <si>
    <t>CB_Block_7.0.0.0:35</t>
  </si>
  <si>
    <t>CB_Block_7.0.0.0:34</t>
  </si>
  <si>
    <t>CB_Block_7.0.0.0:37</t>
  </si>
  <si>
    <t>CB_Block_7.0.0.0:36</t>
  </si>
  <si>
    <t>CB_Block_7.0.0.0:38</t>
  </si>
  <si>
    <t>CB_Block_7.0.0.0:39</t>
  </si>
  <si>
    <t>CB_Block_7.0.0.0:40</t>
  </si>
  <si>
    <t>CB_Block_7.0.0.0:41</t>
  </si>
  <si>
    <t>CB_Block_7.0.0.0:43</t>
  </si>
  <si>
    <t>CB_Block_7.0.0.0:42</t>
  </si>
  <si>
    <t>6A</t>
  </si>
  <si>
    <t>CRF-luokka</t>
  </si>
  <si>
    <t>Kaasu</t>
  </si>
  <si>
    <t>B0</t>
  </si>
  <si>
    <t>6B1</t>
  </si>
  <si>
    <t>6B2, densely populated areas</t>
  </si>
  <si>
    <t>6B2, sparsely populated areas</t>
  </si>
  <si>
    <t>6B3, fish farming</t>
  </si>
  <si>
    <t>6B3, industrial wastewater</t>
  </si>
  <si>
    <t>6D, lietteet</t>
  </si>
  <si>
    <t>6D, kiinteät</t>
  </si>
  <si>
    <t>base_AD</t>
  </si>
  <si>
    <t>6B2</t>
  </si>
  <si>
    <t>6D</t>
  </si>
  <si>
    <t>5A1</t>
  </si>
  <si>
    <t>5A2</t>
  </si>
  <si>
    <t>5D2</t>
  </si>
  <si>
    <t>5E2</t>
  </si>
  <si>
    <t>5.I</t>
  </si>
  <si>
    <t>5.II</t>
  </si>
  <si>
    <t>5.V</t>
  </si>
  <si>
    <t>5A1 puuston päästö/nielu</t>
  </si>
  <si>
    <t>5A1 kivennäismaan päästö/nielu</t>
  </si>
  <si>
    <t>5A1 orgaanisen maan päästö/nielu</t>
  </si>
  <si>
    <t>5A2 puuston päästö/nielu</t>
  </si>
  <si>
    <t>5A2 kivennäismaan päästö/nielu</t>
  </si>
  <si>
    <t>5A2 orgaanisen maan päästö/nielu</t>
  </si>
  <si>
    <t>normaali</t>
  </si>
  <si>
    <t>5G</t>
  </si>
  <si>
    <t>HWP päästö/nielu</t>
  </si>
  <si>
    <t>lognormaali</t>
  </si>
  <si>
    <t>lognormal</t>
  </si>
  <si>
    <t>a69f19dd-8196-43cf-9749-0cd2ff6676b3</t>
  </si>
  <si>
    <t>MCF 2,5%-tile</t>
  </si>
  <si>
    <t>MCF 97,5%-tile</t>
  </si>
  <si>
    <t>B0 2,5%-tile</t>
  </si>
  <si>
    <t>B0 97,5%-tile</t>
  </si>
  <si>
    <t>MCF jakauma</t>
  </si>
  <si>
    <t>B0 jakauma</t>
  </si>
  <si>
    <t>MCF_uc</t>
  </si>
  <si>
    <t>B0_uc</t>
  </si>
  <si>
    <t>5.III</t>
  </si>
  <si>
    <t>5.IV</t>
  </si>
  <si>
    <t>e32ba4aa-a0de-4435-8198-1a4cd0ff7bd2</t>
  </si>
  <si>
    <t>2A1</t>
  </si>
  <si>
    <t>Sementin tuotanto</t>
  </si>
  <si>
    <t>2A2</t>
  </si>
  <si>
    <t>Kalkin tuotanto</t>
  </si>
  <si>
    <t>2A3</t>
  </si>
  <si>
    <t>Kalkkikiven ja dolomiitin käyttö</t>
  </si>
  <si>
    <t>2A4</t>
  </si>
  <si>
    <t>Soodan käyttö</t>
  </si>
  <si>
    <t>2A6</t>
  </si>
  <si>
    <t>Teiden päällystäminen asfaltilla (CO2-NMVOC)</t>
  </si>
  <si>
    <t>2A7</t>
  </si>
  <si>
    <t>Muiden mineraalituotteiden valmistus ja käyttö</t>
  </si>
  <si>
    <t>2B1</t>
  </si>
  <si>
    <t>Ammoniakin tuotanto</t>
  </si>
  <si>
    <t>2B2</t>
  </si>
  <si>
    <t>Typpihapon tuotanto</t>
  </si>
  <si>
    <t>2B5f</t>
  </si>
  <si>
    <t>Kemikaalien valmistus</t>
  </si>
  <si>
    <t>2B5g</t>
  </si>
  <si>
    <t>Vedyn tuotanto</t>
  </si>
  <si>
    <t>2B5i</t>
  </si>
  <si>
    <t>Fosforihapon tuotanto</t>
  </si>
  <si>
    <t>2C1a</t>
  </si>
  <si>
    <t>Raudan ja teräksen valmistus (pl. NMVOC)</t>
  </si>
  <si>
    <t>2C1b</t>
  </si>
  <si>
    <t>Raudan ja teräksen valmistus (NMVOC)</t>
  </si>
  <si>
    <t>2C5</t>
  </si>
  <si>
    <t>Muu metalliteollisuus</t>
  </si>
  <si>
    <t>2F1</t>
  </si>
  <si>
    <t>Kylmä- ja ilmastointilaitteet</t>
  </si>
  <si>
    <t>HFC</t>
  </si>
  <si>
    <t>PFC</t>
  </si>
  <si>
    <t>2F2</t>
  </si>
  <si>
    <t>2F4</t>
  </si>
  <si>
    <t>Aerosolit ja inhalaatiosumutteet</t>
  </si>
  <si>
    <t>2F8</t>
  </si>
  <si>
    <t>Sähkölaitteistot</t>
  </si>
  <si>
    <t>SF6</t>
  </si>
  <si>
    <t>2F9</t>
  </si>
  <si>
    <t>Muu F-kaasujen käyttö</t>
  </si>
  <si>
    <t>3x2</t>
  </si>
  <si>
    <t>Liuottimien ja muiden tuotteiden käyttö (N2O)</t>
  </si>
  <si>
    <t>HUOM</t>
  </si>
  <si>
    <t>1A2a+2C1a</t>
  </si>
  <si>
    <t>Koko rauta- ja terästeollisuus</t>
  </si>
  <si>
    <t>normal</t>
  </si>
  <si>
    <t>EF ei korreloi</t>
  </si>
  <si>
    <t>Maakaasun käyttö yhteensä</t>
  </si>
  <si>
    <t>Maakaasun käyttö, muut paitsi 1A5aS</t>
  </si>
  <si>
    <t>Lentobensiinin käyttö yhteensä</t>
  </si>
  <si>
    <t>Lentopetrolin käyttö yhteensä</t>
  </si>
  <si>
    <t>Lentopetroli, muut paitsi 1A5bM</t>
  </si>
  <si>
    <t>Lentobenisiini, muut paitsi 1A5bM</t>
  </si>
  <si>
    <t>3A</t>
  </si>
  <si>
    <t>Maalien käyttö</t>
  </si>
  <si>
    <t>3B</t>
  </si>
  <si>
    <t>Rasvanpoisto ja kuivapesu</t>
  </si>
  <si>
    <t>3C</t>
  </si>
  <si>
    <t>Kemiallisten tuotteiden valmistus</t>
  </si>
  <si>
    <t>3D</t>
  </si>
  <si>
    <t>Muu liuottimien käyttö</t>
  </si>
  <si>
    <t>Solumuovit (HFC 134a)</t>
  </si>
  <si>
    <t>Solumuovit (HFC 227ea)</t>
  </si>
  <si>
    <t>4A</t>
  </si>
  <si>
    <t>Kotieläinten ruoansulatus</t>
  </si>
  <si>
    <t>4B</t>
  </si>
  <si>
    <t>Lannankäsittely</t>
  </si>
  <si>
    <t>4D1</t>
  </si>
  <si>
    <t>Maaperän suorat päästöt</t>
  </si>
  <si>
    <t>4D2</t>
  </si>
  <si>
    <t>Kotieläinten laitumet ja aitaukset</t>
  </si>
  <si>
    <t>4D3</t>
  </si>
  <si>
    <t>Maaperän epäsuorat päästöt</t>
  </si>
  <si>
    <t>4F</t>
  </si>
  <si>
    <t>Niittojätteen poltto</t>
  </si>
  <si>
    <t>Mean</t>
  </si>
  <si>
    <t>Category trend</t>
  </si>
  <si>
    <t>AD_EF</t>
  </si>
  <si>
    <t>EM</t>
  </si>
  <si>
    <t>Basis for uc</t>
  </si>
  <si>
    <t xml:space="preserve"> t EF 2.5%-tile</t>
  </si>
  <si>
    <t xml:space="preserve"> t EF 97.5%-tile</t>
  </si>
  <si>
    <t xml:space="preserve"> t AD 2.5%-tile</t>
  </si>
  <si>
    <t xml:space="preserve"> t AD 97.5%-tile</t>
  </si>
  <si>
    <t xml:space="preserve"> t EF jakauma</t>
  </si>
  <si>
    <t xml:space="preserve"> t AD jakauma</t>
  </si>
  <si>
    <t xml:space="preserve"> t päästö, kt CO2ekv</t>
  </si>
  <si>
    <t>1990 EF 2.5%-tile</t>
  </si>
  <si>
    <t>1990 EF 97.5%-tile</t>
  </si>
  <si>
    <t>1990 AD 2.5%-tile</t>
  </si>
  <si>
    <t>1990 AD 97.5%-tile</t>
  </si>
  <si>
    <t>1990 EF jakauma</t>
  </si>
  <si>
    <t>1990 AD jakauma</t>
  </si>
  <si>
    <t>Korrelaatio</t>
  </si>
  <si>
    <t>1990 päästö, kt CO2ekv</t>
  </si>
  <si>
    <t>LÄHTÖTIEDOT</t>
  </si>
  <si>
    <t>t AD jakauma</t>
  </si>
  <si>
    <t>t EF jakauma</t>
  </si>
  <si>
    <t>Lasketaan</t>
  </si>
  <si>
    <t>CB lähtötietosoluja</t>
  </si>
  <si>
    <t>CB tulossoluja</t>
  </si>
  <si>
    <t>AD x EF</t>
  </si>
  <si>
    <t>MUU</t>
  </si>
  <si>
    <t>-31..+44%</t>
  </si>
  <si>
    <t>-67...170%</t>
  </si>
  <si>
    <t>-94 +380%</t>
  </si>
  <si>
    <t>-32…+20%</t>
  </si>
  <si>
    <t>e04c0667-34a0-4ecc-be38-8b7bd4d8b85e</t>
  </si>
  <si>
    <t>neg. gumbel</t>
  </si>
  <si>
    <t>MCFx1000</t>
  </si>
  <si>
    <t>CB_Block_7.0.0.0:44</t>
  </si>
  <si>
    <t>CB_Block_7.0.0.0:45</t>
  </si>
  <si>
    <t>CB_Block_7.0.0.0:46</t>
  </si>
  <si>
    <t>CB_Block_7.0.0.0:47</t>
  </si>
  <si>
    <t>CB_Block_7.0.0.0:48</t>
  </si>
  <si>
    <t>CB_Block_7.0.0.0:49</t>
  </si>
  <si>
    <t>CB_Block_7.0.0.0:50</t>
  </si>
  <si>
    <t>CB_Block_7.0.0.0:51</t>
  </si>
  <si>
    <t>CB_Block_7.0.0.0:52</t>
  </si>
  <si>
    <t>CB_Block_7.0.0.0:53</t>
  </si>
  <si>
    <t>CB_Block_7.0.0.0:54</t>
  </si>
  <si>
    <t>CB_Block_7.0.0.0:55</t>
  </si>
  <si>
    <t>CB_Block_7.0.0.0:56</t>
  </si>
  <si>
    <t>CB_Block_7.0.0.0:57</t>
  </si>
  <si>
    <t>CB_Block_7.0.0.0:58</t>
  </si>
  <si>
    <t>CB_Block_7.0.0.0:59</t>
  </si>
  <si>
    <t>CB_Block_7.0.0.0:60</t>
  </si>
  <si>
    <t>a24044dd-1ddc-405d-bee0-3c8e96bc9c25</t>
  </si>
  <si>
    <t>P10</t>
  </si>
  <si>
    <t>P102</t>
  </si>
  <si>
    <t>P103</t>
  </si>
  <si>
    <t>P104</t>
  </si>
  <si>
    <t>P105</t>
  </si>
  <si>
    <t>P106</t>
  </si>
  <si>
    <t>P107</t>
  </si>
  <si>
    <t>P108</t>
  </si>
  <si>
    <t>P11</t>
  </si>
  <si>
    <t>P110</t>
  </si>
  <si>
    <t>P111</t>
  </si>
  <si>
    <t>P112</t>
  </si>
  <si>
    <t>P115</t>
  </si>
  <si>
    <t>P116</t>
  </si>
  <si>
    <t>P12</t>
  </si>
  <si>
    <t>P125</t>
  </si>
  <si>
    <t>P126</t>
  </si>
  <si>
    <t>P13</t>
  </si>
  <si>
    <t>P14</t>
  </si>
  <si>
    <t>P144</t>
  </si>
  <si>
    <t>P149</t>
  </si>
  <si>
    <t>P15</t>
  </si>
  <si>
    <t>P150</t>
  </si>
  <si>
    <t>P151</t>
  </si>
  <si>
    <t>P153</t>
  </si>
  <si>
    <t>P154</t>
  </si>
  <si>
    <t>P155</t>
  </si>
  <si>
    <t>P156</t>
  </si>
  <si>
    <t>P157</t>
  </si>
  <si>
    <t>P158</t>
  </si>
  <si>
    <t>P159</t>
  </si>
  <si>
    <t>P16</t>
  </si>
  <si>
    <t>P17</t>
  </si>
  <si>
    <t>P18</t>
  </si>
  <si>
    <t>P19</t>
  </si>
  <si>
    <t>P20</t>
  </si>
  <si>
    <t>P21</t>
  </si>
  <si>
    <t>P22</t>
  </si>
  <si>
    <t>P23</t>
  </si>
  <si>
    <t>P24</t>
  </si>
  <si>
    <t>P25</t>
  </si>
  <si>
    <t>P26</t>
  </si>
  <si>
    <t>P27</t>
  </si>
  <si>
    <t>P28</t>
  </si>
  <si>
    <t>P29</t>
  </si>
  <si>
    <t>P3</t>
  </si>
  <si>
    <t>P30</t>
  </si>
  <si>
    <t>P31</t>
  </si>
  <si>
    <t>P32</t>
  </si>
  <si>
    <t>P33</t>
  </si>
  <si>
    <t>P34</t>
  </si>
  <si>
    <t>P35</t>
  </si>
  <si>
    <t>P36</t>
  </si>
  <si>
    <t>P37</t>
  </si>
  <si>
    <t>P38</t>
  </si>
  <si>
    <t>P39</t>
  </si>
  <si>
    <t>P4</t>
  </si>
  <si>
    <t>P40</t>
  </si>
  <si>
    <t>P41</t>
  </si>
  <si>
    <t>P42</t>
  </si>
  <si>
    <t>P43</t>
  </si>
  <si>
    <t>P44</t>
  </si>
  <si>
    <t>P45</t>
  </si>
  <si>
    <t>P46</t>
  </si>
  <si>
    <t>P47</t>
  </si>
  <si>
    <t>P48</t>
  </si>
  <si>
    <t>P49</t>
  </si>
  <si>
    <t>P5</t>
  </si>
  <si>
    <t>P50</t>
  </si>
  <si>
    <t>P51</t>
  </si>
  <si>
    <t>P52</t>
  </si>
  <si>
    <t>P53</t>
  </si>
  <si>
    <t>P54</t>
  </si>
  <si>
    <t>P55</t>
  </si>
  <si>
    <t>P56</t>
  </si>
  <si>
    <t>P57</t>
  </si>
  <si>
    <t>P58</t>
  </si>
  <si>
    <t>P59</t>
  </si>
  <si>
    <t>P6</t>
  </si>
  <si>
    <t>P60</t>
  </si>
  <si>
    <t>P61</t>
  </si>
  <si>
    <t>P62</t>
  </si>
  <si>
    <t>P63</t>
  </si>
  <si>
    <t>P64</t>
  </si>
  <si>
    <t>P65</t>
  </si>
  <si>
    <t>P66</t>
  </si>
  <si>
    <t>P67</t>
  </si>
  <si>
    <t>P68</t>
  </si>
  <si>
    <t>P69</t>
  </si>
  <si>
    <t>P7</t>
  </si>
  <si>
    <t>P71</t>
  </si>
  <si>
    <t>P72</t>
  </si>
  <si>
    <t>P73</t>
  </si>
  <si>
    <t>P74</t>
  </si>
  <si>
    <t>P75</t>
  </si>
  <si>
    <t>P76</t>
  </si>
  <si>
    <t>P8</t>
  </si>
  <si>
    <t>P80</t>
  </si>
  <si>
    <t>P81</t>
  </si>
  <si>
    <t>P82</t>
  </si>
  <si>
    <t>P83</t>
  </si>
  <si>
    <t>P84</t>
  </si>
  <si>
    <t>P88</t>
  </si>
  <si>
    <t>P89</t>
  </si>
  <si>
    <t>P9</t>
  </si>
  <si>
    <t>P90</t>
  </si>
  <si>
    <t>P91</t>
  </si>
  <si>
    <t>P92</t>
  </si>
  <si>
    <t>S10</t>
  </si>
  <si>
    <t>S102</t>
  </si>
  <si>
    <t>S103</t>
  </si>
  <si>
    <t>S104</t>
  </si>
  <si>
    <t>S105</t>
  </si>
  <si>
    <t>S106</t>
  </si>
  <si>
    <t>S107</t>
  </si>
  <si>
    <t>S108</t>
  </si>
  <si>
    <t>S11</t>
  </si>
  <si>
    <t>S110</t>
  </si>
  <si>
    <t>S111</t>
  </si>
  <si>
    <t>S112</t>
  </si>
  <si>
    <t>S115</t>
  </si>
  <si>
    <t>S116</t>
  </si>
  <si>
    <t>S12</t>
  </si>
  <si>
    <t>S125</t>
  </si>
  <si>
    <t>S126</t>
  </si>
  <si>
    <t>S13</t>
  </si>
  <si>
    <t>S14</t>
  </si>
  <si>
    <t>S144</t>
  </si>
  <si>
    <t>S149</t>
  </si>
  <si>
    <t>S15</t>
  </si>
  <si>
    <t>S150</t>
  </si>
  <si>
    <t>S151</t>
  </si>
  <si>
    <t>S153</t>
  </si>
  <si>
    <t>S154</t>
  </si>
  <si>
    <t>S155</t>
  </si>
  <si>
    <t>S156</t>
  </si>
  <si>
    <t>S157</t>
  </si>
  <si>
    <t>S158</t>
  </si>
  <si>
    <t>S159</t>
  </si>
  <si>
    <t>S16</t>
  </si>
  <si>
    <t>S17</t>
  </si>
  <si>
    <t>S18</t>
  </si>
  <si>
    <t>S19</t>
  </si>
  <si>
    <t>S20</t>
  </si>
  <si>
    <t>S21</t>
  </si>
  <si>
    <t>S22</t>
  </si>
  <si>
    <t>S23</t>
  </si>
  <si>
    <t>S24</t>
  </si>
  <si>
    <t>S25</t>
  </si>
  <si>
    <t>S26</t>
  </si>
  <si>
    <t>S27</t>
  </si>
  <si>
    <t>S28</t>
  </si>
  <si>
    <t>S29</t>
  </si>
  <si>
    <t>S3</t>
  </si>
  <si>
    <t>S30</t>
  </si>
  <si>
    <t>S31</t>
  </si>
  <si>
    <t>S32</t>
  </si>
  <si>
    <t>S33</t>
  </si>
  <si>
    <t>S34</t>
  </si>
  <si>
    <t>S35</t>
  </si>
  <si>
    <t>S36</t>
  </si>
  <si>
    <t>S37</t>
  </si>
  <si>
    <t>S38</t>
  </si>
  <si>
    <t>S39</t>
  </si>
  <si>
    <t>S4</t>
  </si>
  <si>
    <t>S40</t>
  </si>
  <si>
    <t>S41</t>
  </si>
  <si>
    <t>S42</t>
  </si>
  <si>
    <t>S43</t>
  </si>
  <si>
    <t>S44</t>
  </si>
  <si>
    <t>S45</t>
  </si>
  <si>
    <t>S46</t>
  </si>
  <si>
    <t>S47</t>
  </si>
  <si>
    <t>S48</t>
  </si>
  <si>
    <t>S49</t>
  </si>
  <si>
    <t>S5</t>
  </si>
  <si>
    <t>S50</t>
  </si>
  <si>
    <t>S51</t>
  </si>
  <si>
    <t>S52</t>
  </si>
  <si>
    <t>S53</t>
  </si>
  <si>
    <t>S54</t>
  </si>
  <si>
    <t>S55</t>
  </si>
  <si>
    <t>S56</t>
  </si>
  <si>
    <t>S57</t>
  </si>
  <si>
    <t>S58</t>
  </si>
  <si>
    <t>S59</t>
  </si>
  <si>
    <t>S6</t>
  </si>
  <si>
    <t>S60</t>
  </si>
  <si>
    <t>S61</t>
  </si>
  <si>
    <t>S62</t>
  </si>
  <si>
    <t>S63</t>
  </si>
  <si>
    <t>S64</t>
  </si>
  <si>
    <t>S65</t>
  </si>
  <si>
    <t>S66</t>
  </si>
  <si>
    <t>S67</t>
  </si>
  <si>
    <t>S68</t>
  </si>
  <si>
    <t>S69</t>
  </si>
  <si>
    <t>S7</t>
  </si>
  <si>
    <t>S71</t>
  </si>
  <si>
    <t>S72</t>
  </si>
  <si>
    <t>S73</t>
  </si>
  <si>
    <t>S74</t>
  </si>
  <si>
    <t>S75</t>
  </si>
  <si>
    <t>S76</t>
  </si>
  <si>
    <t>S8</t>
  </si>
  <si>
    <t>S80</t>
  </si>
  <si>
    <t>S81</t>
  </si>
  <si>
    <t>S82</t>
  </si>
  <si>
    <t>S83</t>
  </si>
  <si>
    <t>S84</t>
  </si>
  <si>
    <t>S88</t>
  </si>
  <si>
    <t>S89</t>
  </si>
  <si>
    <t>S9</t>
  </si>
  <si>
    <t>S90</t>
  </si>
  <si>
    <t>S91</t>
  </si>
  <si>
    <t>S92</t>
  </si>
  <si>
    <t>V10</t>
  </si>
  <si>
    <t>V100</t>
  </si>
  <si>
    <t>V101</t>
  </si>
  <si>
    <t>V102</t>
  </si>
  <si>
    <t>V103</t>
  </si>
  <si>
    <t>V104</t>
  </si>
  <si>
    <t>V105</t>
  </si>
  <si>
    <t>V106</t>
  </si>
  <si>
    <t>V107</t>
  </si>
  <si>
    <t>V108</t>
  </si>
  <si>
    <t>V11</t>
  </si>
  <si>
    <t>V110</t>
  </si>
  <si>
    <t>V111</t>
  </si>
  <si>
    <t>V112</t>
  </si>
  <si>
    <t>V113</t>
  </si>
  <si>
    <t>V114</t>
  </si>
  <si>
    <t>V115</t>
  </si>
  <si>
    <t>V116</t>
  </si>
  <si>
    <t>V117</t>
  </si>
  <si>
    <t>V118</t>
  </si>
  <si>
    <t>V119</t>
  </si>
  <si>
    <t>V12</t>
  </si>
  <si>
    <t>V120</t>
  </si>
  <si>
    <t>V121</t>
  </si>
  <si>
    <t>V122</t>
  </si>
  <si>
    <t>V123</t>
  </si>
  <si>
    <t>V124</t>
  </si>
  <si>
    <t>V125</t>
  </si>
  <si>
    <t>V126</t>
  </si>
  <si>
    <t>V13</t>
  </si>
  <si>
    <t>V135</t>
  </si>
  <si>
    <t>V136</t>
  </si>
  <si>
    <t>V14</t>
  </si>
  <si>
    <t>V141</t>
  </si>
  <si>
    <t>V142</t>
  </si>
  <si>
    <t>V143</t>
  </si>
  <si>
    <t>V144</t>
  </si>
  <si>
    <t>V145</t>
  </si>
  <si>
    <t>V146</t>
  </si>
  <si>
    <t>V149</t>
  </si>
  <si>
    <t>V15</t>
  </si>
  <si>
    <t>V150</t>
  </si>
  <si>
    <t>V151</t>
  </si>
  <si>
    <t>V152</t>
  </si>
  <si>
    <t>V153</t>
  </si>
  <si>
    <t>V154</t>
  </si>
  <si>
    <t>V155</t>
  </si>
  <si>
    <t>V156</t>
  </si>
  <si>
    <t>V157</t>
  </si>
  <si>
    <t>V158</t>
  </si>
  <si>
    <t>V159</t>
  </si>
  <si>
    <t>V16</t>
  </si>
  <si>
    <t>V17</t>
  </si>
  <si>
    <t>V18</t>
  </si>
  <si>
    <t>V19</t>
  </si>
  <si>
    <t>V20</t>
  </si>
  <si>
    <t>V21</t>
  </si>
  <si>
    <t>V22</t>
  </si>
  <si>
    <t>V23</t>
  </si>
  <si>
    <t>V24</t>
  </si>
  <si>
    <t>V25</t>
  </si>
  <si>
    <t>V26</t>
  </si>
  <si>
    <t>V27</t>
  </si>
  <si>
    <t>V28</t>
  </si>
  <si>
    <t>V29</t>
  </si>
  <si>
    <t>V3</t>
  </si>
  <si>
    <t>V30</t>
  </si>
  <si>
    <t>V31</t>
  </si>
  <si>
    <t>V32</t>
  </si>
  <si>
    <t>V33</t>
  </si>
  <si>
    <t>V34</t>
  </si>
  <si>
    <t>V35</t>
  </si>
  <si>
    <t>V36</t>
  </si>
  <si>
    <t>V37</t>
  </si>
  <si>
    <t>V38</t>
  </si>
  <si>
    <t>V39</t>
  </si>
  <si>
    <t>V4</t>
  </si>
  <si>
    <t>V40</t>
  </si>
  <si>
    <t>V41</t>
  </si>
  <si>
    <t>V42</t>
  </si>
  <si>
    <t>V43</t>
  </si>
  <si>
    <t>V44</t>
  </si>
  <si>
    <t>V45</t>
  </si>
  <si>
    <t>V46</t>
  </si>
  <si>
    <t>V47</t>
  </si>
  <si>
    <t>V48</t>
  </si>
  <si>
    <t>V49</t>
  </si>
  <si>
    <t>V5</t>
  </si>
  <si>
    <t>V50</t>
  </si>
  <si>
    <t>V51</t>
  </si>
  <si>
    <t>V52</t>
  </si>
  <si>
    <t>V53</t>
  </si>
  <si>
    <t>V54</t>
  </si>
  <si>
    <t>V55</t>
  </si>
  <si>
    <t>V56</t>
  </si>
  <si>
    <t>V57</t>
  </si>
  <si>
    <t>V58</t>
  </si>
  <si>
    <t>V59</t>
  </si>
  <si>
    <t>V6</t>
  </si>
  <si>
    <t>V60</t>
  </si>
  <si>
    <t>V61</t>
  </si>
  <si>
    <t>V62</t>
  </si>
  <si>
    <t>V63</t>
  </si>
  <si>
    <t>V64</t>
  </si>
  <si>
    <t>V65</t>
  </si>
  <si>
    <t>V66</t>
  </si>
  <si>
    <t>V67</t>
  </si>
  <si>
    <t>V68</t>
  </si>
  <si>
    <t>V69</t>
  </si>
  <si>
    <t>V7</t>
  </si>
  <si>
    <t>V71</t>
  </si>
  <si>
    <t>V72</t>
  </si>
  <si>
    <t>V73</t>
  </si>
  <si>
    <t>V74</t>
  </si>
  <si>
    <t>V75</t>
  </si>
  <si>
    <t>V76</t>
  </si>
  <si>
    <t>V8</t>
  </si>
  <si>
    <t>V80</t>
  </si>
  <si>
    <t>V81</t>
  </si>
  <si>
    <t>V82</t>
  </si>
  <si>
    <t>V83</t>
  </si>
  <si>
    <t>V84</t>
  </si>
  <si>
    <t>V88</t>
  </si>
  <si>
    <t>V89</t>
  </si>
  <si>
    <t>V9</t>
  </si>
  <si>
    <t>V90</t>
  </si>
  <si>
    <t>V91</t>
  </si>
  <si>
    <t>V92</t>
  </si>
  <si>
    <t>V99</t>
  </si>
  <si>
    <t>㜸〱敤㕣㕤㙣ㅣ搷㜵摥ㄹ敥㉥㜷㤶㕣㤱ㄶ㘵搹㔲ㅣ㥢㠹攳昸㠷㉡㉤捡㤶ㅤ愵㔶㔴晥㤸ㄲ㙤㑡愴㐵㑡戲㘳户搴㜰㜷㐶ㅣ㘹㘷㤶㥥㤹愵挴挴愸㥤㥦㍡㐹㤳㌶慤搱ㄷ扢㙥ㅣ摢㑦〱搲〲㝤愸㙢㌷〱㥡愰㉤搲ㄶづ搰㠷昴愱㐰ㅦ摣愰㘸㠱戶㈸〴昴㈵〵〲愴摦㜷敥捣敥散㤲㍢愴搷㜶㑢ㄷㅣ㜹て敦㥣㝢敦捣扤昷晣摥㜳敥㌸愳㘵㌲㤹㕦攰攲㕦㕥㔹ㄶ㙥㔹㔸て㐲换ㅤ㥤慣㔵慢㔶㌹㜴㙡㕥㌰㍡敥晢收晡慣ㄳ㠴㍤㘸㤰㕦㜲㔰ㅦ攴㤶〲攷㜳㔶㘱㘹捤昲〳㌴捡㘵㌲㠵㠲愱愳㥥て攱㙦㌰扥㌱搸慢㍦ぢ戰㌸㌹㌱户㝣ㄹ㑦㕤〸㙢扥㜵㘸昸扣敡㝢㝣㙣㙣㜴㙣昴挸戱㈳て㡣ㅥ㍥㌴㍣㔹慦㠶㜵摦㍡敥㔹昵搰㌷慢㠷㠶攷敢换㔵愷晣愸戵扥㔸扢㘲㜹挷慤攵挳昷㉤㥢昷㝦㙡散晥愳㐷敤㘳挷㍥搵㡦㔷㘷捥㑣㑥捣晢㤶ㅤ扣㑦捦捣㜱挸昷㑦㔹㘵㠷㜳戳㉣摦昱㉥㡤㑥㑥攰扦挴昸㜱昷攰攸挲㡡㘵㠵㝣戵攵㕢㕥搹ちっ㜴散㜳挷㠳愰敥慥㜲昱っ㜷ㅡ㔳㉤㥢㐱㤸㜳㈷慤㙡搵㜰攳愷ㄶ摣㌹慣㕤搵㕣敦㜷ㄷ㉣㉦㜰㐲㘷捤〹搷昳敥㈲ㅥ㔴㈹戹攷〲敢慣改㕤戲捥㤸慥㤵㜳㑦搶㥤㑡㔶㕤㤹㥥㍢攳㐷㈴〷㈶搳ㅦㅤて摣挹ㄵ搳㤷ㄱ〵㕣㤸㤴戶搳㝥戹戵敤敤㥤㥦换愱换ㅢ昸捣㍢㍡户㐳捤㜹搳㙦戴ㅣ改摣㌲㥡㝣敢〸敥敤摣㍥戱㐶慤㝤敥敥摣㐷㤶戲戵戵搶ㄷ昱户慣㈸㈶㘳攴〹㝡〹ち〴㈴愰㔱㈴攸㈳攸〷搰戲晦〵㈹㐹㜶㘴㤵扥㘴敡㑢换晡㔲㔹㕦慡攸㑢㤶扥㘴敢㑢㤷昴愵ㄵ㝤挹搱㤷㉥敢㑢㔷搰㈶扥ち扤扤㝡㜴ㅤ晡散㌷晥攲摦ㅥ㍦㜸收㍢晦㝤捦昳て扤晥搲㤷晡昷愰搱㘳搱愰愶㝣昳㉡㔸慤挹挵㐷㐶て昳摦搶㔲〱愱戰㡦摡て摡㘳㘳㤵愳㠷捤晢捣ㅣ愷㤵㐲晣ㄶ㐶ㄹ㐴摢㝥晢㠲攳㔵㙡㔷㠵㜶户㑣㤸㠱搵㕣戸㤱愸㙥愲㔶昷㉡挱㐷㌶慦㕣〸捤搰㍡搸㕥搷㝣挸㠶㙥ぢ㄰㉢㉢㤰昷摤摡摥敤扣㔹慤㕢攳搷ㅣ㔵晤搱戶㙡㜷摥慦㉤㜷慥㥤昶慤愷ㅢ戵ㅢ㐶㌴づ愵戶㈶捦摥㌰㑢㔵愵挶㌵㍣戹㔲ぢ㉣㑦㠶㌷攲捥㍢攵㉢㤶扦㘰㔱㈵㕡ㄵ㤹敡㡤慣㡡愴㝥㘴捥挳㐴㈱慤㤵㡦㈷戱昶挳搷㐲〸戳㔵挱㜸㔷㉤㍦㕣㕦㌴㤷慢搶晥㤶㈶敡㥤愸㌸搰㠲㥥慥㤵敢挱㘴捤ぢ晤㕡戵戵㘶扣戲㘶㐲搳㔴㑥搷㉡㔶㌶㥢ㄱ愵〰㠵摢搳愳㘹㤹㝢㍡换㠲㄰㈲㐱㘲ち昲捤慤㙣㌷㝡ㄶ戳挳㉣慡ㄶ㜹㔲晦挴ㄶて攳㜸㐵挷愴㐸㘰㘲㑥戴ㅦ㝣改㕤㕢㍣戶㐱戹て戶戱慥て㐵戳㝦㜸捤昲挲㔳愶㔷愹㕡㝥慡昵搳㌸㈲㘳〰㈰㜷ㅤち愱攳敡搱搴㘹搷戴昵摣㔵愷ㄲ慥攴㔷㉣攷搲㑡〸ㅣ㉣㘴愱挰愵摤㜰ㄹ㌷〰㘵散㈵ㄸ〲㈸ㄶ㌳昹㝤㙣㤴㉦攲捡攴愸㥤㔲㘴戹㐵㤱戳㕦㡢㉣昷摢搳㑥㌵戴㤴㔲ㅥ戰㐱ㄱ㘵搵㠴㝣㈵戲愸㙦㤶㤵挱搸㘷㑦㠲㑢㑤挷ぢ搷㥢㜲扢㐱㑡ㄴㄳ敤敡㠲ㅤ愷ぢ愸ち㕡昵㐱㡡慣㠱㘹摡戴㐱㝡攳〴ㄳ㔱っ㔲㉣㍢㥥摣捡㘴㙣㥦愲㈳搰㍥挹㠴㙣㝤戸戳㡥㈰戳㙦㘴㔲㜶敡㈸㡦扢摡㙣㌳㕦㕥㘹戳ㅢ戱㜰挶㝥㠲㥢〸㙥㈶㌸〰愰晤ぢ㌴ㅣ戵ㅣ捡慤㤷昱ㄱ摣ㅢ户㄰㝣ㄴ〰晡挹愰捥㠹㔴ㄵ㝤愸敤昸㤱㙣㔷㠲㥦㉣㑥戱㔲㐵昴㡣ㅢ㝥㘶挹ㄵ㐲㐷㕥攷捥戰戵㔹戱戱㥦散捣㥢挹改㤰㈳㔳㥡㈶攷扡㐵搳攴㐲戰㘹㤷㜶敢㌶㜴㌵㠶〹㍥〶㔰㌴㍥㑥〸攳㐲㠷㜷㝢ㅥ㍤㕤捡て㠵㕢愴㥣愱㉥つ㝣挴挸摣〲愴㈸戹つ摢㤷㕤ㅦ㥡敥攰㠸晤愱昷愱て㜵㤶敦㠸攸㙤㜶㜳搷敥㌰㕥昴㉥扤攸摢㈱㕥摡㍦㜶戴㌱㜷愰摡昸㈴挱㥤〰㙤㌶㠶扢敦㜷ㅢ㈹㄰户搸㑤㔰㙥㉦愳㉥攲攵㉥慥慦㕡㘲㠱晡敤㐵搳扦㘴㠵㠸㘰捣㑣挱ㄷ慥昹扥㔵挵愶戶㈲〸敥㕦㙥㙡㐵〶搳㝥捤㈵㝥搷㐷づ㍥ㄴ㠶㈱㥢搵㝢㌲㙤㍥㜲㡡慦㤹㠸㌹㈵㌸㠷㌶昸扥捥㑡㈲搱愹㤵扤搸㉦㝤㝦戹慢㐹扡搰㈴㜷㘳㔹㡤㝢〰愰㈵戴扦敦愸㔱づ戱搹㉦㐹戳㔶㡦㤵ㄱ扥㤴摤㐹㕢っ㜱㠳ㅥ改㔳〱摢〹挴て㠲㤲扢攰戸つ㘵搱攷捥㕢㝥ㄹ戱〵愷㙡ㄵ㔵㔸㤶慡㘶㔷㔷㝣㐸㜴㐵㑦捦㠶晤㜴㑡㝣㑤昸愴㑤㑢愴㑡㝢㙡㘵捡㕥扣挹㔴っ㐳㔲愹愴㠴㠶ㅡㅡ㠸㥣挷戶扢㉡愶ぢㄵ㜳㉦ㄶ捥㌸㑣㌰㐶㜰〴㈰昷㘳㘸㥡敤㉥㍣搳㘱扤㙢っ㘹㉦㉤㘵ち㈴㠳㠴〸摦敥愸慣㡥昲㌵て㄰㍣〸搰收晥㌰〰㤹挲㠸㐲昲〴㈳㑡ㅡ挳㍥敦㔸㔷挹〳㝢㙣㈴㤶㈶敢㐱㔸㜳㤹㔹㉡搹㔳戵㌳戵㜰捡〹㔶㤱㠹ㅡ戲愳挲㠵ㄵ换〳㜷昹昰㝤摡㜰戵搵㔵慢㘲搸ぢ戵㍡㔴摢捣搴㑥搸㤸㘳㌹攰㑢捡摥㕣搷㜰㜵户㍦挶㈳㌴慣戴挴㕢ㄹ㡤摤㔶昴㥢㥢扥㠱收㡡㉥㍡㘱搵敡戳㤵搰戱㕣戰戱㡡挸ㅣ㔴㝡敤挵ㄵ摦戲愶㑡昶㐹摦愹㔴ㅤ捦㈲㌱攰㘳㌲㔹㌷㙢㕤㐲㤶㘰扥挶ㅣ㘰捤㉢搹㡢扥改〵慢㈶ㄳ㡡敢㝢㕢敥㈴㉤㤲戳㈷ㅣ㉦挰㙢㠴㡡㉣て搸ぢ㉢戵慢挸搸搶㕤敦愴戹ㅡ散〸慡㤰改搵㈵愴搱㜴㑤搷戵㠲㕥攸㤶㍥摣㤰㘷㌲㤴扤㉣㠱搰㉡㤳㘳捣㍣挵㝡搳慦㡦㜲㌴昴搳㌹愶㝥㘴㡦ㅡ挸㥥㔴㉤㑣㐹㌵㡥戱捦愷〱ㅥ㌹㜹㙥愶㤹㤹㝢㑦㌹敢ㅣ愳晣㈹㍡㕥搸愲㤱〸㘱㡣㙥㡦㘲ㄵ攲挸㌹㤰㐰㔰㥣㜷敤散㔷戴愵つ戹㙦㑦戳㌸㡤㑣㔲扦㍤㙢㉥㕢㔵攴愳㕤㌳摣愳㙥攸挶扡㘶㌵㠸敡㈶㙢慥㙢㤲戵挸㤶ぢ㘵㤳ㅣ㍣㕥て㙢愷ㅤ捦戰〱㠴晦㈲㤴㜹つ㈸昳㥡愰晡敤戳㑣つ㑡㤹捦慡㕤㌲㝤㈷㕣㜱㥤㜲㠱㌷㑣摦敤〸㥥㠴㤰㔳昳挶㔷慣㌳㠶摢扣昹㜳㜰搹㠲㔱㤰㝢ㄴ㝡㤴㑢㐷昲㠳㜳㜵㉤㡦㝦㕡㤷㠱㈵㈸ㄸ㠹㤴ㅡて攱㘹㌹㌹ㅤ〱㤵㈳搷昵昸っ挶昵㘷㠱㔱㑡㠸㔴㑦㘱ㄱ㐴〵ㄳ㑡㥥㈱敥扣㝤捥㜳㐲㔰㡦ㄴ㥢㜶挲愹〰㈴〷㐰㔱戶户〷㠵慡㠹㑥㈳つ慢㜰摢挶慡ㄶ㌳㜱敢挶晡愴摤昸挴㈶搵捡愲㈴っ挹㔶㡤挴戲㙣㌲挶㥤㘴㙡㌴㌱摣戱戵搱搲挲愶捤㜵愷ㄶ㜹て㠶㐹㜸㈶㘳㝣㐶ㄸ〵㠹摥挸㐶㌱㘶㥦捥ㅥ㠹㡣つ㝤㠰㈲敤㤴挲㤵愲㤴攰っ㡥㥤㔴慣㘲㜴〷昹摥ㄳㄵ攷敡㘱㑢㡤㜹㙤㈸慡ㄹ慦㔶攷㍣㜸〹㘵搳慦散㄰㤱挶摣㤴㠵ㄱ改散搶晡慢攵㑤〸㘲㈴㠶㑣㡢愴挴㠱㈱㠶㄰慥㐴㐶㤵摥㔹㠹㑢摤㐰ㄷ㜸㜷摡㌲㍤愱挰㐲㔸㤹戲搶挴つ㙢㝡昲㐳搲愱戱㕢ㄴ㍤㙡搸攳换〱㑣㝡㐸㍤ㅥ㤵㐴挰つ晢㉣挳㔲㌸挴〰戵ㅢ㤵收换㈱㔲扢㡤〷㜰㘷戰㜳愸㠳ㄵ㔱愹ㄳ㝡㘷搴愰昹ㄴ挶㙤㥤〴㘵愷㑢㡡㐲㤱摡㜲晤攷〹敤愵ㄷ㜹㝤攷㐴㈶㉥㐴㐲挴㜴㔷㡡昷〰攲㈶㌳㤳㤴愲愱㌸㘱慥㌴㥢㈸慤晥ㄸ㐷ㄷ愳㐴㤷捦て㜱㡡㠷戹慣〱㡡㑤ㄵ攷摣㐲〷搶戴扡扥挷㥥昱捡搵㝡挵ㄲ㔳ㅣ敢㙡戱挸㍢㠲㕥㜲〴㔰㐹㔳捡扡㐴㡢㌲㠳慤ㄴ愷㑣㈲㜵敦㜷ㅢ㈷搰㕤㤴ㅣ㥥愱㑣ㅦㄳ㤰㈹㘱㌹㐹㠸㙤㌸愷㐰晦㜰㙦昳〰㠳ㅣ㥥㠳㑡摢㠰愲㉥㥢挵㜹扣㐶ㄶ㔹愴㉤搱㙣戶㌶㕢愳捦㥥㐰㥤㜲ㄴ㙡㐷搰〸昳㔴ち㉦㥦㠷㌳搲愵㜴昰㈱㤹敢㔱㜶昷晡戳㜲㥢戹づ㔲〸〵㌴收㜸戹ぢ捡㘰㔵㈱㐸㜴戸昵愶搷慤㌱晢㑢捦摢ㄸ〷搰㤸〶愶㐳㡢㤶捡挱㤹㐴㜹㙢〷攷㌶戴㑡挹㤰㈶㤳愹捣㔱づ㈱㘰て愲㐱㥡戸㤱㕥慣挱〸㠵晢攴㘰㔸㝣㌶㜱挴挵ㄶ愸收敦㙦㐳捥㥢㈱㡥扦㜸〷摡搰攳㤵ち摤㕤挴攷㜶〴㔵㜱㜴㐳戹愳晢摡づ㘵挹㥣攸摦摤摥㔶ㄱㅤㄶ㍣㌲㌵㝡捡っ换㉢ぢ攱扡㍡戸搵㈵㑢㘸戹敦㈳ㅥ戱改摢改㌳㘷㍤ㅥ㐴㕤攳摡ㄷ慦㜸戵慢㥥㡣㉢ㄷ昰搴ㅦ㌸〴㐷㈸㝢㌹挸㘲收ㄷ昸㈷㤷㥥挹㝤て㑦摣捥戰昹㠰㘶㠰㠴捦㤱慢㘸㑣攳㉦㤳搴挳昸㥢挲㉢昰摦ㅢ㈷〷挸㉢晢摡㜸㐵㤴挱㉥戳㜸㤷摥㉦㘶挹㘸㙦㠱戴㘴ㄸ㄰㍣㍥㈴愲㘷戴㌷㜱㐳愲㠳〶㈰㥣㌱㐳〸昲㝤っ㝦㔳挸㈷ち㍤㍡敡挱㠳㈱晦㝦㈸ㄵ㑢昵愶㘲昵扦㈱搴㙦㠰ㄸ㐲㈶搰愴㈱㤷摡㥦戴㤲㘹㔶㤱㐹攳㤱㄰㤱攵搳㔱㠱㌷㌹愶㙡摦㔵㔲㥣昳摡摤㡣㝥攰㠷㝦晦て㌷愳㜳愰㌰㉦昱搷㤰㜶扢〳攵㠶扢搰戳挱㕤㘰㈲㕦摣㠵㜹昶㘱㐶㕦戹ぢ㔱㍣攴㉣㄰㕢扢ぢ捣昳愵㌸㠵㠹戴㙢㈲挴挱摤搸㝥㤷戱戲㔳㌸㠴㙢〵挸敤挳㠰〵㤳㠸㑥摤戴ㄱ㍤㙦晡愶㝢㐰昰㈷㝤ぢ㠶捤㕦挴愹㙥改挲ㅥ〷㌷慤㤱㑥㥢挴㉤攲㠸晢㙥㙣㘵㝢㘷搹㐱㈹㜵愹㔰扥㔶搰昲敦㈱㙡愲㜱て㤱昹晣扥㍦㍡昹㑦㥦晢昲〹㥥㕣㡢㜸㌵挷㔴㜱㌷改㝢晡ㄵ㐸昰㈶づ㡤摣挸㡦㜴㑥攳㜳㈵㘷戵㙡㑤㤸扥㜸㐴㠱攱挶㐵挵㜸〹挶㔴捣户ㄳ摣㑤㥣㠱㔰敥收㘸㕢攸㔳㍥㜲㤲㜰攱㘸㘲攰ㄲ摦㡢㔳㠸㕡㐷㘳搶愵攷㤹晢㐳㤸愳㜷㌹㤰㔶㡦㤱㍢㔰㕥㥡昶摤搸摥㈹㐴㈶㜳ㄴㄶ㑤㙤㉢㌵ㅥ〱㠸戵ㄴ㜲ㄱ攴㤰攴愶㠶㠷〳㐴㑢㥤㐳㈱㜷㉦㐰㑡㤶慤㍤摤换搸挰慥ㄲ戰ㅡ〷〰扢晣愰〵慢〸㉡挶㜱昹㙥㜷户っ〵挴愶㠹㘹㕢昱㘹捥愳㈰ㅢㄹ㈲挶㘲散〵ㄴ攲㉢㜷〴愵㙤㠷愶昸㤲㤲慢㤲㜰㑡戰㜳㉥攳㙥㐵昷㘱慦㡥㔳㈰戰㌳㜹㌱ㄸ摥㕥愲戱㌹㤵㝣㥤㙡㕡㔴㈸挲〱㔵㙣㜴敡㡢慡㘰戳扣〳搸愱㈲ㄱ挸慦㠶㔸㍦搲㝣昴㡤敤㌵戴㜱㕥㉦㈶挸ㅦ晣慦㕢㔳〴ㅢ㙦愵挴㐰挳㙥慢㔵㐱ㅤㄵ㝦ㅣ㕤㌸改㡣㘶㌴㡢㜲慦㌱㕦ㅤ㑢㔶㡦扥挱晥㌳㤳㉤㤲昵〴㝢㌳愵摤㘲晦㥦〴㘲㑢晢慦ㅤ㘳㕦晣㡣愷愲㠲㌸愷捣愵㙣㤹扥攱㡡㈰捡㡤㐴㡥㙣㤲つ㈹㌲晤慤㑡ぢ昸㤰㔵㔵㡢〶㐷っ㉣摢㝥㑣愲搱㤷扥㙤㕦㐷〵挸㍣㔱敥㜵愸愰㡥晤㕢昵㔶扣搳捤晦ㅡ㍡敥㍢敤㤴晤㕡㔰戳挳攱〵㈴㠰㠷昹ㅤ㥡つ㥦㘷㕣㝢戵㕤愹摤㡥㤵攸扦㠸㍥㘷收愰戰捦㔸攱晢㤵㤷㘴㤶㘱㝢㔹つ㝥㤳㌴㤸㐸㌵搱㍡〴㌷搸㡦搵捤㉡㍥㘳㥤㐳摣㌳㈴㙡㐷ㄸ㍢ㄵ㝤㙥㍦慤挱愵挳㜹慤㐷ㄱㅢ戲慡愳㐸㤴挹ㄴ㥥晣㔵慥㙢晢ㅡ戴戶㡤收ㄶ戰㘵㜷昱户㘲敥ㄵ搰㜴㝢㙦㘹㘵ㄹ扥㤳㕦㈷ㄷ㡤㘵㐲㙣慥㑦攰敦昶㠳戵㝣摡㄰昸㍣晡戸㥢㐱戱㤱㉡㐲㘹摢挸㠴㤷搱㔵ㅢ㈷挰捦愸㐴〵摥㘸㡣昸㔱ㄴ戵摦挷戴㈸〰㈸㘳て〸搰㤹慢㕦㐴㌳ㄵ㐱㘰㘳㕣攴㙡㙤ㅡ〵㜹晥ちち昴摢昸搳ㄸ㐸㄰慣㤳挴㜲摦㉡搸换〹散㈰㌷慦㤴㜸攳ち㐰愹㐷攳㘶㠵㝣㕤搴㝥て㙦㝣〵㍦戵㝥㉥㜱搸扣挸愶〴㘵挳〳㠸㉦㡤㥢ㄲ㤹搱敦愲㐳㘳㐶慢挰㜶㥥搱㌷搱㜴攳㡣攸㑥挸㈸㤳捦ㅦ㡣捤㤱ㄱ愰摡〸〹敡〴㙢〰㠳戱㔵ㅡ愰愲攵㕣昲㉡㜱昱ㄶ㘹㡤敢敦愲扦敦㥣昸昱摢扣晥攳㠴㈶慡ㄵ㔵慤戳愰㙡㤵㔹㝣㌵㌹㡢㜵㘰㍢捦攲昹捤㘶㌱昸ㄴ晡挸慡㝥ㅥ〵慣㉡戹㑦㘶昵っち㕣㔰晥戴㜲㡣㙤㤹㉢㔹㐵晡晥㍡ち愵㥥㐱㤲㤶㜱ㅥ攳㔹㠲攷〸扥㐰昰㐵㠲㉦ㄱ㝣ㄹ愰愴て㤲摡搲昰㌷㠸㝣㥥攰㉢〴㕦㈵昸ㅡ挱㙦〲愰㈱ㄹ㐰ㅡ㝥㥤挸㙦㄰晣ㄶ挱㙦ㄳ㝣㤳攰㜷〰㑡㝡㡥㍣昱换㥤㑤㈳㍤摦昸㥢㕥㘴㌹㕡㍥摥㝤ㄸㅦ攳慥敢攸摦㠳晦ㄷ㐱㑥散㜸㔶晦㜴㜷捦㡡㝤㘹㥡攱㕣つぢ晥ㅥ㥥㐳㉡㌴㠳愷㝣攲㐱晣ち㤰㈵㜲戸搰攸〵ㄴ㘲ㅡつ挶愴挹㤱昳㔲扥搵ㄲㄷ㤷攷㕡戹戰㜹ㄵ㕢捦㉢挷愶攰㐶㐱昵ㅤ愱摥㌱㌷㝥晣摣搱㉡攷扢㍣戰愱戹戱㈴㥣㍡ㄵ㠵㌴㌳㝡㤴㐲㠴㈴慡㑣〹㈵㤷ぢ愹㔵攳挶㝦晣㐶㌳搲㠶ち㕣㄰㔷搵㤸ㄲ㉥㡤慦挴㡤㡦攰㈳㍢㘹㠳㈷慢敢㥤戸㌱㌵㠱㌴扥ㅣ㌷晥昷㈳〷ㅡ㡤㘳挱㔷㑦捥㔱㉡㔳戶㉢戲㠱㑢㝣㜰㍦㠰收㌹㥢㉥㔰㥦慤搰攴㐸㌹〹㔰ㄵ㈷愸ㅦ㘷㝢㝣㝣昲㍥㡢愳㙡㌸搱〳㍢愹晥捦ㄷ㌳㌸挲㌶㘵㠶㈶扥㘸㕦挳搹〱摦㤰㍢㜶捥摢㜳㍥㄰扤昶㑣㠰㙤㜱㘵㐷戱〸㍣扡慣㕡摦㉤㜲㉣㈹摥㝦㜳㍤攲㥣愷捥㈳㐱摤搹㝦挹㤳㘵戵㤵㤸戲㤹攷㥡㍣㘳扣〸攲挰㉥〱戲㘰扣〴愸昲㙡㍣㝣㥥ㄹ愴挲ㄵ㙤晡㌲㉢晥㠰攰㕢〰㐵㡤摡㤵㝣㤰㝦〵㘰㈰晥晦㡥っ慦㐹挸㑢搷㉥挶㉦㑢戲㤱昱㉡㍢扣〶搰㠳㈸扣ㄶ㌱㘱搱㜸ㅤ㤸挴㑢㌵㙡㙡敡㑥敤㐹㍣㠵ち㡢敡愴愸㍤ㄷ愳㍦ㅢ愱戹ぢ㈸㙡㕦㠸搱㑦㐴攸晤㠲晥㘲㡣㝥㍣㐲昳㜰㐵㔱愳挶㤷㘷㕦㠸搰㜷〹㥡㌶㐰搰攷㈳昴摤㠲愶㈹㄰昴戹〸慤㐶㐲攳㈰攸挵〸慤㐶㐲㜳㈱攸㠵〸慤㐶㐲〳㈲攸戳ㄱ㕡㡤㠴㈶㐵搰㡦㐵㘸㌵ㄲㅡㄹ㐱捦㐷㘸㌵㤲慦挷攸戹〸慤㐶㐲敢㈳慤捦㐴㘸㌵ㄲ摡㈳㐱㥦㡥搰㙡㈴戴㔰㠲㥥㡤搰㙡㈴戴㔹㠲㝥㌴㐲慢㤱搰㡡〹晡㤱〸㉤㈳ㄹ愴㝥ㄷ㤶昸㔳ㄴ㡣㌷〹摥〲㈸收挸㑡摢收㘹㜲㕣㤷慥攱㥦愱慢㐶㐶攵㌳㡣敦㐵〵摥㘸攴㔲ㄹ昲㔴㌴攴㠷㠰㈸攸㜹㡤㥣㉢ㄵ㤳㔱挵㜱愹搰㌴㜲戳㔴㑣㐴ㄵ㈷㠰㌰晥ㅣ㐰㝢ㄵ㠰㜳㌲㝥挰扢搷〹㜸昷挳愸㈰㉦攴ㅡ㐸昷捦戴扤㤰敢㈲ㄵ挷摢㕥挸戵㤲㡡㠷㤲㉦晣㉢㍥㔴㈶㠶㐲㡢㕢㌵挸〹捡㝡晦〸㠵㔲捦〰挷㜶〱㍦晤㥡㔶扥㔸戹㜸昱㘷〳搹攱㠳搹挷㝦愵晦挵㜷晥昶愷㉦晣攴愹攳晦晡昳㤷㕦晥挹㍦扦昰昶捦扦扦㝣晣㐷慦扤昶㤷㡦扣昲昶㑦昷摡摦搶摦昸搹散户㥦ㄹ扢昲捣搳昶戹㝢㑥㍥昳挴攵挷挶收㙦ㄸ改改改敤扤㜳攸慦㙦扥㙢昰戹愷摦搴㝥昸て㌷㜹摡て昰㜰㤹㘹㙣扣㜱㥦ㄹ攴戴㘵ㄸ㝦㠳〲㠶挱ㄱ㝦愰挳攰㜴㘵愱ㅥ㠸ㄶ㙡〲〸㝡ㅡㅣ㠰㔴ㅣ㙤慤攸晢ㅦ㥤搵㘲㈶</t>
  </si>
  <si>
    <t>㜸〱敤㕣㕢㙣ㅣ搷㜹摥㤹扤㜰㘷㐹㡡戴㈸换㤶攲搸㑣ㅣ挷ㄷ慡戴㈸㕢㜶㤴㕡㔱㜹㌱㈵摡㤴㐸㡢㤴㘴搷㙥愹攱敥㡣㌸搲捥㉣㍤㌳㑢㠹戱㔱㍢㤷愶㘹㥣㌶慤搱ㄷ愷㙥㝤〳ちㄴ㘸ぢ攴愱慥摤〴㘸〲戴㐸㕢㌸㐰ㅦ搲㠷〲㉤攰〶㙤晡搰愲㄰搰㍥攴㈱㐰晡㝤晦㤹搹㥤㕤㜲㠷昴摡㙥改㠲㈳敦捦㌳晦㌹㘷收㥣昳㕦捦晦㥦㜱㐶换㘴㌲㍦挳挵扦扣㜲㉣摣戲戰ㅥ㠴㤶㍢㍡㔹慢㔶慤㜲攸搴扣㘰㜴摣昷捤昵㔹㈷〸戳㘸㔰㔸㜲㔰ㅦ攴㤷〲攷昳㔶㜱㘹捤昲〳㌴捡㘷㌲挵愲愱愳㥥て攱㙦㌰扥㌱搸慢㉦〷戰㌸㌹㌱户㝣ㄹ㑦㕤〸㙢扥㜵㘸昸扣敡㝢㝣㙣㙣㜴㙣昴挸戱㈳て㡣ㅥ㍥㌴㍣㔹慦㠶㜵摦㍡敥㔹昵搰㌷慢㠷㠶攷敢换㔵愷晣愸戵扥㔸扢㘲㜹挷慤攵挳昷㉤㥢昷㝦㘶散晥愳㐷敤㘳挷㍥搳㠷㔷㘷捥㑣㑥捣晢㤶ㅤ㝣㐰捦捣㜳挸昷㑦㔹㘵㠷㜳戳㉣摦昱㉥㡤㑥㑥攰扦挴昸㜱昷攰攸挲㡡㘵㠵㝣戵攵㕢㕥搹ちっ㜴散㜵挷㠳愰敥慥㜲昱っ㜷ㅡ㔳㉤㥢㐱㤸㜷㈷慤㙡搵㜰攳愷ㄶ摤㌹慣㕤搵㕣敦㜳ㄷ㉣㉦㜰㐲㘷捤〹搷ぢ敥㈲ㅥ㔴改㜷捦〵搶㔹搳扢㘴㥤㌱㕤㉢敦㥥慣㍢㤵㥣扡㌲搹㍢攳㐷㈴〷㈶搳ㅦㅤて摣挹ㄵ搳㤷ㄱ〵㕣㤸㤴戶搳㝥戹戵敤敤㥤㥦换愱换ㅢ昸捣㍢㍡户㐳捤㜹搳㙦戴ㅣ改摣㌲㥡㝣敢〸敥敤摣㍥戱㐶慤㝤敥敥摣㐷㤶戲戵戵搶ㅢ昱户慣㈸㈶㘳ㄴ〸㝡〸㡡〴㈴愰㔱㈲攸㈵攸〳搰㜲晦〵㈹㐹㜶㘴㤵扥㘴敡㑢换晡㔲㔹㕦慡攸㑢㤶扥㘴敢㑢㤷昴愵ㄵ㝤挹搱㤷㉥敢㑢㔷搰㈶扥㡡㍤㍤㝡㜴晤慢ㅥ摣晦摦㘷晦改搴ぢ摦㍡昸捣㡦晦攰愹㔷晢昶愰搱㘳搱愰愶㝣昳㉡㔸慤挹挵㐷㐶て昳摦搶㔲〱愱戰㡦摡て摡㘳㘳㤵愳㠷捤晢捣㍣愷㤵㐲晣ㄶ㐶ㄹ㐴摢㍥晢㠲攳㔵㙡㔷㠵㜶户㑣㤸㠱搵㕣戸㤱愸㙥愲㔶昷㉡挱挷㌶慦㕣〸捤搰㍡搸㕥搷㝣挸㠶㙥ぢ㄰㉢㉢㤰昷摤摡摥敤扣㔹慤㕢攳搷ㅣ㔵晤昱戶㙡㜷摥慦㉤㜷慥㥤昶慤愷ㅢ戵ㅢ㐶㌴づ愵戶㈶捦摥㌰㑢㔵愵挶㌵㍣戹㔲ぢ㉣㑦㠶㌷攲捥㍢攵㉢㤶扦㘰㔱㈵㕡ㄵ㤹敡㡤慣㡡愴㝥㘴捥挳㐴㈱慤㤵㑦㈶戱昶挳搷㐲〸戳㔵挱㜸㔷㉤㍦㕣㕦㌴㤷慢搶晥㤶㈶敡㥤愸㌸搰㠲㥥慥㤵敢挱㘴捤ぢ晤㕡戵戵㘶扣戲㘶㐲搳㔴㑥搷㉡㔶㉥㤷ㄱ愵〰㠵㥢捤㙡㕡收㥥捥戲㈰㠴㐸㤰㤸㠲㝣㜳㉢摢㡤㥥挵散㌰㡢慡㐵㥥搴㍦戵挵挳㌸㕥搱㌱㈹ㄲ㤸㤸ㄳ敤〷㕦㝡搷ㄶ㡦㙤㔰敥挳㙤慣敢㐳搱散ㅦ㕥戳扣昰㤴改㔵慡㤶㥦㙡晤㌴㡥挸ㄸ〰挸㕦㠷㐲攸戸㝡㌴㜵摡㌵㙤㍤㝦搵愹㠴㉢㠵ㄵ换戹戴ㄲ〲〷ぢ㔹㉣㜲㘹㌷㕣挶つ㐰ㄹ㝢〹㠶〰㑡愵㑣㘱ㅦㅢㄵ㑡戸㌲㜹㙡愷ㄴ㔹㙥㔱攴散搷㈲换㝤昶戴㔳つ㉤愵㤴〷㙣㔰㐴㔹㌵㈱㕦㍦㔹搴㌷换捡㘰散戳㈷挱愵愶攳㠵敢㑤戹摤㈰㈵㡡㠹㜶㜵挱㡥搳〵㔴〵慤晡㈰㐵搶挰㌴㙤摡㈰扤㜱㠲㠹㈸〶㈹㤶ㅤ㑦㙥㘵㌲戶㑦搱ㄱ㘸㥦㘴㐲戶㍥摣㔹㐷㤰搹㌷㌲㈹㍢㜵㤴挷㕤㙤戶㤹㉦慦戴搹㡤㔸㌸㘳㍦挱㑤〴㌷ㄳㅣ〰搰㝥っつ㐷㉤㠷㜲敢㘵㝣っ昷挶㉤〴ㅦ〷㠰㝥㌲愸㜳㈲㔵㐵ㅦ㙡㍢㝥㈴摢昵挳㑦ㄶ愷㔸愹㈲㝡挶つ㍦戳摦ㄵ㐲㐷㕥攷捥戰戵㌹戱戱㥦敥捣㥢挹改㤰㈳㔳㥡㈶攷扡㐵搳攴㐲戰㘹㤷㜶敢㌶㜴㌵㠶〹㍥〱㔰㌲㍥㐹〸攳㐲㠷㜷㝢ㅥ㍤㕤捡㡦㠴㕢愴㥣愱㉥つ㝣挴挸摣〲愴㈸戹つ摢㤷㕤ㅦ㥡敥攰㠸晤㤱昷愱て㜵㤶敦㠸攸㙤㜶㜳搷敥㌰㕥昴ㅥ扤攸摢㈱㕥摡㍦㜶戴㌱㜷愰摡昸㌴挱㥤〰㙤㌶㠶扢敦昷ㅡ㈹㄰户搸㑤㔰㙥㉦愳㉥攲攵㉥慥慦㕡㘲㠱晡散㐵搳扦㘴㠵㠸㘰捣㑣挱ㄷ慥昹扥㔵挵愶戶㈲〸敥㕦㙥㙡㐵〶搳㝥捤㈵㝥搷㐷づ㍥ㄲ㠶㈱㤷搳戳㤹㌶ㅦ㌹挵搷㑣挴㥣ㄲ㥣㐳ㅢ㝣㕦㘷㈵㤱攸搴捡㕥散㤷扥扦摣搵㈴㕤㘸㤲扢戱慣挶㍤〰搰ㄲ摡摦㜷搴㈸㠷搸散攷愴㔹慢挷捡〸㕦捡敥愴㉤㠶戸㐱㡦昴慡㠰敤〴攲〷㐱扦扢攰戸つ㘵搱敢捥㕢㝥ㄹ戱〵愷㙡㤵㔴㔸㤶慡㘶㔷㔷㝣㐴㜴㐵㌶扢㘱㍦㥤ㄲ㕦ㄳ㍥㘹搳ㄲ愹搲㥥㕡㤹戲ㄷ㙦㌲ㄵ挳㤰㔴㉡㈹愱愱㠶〶㈲攷戱敤慥㡡改㐲挵摣㡢㠵㌳づㄳ㡣ㄱㅣ〱挸晦〰㥡㘶扢ぢ捦㜴㔸捦ㅡ㐳摡㑢㑢㤹㈲挹㈰㈱挲㜷㍡㉡慢愳㝣捤〳〴て〲戴戹㍦っ㐰愶㌰愲㤰㍣挱㠸㤲挶戰捦㍢搶㔵昲挰ㅥㅢ㠹愵挹㝡㄰搶㕣㘶㤶晡敤愹摡㤹㕡㌸攵〴慢挸㐴つ搹㔱攱挲㡡攵㠱扢㝣昸㍥㙤戸摡敡慡㔵㌱散㠵㕡ㅤ慡㙤㘶㙡㈷㙣捣戱ㅣ昰㈵㘵㙦慥㙢戸扡摢ㅦ攳ㄱㅡ㔶㕡攲慤㡣挶㙥㉢晡捤㑤摦㐰㜳㐵ㄷ㥤戰㙡昵摡㑡攸㔸㉥摡㔸㐵㘴づ㉡㍤昶攲㡡㙦㔹㔳晤昶㐹摦愹㔴ㅤ捦㈲㌱攰㘳㌲㔹㌷㙢㕤㐲㤶㘰扥挶ㅣ㘰捤敢户ㄷ㝤搳ぢ㔶㑤㈶ㄴ搷昷戶摣㐹㕡㈴㙦㑦㌸㕥㠰搷〸ㄵ㔹ㅥ戰ㄷ㔶㙡㔷㤱戱慤扢摥㐹㜳㌵搸ㄱ㔴㈱搳慢㑢㐸愳改㥡慥㙢㐵扤搸㉤㝤戸㈱捦㘴㈸㝢㌹〲愱㔵㈶捦㤸㜹㡡昵愶㕦ㅦ攵㘸攸愷㜳㑣㝤挸ㅥ㌵㤰搹㔴㉤㑣㐹㌵㡥戱捦㘷〱ㅥ㌹㜹㙥愶㤹㤹㝢㕦㌹敢㍣愳晣㈹㍡㕥搸愲㤱〸㘱㡣㙥㡦㘲ㄵ攲挸㌹㤰㐰㔰㥣㜷敤散㔷戲愵つ戹㙦㑦戳㌸㡤㑣㔲㥦㍤㙢㉥㕢㔵攴愳㕤㌳摣愳㙥攸挶扡㘶㌵㠸敡㈶㙢慥㙢㤲戵挸㤶ぢ㘵㤳ㅣ㍣㕥て㙢愷ㅤ捦戰〱㠴晦㈲㤴㜹つ㈸昳㥡愰晡散戳㑣つ㑡㤹捦慡㕤㌲㝤㈷㕣㜱㥤㜲㤱㌷㑣摦敤〸㥥㠴㤰㔳昳挶㔷慣㌳㠶摢扣昹㜳㜰搹㠲㔱㤰㝢ㄴ㝡㤴㑢㐷昲㠳㜳㜵慤㠰㝦㕡㤷㠱㈵㈸ㄸ㠹㤴ㅡて攱㘹㜹㌹ㅤ〱㤵㈳搷昵昸っ挶昵攷㠰㔱㑡㠸㔴㑦㘱ㄱ㐴〵ㄳ㑡㥥㈱敥㠲㝤捥㜳㐲㔰㡦ㄴ㥢㜶挲愹〰㈴〷㐰㔱戶户〷㠵慡㠹㑥㈳つ慢㜰摢挶慡ㄶ㌳㜱敢挶晡愴摤昸搴㈶搵捡愲㈴っ挹㔶㡤挴戲㙣㌲挶㥤㘴㙡㌴㌱摣戱戵搱搲挲愶捤㜵愷ㄶ㜹ㅦ㠶㐹㜸㈶㘳㝣㑥ㄸ〵㠹摥挸㐶㌱㘶㥦捥ㅥ㠹㡣つ㝤㠰ㄲ敤㤴挲昵㐷㈹挱ㄹㅣ㍢愹㔸愵攸づ昲扤㈷㉡捥搵挳㤶ㅡ昳摡㔰㔴㌳㕥慤捥㜹昰ㄲ捡愶㕦搹㈱㈲㡤戹㈹ぢ㈳搲搹慤昵㔷换㥢㄰挴㐸っ㤹ㄶ㐹㠹〳㐳っ㈱㕣㠹㡣㉡扤戳㝥㉥㜵〳㕤攴摤㘹换昴㠴〲ぢ㘱㘵捡㕡ㄳ㌷慣改挹て㐹㠷挶㙥㔱昴愸㘱㡦㉦〷㌰改㈱昵㜸㔴ㄲ〱㌷散戳っ㑢攱㄰〳搴㙥㔴㥡㉦㠷㐸敤㌶ㅥ挰㥤挱捥愱づ㔶㐴愵㑥攸㥤㔱㠳ㄶ㔲ㄸ户㜵ㄲ㤴㥤㉥㈹ち㐵㙡换昵㥦㈷戴㙦扥挴敢て㑦㘴攲㐲㈴㐴㑣㜷愵㜸て㈰㙥㌲㌳㐹㈹ㅡ㡡ㄳ收㑡戳㠹搲敡㡢㜱㜴㌱晡改昲昹㈱㑥昱㌰㤷㌵㐰戱愹攲㥣㕢攸挰㥡㔶搷昷搸㌳㕥戹㕡慦㔸㘲㡡㘳㕤㉤ㄶ㜹㐷搰㑢㡥〰㉡㘹㑡㔹㤷㘸㔱㘶戰㤵攲㤴㐹愴敥晤㙥攳〴扡㡢㤲挳㌳㤴改㘳〲㌲㈵㉣㈷〹戱つ攷ㄴ攸ㅦ敥㙤ㅥ㘰㤰挳㜳㔰㘹ㅢ㔰搴㘵戳㌸㡦搷挸㈲㡢戴㈵㥡捤搶㘶㙢昴搹ㄳ愸㔳㡥㐲敤〸ㅡ㘱㥥㑡攱ㄵち㜰㐶扡㤴づ㍥㈴㜳㍤捡敥㕥㝦㑥㙥㌳搷㐱ち愱㠰挶ㅣ㉦㜷㐱ㄹ慣㉡〴㠹づ户摥昴扡㌵㘶㝦改㜹ㅢ攳〰ㅡ搳挰㜴㘸搱㔲㌹㌸㤳㈸㙦敤攰摣㠶㔶㈹ㄹ搲㘴㌲㤵㌹捡㈱〴散㐱㌴㐸ㄳ㌷搲㡢㌵ㄸ愱㜰㥦ㅣっ㡢捦㈶㡥戸搸〲搵晣晤㙤挸㜹㌳挴昱ㄷ敦㐰ㅢ㝡扣㔲愱扢㡢昸摣㡥愰㉡㡥㙥㈸㜷㜴㕦摢愱㉣㤹ㄳ晤扢摢摢㉡愲挳㠲㐷愶㐶㑦㤹㘱㜹㘵㈱㕣㔷〷户扡㘴〹㉤晦ㅤ挴㈳㌶㝤㍢㝤收㥣挷㠳愸㙢㕣晢搲ㄵ慦㜶搵㤳㜱攵〳㥥晡〳㠷攰〸㘵て〷㔹捡晣っ晦攴搲㌳昹㙦攳㠹摢ㄹ㌶ㅦ搰っ㤰昰㌹㜲㤵㡣㘹晣㘵㤲㝡ㄸ㝦㔳㜸〵晥㝢攳攴〰㜹㘵㕦ㅢ慦㠸㌲搸㘵ㄶ敦搲〷挵㉣ㄹ敤㙤㤰㤶っ〳㠲挷㠷㐴昴㡣昶ㄶ㙥㐸㜴搰〰㠴㌳㘶〸㐱扥㑦攰㙦ち昹㐴愱㐷㐷㍤㜸㌰攴晦て愵㘲愹摥㔴慣晥㌷㠴晡㑤㄰㐳挸〴㥡㌴攴㔲晢搳㔶㌲捤㉡㌲㘹㍣ㄲ㈲戲㝣㍡㉡昰㈶捦㔴敤㝢㑡㡡㜳㕥扢㥢搱て晤昰敦晦攱㘶㜴づㄴ收㈵晥ㅡ搲㙥㜷愰摣㜰ㄷ戲ㅢ摣〵㈶昲挵㕤㤸㘷ㅦ㘶昴㤵扢㄰挵㐳捥〲戱戵扢挰㍣㕦㡡㔳㤸㐸扢㈶㐲ㅣ摣㡤敤㜷ㄹ㉢㍢㠵㐳戸㔶㠰摣㍥っ㔸㌰㠹攸搴㑤ㅢ搱昳愶㙦扡〷〴㝦搲户㘰搸晣㐵㥣敡㤶㉥散㜱㜰搳ㅡ改戴㐹摣㈲㡥戸敦挶㔶戶㜷㤶ㅤ㤴㔲㤷ち攵㙢㐵慤昰㍥愲㈶ㅡ昷㄰㤹㘷昶晤挹挹㝦晥晣㤷㑦昰攴㕡挴慢㜹愶㡡扢㐹摦搳慦㐰㠲㌷㜱㘸攴㐶㝥愴㜳ㅡ㥦㉢㌹慢㔵㙢挲昴挵㈳ちっ㌷㉥㉡挶㑢㌰愶㘲扥㥤攰㙥攲っ㠴㜲㌷㐷摢㐲㥦昲㤱㤳㠴ぢ㐷ㄳ〳㤷昸㕥㥣㐲搴㍡ㅡ戳㉥㍤捦晣ㅦ挳ㅣ扤挷㠱戴㝡㡣摣㠱昲搲戴㍦㡡敤㥤㐲㘴㌲㐷㘱搱搴戶㔲攳ㄱ㠰㔸㑢㈱ㄷ㐱づ㐹㙥㙡㜸㌸㐰戴搴㌹ㄴ昲昷〲愴㘴搹摡搳扤㡣つ散㉡〱慢㜱〰戰换て㕡戰㡡愰㘲ㅣ㤷敦㜶㜷换㔰㐰㙣㥡㤸戶ㄵ㥦收㍣ち戲㤱㈱㘲㉣挶㕥㐰㈱扥昲㐷㔰摡㜶㘸㡡㉦改㜷㔵ㄲ㑥〹㜶摥㘵摣慤攴㍥散搵㜱ち〴㜶愶㈰〶挳摢㑢㌴㌶愷㤲慦㔳㑤㑢ち㐵㌸愰㡡㡤㑥扤㔱ㄵ㙣㤶㜷〰㍢㔴㈴〲昹搵㄰敢㐷㥡㡦扥戱扤㠶㌶捥敢挱〴昹㠳晦㜵㙢㡡㘰攳慤㤴ㄸ㘸搸㙤戵㉡慡愳攲㡦愳ぢ㈷㥤搱㡣㘶㔱敥㌵收慢㘳挹捡敡ㅢ散㍦㌳搹㈲㔹㑦戰㌷㔳摡㉤昶晦㐹㈰戶戴晦摡㌱昶挵捦㜸㉡㉡㠸㜳捡㕣捡㤶改ㅢ慥〸愲摣㐸攴挸㈶搹㤰㈲搳摦慡戴㠰て㔹㔵戵㘸㜰挴挰㜲敤挷㈴ㅡ㝤改摢昶㜶㔴㠰捣ㄳ攵摦㠰ち敡搸扦㔵㙦挵㍢摤挲㉦愳攳扥搳㑥搹慦〵㌵㍢ㅣ㕥㐰〲㜸㤸摦愱搹昰㜹挶戵搷摡㤵摡敤㔸㠹扥㡢攸㜳㘶づち晢㡣ㄵ㝥㔰㜹㐹㘶ㄹ戶㤷搵攰㌷㐹㠳㠹㔴ㄳ慤㐳㜰㠳晤㔸摤慣攲㌳搶㌹挴㍤㐳愲㜶㠴戱㔳搱攷昶搳ㅡ㕣㍡㥣搷㝡ㄴ戱㈱慢㍡㡡㐴㤹㑣攱挹㕦攲扡戶慦㐱㙢摢㘸㙥〱㕢㜶ㄷ㝦㉢攵㕦〱㑤户昷㤶㔶㤶攱㍢昹㜵㜲挹㔸㈶挴收晡〴晥㙥㍦㔸换愷つ㠱捦愳㡦扢ㄹㄴㅢ愹㈲㤴戶㡤㑣㜸ㄹ㕤戵㜱〲晣㡣㑡㔴攰㡤挶㠸ㅦ㐵㔱晢㕤㑣㡢〲㠰㌲昶㠰〰㥤戹晡㈵㌴㔳ㄱ〴㌶挶㐵慥搶愶㔱㤰攷慦愰㐰扦㡤㍦㡤㠱〴挱㍡㐹㉣昷慤㠲扤㥣挰づ㜲昳㑡㠹㌷慥〰昴㘷㌵㙥㔶挸搷㈵敤㜷昰挶㔷昰㔳敢攷ㄲ㠷捤㡢㙣㑡㔰㌶㍣㠰昸搲戸㈹㤱ㄹ晤㌶㍡㌴㘶戴ち㙣攷ㄹ㝤〳㑤㌷捥㠸敥㠴㡣㌲昹晣挱搸ㅣㄹ〱慡㡤㤰愰㑥戰〶㌰ㄸ㕢愵〱㉡㕡捥愵愰ㄲㄷ㙦㤳搶戸晥㉥晡晢敥㠹ㅦ扣挳敢㍦㑥㘸愲㕡㔱搵㍡ぢ慡㔶㤹挵㔷㤳戳㔸〷戶昳㉣扥戲搹㉣〶㥦㐲ㅦ㔹搵㘷㔰挰慡㤲晢㘴㔶捦愲挰〵攵㑦㉢挷搸㤶戹㤲㔵愴敦慦愰搰㥦ㅤ㈴㘹ㄹ攷㌱㥥㈳㜸㥥攰ぢ〴㕦㈴昸ㄲ挱㤷〱晡昵㐱㔲㕢ㅡ晥㉡㤱㕦㈱昸㌵㠲慦ㄲ晣㍡挱搷〰搰㤰っ㈰つ㕦㈰昲敢〴扦㐱昰㥢〴摦㈰昸㉤㠰㝥㍤㑦㥥昸昹捥愶㤱㥥㙦晣㑤㉦戲ㅣ㉤ㅦ敦㍥㡣㡦㜱搷㜵昴捦攲晦㐵㤰ㄷ㍢㥥搳㍦摢摤戳㘲㕦㥡㘶㌸㕦挳㠲扦㡦攷㤰ち捤攰㈹㥦㜸㄰扦㈲㘴㠹ㅣ㉥㌴㝡ㄱ㠵㤸㐶㠳㌱㘹昲攴扣㤴㙦戵挴挵攵戹㔶㉥㙣㐱挵搶ぢ捡戱㈹扡㔱㔰㝤㐷愸㜷捣㡤ㅦ㍦㜷戴捡㠵㉥て㙣㘸㙥㉣〹愷㑥㐵㈱捤㡣ㅥ愵㄰㈱㠹㉡㔳㐲挹攵㐲㙡搵戸昱户摥㙣㐶摡㔰㠱ぢ攲慡ㅡ㔳挲愵昱㤵戸昱ㄱ㝣㘴㈷㙤昰㘴㜵扤ㅢ㌷愶㈶㤰挶㤷攳挶晦㝥攴㐰愳㜱㉣昸敡挹㜹㑡㘵捡㜶㐵㌶㜰㠹て敥〷搰㍣㙦搳〵敡戵ㄵ㥡ㅣ㈹㈷〱慡攲〴昵攱㙣㡦㡦㑦摥㘷㜱㔴つ㈷㝡㘰㈷搵晦昹㘲〶㐷搸愶捣搰挴ㄷ敤㙢㌸㍢攰ㅢ㜲挷捥〵㝢捥〷愲挷㥥〹戰㉤慥散㈸ㄶ㠱㐷㤷㔳敢扢㐵㡥㈵挵晢㙦慥㐷㥣昳搴㜹㈴愸㍢晢㉦㜹戲㥣戶ㄲ㔳㌶昳㝣㤳㘷㡣㤷㐰ㅣ搸㈵㐰ㄶ㡣㙦〲慡扣ㅡて㥦㘷〶愹㜰㐵㥢扥捣㡡摦㈳昸㝤㠰㤲㐶敤㑡㍥㈸扣〲㌰㄰晦㝦㐷㠶搷㈴攴愵㙢ㄷ攳㤷㈵搹挸㜸㡤ㅤ㕥〷挸㈲ち慦㐵㑣㔸㌲摥〰㈶昱㔲㡤㥡㥡扡㔳㝢ㄲ㑦愱挲愲㍡㈹㘹捦挷攸㕦㡣搰摣〵㤴戴㉦挴攸㈷㈲昴㝥㐱㝦㌱㐶㍦ㅥ愱㜹戸愲愴㔱攳换戳㉦㐴攸扢〴㑤ㅢ㈰攸昳ㄱ晡㙥㐱搳ㄴ〸晡㕣㠴㔶㈳愱㜱㄰昴㘲㠴㔶㈳愱戹㄰昴㐲㠴㔶㈳愱〱ㄱ昴搹〸慤㐶㐲㤳㈲攸挷㈲戴ㅡ〹㡤㡣愰攷㈳戴ㅡ挹ぢ㌱㝡㉥㐲慢㤱搰晡㐸敢㌳ㄱ㕡㡤㠴昶㐸搰愷㈳戴ㅡ〹㉤㤴愰㘷㈳戴ㅡ〹㙤㤶愰ㅦ㡤搰㙡㈴戴㘲㠲㝥㈴㐲换㐸〶愹摦㠵㈵晥っ〵攳㉤㠲户〱㑡㜹戲搲戶㜹㥡ㅣ搷愵㙢昸攷攸慡㤱㔱昹っ攳摢㔱㠱㌷ㅡ戹㔴㠶㍣ㄵつ昹㈱㈰㡡㝡㐱㈳攷㑡挵㘴㔴㜱㕣㉡㌴㡤摣㉣ㄵㄳ㔱挵〹㈰㡣扦〰搰㕥〳攰㥣㡣敦昲敥つ〲摥㝤㉦㉡挸ぢ戹〶搲晤㜳㙤㉦攴扡㐸挵昱戶ㄷ㜲慤愴攲愱攴ぢ晦㡡て㤵㠹愱搰攲㔶つ㜲㠲戲摥摦㐷愱㍦㍢挰戱㕤挰㑦扦愶㤵㉦㔶㉥㕥晣挹㐰㙥昸㘰敥昱㕦攸㝢改摤扦晤搱㡢㍦㝣敡昸扦晤昴攵㤷㝦昸㉦㉦扥昳搳敦㉣ㅦ晦晥敢慦晦攵㈳慦扣昳愳扤昶慢晡㥢㍦㤹㝤昵搹戱㉢捦㍥㙤㥦扢攷攴戳㑦㕣㝥㙣㙣晥㠶㤱㙣戶愷攷捥愱扦扥昹慥挱攷㥦㝥㑢晢摥㍦摣攴㘹摦挵挳㘵愶戱昱挶㝤㘶㤰搳㤶㘱晣つちㄸ〶㐷晣愱づ㠳搳㤵㠵㝡㈰㕡愸〹㈰攸㘹㜰〰㔲㜱戴戵愲昷㝦〰㜶ㄳ㘲慢</t>
  </si>
  <si>
    <t>㜸〱敤㕣㕤㙣ㅣ搷㜵摥ㄹ㜲㤷㍢㑢㔲愴㐵㔹戶ㄴ挷㘶㘲㍢晥愱㑡㡢戲㘵㐷愹㘵㤵㍦愶㐴㥢ㄲ㘹㤱㤲散摡敤㙡戸㍢㈳㡥戴㌳㑢捦捣㔲愲㘳挴㑥㥡愶㘹搳㌶㡤㔱愰㜵敡挴戱晤ㄴ㈰㉤搰㠷扡㜶ㄳ愰〹搰㈲㙤攱〰㝤㐸ㅦち昴挱つ㡡昶愱㐵㈱愰て捤㐳㠰昴晢捥㥤搹㥤摤攵づ改戵摤搲〵㐷摥挳㍢攷摥㍢㜳敦㍤扦昷㥣㍢捥㘸㤹㑣收攷戸昸㤷㔷㉦ぢ户㉣㙤〴愱攵㡥㑦㔷㉢ㄵ慢ㄴ㍡㔵㉦ㄸ㥦昴㝤㜳㘳摥〹挲ㅥ㌴挸ㄵㅤ搴〷搹㘲攰㍣㘷攵㡢敢㤶ㅦ愰㔱㌶㤳挹攷つㅤ昵㝣〸㝦挳昱㡤挱㕥〳扤〰换搳㔳ぢ㉢㤷昱搴愵戰敡㕢㠷㐶捦慢扥挷㈷㈶挶㈷挶㡦ㅣ㍢昲攰昸攱㐳愳搳戵㑡㔸昳慤攳㥥㔵ぢ㝤戳㜲㘸㜴戱戶㔲㜱㑡㡦㕢ㅢ换搵㉢㤶㜷摣㕡㌹㝣晦㡡昹挰愷㈷ㅥ㌸㝡搴㍥㜶散搳〳㜸㜵收捣昴搴愲㙦搹挱〷昴捣㉣㠷晣挰㡣㔵㜲㌸㌷换昲ㅤ敦搲昸昴ㄴ晥㑢㡣ㅦ㜷て㡤㉦慤㕡㔶挸㔷㕢扥攵㤵慣挰㐰挷㝥㜷㌲〸㙡敥ㅡㄷ捦㜰㘷㌱搵㤲ㄹ㠴㔹㜷摡慡㔴っ㌷㝥㙡摥㕤挰摡㔵捣㡤〱㜷挹昲〲㈷㜴搶㥤㜰㈳攷㉥攳㐱攵㐱昷㕣㘰㥤㌵扤㑢搶ㄹ搳戵戲敥挹㥡㔳敥㔵㔷愶攷慥昸ㄱ挹㠱挹昴挷㈷〳㜷㝡搵昴㘵㐴〱ㄷ㈶愵敤慣㕦㙡㙥㝢㝢攷攷㜲攸昲〶㍥昳捥捥敤㔰㜳摥昴敢㉤挷㍡户㡣㈶摦㍣㠲晢㍡户㑦慣㔱㜳㥦㝢㍡昷㤱愵㙣㙥慤昵㐷晣㉤㉢㡡挹ㄸ㌹㠲㍥㠲㍣〱〹㘸ㄴ〸晡〹〶〰戴摥晦㠲㤴㈴㍢戲㑡㉦㥡㝡㜱㐵㉦㤶昴㘲㔹㉦㕡㝡搱搶㡢㤷昴攲慡㕥㜴昴攲㘵扤㜸〵㙤攲㉢摦搷愷㐷㔷昱㤱㐹攳㡥㍦㍣㌰晤戵攷摣晦㉥ㅥ晣㠳捦つ散㐱愳㈷愲㐱捤昸收㔵戰㕡㠳㡢㡦㡣ㅦ收扦慤愵〲㐲㘱ㅦ戵ㅦ戲㈷㈶捡㐷て㥢昷㥢㔹㑥㉢㠵昸㑤㡣㌲㡣戶〳昶〵挷㉢㔷慦ち敤㙥㤹㌲〳慢戱㜰㘳㔱摤㔴戵收㤵㠳㡦㙤㕥戹ㄴ㥡愱㜵戰戵慥昱㤰戶㙥㑢㄰㉢㉢㤰昷摤摡摡敤扣㔹愹㔹㤳搷ㅣ㔵晤昱㤶㙡㜷搱慦慥㜴慥㥤昵慤㘷敢戵㙤㈳㥡㠴㔲㕢㤷㘷户捤㔲㔵愹㜱㡤㑥慦㔶〳换㤳攱㡤戹㡢㑥改㡡攵㉦㔹㔴㠹㔶㔹愶㝡㈳慢㈲愹ㅦ㕢昰㌰㔱㐸㙢昹㤳㐹慣晤攸戵㄰挲㙣㤵㌱摥㌵换て㌷㤶捤㤵㡡戵扦愹㠹㝡㈷㉡づ㌴愱㘷慢愵㕡㌰㕤昵㐲扦㕡㘹慥㤹㉣慦㥢搰㌴攵搳搵戲搵摢㥢ㄱ愵〰㠵摢搳愳㘹㤹㝢㍢换㠲㄰㈲㐱㘲ち昲捤捤㙣㌷㝥ㄶ戳挳㉣㉡ㄶ㜹㔲扦㘳㡢㠷㜱扣愲㘳㔲㈴㌰㌱㈷摡て扥昴敥㉤ㅥ㕢愷摣㠷摢㔸搷㐷愲搹㍦扡㙥㜹攱㈹搳㉢㔷㉣㍦搵晡㘹ㅣ㤱㌱〴㤰扤づ㠵搰㜱昵㘸敡戴㙢摡㐶昶慡㔳づ㔷㜳慢㤶㜳㘹㌵〴づㄶ㌲㥦攷搲戶㕤挶つ㐰ㄹ㝢〹㐶〰ち㠵㑣㙥ㅦㅢ攵ち戸㌲㔹㙡愷ㄴ㔹㙥㔲攴散搷㈴换〳昶慣㔳〹㉤愵㤴㠷㙣㔰㐴㔹㌵㈱摦㈰㔹搴㌷㑢捡㘰散戳愷挱愵愶攳㠵ㅢつ戹㙤㤳ㄲ挵㐴扢扡㘰挷改〲慡㠲㘶㝤㤰㈲㙢㘰㥡ㄶ㙤㤰摥㌸挱㐴ㄴ㠳ㄴ换㡥㈷㌷㌳ㄹ摢愷攸〸戴㑦㌲㈱㕢ㅦ敥慣㈳挸散敤㑣捡㑥ㅤ攵㜱㔷㥢㙤收换㉢㙤㜶㈳ㄶ捥搸㑦㜰ㄳ挱捤〴〷〰戴㝦㠵㠶愳㤶㐳戹昹㌲㍥㠶㝢攳ㄶ㠲㡦〳㐰㍦ㄹ搴㌹㤱慡愲て戵ㅤ㍦㤲敤〶攱㈷㡢㔳慣㔴ㄱ㍤攳扡㥦㌹攸ち愱㈳慦㜳㘷搸摡㕥戱戱㥦敡捣㥢挹改㤰㈳㔳㥡㈶攷扡㐵搳攴㐲戰㘹㤷㜶敢㌶㜴㌵㐶〹㍥〱㔰㌰㍥㐹〸攳㐲㠷㜷㝢ㅥ㍤㕤捡㡦㠴㕢愴㥣愱㉥つ㝣挴挸摣〲愴㈸戹戶敤换慥て㑤㜷㜰捣晥挸晢搰㠷㍡换㜷㐴昴ㄶ扢戹㙢㜷ㄸ㉦㝡㡦㕥昴敤㄰㉦敤㥦㍡摡㤸㍢㔱㙤㝣㡡攰㉥㠰ㄶㅢ挳摤昷㝢㡤ㄴ㠸㕢散㈶㈸户㤷㔱ㄷ昱㜲㤷㌷搶㉣戱㐰〳昶戲改㕦戲㐲㐴㌰收㘶攰ぢ㔷㝤摦慡㘰㔳㕢ㄶ〴昷㉦㌷㌵㈳㠳㔹扦敡ㄲ扦敢㈳〷ㅦ〹挳搰摢慢昷㘴㕡㝣攴ㄴ㕦㌳ㄱ㜳㑡㜰づ㙤昰晤㥤㤵㐴愲㔳㌳㝢戱㕦晡晥㜲㔷㤳㜴愱㐹敥挱戲ㅡ昷〲㐰㑢㘸晦搰㔱愳ㅣ㘲戳㕦㤰㘶捤ㅥ㉢㈳㝣㈹扢㤳㤶ㄸ㘲㥢ㅥ改㔷〱摢㈹挴て㠲㐱㜷挹㜱敢捡愲摦㕤戴晣ㄲ㘲ぢ㑥挵㉡愸戰㉣㔵捤慥慥昸㠸攸㡡㥥㥥戶晤㜴㑡㝣㑤昸愴㐵㑢愴㑡㝢㙡㘵捡㕥扣挱㔴っ㐳㔲愹愴㠴㠶敡ㅡ㠸㥣挷戶扢㉡愶ぢㄵ㜳ㅦㄶ捥㌸㑣㌰㐱㜰〴㈰晢㈳㘸㥡敤㉥㍣搳㘱㝤敢っ㘹ㄷ㡢㤹㍣挹㈰㈱挲㜷㍡㉡慢愳㝣捤㠳〴て〱戴戸㍦っ㐰愶㌰愲㤰㍣挱㠸㤲挶戰捦㍢搶㔵昲挰ㅥㅢ㠹愵改㕡㄰㔶㕤㘶㤶〶敤㤹敡㤹㙡㌸攳〴㙢挸㐴㡤搸㔱攱挲慡攵㠱扢㝣昸㍥㉤戸敡摡㥡㔵㌶散愵㙡つ慡㙤㙥㘶㈷㙣捣戱ㅣ昰㈵㘵㙦慥㙢戸扡摢ㅦ攳ㄱㅡ㔶㕡攲慤㡣挶㙥㉢晡捤㑤摦㔰㘳㐵㤷㥤戰㘲昵摢㑡攸㔸捥摢㔸㐵㘴づ捡㝤昶昲慡㙦㔹㌳㠳昶㐹摦㈹㔷ㅣ捦㈲㌱攰㘳㌲㔹㌷㙦㕤㐲㤶㘰戱捡ㅣ㘰搵ㅢ戴㤷㝤搳ぢ搶㑣㈶ㄴ㌷昶㌶摤㐹㕡㈴㙢㑦㌹㕥㠰搷〸ㄵ㔹ㅥ戲㤷㔶慢㔷㤱戱慤戹摥㐹㜳㉤搸ㄱ㔴㈱搳慢㑢㐸愳改㥡慥㙢㜹㍤摦㉤㝤戸㈱捦㘴㈸㝢扤〴㐲慢㑣㤶㌱昳ㄴ敢㑤扦㍥捡搱搰㑦攷㤸〶㤰㍤慡㈳㝢㔲戵㌰㈵搵㌸挶㍥㥦〱㜸散攴戹戹㐶㘶敥㝤攵慣戳㡣昲愷攸㜸㘱㡢㝡㈲㠴㌱扡㍤㡡㔵㠸㈳攷㐰〲㐱㜱摥戵戲㕦挱㤶㌶攴扥㍤㡤攲㉣㌲㐹〳昶扣戹㘲㔵㤰㡦㜶捤㜰㡦扡愱ㅢ敢㥡㤵㈰慡㥢慥扡慥㐹搶㈲㕢㉥㤵㑣㜲昰㘴㉤慣㥥㜶㍣挳〶㄰晥㡢㔰收㌵愰捣㙢㠲ㅡ戰捦㌲㌵㈸㘵㍥慢㝡挹昴㥤㜰搵㜵㑡㜹摥㌰㝤户㈳㜸ㄲ㐲㑥捤ㅢ㕦戱捥ㄸ㙤昱收捦挱㘵ぢ挶㐱敥㜱攸㔱㉥ㅤ挹て捥搵戵ㅣ晥㘹㕤〶㤶愰㘰㈴㔲㙡㍣㡣愷㘵攵㜴〴㔴㡥㕣搷攳㌳ㄸ搷㕦〰㐶㈹㈱㔲㍤㠵㐵㄰ㄵ㑣㈸㜹㠶戸㜳昶㌹捦〹㐱㍤㔲㙣搶〹㘷〲㤰ㅣ〰㐵搹摥ㅥㄴ慡㈶㍡㡤搵慤挲㙤敤㔵㑤㘶攲搶昶晡愴摤戸㘳㤳㙡㘵㔱ㄲ㠶㘴慢㐶㘲㔹㌶ㄹ攳㑥㌲㌵㥡ㄸ敥搸摡㘸㘹㘱搳挶扡㔳㡢扣て挳㈴㍣㤳㌱ㅥㄱ㐶㐱愲㌷戲㔱㡣搹愷戳㐷㈲㘳㐳ㅦ愰㐰㍢愵㜰㠳㔱㑡㜰づ挷㑥捡㔶㈱扡㠳㝣敦㠹㡡ぢ戵戰愹挶扣㌶ㄲ搵㑣㔶㉡ぢㅥ扣㠴㤲改㤷㜷㠸㐸㘳㙥捡挲㠸㜴㜶㙢晤搵昲㈶〴㌱ㄲ㐳愶㐵㔲攲挰㄰㐳〸㔷㈲愳㑡敦㙣㤰㑢㕤㐷攷㜹㜷摡㌲㍤愱挰㔲㔸㥥戱搶挵つ㙢㜸昲㈳搲愱扥㕢ㄴ㍤㙡搸㤳㉢〱㑣㝡㐸㍤ㅥ㤵㐴挰つ晢㉣挳㔲㌸挴〰戵ㅢ㤵ㄶ㑢㈱㔲扢昵〷㜰㘷戰㜳愸㠳ㄵ㔱愹ㄳ㝡㘷搴愰戹ㄴ挶㙤㥥〴㘵愷㑢㡡㐲㤱摡㜲晤攷〹敤敢㉦昳晡昶㠹㑣㕣㠸㠴㠸改慥ㄴ敦〱挴㑤㘶㈶㈹㐵㈳㜱挲㕣㘹㌶㔱㕡〳㌱㡥㉥挶㈰㕤㍥㍦挴㈹ㅥ收戲㠶㈸㌶ㄵ㥣㜳ぢㅤ㔸搳捡挶ㅥ㝢捥㉢㔵㙡㘵㑢㑣㜱慣慢挵㈲敦〸㝡挹ㄱ㐰㈵㑤㈹敢ㄲ㉤捡ㅣ戶㔲㥣㌲㠹搴扤摦㙤㥣㐰㜷㔱㜲㜸㠶㌲㝤㑣㐰愶㠴攵㈴㈱搶㜶㑥㠱晥攱摥挶〱〶㌹㍣〷㤵搶㠶愲㉥㥢挷㜹扣㝡ㄶ㔹愴㉤搱㙣扥㍡㕦愵捦㥥㐰㥤㜲ㄴ㙡㐷搰〸昳㔴ち㉦㤷㠳㌳搲愵㜴昰㈱㤹敢㔱㜶昷晡ぢ㜲㥢戹づ㔲〸〵㌴收㜸戹ぢ捡㘰㔵㈱㐸㜴戸昵㠶搷慤㌱晢㑢捦摢㤸〴搰㤸〶愶㐳㡢㤶捡挱㤹㐶㜹㙢〷攷㌶戴㑡挹㤰㈶㤳愹捣㔱㡥㈰㘰て愲㐱㥡戸㤱㕥慥挲〸㠵晢攴㘰㔸㝣㌶㜱捣挵ㄶ愸敡敦㙦㐱㉥㥡㈱㡥扦㜸〷㕡搰㤳攵㌲摤㕤挴攷㜶〴㔵㜱㜴㐳戹愳晢㕡づ㘵挹㥣攸摦摤摥㔲ㄱㅤㄶ㍣㌲㌳㝥捡っ㑢慢㑢攱㠶㍡戸搵㈵㑢㘸搹敦㈱ㅥ戱改摢改㌳昷㝡㍣㠸扡捥戵㉦㕣昱慡㔷㍤ㄹ㔷㌶攰愹㍦㜰〸㡥㔰昶㜱㤰㠵捣捦昱㑦㉥㍤㤳晤㉥㥥戸㥤㘱昳〱㡤〰〹㥦㈳㔷挱㤸挵㕦㈶愹㐷昱㌷㠵㔷攰扦搷㑦づ㤰㔷昶戵昰㡡㈸㠳㕤㘶昱㉥㝤㔰捣㤲搱摥〶㘹挹㌰㈰㜸㝣㐸㐴捦㘸㙦攱㠶㐴〷つ㐰㌸㘳㡥㄰攴晢〴晥愶㤰㑦ㄴ㝡㜴搴㠳〷㐳晥晦㔰㉡㤶敡㑤挵敡㝦㐳愸摦〴㌱㠴㑣愰㐹㕤㉥戵㍦㙢㈶搳扣㈲㤳挶㈳㈱㈲换愷愳〲㙦戲㑣搵扥愷愴㌸攷戵扢ㄹ晤搰て晦晥ㅦ㙥㐶ㄷ㐰㘱㕥攲慦㈱敤㜶㈷捡㜵㜷愱愷捤㕤㘰㈲㕦摣㠵㐵昶㘱㐶㕦戹ぢ㔱㍣攴㉣㄰㕢扢ぢ捣昳愵㌸㠵㠹戴㙢㈲挴挱摤搸㝥㤷戱戲㔳㌸㠴㙢〵挸敤挳㠰〵搳㠸㑥摤搴㡥㕥㌴㝤搳㍤㈰昸㤳扥〵挳收㉦攳㔴户㜴㘱㡦㠳㥢搶㐸愷㑤攲ㄶ㜱挴㝤㌷戶戲扤戳散愰㤴扡㔴㈸㕦换㙢戹昷ㄱ㌵搱戸㠷挸㝣㜶摦㥦㥣晣攷攷扥㜸㠲㈷搷㈲㕥捤㌲㔵摣㑤晡㥥㝥〵ㄲ扣㠹㐳㈳㌷昲㈳㥤搳昸㕣挹㔹慢㔸㔳愶㉦ㅥ㔱㘰戸㜱㔱㌱㕥㠲㌱ㄵ昳敤〴㜷ㄳ㘷㈰㤴扢㌹摥ㄲ晡㤴㡦㥣㈴㕣㌸㥥ㄸ戸挴昷攲ㄴ愲搶搱㤸㜵改㜹㘶晦ㄸ收攸㍤づ愴搹㘳攴づ㤴㤷愶㝤㈷戶㜷ち㤱挹ㅣ㠵㐵㔳摢㑡㡤㐷〰㘲㉤㠵㕣〴㌹㈴戹愹攱攱〰搱㔲攷㔰挸摥〷㤰㤲㘵㙢㑤昷㌲㌶戰慢〴慣晡〱挰㉥㍦㘸挱㉡㠲㡡㜱㕣扥摢摤㉤㐳〱戱㘹㘲摡㔶㝣㥡昳㈸挸㐶㠶㠸㠹ㄸ㝢〱㠵昸捡ㅥ㐱㘹摢愱㈹扥㘴搰㔵㐹㌸㈵搸㔹㤷㜱户㠲晢愸㔷挳㈹㄰搸㤹㥣ㄸっ㙦㉦搱搸㥣㑡扥㑥㌵㉤㈸ㄴ攱㤰㉡搶㍢昵㐷㔵戰㔹摥〱散㔰㤱〸攴㔷㐳慣ㅦ㙢㍣晡挶搶ㅡ摡㌸慦てㄳ攴て晥搷慤㈹㠲㡤户㔲㘲愰㘱户搵㉡慦㡥㡡㍦㠹㉥㥣㜴㐶㌳ㅡ㐵戹搷㤸慦㡥㈵慢㐷㙦戳晦捣㘴㡢㘴㍤挵摥㑣㘹㌷搹晦愷㠱搸搲晥㙢挷搸ㄷ㍦攳㤹愸㈰捥㈹㜳㈹㕢愶㙦戸㈲㠸㜲㈳㤱㈳㥢㘴㐳㡡㑣㝦慢搲ㄲ㍥㘴㔵搵愲挱ㄱ〳敢㙤㍤㈶㔱敦㑢摦戶扦愳〲㘴㥥㈸晢〶㔴㔰挷晥捤㝡㉢摥改收㝥ㄵㅤ昷㥤㜶㑡㝥㌵愸摡攱攸ㄲㄲ挰愳晣づ捤㠶捦㌳愹扤搶慡搴㙥挷㑡っ㕣㐴㥦㌳ぢ㔰搸㘷慣昰㠳捡㑢㌲换戰扤慣〶扦㐹ㅡ㑥愴㥡㘸ㅤ㠲ㅢ散㈷㙡㘶〵㥦戱㉥㈰敥ㄹㄲ戵㈳㡣㥤㡡㍥户㥥搶攰搲攱扣搶攳㠸つ㔹㤵㜱㈴捡㘴ち㑦晦ち搷戵㜵つ㥡摢㐶㜳ぢ搸戲扢昸㕢㈱晢㉡㘸扡扤户㌴戳っ摦挹慦㤳ぢ挶ち㈱㌶搷㈷昰㜷晢挱㕡㍥㙤〴㝣ㅥ㝤摣捤愰搸㔸〵愱戴㙤㘴挲㑢攸慡㑤ㄲ攰㘷㤴愳〲㙦㌴㐶晣㈸㡡摡ㅦ㘱㕡ㄴ〰㤴戱〷〴攸捣搵㉦愳㤹㡡㈰戰㌱㉥㜲戵㌶㡢㠲㍣㝦ㄵ〵晡㙤晣㘹っ㈴〸搶㐹㘲戹㙦ㄵ散攵〴㜶㤸㥢㔷㑡扣㜱〵㘰戰㐷攳㘶㠵㝣㕤搰㝥ㅦ㙦㝣ㄵ㍦戵㝥㉥㜱搸扣挸愶〴㘵挳〳㠸㉦㡤㥢ㄲ㤹搱搷搰愱㍥愳㌵㘰㍢捦攸慢㘸摡㍥㈳扡ㄳ㌲捡攴昳㠷㘳㜳㘴〴愸㌶㐲㠲ㅡ挱㍡挰㜰㙣㤵㠶愸㘸㌹㤷㥣㑡㕣扣㑤㕡攳晡晢攸敦扢㈷㝥昴づ慦晦㌸愱㠹㙡㐵㔵昳㉣愸㕡㘵ㄶ㕦㑥捥㘲〳搸捥戳昸搲㘶戳ㄸ㝥〶㝤㘴㔵㍦㡢〲㔶㤵摣㈷戳㝡ㅥ〵㉥㈸㝦㕡㈹挶㌶捤㤵慣㈲㝤㍦㠷挲㘰捦㌰㐹换㌸㡦昱〲挱㡢〴㥦㈷昸〲挱慦ㄱ㝣ㄱ㘰㔰ㅦ㈶戵愵攱慦ㄳ昹㈵㠲摦㈰昸㌲挱㙦ㄲ晣ㄶ〰ㅡ㤲〱愴攱㔷㠸晣㙤㠲摦㈱昸㕤㠲慦ㄲ晣ㅥ挰愰㥥㈵㑦晣㘲㘷搳㐸捦㌷晥愶ㄷ㔹㡥愶㡦㜷ㅦ挵挷戸ㅢ㍡晡昷攰晦㐵㤰ㄵ㍢摥慢㝦愶扢㘷挵扥㌴捤㜰戶㡡〵㝦ㅦ捦㈱ㄵㅡ挱㔳㍥昱㈰㝥㜹挸ㄲ㌹㕣㘸昴ㄲち㌱㡤㠶㘳搲㘴挹㜹㈹摦㙡㠹㡢换㜳慤㕣搸㥣㡡慤攷㤴㘳㤳㜷愳愰晡㡥㔰敦㤸ㅢ㍦㝥敥㘸㤵㜳㕤ㅥ搸搰摣㔸ㄲ㑥㥤㡡㐲㥡ㄹ㍤㑡㈱㐲ㄲ㔵愶㠴㤲换㠵搴㉡㜱攳㍦㝤戳ㄱ㘹㐳〵㉥㠸慢㙡㑣〹㤷挶㔷攲挶㐷昰㤱㥤戴挱㤳搵昵㙥摣㤸㥡㐰ㅡ㕦㡥ㅢ晦晢㤱〳昵挶戱攰慢㈷㘷㈹㤵㈹摢ㄵ搹挰㈵㍥戸ㅦ㐲昳慣㑤ㄷ愸摦㔶㘸㜲愴㥣〴愸㠸ㄳ㌴㠰戳㍤㍥㍥㜹㥦挷㔱㌵㥣攸㠱㥤㔴晦攷㡢㌹ㅣ㘱㥢㌱㐳ㄳ㕦戴慦攳散㠰㙦挸ㅤ㍢攷散〵ㅦ㠸㍥㝢㉥挰戶戸扣愳㔸〴ㅥ㕤慦㕡摦㉤㜲㉣㈹摥㝦㘳㍤攲㥣愷捥㈳㐱摤搹㝦挹㤳昵㙡慢㌱㘵㌳㉦㌶㜸挶㜸ㄹ挴㠱㕤〲㘴挱昸㍡愰捡慢昱昰㜹㘶㤸ち㔷戴改㉢慣昸〶挱㌷〱ちㅡ戵㉢昹㈰昷㉡挰㔰晣晦ㅤㄹ㕤㤷㤰㤷慥㕤㡣㕦㤶㘴㈳攳㌵㜶㜸ㅤ愰〷㔱㜸㉤㘲挲㠲昱〶㌰㠹㤷㙡搴搴搴㥤摡搳㜸ちㄵㄶ搵㐹㐱㝢㌱㐶晦㜲㠴收㉥愰愰㝤㍥㐶㍦ㄵ愱昷ぢ晡ぢ㌱晡挹〸捤挳ㄵ〵㡤ㅡ㕦㥥㝤㈱㐲摦㉤㘸摡〰㐱㥦㡦搰昷〸㥡愶㐰搰攷㈲戴ㅡ〹㡤㠳愰㤷㈳戴ㅡ〹捤㠵愰㤷㈲戴ㅡ〹つ㠸愰捦㐶㘸㌵ㄲ㥡ㄴ㐱㍦ㄱ愱搵㐸㘸㘴〴扤ㄸ愱搵㐸扥ㄲ愳ㄷ㈲戴ㅡ〹慤㡦戴㍥ㄳ愱搵㐸㘸㡦〴㝤㍡㐲慢㤱搰㐲〹㝡㍥㐲慢㤱搰㘶〹晡昱〸慤㐶㐲㉢㈶攸挷㈲戴㡣㘴㤸晡㕤㔸攲捦㔱㌰摥㈲㜸ㅢ愰㤰㈵㉢㙤㥢愷挹㜱㕤扡㠶㝦㠱慥ㅡㄹ㤵捦㌰扥ㅢㄵ㜸愳㤱㑢㘵挸㌳搱㤰ㅦ〶㈲慦攷㌴㜲慥㔴㑣㐷ㄵ挷愵㐲搳挸捤㔲㌱ㄵ㔵㥣〰挲昸㑢〰敤㌵〰捥挹昸㍥敦摥㈰攰摤て愲㠲扣㤰㙢㈰摤ㅦ㘹㜹㈱搷㐵㉡㡥户扣㤰㙢㈵ㄵて㈷㕦昸搷㝣愸㑣っ㠵㈶户㙡㤸ㄳ㤴昵晥㈱ち㠳㍤㐳ㅣ摢〵晣昴㙢㕡改㘲昹攲挵㥦づ昵㡥ㅥ散㝤昲㤷〶㕥㝥昷敦㝥昲搲㡦㥦㌹晥㙦㍦㝢攵㤵ㅦ晦换㑢敦晣散㝢㉢挷㝦昸晡敢㝦昵搸慢敦晣㘴慦晤㉤晤捤㥦捥㝦敢昹㠹㉢捦㍦㙢㥦扢昷攴昳㑦㕤㝥㘲㘲昱㠶戱㥥㥥扥扥扢㐶晥收收扢㠷㕦㝣昶㉤敤〷晦㜸㤳愷㝤ㅦて㤷㤹挶挶ㅢ昷㤹㘱㑥㕢㠶昱户㈸㘰ㄸㅣ昱㠷㍡っ㑥㔷ㄶ敡挱㘸愱愶㠰愰愷挱〱㐸挵搱收㡡晥晦〱挶戶㘰㔵</t>
  </si>
  <si>
    <t>㜸〱敤㕣㕤㙣ㅣ搷㜵摥ㄹ㜲㤷㍢㑢慥㐸㡢戲㙣㈹㡥捤挴㜱晣㐳㠵ㄶ㘵换㡥㔲㉢ち㝦㑣㠹㌶㈵搲㈲㈵搹戵㔳㙡戸㍢㈳㡥戴㌳㑢捦捣㔲㘲㈲搴㑥㥡收扦㑤㙢戴〸散戸㜵㙣㍦〵㘹ぢ昴㈱㡥ㅤ〷㘸㠲戶㐸㕢㌸㐰ㅥ㤲㠷愲㝤㜰㡤愲㝤㘸㔱〸攸㑢ㅥ〲愴摦㜷敥捣敥散㤲㍢愴搷㜶㑢ㄷㅣ㜹て敦㥣㝢敦捣扤昷晣摥㜳敥㌸愳㘵㌲㤹㕦攳攲㕦㕥摤㉣摣㌴扦ㄶ㠴㤶㍢㌲㔱慤㔴慣㔲攸㔴扤㘰㘴捣昷捤戵ㄹ㈷〸扢搰㈰户攸愰㍥挸㉥〶捥㘷慣晣攲慡攵〷㘸㤴捤㘴昲㜹㐳㐷㍤ㅦ挲摦㐰㝣㘳戰㔷㕦㌷挰挲挴昸散搲㐵㍣㜵㍥慣晡搶㠱愱戳慡敦搱搱搱㤱搱㤱㐳㐷づ摤㌷㜲昰挰搰㐴慤ㄲ搶㝣敢愸㘷搵㐲摦慣ㅣㄸ㥡慢㉤㔵㥣搲挳搶摡㐲昵㤲攵ㅤ戵㤶づ摥戳㘴摥晢昱搱㝢てㅦ戶㡦ㅣ昹㜸ㅦ㕥㥤㌹㌵㌱㍥攷㕢㜶昰㉥㍤㌳换㈱摦㍢㘹㤵ㅣ捥捤戲㝣挷扢㌰㌲㌱㡥晦ㄲ攳挷摤晤㈳昳换㤶ㄵ昲搵㤶㙦㜹㈵㉢㌰搰戱搷ㅤぢ㠲㥡扢挲挵㌳摣㈹㑣戵㘴〶㘱搶㥤戰㉡ㄵ挳㡤㥦㥡㜷㘷戱㜶ㄵ㜳慤捦㥤户扣挰〹㥤㔵㈷㕣换戹ぢ㜸㔰戹攸㥥〹慣搳愶㜷挱㍡㘵扡㔶搶㍤㕥㜳捡摤敡捡㜴摤ㅥ㍦㈲㌹㌰㤹晥挸㔸攰㑥㉣㥢扥㡣㈸攰挲愴戴㥤昲㑢捤㙤㙦㙤晦㕣づ㕤摥挰㘷摥搶扥ㅤ㙡捥㥡㝥扤攵㜰晢㤶搱攴㥢㐷㜰㜷晢昶㠹㌵㙡敥㜳㘷晢㍥戲㤴捤慤戵摥㠸扦㘵㐵㌱ㄹ㈳㐷搰㐳㤰㈷㈰〱㡤〲㐱㉦㐱ㅦ㠰搶晤摦㤰㤲㘴㐷㔶改㡢愶扥戸愴㉦㤶昴挵戲扥㘸改㡢戶扥㜸㐱㕦㕣搶ㄷㅤ㝤昱愲扥㜸〹㙤攲㉢摦搳愳㐷搷㙢㙦㍤㌵㜴改㡦㘷㍦昵摣昷慥㝥昳慦扦晢㑦慦昷敤㐲愳㐷愲㐱㑤晡收㘵戰㕡㠳㡢て㡤ㅣ攴扦捤愵〲㐲㘱ㅦ戶敦户㐷㐷换㠷て㥡昷㤸㔹㑥㉢㠵昸㑤㡣㌲㠰戶㝤昶㌹挷㉢㔷㉦ぢ敤㙥ㅡ㌷〳慢戱㜰挳㔱摤㜸戵收㤵㠳て㙣㕣㌹ㅦ㥡愱戵扦戵慥昱㤰㜵摤收㈱㔶㔶㈰敦扢戹戵摢㔹戳㔲戳挶慥㌸慡晡㠳㉤搵敥㥣㕦㕤㙡㕦㍢攵㕢㑦搶㙢搷㡤㘸っ㑡㙤㔵㥥扤㙥㤶慡㑡㡤㙢㘸㘲戹ㅡ㔸㥥っ㙦搸㥤㜳㑡㤷㉣㝦摥愲㑡戴捡㌲搵敢㔹ㄵ㐹晤昰慣㠷㠹㐲㕡换ㅦ㑥㘲敤〷慦㠴㄰㘶慢㡣昱慥㔸㝥戸戶㘰㉥㔵慣扤㑤㑤搴㍢㔱戱慦〹㍤㔵㉤搵㠲㠹慡ㄷ晡搵㑡㜳捤㔸㜹搵㠴愶㈹㥦慣㤶慤敥敥㡣㈸〵㈸摣慥㉥㑤换摣搵㕥ㄶ㠴㄰〹ㄲ㔳㤰㙦㙣㘶扢㤱搳㤸ㅤ㘶㔱戱挸㤳晡㐷㌶㜹ㄸ挷㉢㍡㈶㐵〲ㄳ㜳愲晤攰㑢敦搸攴戱㜵捡扤户㡤㜵㝤㌰㥡晤㠳慢㤶ㄷ㥥㌰扤㜲挵昲㔳慤㥦挶ㄱㄹ晤〰搹㙢㔰〸㙤㔷㡦愶㑥扢愲慤㘵㉦㍢攵㜰㌹户㙣㌹ㄷ㤶㐳攰㘰㈱昳㜹㉥敤扡换戸づ㈸㘳㌷挱㈰㐰愱㤰挹敤㘱愳㕣〱㔷㈶㑢敤㤴㈲换㑤㡡㥣晤㥡㘴戹捦㥥㜲㉡愱愵㤴㜲扦つ㡡㈸慢㈶攴㉢㤲㐵㝤戳愴っ挶ㅥ㝢〲㕣㙡㍡㕥戸搶㤰摢㜵㔲愲㤸㘸㐷ㄷ㙣㍢㕤㐰㔵搰慣て㔲㘴つ㑣搳愲つ搲ㅢ㈷㤸㠸㘲㤰㘲搹昱攴㘶㈶㘳晢ㄴㅤ㠱昶㐹㈶㘴敢㠳敤㜵〴㤹㝤㍤㤳戲㔳㕢㜹摣搱㘶ㅢ昹昲㑡㥢㕤㡦㠵㌳昶ㄲ摣㐰㜰㈳挱㍥〰敤摦愰攱愸攵㔰㙥扥㡣て攰摥戸㠹攰㠳〰搰㑦〶㜵㑥愴慡攸㐳㙤挵㡦㘴扢㈲晣㘴㜱㡡㤵㉡愲㘷㕣昷㌳㡢慥㄰㍡昲㍡户㠷慤敤ㄶㅢ晢搱昶扣㤹㥣づ㌹㌲愵㘹㜲慥㥢㌴㑤㉥〴㥢㜶㘸户㙥㐱㔷㘳㠸攰㐳〰〵攳挳㠴㌰㉥㜴㜸户收搱搳愵㝣㕦戸㐵捡ㄹ敡搰挰㐷㡣捣㉤㐰㡡㤲㕢户㝤搹昱愱改づづ摢敦㝢ㅦ晡㐰㝢昹㡥㠸摥㘲㌷㜷散づ攳㐵㙦搳㡢扥ㄵ攲愵晤㜳㕢ㅢ㜳ㅢ慡㡤㡦ㄲ摣づ搰㘲㘳戸晢㝥扢㤱〲㜱㡢摤〴攵㜶㌳敡㈲㕥敥挲摡㡡㈵ㄶ愸捦㕥㌰晤ぢ㔶㠸〸挶昴㈴㝣攱慡敦㕢ㄵ㙣㙡换㠲攰晥攵㠶㘶㘴㌰攵㔷㕤攲㜷㝣攴攰㝤㘱ㄸ扡扢昵慥㑣㡢㡦㥣攲㙢㈶㘲㑥〹捥愱つ扥愷扤㤲㐸㜴㙡㘶㉦昶㑢摦㕦敥㘸㤲づ㌴挹㥤㔸㔶攳㉥〰㘸〹敤ㄷ㙤㌵捡〱㌶晢㤸㌴㙢昶㔸ㄹ攱㑢搹㥤戴挴㄰搷改㤱㕥ㄵ戰ㅤ㐷晣㈰㈸扡昳㡥㕢㔷ㄶ扤敥㥣攵㤷㄰㕢㜰㉡㔶㐱㠵㘵愹㙡㜶㜴挵晢㐴㔷㜴㜵慤摢㑦愷挴搷㠴㑦㕡戴㐴慡戴愷㔶愶散挵ㅢ㑣挵㌰㈴㤵㑡㑡㘸愸慥㠱挸㜹㙣扢愳㘲㍡㔰㌱㜷㘳攱㡣㠳〴愳〴㠷〰戲㍦㠵愶搹敡挲㌳ㅤ搶戳捡㤰昶攲㘲㈶㑦㌲㐸㠸昰㡤戶捡敡㌰㕦㜳ㅦ挱晤〰㉤敥て〳㤰㈹㡣㈸㈴㑦㌰愲愴㌱散戳㡥㜵㤹㍣戰换㐶㘲㘹愲ㄶ㠴㔵㤷㤹愵愲㍤㔹㍤㔵つ㈷㥤㘰〵㤹愸㐱㍢㉡㥣㕢戶㍣㜰㤷て摦愷〵㔷㕤㔹戱捡㠶㍤㕦慤㐱戵㑤㑦㙥㠷㡤㌹㤶〳扥愴散捤㜵つ㔷㘷晢㘳㍣㐲挳㑡㑢扣㤵搱搸㉤㐵扦戹改敢㙦慣攸㠲ㄳ㔶慣㕥㕢〹ㅤ换㜹ㅢ慢㠸捣㐱戹挷㕥㔸昶㉤㙢戲㘸ㅦ昷㥤㜲挵昱㉣ㄲ〳㍥㈶㤳㜵㌳搶〵㘴〹收慡捣〱㔶扤愲扤攰㥢㕥戰㘲㌲愱戸戶扢改㑥搲㈲㔹㝢摣昱〲扣㐶愸挸㜲扦㍤扦㕣扤㡣㡣㙤捤昵㡥㥢㉢挱戶愰ち㤹㕥㕤㐲ㅡ㑤搷㜴㕤换敢昹㑥改挳つ㜹㈶㐳搹敢㈶㄰㕡㘵戲㡣㤹愷㔸㙦晡昵㔱㡥㠶㝥㍡挷搴㠷散㔱ㅤ搹㤵慡㠵㈹愹挶ㄱ昶昹〴挰㐳挷捦㑣㌷㌲㜳敦㈸㘷㥤㘵㤴㍦㐵挷ぢ㕢搴ㄳ㈱㡣搱敤㔲慣㐲ㅣ㌹〷ㄲ〸㡡昳慥㤵晤ち戶戴㈱昷敤㙡ㄴ愷㤰㐹敡戳㘷捣㈵慢㠲㝣戴㙢㠶扢搴つ摤㔸搷慣〴㔱摤㐴搵㜵㑤戲ㄶ搹㜲扥㘴㤲㠳挷㙡㘱昵愴攳ㄹ㌶㠰昰㕦㠴㌲慦〰㘵㕥ㄱ㔴㥦㝤㥡愹㐱㈹昳㔹搵ぢ愶敦㠴换慥㔳捡昳㠶改扢㙤挱㤳㄰㜲㙡摥昸㡡㜵挶㔰㡢㌷㝦〶㉥㕢㌰〲㜲㡦㐰㡦㜲改㐸㝥㜰慥慥攵昰㑦敢㌰戰〴〵㈳㤱㔲攳〱㍣㉤㉢愷㈳愰㜲攴扡ㄶ㥦挱戸昶ㄴ㌰㑡〹㤱敡㈹㉣㠲愸㘰㐲挹㌳挴㥤戳捦㜸㑥〸敡㤱㘲㔳㑥㌸ㄹ㠰攴〰㈸捡昶㜶扦㔰㌵搱㘹戸㙥ㄵ㙥㔹㕦搵㘴㈶㙥㕥㕦㥦戴ㅢㅦ搹愰㕡㔹㤴㠴㈱搹慣㤱㔸㤶つ挶戸㥤㑣㡤㈶㠶㍢戶㌶㕡㕡搸戴戱敥搴㈲敦挰㌰〹捦㘴㡣㑦ち愳㈰搱ㅢ搹㈸挶散搳搹㈳㤱戱愱て㔰愰㥤㔲戸㘲㤴ㄲ㥣挶戱㤳戲㔵㠸敥㈰摦扢愲攲㙣㉤㙣慡㌱慦っ㐶㌵㘳㤵捡慣〷㉦愱㘴晡攵㙤㈲搲㤸㥢戲㌰㈲㥤㥤㕡㝦戵扣〹㐱㡣挴㤰㘹㤱㤴㌸㌰挴㄰挲㤵挸愸搲㍢㉢㜲愹敢攸㍣敦㑥㕡愶㈷ㄴ㤸て换㤳搶慡戸㘱つ㑦㝥㔰㍡搴㜷㡢愲㐷つ㝢㙣㈹㠰㐹て愹挷愳㤲〸戸㘱㥦㘶㔸ち㠷ㄸ愰㜶愳搲㕣㈹㐴㙡户晥〰敥っ戶て㜵戰㈲㉡㜵㐲敦㡣ㅡ㌴㤷挲戸捤㤳愰散㜴㐸㔱㈸㔲㕢慥晦㍡愶㍤昷㉣慦敦ㅣ换挴㠵㐸㠸㤸敥㑡昱ㅥ㐰摣㘴㘶㤲㔲㌴ㄸ㈷捣㤵㘶ㄳ愵搵ㄷ攳攸㘲ㄴ改昲昹㈱㑥昱㌰㤷搵㑦戱愹攰㥣㕢攸挰㥡㔶搶㜶搹搳㕥愹㔲㉢㕢㘲㡡㘳㕤㉤ㄶ㜹㕢搰㑢㡥〰㉡㘹㑡㔹㤷㘸㔱愶戱㤵攲㤴㐹愴捥晤㙥攳ㄸ扡㡢㤲挳㌳㤴改㘳〲㌲㈵㉣㈷〹戱㜵攷ㄴ攸ㅦ敥㙥ㅣ㘰㤰挳㜳㔰㘹敢㔰搴㘵㌳㌸㡦㔷捦㈲㡢戴㈵㥡捤㔴㘷慡昴搹ㄳ愸ㄳ㡥㐲㙤ぢㅡ㘱㥥㑡攱攵㜲㜰㐶㍡㤴づ㍥㈴㜳㉤捡敥㕥㝢㑡㙥㌳搷㐰ち愱㠰挶ㅣ㉦㜷㐱ㄹ慣㉡〴㠹づ户摥昰扡㌵㘶㝦改㜹ㅢ㘳〰ㅡ搳挰㜴㘸搱㔲㌹㌸ㄳ㈸㙦敥攰摣㠲㔶㈹ㄹ搲㘴㌲㤵㌹捡㐱〴散㐱㌴㐸ㄳ㌷搲ぢ㔵ㄸ愱㜰㡦ㅣっ㡢捦㈶づ扢搸〲㔵晤扤㉤挸㌹㌳挴昱ㄷ㙦㕦ぢ㝡慣㕣愶扢㡢昸摣戶愰㉡㡥㙥㈸㜷㜴㑦换愱㉣㤹ㄳ晤扢㕢㕢㉡愲挳㠲㠷㈶㐷㑥㤸㘱㘹㜹㍥㕣㔳〷户㍡㘴〹㉤晢㐳挴㈳㌶㝣㍢㝤收㙥㡦〷㔱㔷戹昶㠵㑢㕥昵戲㈷攳捡〶㍣昵〷づ挱ㄱ捡ㅥづ戲㤰昹㌵晥挹愵㘷戲慦攳㠹㕢ㄹ㌶ㅦ搰〸㤰昰㌹㜲ㄵ㡣㈹晣㘵㤲㝡〸㝦㔳㜸〵晥㝢晤攴〰㜹㘵㑦ぢ慦㠸㌲搸㘱ㄶ敦挲扢挵㉣ㄹ敤㌵㤰㤶っ〳㠲挷㠷㐴昴㡣昶㉡㙥㐸㜴搰〰㠴㌳愶〹㐱扥て攱㙦ち昹㐴愱㐷㐷㍤㜸㌰攴晦て愵㘲愹摥㔰慣晥㌷㠴晡ㄵ㄰㐳挸〴㥡搴攵㔲晢㕥㌳㤹㘶ㄴ㤹㌴ㅥ〹ㄱ㔹㍥ㄹㄵ㜸㤳㘵慡昶㙤㈵挵㌹慦㥤捤攸㝢㝥昸昷晦㜰㌳㍡ぢち昳ㄲ㝦つ㘹户摢㔰慥扢ぢ㕤敢摣〵㈶昲挵㕤㤸㘳ㅦ㘶昴㤵扢㄰挵㐳㑥〳戱戹扢挰㍣㕦㡡㔳㤸㐸扢㈶㐲ㅣ摣㡤敤㜵ㄹ㉢㍢㠱㐳戸㔶㠰摣㍥っ㔸㌰㠱攸搴つ敢搱㜳愶㙦扡晢〴㝦摣户㘰搸晣〵㥣敡㤶㉥散戱㝦挳ㅡ改戴㐱摣㈲㡥戸敦挴㔶戶㜶㤶ㅤ㤴㔲㤷ち攵㙢㜹㉤昷づ愲㈶ㅡ昷㄰㤹捦敥昹㡢攳晦昲㤹㉦ㅣ攳挹戵㠸㔷戳㑣ㄵ㜷㤲扥愷㕦㠱〴㙦攲搰挸昵晣㐸攷㈴㍥㔷㜲㔶㉡搶戸改㡢㐷ㄴㄸ㙥㕣㔴㡣㤷㘰㑣挵㝣摢挱摤挴ㄹ〸攵㙥㡥戴㠴㍥攵㈳㈷〹ㄷ㡥㈴〶㉥昱扤㌸㠵愸戵㌵㘶ㅤ㝡㥥搹㍦㠷㌹㝡㥢〳㘹昶ㄸ戹〳攵愵㘹㝦ㄶ摢㍢㠵挸㘴づ挳愲愹㙤愵挶㈳〰戱㤶㐲㉥㠲ㅣ㤲摣搴昰㜰㠰㘸愹㌳㈸㘴敦〶㐸挹戲戵愶㝢ㄹㅢ搸㔱〲㔶晤〰㘰㠷ㅦ戴㘰ㄵ㐱挵㌸㉥摦改敥㤶愱㠰搸㌴㌱㙤㉢㍥捤㔹ㄴ㘴㈳㐳挴㘸㡣㍤㠷㐲㝣㘵て愱戴攵搰ㄴ㕦㔲㜴㔵ㄲ㑥〹㜶搶㘵摣慤攰㍥攸搵㜰ち〴㜶㈶㈷〶挳摢㑤㌴㌶愷㤲慦㔳㑤ぢち㐵搸慦㡡昵㑥扤㔱ㄵ㙣㤶户て㍢㔴㈴〲昹搵㄰敢㠷ㅢ㡦扥扥戵㠶㌶捥敢挱〴昹㠳晦㜵㜳㡡㘰攳慤㤴ㄸ㘸搸㉤戵捡慢愳攲㡦愲ぢ㈷㥤搱㡣㐶㔱敥㌵收慢㘳挹敡搲搷搹㝦㘶戲㐵戲ㅥ㘳㙦愶戴㥢散晦攳㐰㙣㙡晦戵㈳散㡢㥦昱㐴㔴㄰攷㤴戹㤴㑤搳㌷㕣ㄱ㐴戹㤱挸㤱㑤戲㈱㐵愶扦㔵㘹ㅥㅦ戲慡㙡搱攰㠸㠱㜵户ㅥ㤳愸昷愵㙦摢摢㔶〱㌲㑦㤴㝤ㄹ㉡愸㙤晦㘶扤ㄵ敦㜴㜳扦㠵㡥㝢㑥㍡㈵扦ㅡ㔴敤㜰㘸ㅥ〹攰㈱㝥㠷㘶挳攷ㄹ搳㕥㙣㔵㙡户㘲㈵晡捥愳捦愹㔹㈸散㔳㔶昸㙥攵㈵㤹㘵搸㕡㔶㠳摦㈴つ㈴㔲㑤戴づ挱㜵昶㈳㌵戳㠲捦㔸㘷ㄱ昷っ㠹摡ㄶ挶㑥㐵㥦㕢㑦㙢㜰改㜰㕥敢㘱挴㠶慣捡〸ㄲ㘵㌲㠵挷㍦捤㜵㙤㕤㠳收戶搱摣〲戶散㉣晥㔶挸扥〰㥡㙥敤㉤捤㉣挳㜷昲敢攴㠲戱㐴㠸捤昵㌱晣摤㝡戰㤶㑦ㅢ〴㥦㐷ㅦ㜷㌳㈸㌶㕣㐱㈸㙤ぢ㤹昰ㄲ扡㙡㘳〴昸ㄹ攵愸挰ㅢ㡤ㄱ㍦㡡愲昶㉤㑣㡢〲㠰㌲昶㠰〰敤戹晡㔹㌴㔳ㄱ〴㌶挶㐵慥搶愶㔰㤰攷㉦愳㐰扦㡤㍦㡤㠱〴挱㍡㐹㉣昷慤㠲扤㤸挰づ㜰昳㑡㠹㌷㉥〱ㄴ扢㌴㙥㔶挸搷〵敤㡦昰挶ㄷ昰㔳敢攷ㄲ㠷捤㡢㙣㑡㔰㌶㍣㠰昸搲戸㈹㤱ㄹ晤㈱㍡搴㘷戴〲㙣晢ㄹ㝤〳㑤搷捦㠸敥㠴㡣㌲昹晣㠱搸ㅣㄹ〱慡㡤㤰愰㐶戰ち㌰㄰㕢愵㝥㉡㕡捥㈵愷ㄲㄷ慦㤱搶戸㝥ㄶ晤㝤昳搸㑦摦攰昵㥦挷㌴㔱慤愸㙡㥥〵㔵慢捣攲换挹㔹慣〱摢㝥ㄶ㕦摣㘸ㄶ〳㑦愰㡦慣敡㘷㔱挰慡㤲晢㘴㔶㔷㔱攰㠲昲愷㤵㘲㙣搳㕣挹㉡搲昷户㔱㈸㜶つ㤰戴㡣昳ㄸ㑦ㄱ㍣㑤昰㌹㠲捦ㄳ晣づ挱ㄷ〰㡡晡〰愹㉤つ㝦㤷挸㉦ㄲ㝣㠹攰换〴㕦㈱昸㉡〰ㅡ㤲〱愴攱搷㠸晣㍡挱敦ㄱ晣㍥挱㌷〸晥〰愰愸㘷挹ㄳ扦搱摥㌴搲昳㡤扦改㐵㤶愳改攳摤〷昱㌱敥㥡㡥晥㕤昸㝦ㄱ㘴挵㡥㜷敢㥦攸散㔹戱㉦㑤㌳㥣慤㘲挱摦挱㜳㐸㠵㐶昰㤴㑦摣㡦㕦ㅥ戲㐴づㄷㅡ㍤㠳㐲㑣愳㠱㤸㌴㔹㜲㕥捡户㕡攲攲昲㕣㉢ㄷ㌶愷㘲敢㌹攵搸攴摤㈸愸扥㉤搴㍢收挶㡦㥦摢㕡攵㕣㠷〷㌶㌴㌷㤶㠴ㄳ㈷愲㤰㘶㐶㡦㔲㠸㤰㐴㤵㈹愱攴㜲㈱戵㑡摣昸㉦㕦㘹㐴摡㔰㠱ぢ攲慡ㅡ㔳挲愵昱愵戸昱㈱㝣㘴㈷㙤昰㘴㜵扤ㄹ㌷愶㈶㤰挶ㄷ攳挶晦㜱㘸㕦扤㜱㉣昸敡挹㔹㑡㘵捡㜶㐵㌶㜰㠹て敥晢搱㍣㙢搳〵敡戵ㄵ㥡ㅣ㈹㈷〱㉡攲〴昵攱㙣㡦㡦㑦摥㘷㜰㔴つ㈷㝡㘰㈷搵晦昹㘲ㅡ㐷搸㈶捤搰挴ㄷ敤慢㌸㍢攰ㅢ㜲挷捥㌹㝢搶〷愲挷㥥づ戰㉤㉥㙦㉢ㄶ㠱㐷搷慤搶㜷㤳ㅣ㑢㡡昷摦㔸㡦㌸攷愹昳㐸㔰㘷昶㕦昲㘴摤摡㜲㑣搹捣搳つ㥥㌱㥥〵㜱㘰㤷〰㔹㌰㥥〳㔴㜹㌵ㅥ㍥捦っ㔰攱㡡㌶㝤㥥ㄵ㝦㐲昰愷〰〵㡤摡㤵㝣㤰㝢〱愰㍦晥晦㡥っ慤㑡挸㑢搷捥挷㉦㑢戲㤱昱㈲㍢扣〴搰㠵㈸扣ㄶ㌱㘱挱㜸ㄹ㤸挴㑢㌵㙡㙡敡㑥敤㜱㍣㠵ち㡢敡愴愰㍤ㅤ愳㝦㌳㐲㜳ㄷ㔰搰㍥ㄷ愳ㅦ㡢搰㝢〵晤昹ㄸ晤㘸㠴收攱㡡㠲㐶㡤㉦捦㍥ㄷ愱敦㄰㌴㙤㠰愰捦㐶攸㍢〵㑤㔳㈰攸㌳ㄱ㕡㡤㠴挶㐱搰ぢㄱ㕡㡤㠴收㐲搰昳ㄱ㕡㡤㠴〶㐴搰愷㈳戴ㅡ〹㑤㡡愰ㅦ㠹搰㙡㈴㌴㌲㠲㥥㡢搰㙡㈴㕦㡢搱戳ㄱ㕡㡤㠴搶㐷㕡㥦㡡搰㙡㈴戴㐷㠲㍥ㄹ愱搵㐸㘸愱〴㍤ㄳ愱搵㐸㘸戳〴晤㜰㠴㔶㈳愱ㄵㄳ昴㐳ㄱ㕡㐶㌲㐰晤㉥㉣昱㝤ㄴ㡣㔷〹㕥〳㈸㘴挹㑡㕢收㘹㜲㕣㠷慥攱て搰㔵㈳愳昲ㄹ挶敢㔱㠱㌷ㅡ戹㔴㠶㍣ㄹつ昹〱㈰昲㝡㑥㈳攷㑡挵㐴㔴㜱㔴㉡㌴㡤摣㉣ㄵ攳㔱挵㌱㈰㡣扦〲搰㕥〴攰㥣㡣ㅦ昱敥㘵〲摥晤㌸㉡挸ぢ戹〶搲晤㤳㉤㉦攴扡㐸挵搱㤶ㄷ㜲慤愴攲㠱攴ぢ晦㤶て㤵㠹愱搰攴㔶つ㜰㠲戲摥㍦㐱愱搸搵捦戱㥤挳㑦扦愲㤵捥㤷捦㥦晦㘵㝦昷搰晥敥㐷㍦搵昷散㥢晦昰搶㌳㍦㝦攲攸扦晦敡昹攷㝦晥慦捦扣昱慢ㅦ㉥ㅤ晤挹㑢㉦晤捤㐳㉦扣昱搶㙥晢摢晡㉢扦㥣昹昶搵搱㑢㔷㥦戴捦摣㜵晣敡㘳ㄷㅦㄹ㥤扢㙥戸慢慢愷攷昶挱扦扢昱㡥㠱愷㥦㝣㔵晢昱㍦摥攰㘹㍦挲挳㘵愶戱昱挶㝤㘶㠰搳㤶㘱晣㍤ちㄸ〶㐷晣㥥づ㠳搳㤵㠵扡㉦㕡愸㜱㈰攸㘹㜰〰㔲㜱戸戹愲昷㝦〰慣搶㘳㠸</t>
  </si>
  <si>
    <t>㜸〱敤㕣㕤㙣ㅣ搷㜵摥ㄹ㜲㤷㍢㑢㔲愴㐵㔹戶ㄴ挷㘶攲㌸晥愱㐲㡢戲㘵㐷愹ㄵ㠵㍦愶㐴㥢ㄲ㘹㤱㤲散搸㉤㌵摣㥤ㄱ㐷摡㤹愵㘷㘶㈹㌱ㄱ敡㥦愴㘹摡㈴㑤㙢昴㐵愹㕢挷昶㔳㠱㌶㐰ち搴戵㥢〰㡤㠱ㄶ㘹ぢㅢ挸㐳昲㤰愰て㙥㔰戴て㉤ち〱㝤㐹㠱〰改昷㥤㍢戳㍢扢换ㅤ搲㙢扢愵ぢ㡥扣㠷㜷捥扤㜷收摥㝢㝥敦㌹㜷㥣搱㌲㤹捣慦㜰昱㉦慦㙥ㄶ㙥㔹㔸て㐲换ㅤ㥤慣㤴换㔶㌱㜴㉡㕥㌰㍡敥晢收晡慣ㄳ㠴㕤㘸㤰㕢㜲㔰ㅦ㘴㤷〲攷ぢ㔶㝥㘹捤昲〳㌴捡㘶㌲昹扣愱愳㥥て攱㙦㌰扥㌱搸慢慦ㅢ㘰㜱㜲㘲㙥昹㈲㥥扡㄰㔶㝣敢挰昰㔹搵昷攸搸搸攸搸攸愱㈳㠷ㅥㄸ㍤㜸㘰㜸戲㕡づ慢扥㜵搴戳慡愱㙦㤶てっ捦㔷㤷换㑥昱㔱㙢㝤戱㜲挹昲㡥㕡换〷敦㕢㌶敦晦昴搸晤㠷て摢㐷㡥㝣扡て慦捥㥣㥡㥣㤸昷㉤㍢㜸㥦㥥㤹攵㤰敦㥦戲㡡づ攷㘶㔹扥攳㕤ㄸ㥤㥣挰㝦㠹昱攳敥挱搱㠵ㄵ换ち昹㙡换户扣愲ㄵㄸ攸搸敢㡥〷㐱搵㕤攵攲ㄹ敥㌴愶㕡㌴㠳㌰敢㑥㕡攵戲攱挶㑦捤扢㜳㔸扢戲戹摥攷㉥㔸㕥攰㠴捥㥡ㄳ慥攷摣㐵㍣愸搴敦㥥〹慣搳愶㜷挱㍡㘵扡㔶搶㍤㕥㜵㑡摤敡捡㜴摤ㄹ㍦㈲㌹㌰㤹晥攸㜸攰㑥慥㤸扥㡣㈸攰挲愴戴㥤昶㡢㡤㙤㙦㙦晦㕣づ㕤摥挰㘷摥搱扥ㅤ㙡捥㥡㝥慤攵㐸晢㤶搱攴ㅢ㐷㜰㙦晢昶㠹㌵㙡散㜳㜷晢㍥戲㤴㡤慤戵摥㠸扦㘵㐵㌱ㄹ㈳㐷搰㐳㤰㈷㈰〱㡤〲㐱㉦㐱ㅦ㠰搶晤㕦㤰㤲㘴㐷㔶改㑢愶扥戴慣㉦ㄵ昵愵㤲扥㘴改㑢戶扥㜴㐱㕦㕡搱㤷ㅣ㝤改愲扥㜴〹㙤攲㉢摦搳愳㐷搷昳㜷㝥改捤慢捦㕤晤摣㜳㍦㝢晢昴改㙢晦晤ㄷ㝤扢搰攸戱㘸㔰㔳扥㜹ㄹ慣㔶攷攲㐳愳〷昹㙦㜳愹㠰㔰搸㠷敤〷敤戱戱搲攱㠳收㝤㘶㤶搳㑡㈱㝥〳愳っ愲㙤㥦㝤捥昱㑡㤵换㐲扢㕢㈶捣挰慡㉦摣㐸㔴㌷㔱愹㝡愵攰㈳ㅢ㔷㉥㠴㘶㘸敤㙦慥慢㍦愴愵摢〲挴捡ち攴㝤户㌶㜷㍢㙢㤶慢搶昸ㄵ㐷㔵㝦戴愹摡㥤昷㉢换敤㙢愷㝤敢改㕡㙤换㠸挶愱搴搶攴搹㉤戳㔴㔵㙡㕣挳㤳㉢㤵挰昲㘴㜸㈳敥扣㔳扣㘴昹ぢㄶ㔵愲㔵㤲愹摥挸慡㐸敡㐷收㍣㑣ㄴ搲㕡晡㜸ㄲ㙢㍦㝣㈵㠴㌰㕢㈵㡣㜷搵昲挳昵㐵㜳戹㙣敤㙤㘸愲摥㠹㡡㝤つ攸改㑡戱ㅡ㑣㔶扣搰慦㤴ㅢ㙢挶㑢㙢㈶㌴㑤改㘴愵㘴㜵㜷㘷㐴㈹㐰攱㜶㜵㘹㕡收㥥昶戲㈰㠴㐸㤰㤸㠲㝣㜳㈳摢㡤㥥挶散㌰㡢戲㐵㥥搴㍦戱挹挳㌸㕥搱㌱㈹ㄲ㤸㤸ㄳ敤〷㕦㝡搷㈶㡦慤㔱敥㠳㙤慣敢㐳搱散ㅦ㕥戳扣昰㠴改㤵捡㤶㥦㙡晤㌴㡥挸ㄸ〰挸㕥㠷㐲㘸扢㝡㌴㜵摡ㄵ㙤㍤㝢搹㈹㠵㉢戹ㄵ换戹戰ㄲ〲〷ぢ㤹捦㜳㘹㕢㉥攳〶愰㡣摤〴㐳〰㠵㐲㈶户㠷㡤㜲〵㕣㤹㉣戵㔳㡡㉣㌷㈸㜲昶㙢㤰攵㍥㝢摡㈹㠷㤶㔲捡〳㌶㈸愲慣㥡㤰慦㥦㉣敡㥢㐵㘵㌰昶搸㤳攰㔲搳昱挲昵扡摣戶㐸㠹㘲愲ㅤ㕤戰敤㜴〱㔵㐱愳㍥㐸㤱㌵㌰㑤㤳㌶㐸㙦㥣㘰㈲㡡㐱㡡㘵挷㤳ㅢ㤹㡣敤㔳㜴〴摡㈷㤹㤰慤て戶搷ㄱ㘴昶㔶㈶㘵愷戶昲戸愳捤㌶昲攵㤵㌶扢ㄱぢ㘷散㈵戸㠹攰㘶㠲㝤〰摡扦㐲挳㔱换愱摣㜸ㄹㅦ挱扤㜱ぢ挱㐷〱愰㥦っ敡㥣㐸㔵搱㠷摡㡡ㅦ挹㜶晤昰㤳挵㈹㔶慡㠸㥥㜱捤捦散㜷㠵搰㤱搷戹㍤㙣㙤户搸搸㑦戶攷捤攴㜴挸㤱㈹㑤㤳㜳摤愴㘹㜲㈱搸戴㐳扢㜵ㅢ扡ㅡ挳〴ㅦ〳㈸ㄸㅦ㈷㠴㜱愱挳扢㌵㡦㥥㉥攵㠷挲㉤㔲捥㔰㠷〶㍥㘲㘴㙥〱㔲㤴㕣换昶㘵挷㠷愶㍢㌸㘲㝦攸㝤攸〳敤攵㍢㈲㝡㤳摤摣戱㍢㡣ㄷ扤㑢㉦晡㜶㠸㤷昶㑦㙤㙤捣ㅤ愸㌶㍥㐹㜰㈷㐰㤳㡤攱敥晢摤㐶ち挴㉤㜶ㄳ㤴摢捤愸㡢㜸戹㡢敢慢㤶㔸愰㍥㝢搱昴㉦㔸㈱㈲ㄸ㌳㔳昰㠵㉢扥㙦㤵戱愹㉤〹㠲晢㤷㥢ㅡ㤱挱戴㕦㜱㠹摦昱㤱㠳て㠵㘱攸敥搶扢㌲㑤㍥㜲㡡慦㤹㠸㌹㈵㌸㠷㌶昸扥昶㑡㈲搱愹㤱扤搸㉦㝤㝦戹愳㐹㍡搰㈴㜷㘳㔹㡤㝢〰愰㈵戴㥦戴搵㈸〷搸散㔳搲慣搱㘳㘵㠴㉦㘵㜷搲ㄴ㐳㙣搱㈳扤㉡㘰㍢㠱昸㐱搰敦㉥㌸㙥㑤㔹昴扡昳㤶㕦㐴㙣挱㈹㕢〵ㄵ㤶愵慡搹搱ㄵㅦㄲ㕤搱搵搵戲㥦㑥㠹慦〹㥦㌴㘹㠹㔴㘹㑦慤㑣搹㡢搷㤹㡡㘱㐸㉡㤵㤴搰㔰㑤〳㤱昳搸㜶㐷挵㜴愰㘲敥挵挲ㄹ〷〹挶〸づ〱㘴摦㠶愶搹敡挲㌳ㅤ搶戳挶㤰昶搲㔲㈶㑦㌲㐸㠸昰慤戶捡敡㌰㕦昳〰挱㠳〰㑤敥て〳㤰㈹㡣㈸㈴㑦㌰愲愴㌱散戳㡥㜵㤹㍣戰换㐶㘲㘹戲ㅡ㠴ㄵ㤷㤹愵㝥㝢慡㜲慡ㄲ㑥㌹挱㉡㌲㔱㐳㜶㔴㌸户㘲㜹攰㉥ㅦ扥㑦ㄳ慥戲扡㙡㤵っ㝢愱㔲㠵㙡㥢㤹摡づㅢ㜳㉣〷㝣㐹搹㥢敢ㅡ慥捥昶挷㜸㠴㠶㤵㤶㜸㉢愳戱㕢㡡㝥㜳搳㌷㔰㕦搱㐵㈷㉣㕢扤戶ㄲ㍡㤶昳㌶㔶ㄱ㤹㠳㔲㡦扤戸攲㕢搶㔴扦㝤摣㜷㑡㘵挷戳㐸っ昸㤸㑣搶捤㕡ㄷ㤰㈵㤸慦㌰〷㔸昱晡敤㐵摦昴㠲㔵㤳〹挵昵摤つ㜷㤲ㄶ挹摡ㄳ㡥ㄷ攰㌵㐲㐵㤶〷散㠵㤵捡㘵㘴㙣慢慥㜷摣㕣つ戶〵㔵挸昴敡ㄲ搲㘸扡愶敢㕡㕥捦㜷㑡ㅦ㙥挸㌳ㄹ捡㕥㌷㠱搰㉡㤳㘵捣㍣挵㝡搳慦㡦㜲㌴昴搳㌹愶㍥㘴㡦㙡挸慥㔴㉤㑣㐹㌵㡥戰捦㘷〰ㅥ㌹㝥㘶愶㥥㤹㝢㑦㌹敢㉣愳晣㈹㍡㕥搸愲㤶〸㘱㡣㙥㤷㘲ㄵ攲挸㌹㤰㐰㔰㥣㜷捤散㔷戰愵つ戹㙦㔷扤㌸㡤㑣㔲㥦㍤㙢㉥㕢㘵攴愳㕤㌳摣愵㙥攸挶扡㘶㌹㠸敡㈶㉢慥㙢㤲戵挸㤶ぢ㐵㤳ㅣ㍣㕥つ㉢㈷ㅤ捦戰〱㠴晦㈲㤴㜹〵㈸昳㡡愰晡散搳㑣つ㑡㤹捦慡㕣㌰㝤㈷㕣㜱㥤㘲㥥㌷㑣摦㙤ぢ㥥㠴㤰㔳昳挶㔷慣㌳㠶㥢扣昹㌳㜰搹㠲㔱㤰㝢ㄴ㝡㤴㑢㐷昲㠳㜳㜵㉤㠷㝦㕡㠷㠱㈵㈸ㄸ㠹㤴ㅡて攱㘹㔹㌹ㅤ〱㤵㈳搷昵昸っ挶昵㘷㠰㔱㑡㠸㔴㑦㘱ㄱ㐴〵ㄳ㑡㥥㈱敥㥣㝤挶㜳㐲㔰㡦ㄴ㥢㜶挲愹〰㈴〷㐰㔱戶户晢㠵慡㠹㑥㈳㌵慢㜰㕢㙢㔵㠳㤹戸戵戵㍥㘹㌷㍥戱㐱戵戲㈸〹㐳戲㔹㈳戱㉣ㅢ㡣㜱㍢㤹ㅡ㑤っ㜷㙣㙤戴戴戰㘹㝤摤愹㐵摥㠳㘱ㄲ㥥挹ㄸ㥦ㄵ㐶㐱愲㌷戲㔱㡣搹愷戳㐷㈲㘳㐳ㅦ愰㐰㍢愵㜰晤㔱㑡㜰〶挷㑥㑡㔶㈱扡㠳㝣敦㡡㡡㜳搵戰愱挶扣㌲ㄴ搵㡣㤷换㜳ㅥ扣㠴愲改㤷戶㠹㐸㘳㙥捡挲㠸㜴㜶㙡晤搵昲㈶〴㌱ㄲ㐳愶㐵㔲攲挰㄰㐳〸㔷㈲愳㑡敦慣㥦㑢㕤㐳攷㜹㜷搲㌲㍤愱挰㐲㔸㥡戲搶挴つ慢㝢昲㐳搲愱戶㕢ㄴ㍤㙡搸攳换〱㑣㝡㐸㍤ㅥ㤵㐴挰つ晢㌴挳㔲㌸挴〰戵ㅢ㤵收㡢㈱㔲扢戵〷㜰㘷戰㝤愸㠳ㄵ㔱愹ㄳ㝡㘷搴愰戹ㄴ挶㙤㥣〴㘵愷㐳㡡㐲㤱摡㜲晤攷㌱敤㕢搷㜸晤改戱㑣㕣㠸㠴㠸改慥ㄴ敦〱挴㑤㘶㈶㈹㐵㐳㜱挲㕣㘹㌶㔱㕡㝤㌱㡥㉥㐶㍦㕤㍥㍦挴㈹ㅥ收戲〶㈸㌶㘵㥣㜳ぢㅤ㔸搳昲晡㉥㝢挶㉢㤶慢㈵㑢㑣㜱慣慢挵㈲㙦ぢ㝡挹ㄱ㐰㈵㑤㈹敢ㄲ㉤捡っ戶㔲㥣㌲㠹搴戹摦㙤ㅣ㐳㜷㔱㜲㜸㠶㌲㝤㑣㐰愶㠴攵㈴㈱搶㜲㑥㠱晥攱敥晡〱〶㌹㍣〷㤵搶㠲愲㉥㥢挵㜹扣㕡ㄶ㔹愴㉤搱㙣戶㌲㕢愱捦㥥㐰㥤㜰ㄴ㙡㕢搰〸昳㔴ち㉦㤷㠳㌳搲愱㜴昰㈱㤹敢㔱㜶昷晡㌳㜲㥢戹づ㔲〸〵㌴收㜸戹ぢ捡㘰㔵㈱㐸㜴戸昵扡搷慤㌱晢㑢捦摢ㄸ〷搰㤸〶愶㐳㡢㤶捡挱㤹㐴㜹㜳〷攷㌶戴㑡挹㤰㈶㤳愹捣㔱づ㈱㘰て愲㐱㥡戸㤱㕥慣挰〸㠵㝢攴㘰㔸㝣㌶㜱挴挵ㄶ愸攲敦㙤㐲捥㥢㈱㡥扦㜸晢㥡搰攳愵ㄲ摤㕤挴攷戶〵㔵㜱㜴㐳戹愳㝢㥡づ㘵挹㥣攸摦摤摥㔴ㄱㅤㄶ㍣㌴㌵㝡挲っ㡢㉢ぢ攱扡㍡戸搵㈱㑢㘸搹敦㈳ㅥ戱攱摢改㌳㜷㝢㍣㠸扡挶戵㉦㕣昲㉡㤷㍤ㄹ㔷㌶攰愹㍦㜰〸㡥㔰昶㜰㤰㠵捣慦昰㑦㉥㍤㤳晤ㅥ㥥戸㤵㘱昳〱昵〰〹㥦㈳㔷挱㤸挶㕦㈶愹㠷昱㌷㠵㔷攰扦搷㑥づ㤰㔷昶㌴昱㡡㈸㠳ㅤ㘶昱㉥扣㕦捣㤲搱摥〰㘹挹㌰㈰㜸㝣㐸㐴捦㘸慦攳㠶㐴〷つ㐰㌸㘳㠶㄰攴晢ㄸ晥愶㤰㑦ㄴ㝡㜴搴㠳〷㐳晥晦㔰㉡㤶敡つ挵敡㝦㐳愸㕦〳㌱㠴㑣愰㐹㑤㉥戵扦㙣㈴搳慣㈲㤳挶㈳㈱㈲换㈷愳〲㙦戲㑣搵扥慢愴㌸攷戵戳ㄹ晤挰て晦晥ㅦ㙥㐶攷㐰㘱㕥攲慦㈱敤㜶〷捡㌵㜷愱慢挵㕤㘰㈲㕦摣㠵㜹昶㘱㐶㕦戹ぢ㔱㍣攴㌴㄰㥢扢ぢ捣昳愵㌸㠵㠹戴㙢㈲挴挱摤搸㕥㤷戱戲ㄳ㌸㠴㙢〵挸敤挳㠰〵㤳㠸㑥摤搴㡡㥥㌷㝤搳摤㈷昸攳扥〵挳收㉦攲㔴户㜴㘱㡦晤ㅢ搶㐸愷つ攲ㄶ㜱挴㝤㈷戶戲戵戳散愰㤴扡㔴㈸㕦换㙢戹昷㄰㌵搱戸㠷挸㝣㜱捦㜷㡥晦昳ㄷ扥㝣㡣㈷搷㈲㕥捤㌲㔵摣㐹晡㥥㝥〵ㄲ扣㠹㐳㈳㌷昲㈳㥤㤳昸㕣挹㔹㉤㕢ㄳ愶㉦ㅥ㔱㘰戸㜱㔱㌱㕥㠲㌱ㄵ昳㙤〷㜷ㄳ㘷㈰㤴扢㌹摡ㄴ晡㤴㡦㥣㈴㕣㌸㥡ㄸ戸挴昷攲ㄴ愲搶搶㤸㜵攸㜹㘶晦ㅣ收攸㕤づ愴搱㘳攴づ㤴㤷愶晤㔹㙣敦ㄴ㈲㤳㌹っ㡢愶戶㤵ㅡ㡦〰挴㕡ち戹〸㜲㐸㜲㔳挳挳〱愲愵捥愰㤰扤ㄷ㈰㈵换搶㥣敥㘵㙣㘰㐷〹㔸戵〳㠰ㅤ㝥搰㠲㔵〴ㄵ攳戸㝣愷扢㕢㠶〲㘲搳挴戴慤昸㌴㘷㔱㤰㡤っㄱ㘳㌱昶ㅣち昱㤵㍤㠴搲㤶㐳㔳㝣㐹扦慢㤲㜰㑡戰戳㉥攳㙥〵昷㘱慦㡡㔳㈰戰㌳㌹㌱ㄸ摥㙥愲戱㌹㤵㝣㥤㙡㕡㔰㈸挲〱㔵慣㜵敡㡤慡㘰戳扣㝤搸愱㈲ㄱ挸慦㠶㔸㍦㔲㝦昴㡤捤㌵戴㜱㕥て㈶挸ㅦ晣慦㕢㔳〴ㅢ㙦愵挴㐰挳㙥愹㔵㕥ㅤㄵ㝦ㅣ㕤㌸改㡣㘶搴㡢㜲慦㌱㕦ㅤ㑢㔶㤷摥㘲晦㤹挹ㄶ挹㝡㠲扤㤹搲㙥戰晦㑦〲戱愹晤搷㡥戰㉦㝥挶㔳㔱㐱㥣㔳收㔲㌶㑤摦㜰㐵㄰攵㐶㈲㐷㌶挹㠶ㄴ㤹晥㔶愵〵㝣挸慡慡㐵㠳㈳〶搶摤㝣㑣愲搶㤷扥㙤㙦㕢〵挸㍣㔱昶㔵愸愰戶晤ㅢ昵㔶扣搳捤晤〶㍡敥㌹改ㄴ晤㑡㔰戱挳攱〵㈴㠰㠷昹ㅤ㥡つ㥦㘷㕣㝢戹㔹愹摤㡥㤵攸㍢㡦㍥愷收愰戰㑦㔹攱晢㤵㤷㘴㤶㘱㙢㔹つ㝥㤳㌴㤸㐸㌵搱㍡〴㌷搸㡦㔵捤㌲㍥㘳㥤㐳摣㌳㈴㙡㕢ㄸ㍢ㄵ㝤㙥㍥慤挱愵挳㜹慤㐷ㄱㅢ戲捡愳㐸㤴挹ㄴ㥥晣㜵慥㙢昳ㅡ㌴戶㡤收ㄶ戰㘵㘷昱户㐲昶㈵搰㜴㙢㙦㘹㘴ㄹ扥㤳㕦㈷ㄷ㡣㘵㐲㙣慥㡦攱敦搶㠳戵㝣摡㄰昸㍣晡戸㥢㐱戱㤱㌲㐲㘹㕢挸㠴ㄷ搱㔵ㅢ㈷挰捦㈸㐵〵摥㘸㡣昸㔱ㄴ戵㍦挲戴㈸〰㈸㘳て〸搰㥥慢慦愱㤹㡡㈰戰㌱㉥㜲戵㌶㡤㠲㍣㝦〵〵晡㙤晣㘹っ㈴〸搶㐹㘲戹㙦ㄵ散挵〴㜶㤰㥢㔷㑡扣㜱〹愰扦㑢攳㘶㠵㝣㕤搰晥㄰㙦㝣〹㍦戵㝥㉥㜱搸扣挸愶〴㘵挳〳㠸㉦㡤㥢ㄲ㤹搱ㅦ愰㐳㙤㐶慢挰戶㥦搱㌷搱戴㜵㐶㜴㈷㘴㤴挹攷て挶收挸〸㔰㙤㠴〴㔵㠲㌵㠰挱搸㉡つ㔰搱㜲㉥㌹㤵戸㜸㠳戴挶昵愳攸敦㍢挷摥㝥㡢搷㝦ㅣ搳㐴戵愲慡㜱ㄶ㔴慤㌲㡢慦㈶㘷戱づ㙣晢㔹㝣㘵愳㔹っ㍥㠵㍥戲慡㕦㐴〱慢㑡敥㤳㔹㕤㐵㠱ぢ捡㥦㔶㡣戱つ㜳㈵慢㐸摦摦㐴愱扦㙢㤰愴㘵㥣挷㜸㠶攰㔹㠲攷〸㥥㈷昸ㄲ挱㤷〱晡昵㐱㔲㕢ㅡ晥ㄶ㤱㕦㈱昸㙤㠲慦ㄲ晣づ挱敦〲愰㈱ㄹ㐰ㅡ㝥㡤挸慦ㄳ㝣㠳攰昷〸扥㐹昰晢〰晤㝡㤶㍣昱㙢敤㑤㈳㍤摦昸㥢㕥㘴㌹ㅡ㍥摥㝤ㄸㅦ攳慥敢攸摦㠵晦ㄷ㐱㔶散㜸户晥㤹捥㥥ㄵ晢搲㌴挳搹ちㄶ晣㍤㍣㠷㔴愸〷㑦昹挴晤昸攵㈱㑢攴㜰愱搱ぢ㈸挴㌴ㅡ㡣㐹㤳㈵攷愵㝣慢㈵㉥㉥捦戵㜲㘱㜳㉡戶㥥㔳㡥㑤摥㡤㠲敡摢㐲扤㘳㙥晣昸戹慤㔵捥㜵㜸㘰㐳㜳㘳㐹㌸㜱㈲ち㘹㘶昴㈸㠵〸㐹㔴㤹ㄲ㑡㉥ㄷ㔲㉢挷㡤扦晢㕡㍤搲㠶ち㕣㄰㔷搵㤸ㄲ㉥㡤㉦挵㡤て攱㈳㍢㘹㠳㈷慢敢㥤戸㌱㌵㠱㌴扥ㄸ㌷晥昷㐳晢㙡㡤㘳挱㔷㑦捥㔲㉡㔳戶㉢戲㠱㑢㝣㜰㍦㠰收㔹㥢㉥㔰慦慤搰攴㐸㌹〹㔰ㄶ㈷愸て㘷㝢㝣㝣昲㍥㡢愳㙡㌸搱〳㍢愹晥捦ㄷ㌳㌸挲㌶㘵㠶㈶扥㘸㕦挳搹〱摦㤰㍢㜶捥搹㜳㍥㄰㍤昶㑣㠰㙤㜱㘹㕢戱〸㍣扡㙥戵扥㥢攴㔸㔲扣晦晡㝡挴㌹㑦㥤㐷㠲㍡戳晦㤲㈷敢搶㔶㘲捡㘶㥥慤昳㡣㜱つ挴㠱㕤〲㘴挱昸ㄶ愰捡慢昱昰㜹㘶㤰ち㔷戴改㡢慣昸㘳㠲㍦〱㈸㘸搴慥攴㠳摣㑢〰〳昱晦㜷㘴㜸㑤㐲㕥扡㜶㍥㝥㔹㤲㡤㡣㤷搹攱ㄵ㠰㉥㐴攱戵㠸〹ぢ挶慢挰㈴㕥慡㔱㔳㔳㜷㙡㑦攲㈹㔴㔸㔴㈷〵敤搹ㄸ晤昹〸捤㕤㐰㐱㝢㉥㐶㍦ㄱ愱昷ち晡昹ㄸ晤㜸㠴收攱㡡㠲㐶㡤㉦捦㍥ㄷ愱敦ㄲ㌴㙤㠰愰捦㐶攸扢〵㑤㔳㈰攸㌳ㄱ㕡㡤㠴挶㐱搰㡢ㄱ㕡㡤㠴收㐲搰ぢㄱ㕡㡤㠴〶㐴搰愷㈳戴ㅡ〹㑤㡡愰ㅦ㡢搰㙡㈴㌴㌲㠲㥥㡦搰㙡㈴㕦㡢搱㜳ㄱ㕡㡤㠴搶㐷㕡㥦㡡搰㙡㈴戴㐷㠲㍥ㄹ愱搵㐸㘸愱〴㍤ㅢ愱搵㐸㘸戳〴晤㘸㠴㔶㈳愱ㄵㄳ昴㈳ㄱ㕡㐶㌲㐸晤㉥㉣昱㔷㈸ㄸ慦ㄳ扣〱㔰挸㤲㤵戶捣搳攴戸づ㕤挳扦㐶㔷㡤㡣捡㘷ㄸ摦㡢ち扣搱挸愵㌲攴愹㘸挸て〱㤱搷㜳ㅡ㌹㔷㉡㈶愳㡡愳㔲愱㘹攴㘶愹㤸㠸㉡㡥〱㘱晣つ㠰昶㌲〰攷㘴晣㠰㜷慦ㄲ昰敥捤愸㈰㉦攴ㅡ㐸昷捦㌶扤㤰敢㈲ㄵ㐷㥢㕥挸戵㤲㡡㠷㤲㉦晣㍢㍥㔴㈶㠶㐲㠳㕢㌵挸〹捡㝡晦㄰㠵晥慥〱㡥敤ㅣ㝥晡ㄵ慤㜸扥㜴晥晣㉦〶扡㠷昷㜷㍦晥戹扥㙢敦晣攳捦㕦昸昱㔳㐷晦敤㤷㉦扥昸攳㝦㜹攱慤㕦㝥㝦昹攸て㕦㜹攵㙦ㅦ㜹改慤㥦敦戶扦慤扦昶㡢搹㙦㕦ㅤ扢㜴昵㘹晢捣㍤挷慦㍥㜱昱戱戱昹ㅢ㐶扡扡㝡㝡敥ㅣ晡晢㥢敦ㅡ㝣昶改搷戵㌷㝦㝡㤳愷晤〰て㤷㤹挶挶ㅢ昷㤹㐱㑥㕢㠶昱て㈸㘰ㄸㅣ昱〷㍡っ㑥㔷ㄶ敡㠱㘸愱㈶㠰愰愷挱〱㐸挵攱挶㡡摥晦〱㈶㌳㘳て</t>
  </si>
  <si>
    <t>㜸〱敤㕣㕢㙣ㅣ搷㜹摥ㄹ㜲㤷㍢㑢慥㐸㡢戲㙣㈹㡥捤挴㜱㝣愱㐲㡢戲㘵㐷愹ㄵ㤵ㄷ㔳愲㑤㠹戴㐸㐹㜶敤㤶ㅡ敥捥㠸㈳敤捣搲㌳戳㤴㤸ㄸ戵㜳㘹㉥㑤摢戴㐶晢攰搴㡤㘳㍢㐰㔱昴㠶㍥搴戵㥢〰㑤㠰ㄶ㘹ぢ〷攸㐳晡㤰愰て㙥㔰戴て扤㐰㐰㕦昲㄰㈰晤扥晦捣散捥敥㜲㠷昴摡㙥改㠲㈳敦捦㌳晦㌹㘷收㥣昳㕦捦晦㥦㜱㐶换㘴㌲㍦挳挵扦扣㝡㔹戸㘵㜱㈳〸㉤㜷㙣慡㕡愹㔸愵搰愹㝡挱搸㠴敦㥢ㅢ㜳㑥㄰昶愰㐱㙥搹㐱㝤㤰㕤づ㥣㑦㔹昹攵㜵换て搰㈸㥢挹攴昳㠶㡥㝡㍥㠴扦愱昸挶㘰慦㠱㕥㠰愵愹挹昹㤵换㜸敡㘲㔸昵慤㐳㈳攷㔵摦攳攳攳㘳攳㘳㐷㡥ㅤ㜹㘰散昰愱㤱愹㕡㈵慣昹搶㜱捦慡㠵扥㔹㌹㌴戲㔰㕢愹㌸愵㐷慤㡤愵敡ㄵ换㍢㙥慤ㅣ扥㙦挵扣晦攳攳昷ㅦ㍤㙡ㅦ㍢昶昱〱扣㍡㜳㘶㙡㜲挱户散攰㕤㝡㘶㤶㐳扥㝦摡㉡㌹㥣㥢㘵昹㡥㜷㘹㙣㙡ㄲ晦㈵挶㡦扢〷挷ㄶ㔷㉤㉢攴慢㉤摦昲㑡㔶㘰愰㘳扦㍢ㄱ〴㌵㜷㡤㡢㘷戸㌳㤸㙡挹っ挲慣㍢㘵㔵㉡㠶ㅢ㍦㌵敦捥㘳敤㉡收挶㠰扢㘸㜹㠱ㄳ㍡敢㑥戸㤱㜳㤷昰愰㜲搱㍤ㄷ㔸㘷㑤敦㤲㜵挶㜴慤慣㝢戲收㤴㝢搵㤵改戹㌳㝥㐴㜲㘰㌲晤戱㠹挰㥤㕡㌵㝤ㄹ㔱挰㠵㐹㘹㍢攳㤷㥡摢摥摥昹戹ㅣ扡扣㠱捦扣愳㜳㍢搴㥣㌷晤㝡换搱捥㉤愳挹㌷㡦攰摥捥敤ㄳ㙢搴摣攷敥捥㝤㘴㈹㥢㕢㙢晤ㄱ㝦换㡡㘲㌲㐶㡥愰㡦㈰㑦㐰〲ㅡ〵㠲㝥㠲〱〰慤昷扦㈱㈵挹㡥慣搲㤷㑤㝤㜹㐵㕦㉥改换㘵㝤搹搲㤷㙤㝤昹㤲扥扣慡㉦㍢晡昲㘵㝤昹ち摡挴㔷扥慦㑦㡦慥㜳㝦㍡昲晢晦昹㠷㍦㥡晤㥤㡦晤昰㥢㡦晥㘸㜶㜰㘰てㅡ㍤ㄶつ㙡摡㌷慦㠲搵ㅡ㕣㝣㘴散㌰晦㙤㉤ㄵ㄰ち晢愸晤愰㍤㍥㕥㍥㝡搸扣捦捣㜲㕡㈹挴㙦㘲㤴㈱戴ㅤ戰㉦㌸㕥戹㝡㔵㘸㜷换愴ㄹ㔸㡤㠵ㅢ㡤敡㈶慢㌵慦ㅣ㝣㘰昳捡挵搰っ慤㠳慤㜵㡤㠷戴㜵㕢㠴㔸㔹㠱扣敦搶搶㙥攷捤㑡捤㥡戸收愸敡て戶㔴扢ぢ㝥㜵愵㜳敤㡣㙦㍤㕤慦㙤ㅢ搱〴㤴摡扡㍣扢㙤㤶慡㑡㡤㙢㘴㙡戵ㅡ㔸㥥っ㙦搴㕤㜰㑡㔷㉣㝦搱愲㑡戴捡㌲搵ㅢ㔹ㄵ㐹晤攸扣㠷㠹㐲㕡换ㅦ㑥㘲敤㠷慦㠵㄰㘶慢㡣昱慥㔹㝥戸戱㘴慥㔴慣晤㑤㑤搴㍢㔱㜱愰〹㍤㔳㉤搵㠲愹慡ㄷ晡搵㑡㜳捤㐴㜹摤㠴愶㈹㥦慥㤶慤摥摥㡣㈸〵㈸摣㥥ㅥ㑤换摣搳㔹ㄶ㠴㄰〹ㄲ㔳㤰㙦㙥㘶扢戱戳㤸ㅤ㘶㔱戱挸㤳晡㐷戶㜸ㄸ挷㉢㍡㈶㐵〲ㄳ㜳愲晤攰㑢敦摡攲戱㜵捡扤户㡤㜵㝤㌸㥡晤挳敢㤶ㄷ㥥㌲扤㜲挵昲㔳慤㥦挶ㄱㄹ㠳〰搹敢㔰〸ㅤ㔷㡦愶㑥扢愶㙤㘴慦㍡攵㜰㌵户㙡㌹㤷㔶㐳攰㘰㈱昳㜹㉥㙤摢㘵摣〰㤴戱㤷㘰ㄸ愰㔰挸攴昶戱㔱慥㠰㉢㤳愵㜶㑡㤱攵㈶㐵捥㝥㑤戲㍣㘰捦㌸㤵搰㔲㑡㜹搰〶㐵㤴㔵ㄳ昲ㄵ挹愲扥㔹㔲〶㘳㥦㍤〵㉥㌵ㅤ㉦摣㘸挸㙤㥢㤴㈸㈶摡搵〵㍢㑥ㄷ㔰ㄵ㌴敢㠳ㄴ㔹〳搳戴㘸㠳昴挶〹㈶愲ㄸ愴㔸㜶㍣戹㤹挹搸㍥㐵㐷愰㝤㤲〹搹晡㜰㘷ㅤ㐱㘶㙦㘷㔲㜶敡㈸㡦扢摡㙣㌳㕦㕥㘹戳ㅢ戱㜰挶㝥㠲㥢〸㙥㈶㌸〰愰晤㉢㌴ㅣ戵ㅣ捡捤㤷昱〱摣ㅢ户㄰㝣㄰〰晡挹愰捥㠹㔴ㄵ㝤愸敤昸㤱㙣㔷㠴㥦㉣㑥戱㔲㐵昴㡣敢㝥㘶搱ㄵ㐲㐷㕥攷捥戰戵扤㘲㘳㍦摡㤹㌷㤳搳㈱㐷愶㌴㑤捥㜵㡢愶挹㠵㘰搳㉥敤搶㙤攸㙡㡣㄰㝣〸愰㘰㝣㤸㄰挶㠵づ敦昶㍣㝡扡㤴敦ぢ户㐸㌹㐳㕤ㅡ昸㠸㤱戹〵㐸㔱㜲㙤摢㤷㕤ㅦ㥡敥攰愸晤扥昷愱て㜵㤶敦㠸攸㉤㜶㜳搷敥㌰㕥昴㌶扤攸摢㈱㕥摡㍦㜵戴㌱㜷愰摡昸㈸挱㥤〰㉤㌶㠶扢敦户ㅢ㈹㄰户搸㑤㔰㙥㉦愳㉥攲攵㉥㙤慣㔹㘲㠱〶散㈵搳扦㘴㠵㠸㘰捣㑥挳ㄷ慥晡扥㔵挱愶戶㉣〸敥㕦㙥㙡㐶〶㌳㝥搵㈵㝥搷㐷づ摥ㄷ㠶愱户㔷敦挹戴昸挸㈹扥㘶㈲收㤴攰ㅣ摡攰晢㍡㉢㠹㐴愷㘶昶㘲扦昴晤攵慥㈶改㐲㤳摣㡤㘵㌵敥〱㠰㤶搰晥戱愳㐶㌹挴㘶ㅦ㤳㘶捤ㅥ㉢㈳㝣㈹扢㤳㤶ㄸ㘲㥢ㅥ改㔷〱摢㐹挴て㠲愲扢攸戸㜵㘵搱敦㉥㔸㝥〹戱〵愷㘲ㄵ㔴㔸㤶慡㘶㔷㔷扣㑦㜴㐵㑦㑦摢㝥㍡㈵扥㈶㝣搲愲㈵㔲愵㍤戵㌲㘵㉦摥㘰㉡㠶㈱愹㔴㔲㐲㐳㜵つ㐴捥㘳摢㕤ㄵ搳㠵㡡戹ㄷぢ㘷ㅣ㈶ㄸ㈷㌸〲㤰晤㍥㌴捤㜶ㄷ㥥改戰扥㜵㠶戴㤷㤷㌳㜹㤲㐱㐲㠴㙦㜶㔴㔶㐷昹㥡〷〸ㅥ〴㘸㜱㝦ㄸ㠰㑣㘱㐴㈱㜹㠲ㄱ㈵㡤㘱㥦㜷慣慢攴㠱㍤㌶ㄲ㑢㔳戵㈰慣扡捣㉣ㄵ敤改敡㤹㙡㌸敤〴㙢挸㐴つ摢㔱攱挲慡攵㠱扢㝣昸㍥㉤戸敡摡㥡㔵㌶散挵㙡つ慡㙤㜶㝡㈷㙣捣戱ㅣ昰㈵㘵㙦慥㙢戸扡摢ㅦ攳ㄱㅡ㔶㕡攲慤㡣挶㙥㉢晡捤㑤摦㘰㘳㐵㤷㥣戰㘲昵摢㑡攸㔸捥摢㔸㐵㘴づ捡㝤昶搲慡㙦㔹搳㐵晢愴敦㤴㉢㡥㘷㤱ㄸ昰㌱㤹慣㥢戳㉥㈱㑢戰㔰㘵づ戰敡ㄵ敤㈵摦昴㠲㌵㤳〹挵㡤扤㑤㜷㤲ㄶ挹摡㤳㡥ㄷ攰㌵㐲㐵㤶〷敤挵搵敡㔵㘴㙣㙢慥㜷搲㕣ぢ㜶〴㔵挸昴敡ㄲ搲㘸扡愶敢㕡㕥捦㜷㑢ㅦ㙥挸㌳ㄹ捡㕥㉦㠱搰㉡㤳㘵捣㍣挵㝡搳慦㡦㜲㌴昴搳㌹愶〱㘴㡦敡挸㥥㔴㉤㑣㐹㌵㡥戱捦㈷〰ㅥ㌹㜹㙥戶㤱㤹㝢㐷㌹敢㉣愳晣㈹㍡㕥搸愲㥥〸㘱㡣㙥㡦㘲ㄵ攲挸㌹㤰㐰㔰㥣㜷慤散㔷戰愵つ戹㙦㑦愳㌸㠳㑣搲㠰㍤㘷慥㔸ㄵ攴愳㕤㌳摣愳㙥攸挶扡㘶㈵㠸敡愶慡慥㙢㤲戵挸㤶㡢㈵㤳ㅣ㍣㔱ぢ慢愷ㅤ捦戰〱㠴晦㈲㤴㜹つ㈸昳㥡愰〶散戳㑣つ㑡㤹捦慡㕥㌲㝤㈷㕣㜵㥤㔲㥥㌷㑣摦敤〸㥥㠴㤰㔳昳挶㔷慣㌳㐶㕡扣昹㜳㜰搹㠲㌱㤰㝢っ㝡㤴㑢㐷昲㠳㜳㜵㉤㠷㝦㕡㤷㠱㈵㈸ㄸ㠹㤴ㅡて攱㘹㔹㌹ㅤ〱㤵㈳搷昵昸っ挶昵㘷㠱㔱㑡㠸㔴㑦㘱ㄱ㐴〵ㄳ㑡㥥㈱敥㥣㝤捥㜳㐲㔰㡦ㄴ㥢㜱挲改〰㈴〷㐰㔱戶户〷㠵慡㠹㑥愳㜵慢㜰㕢㝢㔵㤳㤹戸戵扤㍥㘹㌷㍥戲㐹戵戲㈸〹㐳戲㔵㈳戱㉣㥢㡣㜱㈷㤹ㅡ㑤っ㜷㙣㙤戴戴戰㘹㘳摤愹㐵摥㠱㘱ㄲ㥥挹ㄸ㥦ㄴ㐶㐱愲㌷戲㔱㡣搹愷戳㐷㈲㘳㐳ㅦ愰㐰㍢愵㜰挵㈸㈵㌸㡢㘳㈷㘵慢㄰摤㐱扥昷㐴挵昹㕡搸㔴㘳㕥ㅢ㡥㙡㈶㉡㤵㜹て㕥㐲挹昴换㍢㐴愴㌱㌷㘵㘱㐴㍡扢戵晥㙡㜹ㄳ㠲ㄸ㠹㈱搳㈲㈹㜱㘰㠸㈱㠴㉢㤱㔱愵㜷㔶攴㔲搷搱㜹摥㥤戶㑣㑦㈸戰ㄸ㤶愷慤㜵㜱挳ㅡ㥥晣戰㜴愸敦ㄶ㐵㡦ㅡ昶挴㑡〰㤳ㅥ㔲㡦㐷㈵ㄱ㜰挳㍥换戰ㄴづ㌱㐰敤㐶愵㠵㔲㠸搴㙥晤〱摣ㄹ散ㅣ敡㘰㐵㔴敡㠴摥ㄹ㌵㘸㉥㠵㜱㥢㈷㐱搹改㤲愲㔰愴戶㕣晦㜵㐲晢摡ぢ扣晥攰㐴㈶㉥㐴㐲挴㜴㔷㡡昷〰攲㈶㌳㤳㤴愲攱㌸㘱慥㌴㥢㈸慤㠱ㄸ㐷ㄷ愳㐸㤷捦て㜱㡡㠷戹慣㐱㡡㑤〵攷摣㐲〷搶戴戲戱挷㥥昵㑡㤵㕡搹ㄲ㔳ㅣ敢㙡戱挸㍢㠲㕥㜲〴㔰㐹㔳捡扡㐴㡢㌲㡢慤ㄴ愷㑣㈲㜵敦㜷ㅢ㈷搰㕤㤴ㅣ㥥愱㑣ㅦㄳ㤰㈹㘱㌹㐹㠸戵㥤㔳愰㝦戸户㜱㠰㐱づ捦㐱愵戵愱愸换收㜰ㅥ慦㥥㐵ㄶ㘹㑢㌴㥢慢捥㔵改戳㈷㔰愷ㅣ㠵摡ㄱ㌴挲㍣㤵挲换攵攰㡣㜴㈹ㅤ㝣㐸收㝡㤴摤扤晥慣摣㘶慥㠳ㄴ㐲〱㡤㌹㕥敥㠲㌲㔸㔵〸ㄲㅤ㙥扤攱㜵㙢捣晥搲昳㌶㈶〰㌴愶㠱改搰愲愵㜲㜰愶㔰摥摡挱戹つ慤㔲㌲愴挹㘴㉡㜳㤴挳〸搸㠳㘸㤰㈶㙥愴㤷慡㌰㐲攱㍥㌹ㄸㄶ㥦㑤ㅣ㜵戱〵慡晡晢㕢㤰ぢ㘶㠸攳㉦摥㠱ㄶ昴㐴戹㑣㜷ㄷ昱戹ㅤ㐱㔵ㅣ摤㔰敥攸扥㤶㐳㔹㌲㈷晡㜷户户㔴㐴㠷〵㡦㑣㡦㥤㌲挳搲敡㘲戸愱づ㙥㜵挹ㄲ㕡昶摢㠸㐷㙣晡㜶晡捣扤ㅥて愲慥㜳敤ぢ㔷扣敡㔵㑦挶㤵つ㜸敡てㅣ㠲㈳㤴㝤ㅣ㘴㈱昳㌳晣㤳㑢捦㘴扦㠵㈷㙥㘷搸㝣㐰㈳㐰挲攷挸㔵㌰㘶昰㤷㐹敡ㄱ晣㑤攱ㄵ昸敦昵㤳〳攴㤵㝤㉤扣㈲捡㘰㤷㔹扣㑢敦ㄶ戳㘴戴㌷㐰㕡㌲っ〸ㅥㅦㄲ搱㌳摡敢戸㈱搱㐱〳㄰捥㤸㈵〴昹㍥㠴扦㈹攴ㄳ㠵ㅥㅤ昵攰挱㤰晦㍦㤴㡡愵㝡㔳戱晡摦㄰敡搷㐰っ㈱ㄳ㘸㔲㤷㑢敤捦㥢挹㌴愷挸愴昱㐸㠸挸昲改愸挰㥢㉣㔳戵㙦㉢㈹捥㜹敤㙥㐶摦昳挳扦晦㠷㥢搱㜹㔰㤸㤷昸㙢㐸扢摤㠱㜲摤㕤攸㘹㜳ㄷ㤸挸ㄷ㜷㘱㠱㝤㤸搱㔷敥㐲ㄴて㌹ぢ挴搶敥〲昳㝣㈹㑥㘱㈲敤㥡〸㜱㜰㌷戶摦㘵慣散ㄴづ攱㕡〱㜲晢㌰㘰挱ㄴ愲㔳㌷戵愳ㄷ㑣摦㜴て〸晥愴㙦挱戰昹㑢㌸搵㉤㕤搸攳攰愶㌵搲㘹㤳戸㐵ㅣ㜱摦㡤慤㙣敦㉣㍢㈸愵㉥ㄵ捡搷昲㕡敥ㅤ㐴㑤㌴敥㈱㌲㥦摥昷㈷㈷晦昹㔳㥦㍦挱㤳㙢ㄱ慦㘶㤹㉡敥㈶㝤㑦扦〲〹摥挴愱㤱ㅢ昹㤱捥㘹㝣慥攴慣㔵慣㐹搳ㄷ㡦㈸㌰摣戸愸ㄸ㉦挱㤸㡡昹㜶㠲扢㠹㌳㄰捡摤ㅣ㙢〹㝤捡㐷㑥ㄲ㉥ㅣ㑢っ㕣攲㝢㜱ち㔱敢㘸捣扡昴㍣戳㝦っ㜳昴㌶〷搲散㌱㜲〷捡㑢搳晥㈸戶㜷ち㤱挹ㅣ㠵㐵㔳摢㑡㡤㐷〰㘲㉤㠵㕣〴㌹㈴戹愹攱攱〰搱㔲攷㔰挸摥ぢ㤰㤲㘵㙢㑤昷㌲㌶戰慢〴慣晡〱挰㉥㍦㘸挱㉡㠲㡡㜱㕣扥摢摤㉤㐳〱戱㘹㘲摡㔶㝣㥡昳㈸挸㐶㠶㠸昱ㄸ㝢〱㠵昸捡ㅥ㐱㘹摢愱㈹扥愴攸慡㈴㥣ㄲ散慣换戸㕢挱㝤搸慢攱ㄴ〸散㑣㑥っ㠶户㤷㘸㙣㑥㈵㕦愷㥡ㄶㄴ㡡㜰㔰ㄵ敢㥤晡愳㉡搸㉣敦〰㜶愸㐸〴昲慢㈱搶㡦㌶ㅥ㝤㘳㙢つ㙤㥣搷㠷〹昲〷晦敢搶ㄴ挱挶㕢㈹㌱搰戰摢㙡㤵㔷㐷挵ㅦ㐷ㄷ㑥㍡愳ㄹ㡤愲摣㙢捣㔷挷㤲搵愳户搹㝦㘶戲㐵戲㥥㘰㙦愶戴㥢散晦㤳㐰㙣㘹晦戵㘳散㡢㥦昱㔴㔴㄰攷㤴戹㤴㉤搳㌷㕣ㄱ㐴戹㤱挸㤱㑤戲㈱㐵愶扦㔵㘹ㄱㅦ戲慡㙡搱攰㠸㠱昵戶ㅥ㤳愸昷愵㙦摢摦㔱〱㌲㑦㤴㝤ㄵ㉡愸㘳晦㘶扤ㄵ敦㜴㜳扦㠴㡥晢㑥㍢㈵扦ㅡ㔴敤㜰㘴ㄱ〹攰ㄱ㝥㠷㘶挳攷㤹搰㕥㙥㔵㙡户㘳㈵〶㉥愲捦㤹㜹㈸散㌳㔶昸㙥攵㈵㤹㘵搸㕥㔶㠳摦㈴つ㈵㔲㑤戴づ挱つ昶㘳㌵戳㠲捦㔸攷ㄱ昷っ㠹摡ㄱ挶㑥㐵㥦㕢㑦㙢㜰改㜰㕥敢㔱挴㠶慣捡ㄸㄲ㘵㌲㠵㈷㝦㤱敢摡扡〶捤㙤愳戹〵㙣搹㕤晣慤㤰㝤〹㌴摤摥㕢㥡㔹㠶敦攴搷挹〵㘳㠵㄰㥢敢ㄳ昸扢晤㘰㉤㥦㌶っ㍥㡦㍥敥㘶㔰㙣戴㠲㔰摡㌶㌲攱㈵㜴搵㈶〸昰㌳捡㔱㠱㌷ㅡ㈳㝥ㄴ㐵敤㜷㌱㉤ち〰捡搸〳〲㜴收敡ㄷ搰㑣㐵㄰搸ㄸㄷ戹㕡㥢㐱㐱㥥扦㡡〲晤㌶晥㌴〶ㄲ〴敢㈴戱摣户ち昶㜲〲㍢挴捤㉢㈵摥戸〲㔰散搱戸㔹㈱㕦ㄷ戴摦挶ㅢ㕦挲㑦慤㥦㑢ㅣ㌶㉦戲㈹㐱搹昰〰攲㑢攳愶㐴㘶昴㕢攸㔰㥦搱ㅡ戰㥤㘷昴㔵㌴㙤㥦ㄱ摤〹ㄹ㘵昲昹㐳戱㌹㌲〲㔴ㅢ㈱㐱㡤㘰ㅤ㘰㈸戶㑡㠳㔴戴㥣㑢㑥㈵㉥摥㈰慤㜱晤㐳昴昷慤ㄳ摦㝦㤳搷㝦㥣搰㐴戵愲慡㜹ㄶ㔴慤㌲㡢㉦㈵㘷戱〱㙣攷㔹㝣㘱戳㔹っ㍤㠵㍥戲慡㥦㐶〱慢㑡敥㤳㔹㍤㠳〲ㄷ㤴㍦慤ㄴ㘳㥢收㑡㔶㤱扥扦㡣㐲戱㘷㠸愴㘵㥣挷㜸㤶攰㌹㠲捦㄰㝣㤶攰㜳〴㥦〷㈸敡㐳愴戶㌴晣ㄵ㈲扦㐰昰㐵㠲㉦ㄱ㝣㤹攰㔷〱搰㤰っ㈰つ扦㐲攴慦ㄱ晣㍡挱㙦㄰㝣㤵攰㌷〱㡡㝡㤶㍣昱㜳㥤㑤㈳㍤摦昸㥢㕥㘴㌹㥡㍥摥㝤ㄸㅦ攳㙥攸攸摦㠳晦ㄷ㐱㔶散㜸慦晥㠹敥㥥ㄵ晢搲㌴挳搹㉡ㄶ晣ㅤ㍣㠷㔴㘸〴㑦昹挴㠳昸攵㈱㑢攴㜰愱搱昳㈸挴㌴ㅡ㡡㐹㤳㈵攷愵㝣慢㈵㉥㉥捦戵㜲㘱㜳㉡戶㥥㔳㡥㑤摥㡤㠲敡㍢㐲扤㘳㙥晣昸戹愳㔵捥㜵㜹㘰㐳㜳㘳㐹㌸㜵㉡ち㘹㘶昴㈸㠵〸㐹㔴㤹ㄲ㑡㉥ㄷ㔲慢挴㡤晦散戵㐶愴つㄵ戸㈰慥慡㌱㈵㕣ㅡ㕦㠹ㅢㅦ挱㐷㜶搲〶㑦㔶搷㕢㜱㘳㙡〲㘹㝣㌹㙥晣敦㐷づ搴ㅢ挷㠲慦㥥㥣愵㔴愶㙣㔷㘴〳㤷昸攰㝥㄰捤戳㌶㕤愰㝥㕢愱挹㤱㜲ㄲ愰㈲㑥搰〰捥昶昸昸攴㝤づ㐷搵㜰愲〷㜶㔲晤㥦㉦㘶㜱㠴㙤摡っ㑤㝣搱扥㡥戳〳扥㈱㜷散㥣戳攷㝤㈰晡散搹〰摢攲昲㡥㘲ㄱ㜸㜴扤㙡㝤户挸戱愴㜸晦㡤昵㠸㜳㥥㍡㡦〴㜵㘷晦㈵㑦搶慢慤挶㤴捤㍣搷攰ㄹ攳〵㄰〷㜶〹㤰〵攳㙢㠰㉡慦挶挳攷㤹㈱㉡㕣搱愶㉦戲攲昷〸扥づ㔰搰愸㕤挹〷戹㤷〰〶攳晦敦挸挸扡㠴扣㜴敤㘲晣戲㈴ㅢㄹ㉦戳挳㉢〰㍤㠸挲㙢ㄱㄳㄶ㡣㔷㠱㐹扣㔴愳愶愶敥搴㥥挴㔳愸戰愸㑥ち摡㜳㌱晡ㄷ㈲㌴㜷〱〵敤㌳㌱晡㠹〸扤㕦搰㥦㡤搱㡦㐷㘸ㅥ慥㈸㘸搴昸昲散ぢㄱ晡㉥㐱搳〶〸晡㝣㠴扥㕢搰㌴〵㠲㍥ㄷ愱搵㐸㘸ㅣ〴扤ㄴ愱搵㐸㘸㉥〴扤ㄸ愱搵㐸㘸㐰〴㝤㌶㐲慢㤱搰愴〸晡戱〸慤㐶㐲㈳㈳攸㠵〸慤㐶昲㤵ㄸ㍤ㅦ愱搵㐸㘸㝤愴昵㤹〸慤㐶㐲㝢㈴攸搳ㄱ㕡㡤㠴ㄶ㑡搰㜳ㄱ㕡㡤㠴㌶㑢搰㡦㐶㘸㌵ㄲ㕡㌱㐱㍦ㄲ愱㘵㈴㐳搴敦挲ㄲ㝦㠱㠲昱㍡挱ㅢ〰㠵㉣㔹㘹摢㍣㑤㡥敢搲㌵晣㑢㜴搵挸愸㝣㠶昱慤愸挰ㅢ㡤㕣㉡㐳㥥㡥㠶晣㄰㄰㜹㍤愷㤱㜳愵㘲㉡慡㌸㉥ㄵ㥡㐶㙥㤶㡡挹愸攲〴㄰挶㕦〱㘸㉦〳㜰㑥挶㜷㜸昷㉡〱敦扥ㅢㄵ攴㠵㕣〳改晥挹㤶ㄷ㜲㕤愴攲㜸换ぢ戹㔶㔲昱㔰昲㠵㝦挳㠷捡挴㔰㘸㜲慢㠶㌸㐱㔹敦敦愱㔰散ㄹ攴搸㉥攰愷㕦搳㑡ㄷ换ㄷ㉦晥㘴戰㜷攴㘰敦攳㍦㍦昰挲㕢㝦晦攳攷㝦昰搴昱㝦晢改㡢㉦晥攰㕦㥥㝦昳愷摦㕥㌹晥扤㔷㕥昹敢㐷㕥㝡昳挷㝢敤㙦攸慦晤㘴敥ㅢ捦㡣㕦㜹收㘹晢摣㍤㈷㥦㜹攲昲㘳攳ぢ㌷㡣昶昴昴昵摤㌹晣户㌷摦㌵昴摣搳慦㙢摦晤攱㑤㥥昶ㅤ㍣㕣㘶ㅡㅢ㙦摣㘷㠶㌸㙤ㄹ挶摦愱㠰㘱㜰挴敦改㌰㌸㕤㔹愸〷愲㠵㥡〴㠲㥥〶〷㈰ㄵ㐷㥢㉢晡晦〷つ㌵㘲㥢</t>
  </si>
  <si>
    <t>FM</t>
  </si>
  <si>
    <t>Puuston päästö/nielu</t>
  </si>
  <si>
    <t>Kivennäismaan päästö/nielu</t>
  </si>
  <si>
    <t>Orgaanisen maan päästö/nielu</t>
  </si>
  <si>
    <t>AR</t>
  </si>
  <si>
    <t>D</t>
  </si>
  <si>
    <t>BB</t>
  </si>
  <si>
    <t>Biomassa</t>
  </si>
  <si>
    <t>Maaperä</t>
  </si>
  <si>
    <t>d2f4f62f-af9f-43b2-b223-fd06df135fa0</t>
  </si>
  <si>
    <t>㜸〱敤㕣㕤㙣ㅣ搷㜵摥㍢攴㉥㜷㤶愴㐸㡢戲㙣㈹㡥捤挴㜱晣㐳㤵ㄶ㘵换㡥㔲㉢㉡㝦㑣㠹㌶㈵搲㈲㈵搹戵㕢㙡戸㍢㈳㡥戴㌳㑢捦っ㈹㌱㌱㙡㈵㑤搳戴㘹㥢搶〸ち㌸㜵敢搸㝥㉡搰ㄶ攸㐳㕤扢〹搰〴㘸㤱戶㜰㠰㍥愴て〵晡攰〶㐵晢搰愲㄰搰㤷〰つ㤰㝥摦戹㌳扢戳㑢敤㤰㕥摢㉤㕤㜰攴㍤扣㜳敥扤㌳昷摥昳㝢捦戹攳㥣捡攵㜲㍦挵挵扦扣扡㔹戸㘳㘱㈳㡣㙣㙦㜴戲㔶慤摡攵挸慤昹攱攸㜸㄰㔸ㅢ戳㙥ㄸ㜵愱㐱㘱挹㐵㝤㤸㕦ち摤捦摢挵愵㜵㍢〸搱㈸㥦换ㄵ㡢愶㠱㝡㍥㠴扦挱攴挶㘴慦扥㙥㠰挵挹㠹戹攵换㜸敡㐲㔴ぢ散㐳挳攷㜵摦攳㘳㘳愳㘳愳㐷㡥ㅤ㜹㘴昴昰愱攱挹戵㙡戴ㄶ搸挷㝤㝢㉤ち慣敡愱攱昹戵攵慡㕢㝥搲摥㔸慣㕤戱晤攳昶昲攱㠷㤶慤㠷㍦㌳昶昰搱愳捥戱㘳㥦改挳慢㜳㘷㈶㈷收〳摢〹㍦愰㘷收㌹攴㠷愷散戲换戹搹㜶攰晡㤷㐶㈷㈷昰㕦㙡晣戸㝢㜴㜴㘱挵戶㈳扥摡づ㙣扦㙣㠷㈶㍡昶㝡攳㘱戸收慤㜲昱㑣㙦ㅡ㔳㉤㕢㘱㤴昷㈶敤㙡搵昴㤲愷ㄶ扤㌹慣㕤搵摡攸昳ㄶ㙣㍦㜴㈳㜷摤㡤㌶ち摥㈲ㅥ㔴改昷捥㠵昶㔹换扦㘴㥦戱㍣㍢敦㥤㕣㜳㉢摤晡捡㜵摤㥢㍣㈲㍤㌰㤹晥攸㜸攸㑤慥㔸㠱㡣㈸攴挲㘴戴㥤づ捡捤㙤敦㙥晦㕣づ㕤摥挰㘷摥搳扥ㅤ㙡捥㕢㐱扤攵㐸晢㤶昱攴㥢㐷昰㘰晢昶愹㌵㙡敥㜳㝦晢㍥戲㤴捤慤㔵㙦捣摦戲愲㤸㡣㔹㈰攸㈱㈸ㄲ㤰㠰㘶㠹愰㤷愰て㐰㜵晦ㄷ愴㈴摤㤱㔵挶㤲㘵㉣㉤ㅢ㑢㘵㘳愹㘲㉣搹挶㤲㘳㉣㕤㌲㤶㔶㡣㈵搷㔸扡㙣㉣㕤㐱㥢攴㉡昶昴ㄸ昱㜵晣晡㙡摦搹戳攵㔳搷㝢㥦昹挶昳晦晤扢㘷晡昶愰搱㔳昱愰愶〲敢㉡㔸慤挱挵㐷㐶て昳摦搶㔲〱愱㜰㡥㍡㡦㍡㘳㘳㤵愳㠷慤㠷慣㍣愷㤵㐱晣㈶㐶ㄹ㐴摢㍥攷㠲敢㔷㙡㔷㠵㜶㜷㑣㔸愱摤㔸戸㤱戸㙥愲戶收㔷挲㡦摤扣㜲㈱戲㈲晢㘰㙢㕤攳㈱㥢扡㉤㐰慣散㔰摥㜷㘷㙢户昳㔶㜵捤ㅥ扦收敡敡㡦户㔴㝢昳㐱㙤戹㝤敤㜴㘰㍦㕦慦摤㌴愲㜱㈸戵㜵㜹昶愶㔹敡㉡㍤慥攱挹㤵㕡㘸晢㌲扣ㄱ㙦摥㉤㕦戱㠳〵㥢㉡搱慥挸㔴㙦㘵㔵㉣昵㈳㜳㍥㈶ち㘹慤㝣㌲㡤㜵ㅥ扦ㄶ㐱㤸敤ち挶扢㙡〷搱挶愲戵㕣戵昷㌷㌵搱敦㐴挵㠱㈶昴㜴慤扣ㄶ㑥搶晣㈸愸㔵㥢㙢挶㉢敢ㄶ㌴㑤攵㜴慤㘲㜷㜷攷㐴㈹㐰攱㜶㜵㈹㤵㝢愰扤㉣〸㈱㔲㈴愶㈰摦摥捣㜶愳㘷㌱㍢捣愲㙡㤳㈷㡤㑦㙤昱㌰㡥㔷㜴㑣㠶〴愶收㐴晢挱㤷摥户挵㘳敢㤴晢㜰ㅢㅢ挶㔰㍣晢挷搷㙤㍦㍡㘵昹㤵慡ㅤ㘴㕡㍦挵ㄱ㤹〳〰昹ㅢ㔰〸㙤㔷㡦愶㑥㕤㔳ㅢ昹慢㙥㈵㕡㈹慣搸敥愵㤵〸㌸㔸挸㘲㤱㑢扢改㌲㙦〱捡摣㑢㌰〴㔰㉡攵ち晢搸愸㔰挲㤵换㔳㍢㘵挸㜲㤳㈲㘷扦㈶㔹敥㜳愶摤㙡㘴㙢愵㍣攰㠰㈲摡慡〹昹晡挹愲㠱㔵搶〶㘳㥦㌳〹㉥戵㕣㍦摡㘸挸敤㈶㈹搱㑣戴慢ぢ㜶㥣㉥愰㉡㘸搶〷ㄹ戲〶愶㘹搱〶搹㡤㔳㑣㐴㌱挸戰散㜸㜲㌳㤳戱㝤㠶㡥㐰晢㌴ㄳ戲昵攱昶㍡㠲捣扥㤹㐹搹愹慤㍣敥㙡戳㥢昹昲㕡㥢摤㡡㠵㌳昷ㄳ摣㐶㜰㍢挱〱〰昵慦搰㜰搴㜲㈸㌷㕦收挷㜰㙦摥㐱昰㜱〰攸㈷㤳㍡㈷㔶㔵昴愱戶攳㐷戲㕤㍦晣㘴㜱㡡戵㉡愲㘷㕣昷㌳晢㍤㈱㜴散㜵敥っ㕢摢㉤㌶昶搳敤㜹㌳㍤ㅤ㜲㘴㐶搳昴㕣户㘸㥡㕥〸㌶敤搰㙥摤㠵慥收㌰挱㈷〰㑡收㈷〹㘱㕣攸昰㙥捦愳愷㑢昹㤱㜰㡢戴㌳搴愱㠱㡦ㄹ㤹㕢㠰っ㈵户㘹晢戲敢㐳搳ㅤㅣ㜱㍥昲㍥昴愱昶昲ㅤㄳ扤挵㙥敥摡ㅤ挶㡢摥愳ㄷ㝤㌷挴㑢晤㔳㕢ㅢ㜳て慡捤㑦ㄳ摣ぢ搰㘲㘳戸晢㝥慦㤱〲㜱㡢扤ㄴ攵昶㌲敡㈲㕥敥攲挶慡㉤ㄶ愸捦㔹戴㠲㑢㜶㠴〸挶捣ㄴ㝣攱㕡㄰搸㔵㙣㙡㉢㠲攰晥攵戶㘶㘴㌸ㅤ搴㍣攲㜷㝤攴昰㈳㘱ㄸ扡扢㡤慥㕣㡢㡦㥣攱㙢愶㘲㑥㈹捥愱つ㝥愸扤㤲㐸㜵㙡㘶㉦昶换摥㕦敥㙡㤲づ㌴挹晤㔸㔶昳〱〰㘸〹昵て㙤㌵捡㈱㌶晢ㄹ㘹搶散戱㌲挲㤷戱㍢㘹㠹㈱㙥搲㈳扤㍡㘰㍢㠱昸㐱搸敦㉤戸㕥㕤㔹昴㝡昳㜶㔰㐶㙣挱慤摡㈵ㅤ㤶愵慡搹搵ㄵㅦㄱ㕤搱搵戵㘹㍦㥤ㄱ㕦ㄳ㍥㘹搱ㄲ㤹搲㥥㔹㤹戱ㄷ㙦㌰ㄵ挳㤰㔴㉡ㄹ愱愱扡〶㈲攷戱敤慥㡡改㐰挵㍣㠸㠵㌳てㄳ㡣ㄱㅣ〱挸晦〰㥡㘶扢ぢ捦㜴㔸捦㍡㐳摡㑢㑢戹㈲挹㈰㈱挲㜷摡㉡慢愳㝣捤㈳〴㡦〲戴戸㍦っ㐰㘶㌰愲㤰㍣挵㠸㤲挶㜰捥扢昶㔵昲挰ㅥ〷㠹愵挹戵㌰慡㜹捣㉣昵㍢㔳戵㌳戵㘸捡つ㔷㤱㠹ㅡ㜲攲挲㠵ㄵ摢〷㜷〵昰㝤㕡㜰戵搵㔵扢㘲㍡ぢ戵㌵愸戶㤹愹㥤戰㌱挷㜲挰㤷㤴扤戹愱㜰㜵戶㍦挶㈳ㄴ㔶㕡攲慤㡣挶㙥㉢晡捤㑤摦㐰㘳㐵ㄷ摤愸㙡昷㍡㕡攸㔸㉥㍡㔸㐵㘴づ㉡㍤捥攲㑡㘰摢㔳晤捥挹挰慤㔴㕤摦㈶㌱攰㘳㌲㔹㌷㙢㕦㐲㤶㘰扥挶ㅣ㘰捤敦㜷ㄶ〳换て㔷㉤㈶ㄴ㌷昶㌶摤㐹㕡㈴敦㑣戸㝥㠸搷〸ㄵ㔹ㅥ㜰ㄶ㔶㙡㔷㤱戱㕤昳晣㤳搶㙡戸㈳愸㐲愶搷㤷㤰㐶ㄹ捡㌰㔴搱㈸㜶㑡ㅦ㙥挸㜳㌹捡㕥㌷㠱搰㉡㤷㘷捣㍣挳㝡搳慦㡦㜳㌴昴搳㌹愶㍥㘴㡦敡挸慥㑣㉤㑣㐹㌵㡦戱捦㘷〱㥥㌸㜹㙥愶㤱㤹㝢㕦㌹敢㍣愳晣ㄹ㍡㕥搸愲㥥〸㘱㡣㙥㡦㘶ㄵ攲挸㌹㤰㐰㔰㥣㜷慤散㔷㜲愴つ戹㙦㑦愳㌸㡤㑣㔲㥦㌳㙢㉤摢㔵攴愳㍤㉢摡愳㙦攸挶㝡㔶㌵㡣敢㈶㙢㥥㘷㤱戵挸㤶ぢ㘵㡢ㅣ㍣扥ㄶ搵㑥扢扥改〰〸晦挵㈸敢ㅡ㔰搶㌵㐱昵㌹㘷㤹ㅡ㤴㌲㥦㔵扢㘴〵㙥戴攲戹攵㈲㙦㤸扥摢ㄱ㍣〹㈱愷收㑤慥㐴㘷っ户㜸昳攷攰戲㠵愳㈰昷㈸昴㈸㤷㡥攴〷攷ㅡ慡㠰㝦慡挳挰ㄲㄴ㡣㐴㑡捤挷昰戴扣㥣㡥㠰捡㤱敢㐶㜲〶攳挶㡢挰㘸㈵㐴慡㘷戰〸愲㠲㈹㈵捦㄰㜷挱㌹攷扢ㄱ愸㐷㡡㑤扢搱㔴〸㤲〳愰㈸摢摢㠳㐲搵㔴愷㤱扡㔵戸㙢㜳㔵㤳㤹戸㜳㜳㝤摡㙥㝣敡㈶搵摡愲愴っ挹㔶㡤挴戲摣㘴㡣㍢挹搴㈸㌱摣㠹戵㔱㔹㘱搳挶扡㔳㡢扣て挳㈴㍣㤳㌳㍦㈷㡣㠲㐴㙦㙣愳ㄸ戳捦㘶㡦㔴挶㠶㍥㐰㠹㜶㑡攳晡攳㤴攰っ㡥㥤㔴散㔲㝣〷昹摥ㄳㄷ攷搶愲愶ㅡ敢摡㔰㕣㌳㕥慤捥昹昰ㄲ捡㔶㔰搹㈱㈲㡤戹㘹ぢ㈳搲搹愹昵搷换㥢ㄲ挴㔸っ㤹ㄶ挹㠸〳㐳っ㈱㕣愹㡣㉡扤戳㝥㉥㜵ㅤ㕤攴摤㘹摢昲㠵〲ぢ㔱㘵捡㕥ㄷ㌷慣攱挹て㐹㠷晡㙥㔱昴愸改㡣㉦㠷㌰改ㄱ昵㜸㕣ㄲ〱㌷㥤戳っ㑢攱㄰〳搴㙥㕣㥡㉦㐷㐸敤搶ㅦ挰㥤挱捥愱づ㔶㐴愷㑥攸㥤㔱㠳ㄶ㌲ㄸ户㜹ㄲ㤴㥤づ㈹ち㐵敡挸昵㥦㈷搴㌷㕦收昵㠷㈷㜲㐹㈱ㄶ㈲愶扢㌲扣〷㄰㌷㥤㤹愴ㄴつ㈵〹㜳慤搹㐴㘹昵㈵㌸扡ㄸ晤㜴昹㠲〸愷㜸㤸换ㅡ愰搸㔴㜱捥㉤㜲㘱㑤慢ㅢ㝢㥣ㄹ扦㕣㕤慢搸㘲㡡ㄳ㕤㉤ㄶ㜹㐷搰㑢㡥〰㙡㘹捡㔸㤷㜸㔱㘶戰㤵攲㤴㐹愴捥晤㙥昳〴扡㡢㤲挳㌳戴改㘳〲㌲㈳㉣㈷〹戱㑤攷ㄴ攸ㅦ敥㙤ㅣ㘰㤰挳㜳㔰㘹㥢㔰搴㘵戳㌸㡦㔷捦㈲㡢戴愵㥡捤搶㘶㙢昴搹㔳愸㔳慥㐶敤〸ㅡ㘱㥥㕡攱ㄵち㜰㐶㍡㤴づ㍥㈴㜷㈳捥敥摥㜸㔱㙥㜳㌷㐰ち愱㠰㘲㡥㤷扢愰ㅣ㔶ㄵ㠲㐴㠷摢㘸㜸摤㡡搹㕦㝡摥收㌸㠰㘲ㅡ㤸づ㉤㕡㙡〷㘷ㄲ攵慤ㅤ㥣扢搰㉡㈳㐳㥡㑥愶㌲㐷㌹㠴㠰㍤㠸〶㘹攲㐶㝡戱〶㈳ㄴ敤㤳㠳㘱挹搹挴ㄱて㕢愰㕡戰扦〵㌹㙦㐵㌸晥攲ㅦ㘸㐱㡦㔷㉡㜴㜷ㄱ㥦摢ㄱ㔴挵搱つ敤㡥敥㙢㌹㤴㈵㜳愲㝦㜷㜷㑢㐵㝣㔸昰挸搴攸㈹㉢㉡慦㉣㐴ㅢ晡攰㔶㠷㉣愱昲摦㐱㍣攲愶㙦愷捦摣敤昳㈰敡㍡搷扥㜴挵慦㕤昵㘵㕣昹㤰愷晥挰㈱㌸㐲搹挳㐱㤶㜲㍦挵㍦戹㡣㕣晥摢㜸攲㜶㠶捤〷㌴〲㈴㝣㡥㕣㈵㜳ㅡ㝦㤹愴ㅥ挶摦っ㕥㠱晦㕥㍦㌹㐰㕥搹搷挲㉢愲っ㜶㤹挵扦昴㐱㌱㑢㑥扤つ搲㤲㘱㐰昰攴㤰㠸㤱㔳㙦攱㠶㐴〷つ㐰㌸㜳㠶㄰攴晢〴晥㘶㤰㑦ㄴ㝡㝣搴㠳〷㐳晥晦㔰㉡㤱敡㥢㡡搵晦㠶㔰扦〹㘲〸㤹㐰㤳扡㕣慡㍦㙢㈶搳慣㈶㤳攲㤱㄰㤱攵搳㜱㠱㌷㜹愶㙡摦㔳㔲㥣昳摡摤㡣㝥攸㠷㝦晦て㌷愳㜳愰㌰㉦昱搷㤰㜶扢〷攵扡扢搰戵挹㕤㘰㈲㕦摣㠵㜹昶㘱㐶㕦扢ぢ㜱㍣攴㉣㄰㕢扢ぢ捣昳㘵㌸㠵愹戴㙢㉡挴挱摤搸㝥㡦戱戲㔳㌸㠴㙢㠷挸敤挳㠰㠵㤳㠸㑥摤戶ㄹ㍤㙦〵㤶㜷㐰昰㈷〳ㅢ㠶㉤㔸挴愹㙥改挲ㅥ〷㙦㕡㈳㥤㙥ㄲ户㐸㈲敥扢戱㤵敤㥤㘵〷愵昴愵㐳昹慡愸ち敦㈳㙡愲戸㠷挸㝤㘱摦㥦㥣晣攷捦㝦昹〴㑦慥挵扣㥡㘷慡戸㤳昴㍤晤ち㈴㜸㔳㠷㐶㙥攵㐷㍡愷昱戹㤲扢㕡戵㈷慣㐰㍣愲搰昴㤲愲㘶扣ㄴ㘳㙡收摢〹敥㈶捥㐰㘸㜷㜳戴㈵昴㈹ㅦ㌹㐹戸㜰㌴㌵㜰㠹敦㈵㈹㐴搵搶㤸㜵攸㜹收晦ㄸ收攸㍤づ愴搹㘳攴づ㤴㤷㔲㝦㤴搸㍢㡤挸攵㡥挲愲改㙤愵攲ㄱ㠰㐴㑢㈱ㄷ㐱づ㐹㙦㙡㜸㌸㐰戴搴㌹ㄴ昲て〲㘴㘴搹㕡搳扤㡣つ散㉡〱扢㝥〰戰挳て㕡戰㡡愰㘲ㄲ㤷敦㜴㜷换㔰㐰㘲㥡㤸戶ㄵ㥦收㍣ち戲㤱㈱㘲㉣挱㕥㐰㈱戹昲㐷㔰摡㜶㘸㡡㉦改昷㜴ㄲ㑥ぢ㜶摥㘳摣慤攴㍤敥慦攱ㄴ〸散㑣㐱っ㠶扦㤷㘸㙣㑥㈵㕦愷㥢㤶㌴㡡㜰㐰ㄷ敢㥤㝡攳㉡搸㉣晦〰㜶愸㐸〴昲慢㈱搶㡦㌴ㅥ㝤㙢㙢つ㙤㥣摦㠳〹昲〷晦敢捥っ挱挶㕢㈹㌱搰戰摢㙡㔵搴㐷挵㥦㐶ㄷ㑥㍡愷捣㐶㔱敥ㄵ昳搵㠹㘴㜵ㄹ㥢散㍦㌳搹㈲㔹捦戰㌷㔳摡㑤昶晦㔹㈰戶戴晦敡ㄸ晢攲㘷㍥ㄷㄷ挴㌹㘵㉥㘵换昴つ㔷〴㔱㙥㈴㜲㘴㤳㙣㑡㤱改㙦㕤㕡挰㠷慣扡㕡㌴㌸㘲㘰摤慤挷㈴敡㝤改摢昶戶㔵㠰捣ㄳ攵摦㠰ち㙡摢扦㔹㙦㈵㍢摤挲㉦愲攳扥搳㙥㌹愸㠵㌵㈷ㅡ㕥㐰〲㜸㤸摦愱㌹昰㜹挶搵㙢慤㑡敤㙥慣㐴摦㐵昴㌹㌳〷㠵㝤挶㡥㍥愸扣㈴戳っ摢换㙡昰㥢愴挱㔴慡㠹搶㈱扣挵㜹㙡捤慡攲㌳搶㌹挴㍤㈳愲㜶㠴戱搳搱攷搶搳ㅡ㕣㍡㥣搷㝡ㄲ戱㈱扢㍡㡡㐴㤹㑣攱搹㕦攰扡戶慥㐱㜳摢㜸㙥㈱㕢㜶ㄶ㝦㉢攵㕦〵㑤户昷㤶㘶㤶攱㍢昹㜵㜲挹㕣㈶挴收晡〴晥㙥㍦㔸换愷つ㠱捦攳㡦扢ㄹㄴㅢ愹㈲㤴戶㡤㑣㜸ㄹ㕤搵㌸〱㝥㘶㈵㉥昰㐶㌱攲㐷㔱㔴扦㠷㘹㔱〰㔰挶ㅥ㄰愰㍤㔷扦㡣㘶㍡㠲挰挶戸挸搵㙡ㅡ〵㜹晥ちち昴摢昸㔳っ㈴〸搶㑤㘳戹㙦ㄵ散攵ㄴ㜶㤰㥢㔷㑡扣㜹〵愰扦㑢㜱戳㐲扥㉥愹㙦攰㡤慦攲愷搷捦㈳づ㥢ㄷ搹㤴愰㙣晡〰挹愵戸㈹㤱ㄹ晤づ㍡搴㘷戴ち㙣晢ㄹ㝤ㅤ㑤㌷捦㠸敥㠴㡣㌲晤晣挱挴ㅣ㤹㈱慡捤㠸㘰㡤㘰ㅤ㘰㌰戱㑡〳㔴戴㥣㑢㐱㈷㉥摥㈶慤㜱晤㝤晣昷摤ㄳ㍦㜸㠷搷㝦㥣㔰愲㕡㔱搵㍣ぢ慡㔶㤹挵㔷搳戳搸〰戶晤㉣扥㜲戳㔹っ㍥㠷㍥戲慡㕦㐰〱慢㑡敥㤳㔹扤㠰〲ㄷ㤴㍦㔵㑥戰㑤㜳㈵慢㐸摦㕦㐲愱扦㙢㤰愴㘵㥣挷㝣㤱攰㍡挱ㄷ〹扥㐴昰换〴㕦〶攸㌷〶㐹㙤㘹昸㉢㐴㝥㠵攰㔷〹扥㑡昰㙢〴扦づ㠰㠶㘴〰㘹昸㌵㈲㝦㠳攰㌷〹㝥㡢攰敢〴扦つ搰㙦攴挹ㄳ㍦摢摥㌴搲昳㑤扥改㐵㤶愳改攳摤挷昱㌱敥㠶㠱晥㕤昸㝦ㄱ攴挵㡥㜷ㅢ㥦敤散㔹㠹㉦㑤㌳㥣慦㘱挱摦挷㜳㐸㠵㐶昰㤴㑦㍣㠸㕦ㄱ戲㐴づㄷㅡ扤㠴㐲㐲愳挱㠴㌴㜹㜲㕥挶户㕡攲攲昲㕣㉢ㄷ戶愰㘳敢〵敤搸ㄴ扤㌸愸扥㈳搴㍢收挶㡦㥦摢㕡攵㐲㠷〷㌶㤴㤷㐸挲愹㔳㜱㐸㌳㘷挴㈹㐴㐸愲捥㤴㔰㜲戹㤰慡㥡㌴晥搳㌷ㅢ㤱㌶㔴攰㠲戸敡挶㤴㜰㘹㝣㈵㘹㝣〴ㅦ搹㐹ㅢ㍣㔹㕦敦㈶㡤愹〹愴昱攵愴昱扦ㅦ㌹㔰㙦㥣〸扥㝥㜲㥥㔲㤹戱㕤㤱つ㕣敡㠳晢〱㌴捦㍢㜴㠱㝡ㅤ㡤㈶㐷捡㐹㠰慡㌸㐱㝤㌸摢ㄳ攰㤳昷㔹ㅣ㔵挳㠹ㅥ搸㐹晤㝦扥㤸挱ㄱ戶㈹㉢戲昰㐵晢㍡捥づ〴愶摣戱㜳挱㤹ぢ㠰攸㜱㘶㐲㙣㡢㉢㍢㡡㐵攰搱㜵敢昵摤㈲挷㤲攱晤㌷搶㈳挹㜹ㅡ㍣ㄲ搴㤹晤㤷㍣㔹户㕡㐹㈸㥢扢摥攰ㄹ昳㘵㄰〷㜶〹㤰〵昳㥢㠰㍡慦挶挳攷戹㐱㉡㕣搱愶慦戰攲昷〹晥〰愰愴愸㕤挹〷㠵㔷〱〶㤲晦敦挸昰扡㠴扣っ㜵㌱㜹㔹㥡㡤捣搷搸攱㜵㠰㉥㐴攱㔵捣㠴㈵昳つ㘰㔲㉦㔵搴搴搴㥤敡㔹㍣㠵ち㡢敡愴愴慥㈷攸㥦㡦搱摣〵㤴搴ㄷㄳ昴㌳㌱㝡扦愰扦㤴愰㥦㡥搱㍣㕣㔱㔲搴昸昲散ぢ㌱晡㍥㐱搳〶〸晡㝣㡣扥㕦搰㌴〵㠲㍥ㄷ愳昵㐸㘸ㅣ〴扤ㄸ愳昵㐸㘸㉥〴扤㄰愳昵㐸㘸㐰〴㝤㌶㐶敢㤱搰愴〸晡愹ㄸ慤㐷㐲㈳㈳攸昹ㄸ慤㐷昲戵〴㍤ㄷ愳昵㐸㘸㝤愴昵㤹ㄸ慤㐷㐲㝢㈴攸搳㌱㕡㡦㠴ㄶ㑡搰戳㌱㕡㡦㠴㌶㑢搰㑦挶㘸㍤ㄲ㕡㌱㐱㍦ㄱ愳㘵㈴㠳搴敦挲ㄲ㝦㡥㠲昹ㄶ挱摢〰愵㍣㔹㘹摢㍣㑤㡥敢搰㌵晣ぢ㜴㔵㘴㔴㍥挳晣㜶㕣攰㡤㈲㤷捡㤰愷攲㈱㍦〶㐴搱㈸㈸㜲慥㔴㑣挶ㄵ挷愵㐲㈹㜲戳㔴㑣挴ㄵ㈷㠰㌰晦ㄲ㐰扤〶挰㌹㤹摦攵摤ㅢ〴扣晢㕥㕣㤰ㄷ㜲つ愴晢攷㕡㕥挸㜵㤱㡡攳㉤㉦攴㕡㐹挵㘳改ㄷ晥㌵ㅦ㉡ㄳ㐳愱挹慤ㅡ攴〴㘵扤扦㡦㐲㝦搷〰挷㜶〱㍦攳㥡㉡㕦慣㕣扣昸攳㠱敥攱㠳摤㑦晦㕣摦换敦晥摤㡦㕥晡攱㜳挷晦敤㈷慦扣昲挳㝦㜹改㥤㥦㝣㘷昹昸昷㕦㝦晤慦㥥㜸昵㥤ㅦ敤㜵扥㘵扣昹攳搹㙦扤㌰㜶攵㠵攷㥤㜳て㥣㝣攱㤹换㑦㡤捤摦㌲搲搵搵搳㜳敦搰摦摣㝥摦攰昵攷摦㔲摦晢挷摢㝣昵㕤㍣㕣㘶㥡ㄸ㙦摣攷〶㌹㙤ㄹ挶摦愲㠰㘱㜰挴ㅦ敡㌰㌸㕤㔹愸㐷攲㠵㥡〰㠲㥥〶〷㈰ㄵ㐷㥢㉢㝡晦〷っ戹㘰愹</t>
  </si>
  <si>
    <t>Cropland remaining cropland - mineral soils</t>
  </si>
  <si>
    <t>5B1</t>
  </si>
  <si>
    <t>5B2</t>
  </si>
  <si>
    <t>Cropland remaining cropland - organic, grass</t>
  </si>
  <si>
    <t>Cropland remaining cropland - organic, other crops</t>
  </si>
  <si>
    <t>FL to CL - mineral, southern Finland</t>
  </si>
  <si>
    <t>FL to CL - mineral, northern Finland</t>
  </si>
  <si>
    <t>GL to CL - mineral</t>
  </si>
  <si>
    <t>5C1</t>
  </si>
  <si>
    <t>GL remaining GL - organic</t>
  </si>
  <si>
    <t>5C2</t>
  </si>
  <si>
    <t>FL to GL - organic</t>
  </si>
  <si>
    <t>FL to GL - mineral, southern Finland</t>
  </si>
  <si>
    <t>FL to GL - mineral, northern Finland</t>
  </si>
  <si>
    <t>CL to GL - organic</t>
  </si>
  <si>
    <t>CL to GL - mineral</t>
  </si>
  <si>
    <t>P93</t>
  </si>
  <si>
    <t>P94</t>
  </si>
  <si>
    <t>P95</t>
  </si>
  <si>
    <t>S93</t>
  </si>
  <si>
    <t>S94</t>
  </si>
  <si>
    <t>S95</t>
  </si>
  <si>
    <t>V160</t>
  </si>
  <si>
    <t>V93</t>
  </si>
  <si>
    <t>V94</t>
  </si>
  <si>
    <t>V95</t>
  </si>
  <si>
    <t>V96</t>
  </si>
  <si>
    <t>Total without LULUCF</t>
  </si>
  <si>
    <t>Energy</t>
  </si>
  <si>
    <t>Industrial processes</t>
  </si>
  <si>
    <t>Solvent and other product use</t>
  </si>
  <si>
    <t>Agriculture</t>
  </si>
  <si>
    <t>LULUCF</t>
  </si>
  <si>
    <t>Waste</t>
  </si>
  <si>
    <t>KP-LULUCF</t>
  </si>
  <si>
    <t>P97</t>
  </si>
  <si>
    <t>P98</t>
  </si>
  <si>
    <t>V161</t>
  </si>
  <si>
    <t>V165</t>
  </si>
  <si>
    <t>V166</t>
  </si>
  <si>
    <t>V168</t>
  </si>
  <si>
    <t>V169</t>
  </si>
  <si>
    <t>V70</t>
  </si>
  <si>
    <t>V97</t>
  </si>
  <si>
    <t>V98</t>
  </si>
  <si>
    <t>FL to CL - organic</t>
  </si>
  <si>
    <t>GL to CL - organic</t>
  </si>
  <si>
    <t>GL remaining GL - mineral</t>
  </si>
  <si>
    <t>sama EF</t>
  </si>
  <si>
    <t>CB_Block_7.0.0.0:61</t>
  </si>
  <si>
    <t>c90543d0-bb71-42ae-865a-63fdc3aa6802</t>
  </si>
  <si>
    <t>㜸〱敤㕣㕤㙣ㅣ搷㜵㥥ㄹ㜲㤷㍢㑢㔲愴㐵㔹戶ㄴ晦㌰㔱ㅣ晦㔰愵㐵搹戲愳搴㡡捡ㅦ㔳愲㑤㠹戴㐸㐹㜶敤㠶ㅡ敥捥㠸㈳敤捣搲㌳戳㤴㤸ㄸ戵㤳扡㘹摡㈴㑤㙢昴挵愹㕢挷昶㔳㠱㌶㐰ㅥ敡摡㑤㠰㈶㐰㡢戴㠵〳昴㈱㝤㈸摡〲㙥㔰戴て㉤ち〱㝤挹㐳㠰昴晢捥㥤搹㥤㕤㜲㠷昴摡㙥改㠲㈳敦攱㥤㜳敦㥤戹昷㥥摦㝢捥ㅤ㙢扡愶㘹㍦挷挵扦扣扡㔹戸㙤㘱㍤㡣㙣㙦㜴戲㕡愹搸愵挸慤晡攱攸㜸㄰㔸敢戳㙥ㄸ㜵愱㐱㝥挹㐵㝤㤸㕢ち摤捦摢㠵愵㌵㍢〸搱㈸愷㘹㠵㠲㘹愰㥥て攱㙦㌰戹㌱搹慢慦ㅢ㘰㜱㜲㘲㙥昹ち㥥扡㄰㔵〳晢昰昰〵搵昷挴搸搸攸搸攸搱攳㐷ㅦㅡ㍤㜲㜸㜸戲㔶㠹㙡㠱㝤挲户㙢㔱㘰㔵づて捦搷㤶㉢㙥改㜱㝢㝤戱㝡搵昶㑦搸换㐷ㅥ㔸戶ㅥ晣昴搸㠳挷㡥㌹挷㡦㝦扡て慦搶捥㑥㑥捣〷戶ㄳ㝥㐰捦捣㜱挸て㑥搹㈵㤷㜳戳敤挰昵㉦㡦㑥㑥攰扦搴昸㜱昷昰攸挲㡡㙤㐷㝣戵ㅤ搸㝥挹づ㑤㜴散昵挶挳戰收慤㜲昱㑣㙦ㅡ㔳㉤㔹㘱㤴昳㈶敤㑡挵昴㤲愷ㄶ扣㌹慣㕤挵㕡敦昳ㄶ㙣㍦㜴㈳㜷捤㡤搶昳摥㈲ㅥ㔴敥昷捥㠷昶㌹换扦㙣㥦戵㍣㍢攷㥤慡戹攵㙥㜵㘹㕤㜷㈷㡦㐸て㑣愶㍦㍡ㅥ㝡㤳㉢㔶㈰㈳ち戹㌰ㄹ㙤愷㠳㔲㜳摢㐳敤㥦换愱换ㅢ昸捣扢摡户㐳捤〵㉢愸户ㅣ㘹摦㌲㥥㝣昳〸敥㙦摦㍥戵㐶捤㝤敥㙤摦㐷㤶戲戹戵摥ㅢ昳户慣㈸㈶㘳收〹㝡〸ち〴㈴愰㔹㈴攸㈵攸〳搰扢晦ㅢ㔲㤲敥挸㉡㘳挹㌲㤶㤶㡤愵㤲戱㔴㌶㤶㙣㘳挹㌱㤶㉥ㅢ㑢㉢挶㤲㙢㉣㕤㌱㤶慥愲㑤㜲ㄵ㝡㝡㡣昸㝡昱戱愵〵敤愶摢㑦㝦攷愵捦㝤晢搰摡㍦晦㘳摦ㅥ㌴㝡㈲ㅥ搴㔴㘰㕤〳慢㌵戸昸攸攸ㄱ晥摢㕡㉡㈰ㄴ捥㌱攷㘱㘷㙣慣㝣散㠸昵㠰㤵攳戴㌲㠸摦挴㈸㠳㘸摢攷㕣㜴晤㜲昵㥡搰敥戶〹㉢戴ㅢぢ㌷ㄲ搷㑤㔴㙢㝥㌹晣搸收㤵ぢ㤱ㄵ搹〷㕢敢ㅡて搹搰㙤〱㘲㘵㠷昲扥㍢㕡扢㕤戰㉡㌵㝢晣扡慢慡㙦㙦愹昶收㠳敡㜲晢摡改挰㝥戶㕥扢㘱㐴攳㔰㙡㙢昲散つ戳㔴㔵㙡㕣挳㤳㉢搵搰昶㘵㜸㈳摥扣㕢扡㙡〷ぢ㌶㔵愲㕤㤶愹摥捣慡㔸敡㐷收㝣㑣ㄴ搲㕡晥㐴ㅡ敢㍣㝡㍤㠲㌰摢㘵㡣㜷搵づ愲昵㐵㙢戹㘲敦㙦㙡愲摥㠹㡡〳㑤攸改㙡愹ㄶ㑥㔶晤㈸愸㔶㥡㙢挶换㙢ㄶ㌴㑤昹㑣戵㙣㜷㜷㙢愲ㄴ愰㜰扢扡㜴㕤扢慦扤㉣〸㈱㔲㈴愶㈰摦摡捣㜶愳攷㌰㍢捣愲㘲㤳㈷㡤㑦㙥昱㌰㡥㔷㜴㑣㠶〴愶收㐴晢挱㤷摥戳挵㘳敢㤴晢㜰ㅢㅢ挶㔰㍣晢㐷搷㙣㍦㍡㙤昹攵㡡ㅤ㘴㕡㍦㥤㈳㌲〷〰㜲㌷愰㄰摡慥ㅥ㑤㥤㝥㕤㕦捦㕤㜳换搱㑡㝥挵㜶㉦慦㐴挰挱㐲ㄶち㕣摡つ㤷㜹ㄳ㔰收㕥㠲㈱㠰㘲㔱换敦㘳愳㝣ㄱ㤷㤶愳㜶捡㤰攵㈶㐵捥㝥㑤戲摣攷㑣扢㤵挸㔶㑡㜹挰〱㐵㤴㔵ㄳ昲昵㤳㐵〳慢愴っ挶㍥㘷ㄲ㕣㙡戹㝥戴摥㤰摢つ㔲愲㤸㘸㔷ㄷ散㌸㕤㐰㔵搰慣て㌲㘴つ㑣搳愲つ戲ㅢ愷㤸㠸㘲㤰㘱搹昱攴㘶㈶㘳晢っㅤ㠱昶㘹㈶㘴敢㈳敤㜵〴㤹㝤㈳㤳戲㔳㕢㜹摣搵㘶㥢昹昲㑡㥢摤㡣㠵㌳昷ㄳ摣㐲㜰㉢挱〱〰晤摦愰攱愸攵㔰㙥扥捣㡦攱摥扣㡤攰㜶〰攸㈷㤳㍡㈷㔶㔵昴愱戶攳㐷戲㕤㍦晣㘴㜱㡡㤵㉡愲㘷㕣昷㌳晢㍤㈱㜴散㜵敥っ㕢摢㉤㌶昶㔳敤㜹㌳㍤ㅤ㜲㘴㐶搳昴㕣户㘸㥡㕥〸㌶敤搰㙥摤㠹慥收㌰挱挷〱㡡收㈷〸㘱㕣攸昰㙥捦愳愷㑢昹㤱㜰㡢㤴㌳搴愱㠱㡦ㄹ㤹㕢㠰っ㈵户㘱晢戲敢㐳搳ㅤㅣ㜱㍥昲㍥昴攱昶昲ㅤㄳ扤挵㙥敥摡ㅤ挶㡢摥愳ㄷ㝤〸攲愵晦㔳㕢ㅢ㜳ㄷ慡捤㑦ㄱ摣つ搰㘲㘳戸晢㝥慦㤱〲㜱㡢扤ㄴ攵昶㌲敡㈲㕥敥攲晡慡㉤ㄶ愸捦㔹戴㠲换㜶㠴〸挶捣ㄴ㝣攱㙡㄰搸ㄵ㙣㙡换㠲攰晥攵㤶㘶㘴㌸ㅤ㔴㍤攲㜷㝤攴昰㈳㘱ㄸ扡扢㡤㉥慤挵㐷捥昰㌵㔳㌱愷ㄴ攷搰〶㍦搰㕥㐹愴㍡㌵戳ㄷ晢㘵敦㉦㜷㌵㐹〷㥡攴㕥㉣慢㜹ㅦ〰戴㠴晥昷㙤㌵捡㘱㌶晢〵㘹搶散戱㌲挲㤷戱㍢㘹㠹㈱㙥搰㈳扤㉡㘰㍢㠱昸㐱搸敦㉤戸㕥㕤㔹昴㝡昳㜶㔰㐲㙣挱慤搸㐵ㄵ㤶愵慡搹搵ㄵㅦㄱ㕤搱搵戵㘱㍦㥤ㄱ㕦ㄳ㍥㘹搱ㄲ㤹搲㥥㔹㤹戱ㄷ㙦㌰ㄵ挳㤰㔴㉡ㄹ愱愱扡〶㈲攷戱敤慥㡡改㐰挵摣㡦㠵㌳㡦㄰㡣ㄱㅣ〵挸晤〸㥡㘶扢ぢ捦㜴㔸捦ㅡ㐳摡㑢㑢㕡㠱㘴㤰㄰攱㍢㙤㤵搵㌱扥收㈱㠲㠷〱㕡摣ㅦ〶㈰㌳ㄸ㔱㐸㥥㘲㐴㐹㘳㌸ㄷ㕣晢ㅡ㜹㘰㡦㠳挴搲㘴㉤㡣慡ㅥ㌳㑢晤捥㔴昵㙣㌵㥡㜲挳㔵㘴愲㠶㥣戸㜰㜱挵昶挱㕤〱㝣㥦ㄶ㕣㜵㜵搵㉥㥢捥㐲戵〶搵㌶㌳戵ㄳ㌶收㔸づ昸㤲戲㌷㌷㜴㕣㥤敤㡦昱〸ㅤ㉢㉤昱㔶㐶㘳户ㄵ晤收愶㙦愰戱愲㡢㙥㔴戱㝢ㅤ㈵㜴㉣ㄷㅣ慣㈲㌲〷攵ㅥ㘷㜱㈵戰敤愹㝥攷㔴攰㤶㉢慥㙦㤳ㄸ昰㌱㤹慣㥢戵㉦㈳㑢㌰㕦㘵づ戰敡昷㍢㡢㠱攵㠷慢ㄶㄳ㡡敢㝢㥢敥㈴㉤㤲㜳㈶㕣㍦挴㙢㠴㡡㉣て㌸ぢ㉢搵㙢挸搸搶㍣晦㤴戵ㅡ敥〸慡㤰改搵㈵愴搱つ摤㌰昴㠲㔱攸㤴㍥摣㤰㙢ㅡ㘵慦㥢㐰㘸愵攵ㄸ㌳捦戰摥昴敢攳ㅣつ晤㜴㡥愹て搹愳㍡戲㉢㔳ぢ㔳㔲捤攳散昳ㄹ㠰挷㑥㥤㥦㘹㘴收摥㔷捥㍡挷㈸㝦㠶㡥ㄷ戶愸㈷㐲ㄸ愳摢愳㔸㠵㌸㜲づ㈴㄰ㄴ攷㕤㉢晢ㄵㅤ㘹㐳敥摢搳㈸㑥㈳㤳搴攷捣㕡换㜶〵昹㘸捦㡡昶愸ㅢ扡戱㥥㔵〹攳扡挹慡攷㔹㘴㉤戲攵㐲挹㈲〷㡦搷愲敡ㄹ搷㌷ㅤ〰攱扦ㄸ㘵㕤〷捡扡㉥愸㍥攷ㅣ㔳㠳㔲收戳慡㤷慤挰㡤㔶㍣户㔴攰つ搳㜷㍢㠲㈷㈱攴搴扣挹㤵攸㡣攱ㄶ㙦晥㍣㕣戶㜰ㄴ攴ㅥ㠵ㅥ攵搲㤱晣攰㕣㐳捦攳㥦摥㘱㘰〹ち㐶㈲愵收㈳㜸㕡㑥㑥㐷㐰攵挸㜵㈳㌹㠳㜱攳㜹㘰㤴ㄲ㈲搵㌳㔸〴㔱挱㤴㤲㘷㠸㍢敦㥣昷摤〸搴㈳挵愶摤㘸㉡〴挹〱㔰㤴敤敤㐱愱㙡慡搳㐸摤㉡摣戹戱慡挹㑣摣戱戱㍥㙤㌷㍥戹㐹戵戲㈸㈹㐳戲㔵㈳戱㉣㥢㡣㜱㈷㤹ㅡ㕤っ㜷㘲㙤昴慣戰㘹㘳摤愹㐵摥㠷㘱ㄲ㥥搱捣捦ち愳㈰搱ㅢ摢㈸挶散戳搹㈳㤵戱愱て㔰愴㥤㔲戸晥㌸㈵㌸㠳㘳㈷㘵扢ㄸ摦㐱扥昷挴挵戹㕡搴㔴㘳㕤ㅦ㡡㙢挶㉢㤵㌹ㅦ㕥㐲挹ち捡㍢㐴愴㌱㌷㘵㘱㐴㍡㍢戵晥㙡㜹㔳㠲ㄸ㡢㈱搳㈲ㄹ㜱㘰㠸㈱㠴㉢㤵㔱愵㜷搶捦愵慥愳ぢ扣㍢㘳㕢扥㔰㘰㈱㉡㑦搹㙢攲㠶㌵㍣昹㈱改㔰摦㉤㡡ㅥ㌵㥤昱攵㄰㈶㍤愲ㅥ㡦㑢㈲攰愶㜳㡥㘱㈹ㅣ㘲㠰摡㡤㑢昳愵〸愹摤晡〳戸㌳搸㌹搴挱㡡愸搴〹扤㌳㙡搰㝣〶攳㌶㑦㠲戲搳㈱㐵愱㐸ㅤ戹晥敢愴晥捤㤷㜹晤搱㐹㉤㈹挴㐲挴㜴㔷㠶昷〰攲愶㌳㤳㤴愲愱㈴㘱慥㌴㥢㈸慤扥〴㐷ㄷ愳㥦㉥㕦㄰攱ㄴて㜳㔹〳ㄴ㥢ち捥戹㐵㉥慣㘹㘵㝤㡦㌳攳㤷㉡戵戲㉤愶㌸搱搵㘲㤱㜷〴扤攴〸愰㤲愶㡣㜵㠹ㄷ㘵〶㕢㈹㑥㤹㐴敡摣敦㌶㑦愲扢㈸㌹㍣㐳㤹㍥㈶㈰㌳挲㜲㤲㄰摢㜰㑥㠱晥攱摥挶〱〶㌹㍣〷㤵戶〱㐵㕤㌶㡢昳㜸昵㉣戲㐸㕢慡搹㙣㜵戶㑡㥦㍤㠵㍡敤㉡搴㡥愰ㄱ收愹ㄴ㕥㍥て㘷愴㐳改攰㐳戴ㅢ㜱㜶昷挶昳㜲慢摤〰㈹㠴〲㍡㜳扣摣〵㘹㔸㔵〸ㄲㅤ㙥愳攱㜵敢捣晥搲昳㌶挷〱㜴愶㠱改搰愲愵㜲㜰㈶㔱摥摡挱戹ㄳ慤㌲㌲愴改㘴㉡㜳㤴㐳〸搸㠳㘸㤰㈶㙥愴ㄷ慢㌰㐲搱㍥㌹ㄸ㤶㥣㑤ㅣ昱戰〵慡〶晢㕢㤰昳㔶㠴攳㉦晥㠱ㄶ昴㜸戹㑣㜷ㄷ昱戹ㅤ㐱㔵ㅣ摤㔰敥攸扥㤶㐳㔹㌲㈷晡㜷㠷㕡㉡攲挳㠲㐷愷㐶㑦㕢㔱㘹㘵㈱㕡㔷〷户㍡㘴〹㍤昷㍤挴㈳㌶㝤㍢㝤收㙥㥦〷㔱搷戸昶挵慢㝥昵㥡㉦攳捡㠵㍣昵〷づ挱ㄱ捡ㅥづ戲愸晤ㅣ晦攴㌲戴摣㜷昱挴敤っ㥢て㘸〴㐸昸ㅣ戹㡡收㌴晥㌲㐹㍤㡣扦ㄹ扣〲晦扤㝥㜲㠰扣戲慦㠵㔷㐴ㄹ散㌲㡢㝦昹㠳㘲ㄶ㑤㝦ㅢ愴㈵挳㠰攰挹㈱ㄱ㐳搳摦挲つ㠹づㅡ㠰㜰收っ㈱挸昷㜱晣捤㈰㥦㈸昴昸愸〷て㠶晣晦愱㔴㈲搵㥢㡡搵晦㠶㔰扦〹㘲〸㤹㐰㤳扡㕣敡㝦摡㑣愶㔹㐵㈶㥤㐷㐲㐴㤶捦挴〵摥攴㤸慡㝤㑦㐹㜱捥㙢㜷㌳晡愱ㅦ晥晤㍦摣㡣捥㠱挲扣挴㕦㐳摡敤㉥㤴敢敥㐲搷〶㜷㠱㠹㝣㜱ㄷ收搹㠷ㄹ㝤攵㉥挴昱㤰㜳㐰㙣敤㉥㌰捦㤷攱ㄴ愶搲慥愹㄰〷㜷㘳晢㍤挶捡㑥攳㄰慥ㅤ㈲户て〳ㄶ㑥㈲㍡㜵换㐶昴扣ㄵ㔸摥〱挱㥦ち㙣ㄸ戶㘰ㄱ愷扡愵ぢ㝢ㅣ摣戴㐶㍡㙤ㄲ户㐸㈲敥扢戱㤵敤㥤㘵〷愵搴愵㐲昹㝡㐱捦扦㡦愸㠹捥㍤㠴昶㠵㝤摦㍥昵㉦㥦㝦昱㈴㑦慥挵扣㥡㘳慡戸㤳昴㍤晤ち㈴㜸㔳㠷㐶㙥收㐷㍡㘷昰戹㤲扢㕡戱㈷慣㐰㍣愲搰昴㤲愲㘲扣ㄴ㘳㉡收摢〹敥㈶捥㐰㈸㜷㜳戴㈵昴㈹ㅦ㌹㐹戸㜰㌴㌵㜰㠹敦㈵㈹㐴扤慤㌱敢搰昳捣晤〹捣搱㝢ㅣ㐸戳挷挸ㅤ㈸㉦㕤晦攳挴摥㈹㠴愶ㅤ㠳㐵㔳摢㑡㥤㐷〰ㄲ㉤㠵㕣〴㌹㈴扤愹攱攱〰搱㔲攷㔱挸摤て㤰㤱㘵㙢㑤昷㌲㌶戰慢〴散晡〱挰づ㍦㘸挱㉡㠲㡡㐹㕣扥搳摤㉤㐳〱㠹㘹㘲摡㔶㝣㥡ぢ㈸挸㐶㠶㠸戱〴㝢ㄱ㠵攴捡ㅤ㐵㘹摢愱㈹扥愴摦㔳㐹㌸㈵搸㌹㡦㜱户愲昷愸㕦挳㈹㄰搸㤹扣ㄸっ㝦㉦搱搸㥣㑡扥㑥㌵㉤㉡ㄴ攱㠰㉡搶㍢昵挶㔵戰㔹晥〱散㔰㤱〸攴㔷㐳慣ㅦ㘹㍣晡收搶ㅡ摡㌸扦〷ㄳ攴て晥搷ㅤㄹ㠲㡤户㔲㘲愰㘱户搵慡愰㡥㡡㍦㠹㉥㥣戴愶㥢㡤愲摣敢捣㔷㈷㤲搵㘵㙣戰晦捣㘴㡢㘴㍤挵摥㑣㘹㌷搹晦愷㠱搸搲晥敢挷搹ㄷ㍦昳㤹戸㈰捥㈹㜳㈹㕢愶㙦戸㈲㠸㜲㈳㤱㈳㥢㘴㔳㡡㑣㝦慢搲〲㍥㘴㔵搵愲挱ㄱ〳敢㙥㍤㈶㔱敦㑢摦戶户慤〲㘴㥥㈸昷〶㔴㔰摢晥捤㝡㉢搹改收㍦㠷㡥晢捥戸愵愰ㅡ㔶㥤㘸㜸〱〹攰㘱㝥㠷收挰攷ㄹ搷㕦㙢㔵㙡㠷戰ㄲ㝤㤷搰攷散ㅣㄴ昶㔹㍢晡愰昲㤲捣㌲㙣㉦慢挱㙦㤲〶㔳愹㈶㕡㠷昰㈶攷㠹㥡㔵挱㘷慣㜳㠸㝢㐶㐴敤〸㘳愷愲捦慤愷㌵戸㜴㌸慦昵㌸㘲㐳㜶㘵ㄴ㠹㌲㤹挲搳扦挲㜵㙤㕤㠳收戶昱摣㐲戶散㉣晥㔶捣扤ち㥡㙥敦㉤捤㉣挳㜷昲敢攴愲戹㑣㠸捤昵㐹晣摤㝥戰㤶㑦ㅢ〲㥦挷ㅦ㜷㌳㈸㌶㔲㐱㈸㙤ㅢ㤹昰ㄲ扡敡攳〴昸㤹攵戸挰ㅢ㥤ㄱ㍦㡡愲晥晢㤸ㄶ〵〰㘵散〱〱摡㜳昵换㘸愶㈲〸㙣㡣㡢㕣慤㑦愳㈰捦㕦㐱㠱㝥ㅢ㝦㍡〳〹㠲㜵搳㔸敥㕢〵㝢㈵㠵ㅤ攴收㤵ㄲ㙦㕥〵攸敦搲戹㔹㈱㕦ㄷ昵摦挳ㅢ㕦挵㑦慤㥦㐷ㅣ㌶㉦戲㈹㐱搹昴〱㤲㑢攷愶㐴㘶昴扢攸㔰㥦搱㉡戰敤㘷昴つ㌴摤㌸㈳扡ㄳ㌲捡昴昳〷ㄳ㜳㘴㠶愸㌶㈳㠲ㅡ挱ㅡ挰㘰㘲㤵〶愸㘸㌹㤷扣㑡㕣扣㑤㕡攳晡扢昸敦扢㈷㝦昴づ慦晦㍣愹㡢㙡㐵㔵昳㉣愸㕡㘵ㄶ㕦㐹捦㘲ㅤ搸昶戳昸昲㘶戳ㄸ㝣〶㝤㘴㔵扦㠰〲㔶㤵摣㈷戳㝡づ〵㉥㈸㝦㝡㈹挱㌶捤㤵慣㈲㝤㝦ㄵ㠵晥慥㐱㤲㤶㜱ㅥ昳㜹㠲ㄷ〸扥㐸昰㈵㠲㕦㈳㜸ㄱ愰摦ㄸ㈴戵愵攱慦ㄳ昹㘵㠲摦㈰昸ち挱㙦ㄲ晣ㄶ〰ㅡ㤲〱愴攱㔷㠹晣ㅡ挱搷〹㝥㥢攰ㅢ〴扦〳搰㙦攴挸ㄳ扦搸摥㌴搲昳㑤扥改㐵㤶愳改攳摤㐷昱㌱敥扡㠱晥㕤昸㝦ㄱ攴挴㡥㜷ㅢ㥦改散㔹㠹㉦㑤㌳㥣慢㘲挱摦挷㜳㐸㠵㐶昰㤴㑦㍣㠸㕦〱戲㐴づㄷㅡ扤㠴㐲㐲愳挱㠴㌴㌹㜲㕥挶户㕡攲攲昲㕣㉢ㄷ㌶慦㘲敢㜹攵搸ㄴ扣㌸愸扥㈳搴㍢收挶㡦㥦摢㕡攵㝣㠷〷㌶㜴㉦㤱㠴搳愷攳㤰愶㘶挴㈹㐴㐸愲捡㤴㔰㜲戹㤰㝡㈵㘹晣㥤㌷ㅢ㤱㌶㔴攰㠲戸慡挶㤴㜰㘹㝣㌵㘹㝣ㄴㅦ搹㐹ㅢ㍣㔹㕤敦㈶㡤愹〹愴昱㤵愴昱㝦ㅣ㍤㔰㙦㥣〸扥㝡㜲㡥㔲㤹戱㕤㤱つ㕣敡㠳晢〱㌴捦㌹㜴㠱㝡ㅤ㠵㈶㐷捡㐹㠰㡡㌸㐱㝤㌸摢ㄳ攰㤳昷㔹ㅣ㔵挳㠹ㅥ搸㐹昵㝦扥㤸挱ㄱ戶㈹㉢戲昰㐵晢ㅡ捥づ〴愶摣戱㜳摥㤹ぢ㠰攸㜱㘶㐲㙣㡢换㍢㡡㐵攰搱㜵慢昵摤㈲挷㤲攱晤㌷搶㈳挹㜹ㅡ㍣ㄲ搴㤹晤㤷㍣㔹户扥㤲㔰㔶㝢愱挱㌳收换㈰づ散ㄲ㈰ぢ收㌷〱㔵㕥㡤㠷捦戵㐱㉡㕣搱愶慦戰攲て〸晥㄰愰愸㔳扢㤲て昲慦〲っ㈴晦摦㤱攱㌵〹㜹ㄹ晡愵攴㘵㘹㌶㌲㕦㘳㠷搷〱扡㄰㠵搷㘳㈶㉣㥡㙦〰㤳㝡愹㑥㑤㑤摤愹㍦㡤愷㔰㘱㔱㥤ㄴ昵ㄷㄲ昴㉦挷㘸敥〲㡡晡ㄷㄳ昴㔳㌱㝡扦愰扦㤴愰㥦㡣搱㍣㕣㔱搴愹昱攵搹ㄷ㘳昴㍤㠲愶つ㄰昴㠵ㄸ㝤慦愰㘹ち〴㝤㍥㐶慢㤱搰㌸〸㝡㌱㐶慢㤱搰㕣〸㝡㈱㐶慢㤱搰㠰〸晡㕣㡣㔶㈳愱㐹ㄱ昴ㄳ㌱㕡㡤㠴㐶㐶搰昳㌱㕡㡤攴慢〹㝡㉥㐶慢㤱搰晡㐸敢戳㌱㕡㡤㠴昶㐸搰㘷㘲戴ㅡ〹㉤㤴愰㘷㘳戴ㅡ〹㙤㤶愰ㅦ㡦搱㙡㈴戴㘲㠲㝥㉣㐶换㐸〶愹摦㠵㈵晥っ〵昳㉤㠲户〱㡡㌹戲搲戶㜹㥡ㅣ搷愱㙢昸攷攸慡㤳㔱昹っ昳扢㜱㠱㌷㍡戹㔴㠶㍣ㄵて昹ㄱ㈰ち㐶㕥㈷攷㑡挵㘴㕣㜱㐲㉡㜴㥤摣㉣ㄵㄳ㜱挵㐹㈰捣扦〰搰㕦〳攰㥣捣敦昳敥つ〲摥晤㈰㉥挸ぢ戹〶搲晤戳㉤㉦攴扡㐸挵㠹㤶ㄷ㜲慤愴攲㤱昴ぢ晦㡡て㤵㠹愱搰攴㔶つ㜲㠲戲摥㍦㐴愱扦㙢㠰㘳扢㠸㥦㜱㕤㉦㕤㉡㕦扡昴搳㠱敥攱㠳摤㑦晥㔲摦换敦晥敤㑦㕥晡昱㌳㈷晥晤㘷慦扣昲攳㝦㝤改㥤㥦㝤㙦昹挴て㕦㝦晤㉦ㅦ㝢昵㥤㥦散㜵扥㘵扣昹搳搹㙦㍤㌷㜶昵戹㘷㥤昳昷㥤㝡敥愹㉢㑦㡣捤摦㌴搲搵搵搳㜳昷搰㕦摦㝡捦攰ぢ捦扥愵晦攰ㅦ㙥昱昵敦攳攱㌲搳挴㜸攳㕥ㅢ攴戴㘵ㄸ㝦㠳〲㠶挱ㄱ㝦愸挳攰㜴㘵愱ㅥ㡡ㄷ㙡〲〸㝡ㅡㅣ㠰㔴ㅣ㙢慥攸晤ㅦ㙤㤱㘰敦</t>
  </si>
  <si>
    <t>P137</t>
  </si>
  <si>
    <t>P138</t>
  </si>
  <si>
    <t>P139</t>
  </si>
  <si>
    <t>P140</t>
  </si>
  <si>
    <t>P147</t>
  </si>
  <si>
    <t>P148</t>
  </si>
  <si>
    <t>S137</t>
  </si>
  <si>
    <t>S138</t>
  </si>
  <si>
    <t>S139</t>
  </si>
  <si>
    <t>S140</t>
  </si>
  <si>
    <t>S147</t>
  </si>
  <si>
    <t>S148</t>
  </si>
  <si>
    <t>V127</t>
  </si>
  <si>
    <t>V128</t>
  </si>
  <si>
    <t>V129</t>
  </si>
  <si>
    <t>V130</t>
  </si>
  <si>
    <t>V131</t>
  </si>
  <si>
    <t>V132</t>
  </si>
  <si>
    <t>V133</t>
  </si>
  <si>
    <t>V134</t>
  </si>
  <si>
    <t>V137</t>
  </si>
  <si>
    <t>V138</t>
  </si>
  <si>
    <t>V139</t>
  </si>
  <si>
    <t>V140</t>
  </si>
  <si>
    <t>V147</t>
  </si>
  <si>
    <t>V148</t>
  </si>
  <si>
    <t>V167</t>
  </si>
  <si>
    <t>Tarkistus, koko rauta-  ja terästeollisuuden päästön epävarmuus</t>
  </si>
  <si>
    <t>Tarkistus: koko lentobensiinin kulutus käyttö yhteensä</t>
  </si>
  <si>
    <t>Tarkistus: koko maakaasun  käyttö yhteensä</t>
  </si>
  <si>
    <t>Tarkistus: koko lentopetrolin  käyttö yhteensä</t>
  </si>
  <si>
    <t>OK, simuloitu epävarmuus 4% molempina vuosina.</t>
  </si>
  <si>
    <t>OK, simuloitu epävarmuus 2% molempina vuosina.</t>
  </si>
  <si>
    <t>OK, simuloitu epävarmuus 1% molempina vuosina.</t>
  </si>
  <si>
    <t>AB10</t>
  </si>
  <si>
    <t>AB100</t>
  </si>
  <si>
    <t>AB101</t>
  </si>
  <si>
    <t>AB102</t>
  </si>
  <si>
    <t>AB103</t>
  </si>
  <si>
    <t>AB104</t>
  </si>
  <si>
    <t>AB105</t>
  </si>
  <si>
    <t>AB106</t>
  </si>
  <si>
    <t>AB107</t>
  </si>
  <si>
    <t>AB108</t>
  </si>
  <si>
    <t>AB11</t>
  </si>
  <si>
    <t>AB110</t>
  </si>
  <si>
    <t>AB111</t>
  </si>
  <si>
    <t>AB112</t>
  </si>
  <si>
    <t>AB113</t>
  </si>
  <si>
    <t>AB114</t>
  </si>
  <si>
    <t>AB115</t>
  </si>
  <si>
    <t>AB116</t>
  </si>
  <si>
    <t>AB117</t>
  </si>
  <si>
    <t>AB12</t>
  </si>
  <si>
    <t>AB122</t>
  </si>
  <si>
    <t>AB123</t>
  </si>
  <si>
    <t>AB124</t>
  </si>
  <si>
    <t>AB125</t>
  </si>
  <si>
    <t>AB126</t>
  </si>
  <si>
    <t>AB127</t>
  </si>
  <si>
    <t>AB128</t>
  </si>
  <si>
    <t>AB129</t>
  </si>
  <si>
    <t>AB13</t>
  </si>
  <si>
    <t>AB130</t>
  </si>
  <si>
    <t>AB131</t>
  </si>
  <si>
    <t>AB132</t>
  </si>
  <si>
    <t>AB133</t>
  </si>
  <si>
    <t>AB134</t>
  </si>
  <si>
    <t>AB135</t>
  </si>
  <si>
    <t>AB136</t>
  </si>
  <si>
    <t>AB137</t>
  </si>
  <si>
    <t>AB138</t>
  </si>
  <si>
    <t>AB139</t>
  </si>
  <si>
    <t>AB14</t>
  </si>
  <si>
    <t>AB140</t>
  </si>
  <si>
    <t>AB141</t>
  </si>
  <si>
    <t>AB142</t>
  </si>
  <si>
    <t>AB143</t>
  </si>
  <si>
    <t>AB144</t>
  </si>
  <si>
    <t>AB145</t>
  </si>
  <si>
    <t>AB146</t>
  </si>
  <si>
    <t>AB147</t>
  </si>
  <si>
    <t>AB148</t>
  </si>
  <si>
    <t>AB149</t>
  </si>
  <si>
    <t>AB15</t>
  </si>
  <si>
    <t>AB150</t>
  </si>
  <si>
    <t>AB151</t>
  </si>
  <si>
    <t>AB152</t>
  </si>
  <si>
    <t>AB153</t>
  </si>
  <si>
    <t>AB154</t>
  </si>
  <si>
    <t>AB155</t>
  </si>
  <si>
    <t>AB156</t>
  </si>
  <si>
    <t>AB157</t>
  </si>
  <si>
    <t>AB158</t>
  </si>
  <si>
    <t>AB159</t>
  </si>
  <si>
    <t>AB16</t>
  </si>
  <si>
    <t>AB160</t>
  </si>
  <si>
    <t>AB161</t>
  </si>
  <si>
    <t>AB165</t>
  </si>
  <si>
    <t>AB166</t>
  </si>
  <si>
    <t>AB167</t>
  </si>
  <si>
    <t>AB168</t>
  </si>
  <si>
    <t>AB169</t>
  </si>
  <si>
    <t>AB17</t>
  </si>
  <si>
    <t>AB18</t>
  </si>
  <si>
    <t>AB19</t>
  </si>
  <si>
    <t>AB20</t>
  </si>
  <si>
    <t>AB21</t>
  </si>
  <si>
    <t>AB22</t>
  </si>
  <si>
    <t>AB23</t>
  </si>
  <si>
    <t>AB24</t>
  </si>
  <si>
    <t>AB25</t>
  </si>
  <si>
    <t>AB26</t>
  </si>
  <si>
    <t>AB27</t>
  </si>
  <si>
    <t>AB28</t>
  </si>
  <si>
    <t>AB29</t>
  </si>
  <si>
    <t>AB3</t>
  </si>
  <si>
    <t>AB30</t>
  </si>
  <si>
    <t>AB31</t>
  </si>
  <si>
    <t>AB32</t>
  </si>
  <si>
    <t>AB33</t>
  </si>
  <si>
    <t>AB34</t>
  </si>
  <si>
    <t>AB35</t>
  </si>
  <si>
    <t>AB36</t>
  </si>
  <si>
    <t>AB37</t>
  </si>
  <si>
    <t>AB38</t>
  </si>
  <si>
    <t>AB39</t>
  </si>
  <si>
    <t>AB4</t>
  </si>
  <si>
    <t>AB45</t>
  </si>
  <si>
    <t>AB46</t>
  </si>
  <si>
    <t>AB47</t>
  </si>
  <si>
    <t>AB48</t>
  </si>
  <si>
    <t>AB49</t>
  </si>
  <si>
    <t>AB5</t>
  </si>
  <si>
    <t>AB50</t>
  </si>
  <si>
    <t>AB51</t>
  </si>
  <si>
    <t>AB52</t>
  </si>
  <si>
    <t>AB53</t>
  </si>
  <si>
    <t>AB56</t>
  </si>
  <si>
    <t>AB57</t>
  </si>
  <si>
    <t>AB58</t>
  </si>
  <si>
    <t>AB59</t>
  </si>
  <si>
    <t>AB6</t>
  </si>
  <si>
    <t>AB60</t>
  </si>
  <si>
    <t>AB61</t>
  </si>
  <si>
    <t>AB62</t>
  </si>
  <si>
    <t>AB63</t>
  </si>
  <si>
    <t>AB64</t>
  </si>
  <si>
    <t>AB65</t>
  </si>
  <si>
    <t>AB66</t>
  </si>
  <si>
    <t>AB67</t>
  </si>
  <si>
    <t>AB68</t>
  </si>
  <si>
    <t>AB69</t>
  </si>
  <si>
    <t>AB7</t>
  </si>
  <si>
    <t>AB70</t>
  </si>
  <si>
    <t>AB71</t>
  </si>
  <si>
    <t>AB72</t>
  </si>
  <si>
    <t>AB73</t>
  </si>
  <si>
    <t>AB74</t>
  </si>
  <si>
    <t>AB75</t>
  </si>
  <si>
    <t>AB76</t>
  </si>
  <si>
    <t>AB8</t>
  </si>
  <si>
    <t>AB80</t>
  </si>
  <si>
    <t>AB81</t>
  </si>
  <si>
    <t>AB82</t>
  </si>
  <si>
    <t>AB83</t>
  </si>
  <si>
    <t>AB84</t>
  </si>
  <si>
    <t>AB88</t>
  </si>
  <si>
    <t>AB89</t>
  </si>
  <si>
    <t>AB9</t>
  </si>
  <si>
    <t>AB90</t>
  </si>
  <si>
    <t>AB93</t>
  </si>
  <si>
    <t>AB94</t>
  </si>
  <si>
    <t>AB99</t>
  </si>
  <si>
    <t>Y10</t>
  </si>
  <si>
    <t>Y100</t>
  </si>
  <si>
    <t>Y101</t>
  </si>
  <si>
    <t>Y102</t>
  </si>
  <si>
    <t>Y103</t>
  </si>
  <si>
    <t>Y104</t>
  </si>
  <si>
    <t>Y105</t>
  </si>
  <si>
    <t>Y106</t>
  </si>
  <si>
    <t>Y107</t>
  </si>
  <si>
    <t>Y108</t>
  </si>
  <si>
    <t>Y109</t>
  </si>
  <si>
    <t>Y11</t>
  </si>
  <si>
    <t>Y110</t>
  </si>
  <si>
    <t>Y111</t>
  </si>
  <si>
    <t>Y112</t>
  </si>
  <si>
    <t>Y113</t>
  </si>
  <si>
    <t>Y114</t>
  </si>
  <si>
    <t>Y115</t>
  </si>
  <si>
    <t>Y116</t>
  </si>
  <si>
    <t>Y117</t>
  </si>
  <si>
    <t>Y12</t>
  </si>
  <si>
    <t>Y121</t>
  </si>
  <si>
    <t>Y122</t>
  </si>
  <si>
    <t>Y123</t>
  </si>
  <si>
    <t>Y124</t>
  </si>
  <si>
    <t>Y125</t>
  </si>
  <si>
    <t>Y126</t>
  </si>
  <si>
    <t>Y127</t>
  </si>
  <si>
    <t>Y128</t>
  </si>
  <si>
    <t>Y129</t>
  </si>
  <si>
    <t>Y13</t>
  </si>
  <si>
    <t>Y130</t>
  </si>
  <si>
    <t>Y131</t>
  </si>
  <si>
    <t>Y132</t>
  </si>
  <si>
    <t>Y133</t>
  </si>
  <si>
    <t>Y134</t>
  </si>
  <si>
    <t>Y135</t>
  </si>
  <si>
    <t>Y136</t>
  </si>
  <si>
    <t>Y137</t>
  </si>
  <si>
    <t>Y138</t>
  </si>
  <si>
    <t>Y139</t>
  </si>
  <si>
    <t>Y14</t>
  </si>
  <si>
    <t>Y140</t>
  </si>
  <si>
    <t>Y141</t>
  </si>
  <si>
    <t>Y142</t>
  </si>
  <si>
    <t>Y143</t>
  </si>
  <si>
    <t>Y144</t>
  </si>
  <si>
    <t>Y145</t>
  </si>
  <si>
    <t>Y146</t>
  </si>
  <si>
    <t>Y147</t>
  </si>
  <si>
    <t>Y148</t>
  </si>
  <si>
    <t>Y149</t>
  </si>
  <si>
    <t>Y15</t>
  </si>
  <si>
    <t>Y150</t>
  </si>
  <si>
    <t>Y151</t>
  </si>
  <si>
    <t>Y152</t>
  </si>
  <si>
    <t>Y153</t>
  </si>
  <si>
    <t>Y154</t>
  </si>
  <si>
    <t>Y155</t>
  </si>
  <si>
    <t>Y156</t>
  </si>
  <si>
    <t>Y157</t>
  </si>
  <si>
    <t>Y158</t>
  </si>
  <si>
    <t>Y159</t>
  </si>
  <si>
    <t>Y16</t>
  </si>
  <si>
    <t>Y160</t>
  </si>
  <si>
    <t>Y161</t>
  </si>
  <si>
    <t>Y165</t>
  </si>
  <si>
    <t>Y166</t>
  </si>
  <si>
    <t>Y167</t>
  </si>
  <si>
    <t>Y168</t>
  </si>
  <si>
    <t>Y169</t>
  </si>
  <si>
    <t>Y17</t>
  </si>
  <si>
    <t>Y18</t>
  </si>
  <si>
    <t>Y19</t>
  </si>
  <si>
    <t>Y20</t>
  </si>
  <si>
    <t>Y21</t>
  </si>
  <si>
    <t>Y22</t>
  </si>
  <si>
    <t>Y23</t>
  </si>
  <si>
    <t>Y24</t>
  </si>
  <si>
    <t>Y25</t>
  </si>
  <si>
    <t>Y26</t>
  </si>
  <si>
    <t>Y27</t>
  </si>
  <si>
    <t>Y28</t>
  </si>
  <si>
    <t>Y29</t>
  </si>
  <si>
    <t>Y30</t>
  </si>
  <si>
    <t>Y31</t>
  </si>
  <si>
    <t>Y32</t>
  </si>
  <si>
    <t>Y33</t>
  </si>
  <si>
    <t>Y34</t>
  </si>
  <si>
    <t>Y35</t>
  </si>
  <si>
    <t>Y36</t>
  </si>
  <si>
    <t>Y37</t>
  </si>
  <si>
    <t>Y38</t>
  </si>
  <si>
    <t>Y39</t>
  </si>
  <si>
    <t>Y4</t>
  </si>
  <si>
    <t>Y45</t>
  </si>
  <si>
    <t>Y46</t>
  </si>
  <si>
    <t>Y47</t>
  </si>
  <si>
    <t>Y48</t>
  </si>
  <si>
    <t>Y49</t>
  </si>
  <si>
    <t>Y5</t>
  </si>
  <si>
    <t>Y50</t>
  </si>
  <si>
    <t>Y51</t>
  </si>
  <si>
    <t>Y52</t>
  </si>
  <si>
    <t>Y53</t>
  </si>
  <si>
    <t>Y56</t>
  </si>
  <si>
    <t>Y57</t>
  </si>
  <si>
    <t>Y58</t>
  </si>
  <si>
    <t>Y59</t>
  </si>
  <si>
    <t>Y6</t>
  </si>
  <si>
    <t>Y60</t>
  </si>
  <si>
    <t>Y61</t>
  </si>
  <si>
    <t>Y62</t>
  </si>
  <si>
    <t>Y63</t>
  </si>
  <si>
    <t>Y64</t>
  </si>
  <si>
    <t>Y65</t>
  </si>
  <si>
    <t>Y66</t>
  </si>
  <si>
    <t>Y67</t>
  </si>
  <si>
    <t>Y68</t>
  </si>
  <si>
    <t>Y69</t>
  </si>
  <si>
    <t>Y7</t>
  </si>
  <si>
    <t>Y70</t>
  </si>
  <si>
    <t>Y71</t>
  </si>
  <si>
    <t>Y72</t>
  </si>
  <si>
    <t>Y73</t>
  </si>
  <si>
    <t>Y74</t>
  </si>
  <si>
    <t>Y75</t>
  </si>
  <si>
    <t>Y76</t>
  </si>
  <si>
    <t>Y77</t>
  </si>
  <si>
    <t>Y78</t>
  </si>
  <si>
    <t>Y79</t>
  </si>
  <si>
    <t>Y8</t>
  </si>
  <si>
    <t>Y80</t>
  </si>
  <si>
    <t>Y81</t>
  </si>
  <si>
    <t>Y82</t>
  </si>
  <si>
    <t>Y83</t>
  </si>
  <si>
    <t>Y84</t>
  </si>
  <si>
    <t>Y85</t>
  </si>
  <si>
    <t>Y86</t>
  </si>
  <si>
    <t>Y87</t>
  </si>
  <si>
    <t>Y88</t>
  </si>
  <si>
    <t>Y89</t>
  </si>
  <si>
    <t>Y9</t>
  </si>
  <si>
    <t>Y90</t>
  </si>
  <si>
    <t>Y93</t>
  </si>
  <si>
    <t>Y94</t>
  </si>
  <si>
    <t>Y95</t>
  </si>
  <si>
    <t>Y96</t>
  </si>
  <si>
    <t>Y99</t>
  </si>
  <si>
    <t>Uncertainties by sector</t>
  </si>
  <si>
    <t>a) Epävarmuustiedot Aleksi Lehtonen, 4.12.2012. Parametrit, joille epävarmuus on 150% on oletettu lognormaalisti jakautuneiksi, 2,5% fraktiilina on 70%.</t>
  </si>
  <si>
    <t>b) Epävarmuustiedot Kristiina Regina, 15.2.2013. Pinta-alojen epävarmuustiedot ovat Metlasta. Lornormaalijakaumien alarajat Suvin oletuksia.</t>
  </si>
  <si>
    <t>a); Negatiivisilla luvuilla 2,5 ja 97,5% fraktiilit määritelty päinvastoin kuin positiivisilla.</t>
  </si>
  <si>
    <t>a)</t>
  </si>
  <si>
    <t>c) EF jakauma määritetty 1000-kertaisena joten päästölaskennassa jaetaan 1000:lla</t>
  </si>
  <si>
    <t>a); EF epävarmuuden alaraja -70%</t>
  </si>
  <si>
    <t>b); EF epävarmuuden alajara -70%</t>
  </si>
  <si>
    <t>b); EF epävarmuuden alajara -60%</t>
  </si>
  <si>
    <t>b); c); EF epävarmuuden alaraja -56%; Negatiivisilla luvuilla 2,5 ja 97,5% fraktiilit määritelty päinvastoin kuin positiivisilla.</t>
  </si>
  <si>
    <t>b); c); EF epävarmuuden alaraja -43%</t>
  </si>
  <si>
    <t xml:space="preserve">b); EF epävarmuuden alaraja -56%; AD jakauman alaraja nolla. </t>
  </si>
  <si>
    <t>b); c); EF epävarmuuden alaraja -56%</t>
  </si>
  <si>
    <t>b); EF jakauma normaali; Negatiivisilla luvuilla 2,5 ja 97,5% fraktiilit määritelty päinvastoin kuin positiivisilla.</t>
  </si>
  <si>
    <t xml:space="preserve">b); EF epävarmuuden alaraja -70%; AD jakauman alaraja nolla. </t>
  </si>
  <si>
    <t>b); c); epävarmuuden alarajana 43%</t>
  </si>
  <si>
    <t>b); epävarmuuden alaraja -70%</t>
  </si>
  <si>
    <t>Epävarmuus perustuu keskusteluun Metlassa 22.11.2012; Negatiivisilla luvuilla 2,5 ja 97,5% fraktiilit määritelty päinvastoin kuin positiivisilla.</t>
  </si>
  <si>
    <t>AD ja EF epävarmuus vuoden 2012 NIR:stä</t>
  </si>
  <si>
    <t xml:space="preserve">b; c); AD sama kuin rivillä 12; epävarmuuden alaraja -43%; </t>
  </si>
  <si>
    <t xml:space="preserve">b; c); AD sama kuin rivillä 13; epävarmuuden alaraja -43%; </t>
  </si>
  <si>
    <t>b); AD sama kuin rivillä 14</t>
  </si>
  <si>
    <t>beta</t>
  </si>
  <si>
    <t>AD uc sama kuin NIR 2012; EF uc alaraja -20%, neg.vino beta-jakauma</t>
  </si>
  <si>
    <t>AD sama kuin rivillä 33</t>
  </si>
  <si>
    <t>AD ja EF epävarmuudet samat kuin NIR 2012</t>
  </si>
  <si>
    <t>EF laskettu riveillä 17-19</t>
  </si>
  <si>
    <t xml:space="preserve">EF jakauma määritetty solussa AD7 </t>
  </si>
  <si>
    <t>ks rivit 17-19</t>
  </si>
  <si>
    <t>EF epävarmuus IPCC 2006; AD 1990 epävarmuus NIR 2012; AD t epävarmuus Jouko Petäjä 28.11.2012</t>
  </si>
  <si>
    <t>EF epävarmuus IPCC 2006;AD jakauma määritetty rivillä 13</t>
  </si>
  <si>
    <t>EF jakauma määritetty solussa AD7, epävarmuusarvio sama kuin maataloussektorilla; IPCC 2006 epävarmuusarvio olisi 5000%</t>
  </si>
  <si>
    <t>EF laskettu riveillä 17-19; AD viimeisinä vuosina vuotta 1990 epävarmempi, koska vuonna 1990 oli jätelaitosrekisteri (Jouko Petäjä 15.2.2013)</t>
  </si>
  <si>
    <t>-60…+100%</t>
  </si>
  <si>
    <t>Vuonna 1A2a:n AD korreloi koko rauta- ja terästeollisuuden päästön kanssa</t>
  </si>
  <si>
    <t>Sovitettu lognormaali jakauma</t>
  </si>
  <si>
    <t>EF uc 0%</t>
  </si>
  <si>
    <t>Tommilta saaduista CB-ajoista. Niissä keskiarvo poikkeaa hieman inventaarion arviosta, mutta %-epävarmuutta sovellettu inventaarion päästöarvioon. Koska Tommin simuloima jakauma lähellä symmetristä, käytetty  normaalijakaumaa. 1990 on asiantuntija-arvaus</t>
  </si>
  <si>
    <t xml:space="preserve">Tommilta saaduista CB-ajoista. Niissä keskiarvo poikkeaa hieman inventaarion arviosta, mutta %-epävarmuutta sovellettu inventaarion päästöarvioon. Koska Tommin simuloima jakauma lähellä symmetristä, käytetty  normaalijakaumaa. </t>
  </si>
  <si>
    <t>AD epävarmuus mallinnettu: koko käyttö miinus käyttö muilla sektoreilla</t>
  </si>
  <si>
    <t>EF epävarmuus =0 joten ei esitetty jakaumana</t>
  </si>
  <si>
    <t>a); b)</t>
  </si>
  <si>
    <t>a) epävarmuuden alaraja -70%</t>
  </si>
  <si>
    <t>b) EF:n jakauma esitetty 1000-kertaisena, päästölaskennassa jaettu 1000:lla</t>
  </si>
  <si>
    <t>S97</t>
  </si>
  <si>
    <t>S98</t>
  </si>
  <si>
    <t>-71…+118%</t>
  </si>
  <si>
    <t>-38…+44%</t>
  </si>
  <si>
    <t>-46…+55%</t>
  </si>
  <si>
    <t>-43…+67%</t>
  </si>
  <si>
    <t>-80…+300%</t>
  </si>
  <si>
    <t>WL to CL (soil)</t>
  </si>
  <si>
    <t>5B2.1</t>
  </si>
  <si>
    <t>Biomass min gains</t>
  </si>
  <si>
    <t>Biomass min losses forest</t>
  </si>
  <si>
    <t>Biomass org gains</t>
  </si>
  <si>
    <t>losses org forest</t>
  </si>
  <si>
    <t>5B2.2</t>
  </si>
  <si>
    <t>Biomass gains</t>
  </si>
  <si>
    <t>losses GL</t>
  </si>
  <si>
    <t>5B2.3</t>
  </si>
  <si>
    <t>losses WL forest</t>
  </si>
  <si>
    <t>NO</t>
  </si>
  <si>
    <t xml:space="preserve">d) </t>
  </si>
  <si>
    <t>d) Negatiivisilla luvuilla 2,5 ja 97,5% fraktiilit määritelty päinvastoin kuin positiivisilla.</t>
  </si>
  <si>
    <t>d) Epävarmuustiedot Kristiina Regina 3.3.2013</t>
  </si>
  <si>
    <t>ei epävarmuutta koska ei päästöä</t>
  </si>
  <si>
    <t>5C2.1</t>
  </si>
  <si>
    <t>losses forest</t>
  </si>
  <si>
    <t>5C2.2</t>
  </si>
  <si>
    <t>losses CL</t>
  </si>
  <si>
    <t>5C2.3</t>
  </si>
  <si>
    <t>WL to GL (soil)</t>
  </si>
  <si>
    <t>Forest land converted to inland waters</t>
  </si>
  <si>
    <t>5D2_1</t>
  </si>
  <si>
    <t>5D2_5</t>
  </si>
  <si>
    <t>Other land converted to inland waters</t>
  </si>
  <si>
    <t>Forest land and other land converted to inland waters</t>
  </si>
  <si>
    <t>5D2 muut</t>
  </si>
  <si>
    <t>e) epävarmuustiedot Aleksi lehtonen 5.3.2013; AD ja EF epävarmuustiedot yhdistetty tier 1 -menetelmällä ja tehty oletuksia lognormaalijakauman alarajata</t>
  </si>
  <si>
    <t>5E2 soil</t>
  </si>
  <si>
    <t>5E2 muut</t>
  </si>
  <si>
    <t>Päästökerroin korreloi, joten päästön korrelaatioksi määritetty 92%</t>
  </si>
  <si>
    <t>biomass losses</t>
  </si>
  <si>
    <t xml:space="preserve">DOM </t>
  </si>
  <si>
    <t>f); Negatiivisilla luvuilla 2,5 ja 97,5% fraktiilit määritelty päinvastoin kuin positiivisilla.</t>
  </si>
  <si>
    <t>f) epävarmuustiedot Krisitiina Regina 6.3.2013</t>
  </si>
  <si>
    <t xml:space="preserve">e) epävarmuuden alarja -67% </t>
  </si>
  <si>
    <t xml:space="preserve">e) </t>
  </si>
  <si>
    <t xml:space="preserve">e) epävarmuuden alaraja -60%; </t>
  </si>
  <si>
    <t>5(II)</t>
  </si>
  <si>
    <t>Negatiivisilla luvuilla 2,5 ja 97,5% fraktiilit määritelty päinvastoin kuin positiivisilla.</t>
  </si>
  <si>
    <t>Lannoitus</t>
  </si>
  <si>
    <t>AD ja EF epävarmuudet samat kuin maataloudessa; epävarmuuden alaraja -76%</t>
  </si>
  <si>
    <t>Epävarmuus sama kuin LULUCf ja maatalous; epävarmuuden alaraja 76%</t>
  </si>
  <si>
    <t>Kalkitus</t>
  </si>
  <si>
    <t>UC:t samat kuin maataloussektorilla</t>
  </si>
  <si>
    <t>N2O emissions from disturbance….</t>
  </si>
  <si>
    <t>Samaa suuruusluokkaa kuin LULUCF-puolella (karkea arvio, merkitys pieni)</t>
  </si>
  <si>
    <t>Päästön epävarmuus simuloitu FOD-mallilla, ja korrelaatio määritetty herkkyystarkastelun avulla siten, että 97,5% fraktiili vastaa FOD-mallilla simuloitua trendin epävarmuutta.</t>
  </si>
  <si>
    <t>Epävarmuudet simuloitu MTT:n laskentapohjassa. Päästökertoimien epävarmuudet vuosien välillä ovat riippumattomia (epävarmuus määritetty päästökerrointasolla ,ei parametreille, ja päästökertoimet vaihtelevat vuodesta toiseen). Myös päästökerrointen laskennassa käytettävät useimmat parametrit vaihtelevat. Todellisuudessa jotain korrelaatiota lienee kuitenkin.</t>
  </si>
  <si>
    <t>EF jakauma määritetty solussa AD7; AD viimeisinä vuosina vuotta 1990 epävarmempi, koska vuonna 1990 oli jätevesilaitosrekisteri</t>
  </si>
  <si>
    <t>Epävarmuudet simuloitu MTT:n laskentapohjassa. Korrelaatio määritetty erillisten simulointien pohjalta siten, että tässä laskettava trendin epävarmuus vastaa MTT:n laskentapohjassa simuloidun korrelaation 97,5%:n fraktiilia</t>
  </si>
  <si>
    <t>Jätevesi yhteensä</t>
  </si>
  <si>
    <t>Kompostointi yhteensä</t>
  </si>
  <si>
    <t>Epävarmuudet simuloitu NH3-mallissa vuodelle 2010, oletettu että suhteellinen epävarmuus ei muutu, sillä tärkempien parametrien epävarmuudet eivät muutu. Korrelaatio on oletus perustuen mudien maatalousluokkien korrelaatioihin.</t>
  </si>
  <si>
    <t>Epävarmuudet simuloitu MTT:n laskentapohjassa (1990 ja vuosi t) sekä ja NH3-mallissa (vuosi 2010, oletettu että suhteellinen epävarmuus ei muutu). Korrelaatio on oletus perustuen mudien maatalousluokkien korrelaatioihin.</t>
  </si>
  <si>
    <t>1990 päästö=0</t>
  </si>
  <si>
    <t>a), b)</t>
  </si>
  <si>
    <t>Negatiiviselle luvulla 2,5 ja 97,5% fraktiilit määritelty päinvastoin kuin positiivisille CB:n jakaumassa</t>
  </si>
  <si>
    <t>ei päästöä</t>
  </si>
  <si>
    <t xml:space="preserve">f); </t>
  </si>
  <si>
    <t>d) Epävarmuuden alaraja -70%</t>
  </si>
  <si>
    <t xml:space="preserve">d)  </t>
  </si>
  <si>
    <t>d) AD epävarmuude alaraja nolla</t>
  </si>
  <si>
    <t>c) ; d) AD epävarmuuden alaraja nolla</t>
  </si>
  <si>
    <t>b); c); EF epävarmuuden alarajana 43%; AD epävarmuuden alaraja nolla; Negatiivisilla luvuilla 2,5 ja 97,5% fraktiilit määritelty päinvastoin kuin positiivisilla.</t>
  </si>
  <si>
    <t>CB_Block_7.0.0.0:62</t>
  </si>
  <si>
    <t/>
  </si>
  <si>
    <t>Muu teollisuus, erittelemätön</t>
  </si>
  <si>
    <t>Muu polttoainekäyttö, liikkuvat</t>
  </si>
  <si>
    <t>Tuuletus ja soihdutus</t>
  </si>
  <si>
    <t>ADxEF</t>
  </si>
  <si>
    <t>Tommilta saatu tieto: -123%...86%- Alarajaksi laitettu nolla, koska luku ei voi olla negatiivinen, ylärajaksi laitettu Tommilta saatu 97,5% fraktiili ja arvoihin sovitettu beta-jakauma.</t>
  </si>
  <si>
    <t xml:space="preserve"> '-100%...86%</t>
  </si>
  <si>
    <t>Epävarmuudet simuloitu MTT:n laskentapohjassa. Korrelaatio määritetty erillisten simulointien pohjalta siten, että tässä laskettava trendin epävarmuus vastaa MTT:n laskentapohjassa simuloidun korrelaation 97,5%:n fraktiilia. Epävarmuusjakauma määritetty CB:la 1000-kertaisena, joten päästölaskennassa jaettu 1000:lla</t>
  </si>
  <si>
    <t>EF epävarmuus IPCC 2006; AD jakauma määritetty rivillä 11; EF epävarmuusjakauma määritetty CB:;ssä 1000-kertaisena, joten päästölaskennassa jaettu 1000:lla</t>
  </si>
  <si>
    <t>Epävarmuudet simuloidaan perustuen koko rauta- jaa terästeollisuuden CO2-päästön ja energiasektorin CO2-päästön erotukseen.</t>
  </si>
  <si>
    <t>-70…+200%</t>
  </si>
  <si>
    <t>CB_Block_7.0.0.0:63</t>
  </si>
  <si>
    <t>Lentobensiini 1A5bM 1990</t>
  </si>
  <si>
    <t>Lentobensiini 1A5bM 2011</t>
  </si>
  <si>
    <t>Lentobensiini yhteensä 1990</t>
  </si>
  <si>
    <t>Lentobensiini yhteensä 2011</t>
  </si>
  <si>
    <t>Lentopetroli 1A5bM year t</t>
  </si>
  <si>
    <t>Lentopetroli 1A5bM1990</t>
  </si>
  <si>
    <t>Lentopetroli yhteensä 1990</t>
  </si>
  <si>
    <t>Lentopetroli yhteensä 2011</t>
  </si>
  <si>
    <t>Maakaasu 1A5aS 1990</t>
  </si>
  <si>
    <t>Maakaasu 1A5aS 2011</t>
  </si>
  <si>
    <t>Maakaasu yhteensä 1990</t>
  </si>
  <si>
    <t>Maakaasu yhteensä 2011</t>
  </si>
  <si>
    <t>2C1a, CO2-pääst 1990</t>
  </si>
  <si>
    <t>2C1a, CO2-pääst vuosi t</t>
  </si>
  <si>
    <t>Rauta ja teräs yhteensä 1990</t>
  </si>
  <si>
    <t>Rauta ja teräs yhteensä 2011</t>
  </si>
  <si>
    <t>jätevesi yhteensä</t>
  </si>
  <si>
    <t>Statistics</t>
  </si>
  <si>
    <t>Trials</t>
  </si>
  <si>
    <t>Base Case</t>
  </si>
  <si>
    <t>Median</t>
  </si>
  <si>
    <t>Mode</t>
  </si>
  <si>
    <t>Standard Deviation</t>
  </si>
  <si>
    <t>Variance</t>
  </si>
  <si>
    <t>Skewness</t>
  </si>
  <si>
    <t>Kurtosis</t>
  </si>
  <si>
    <t>Coeff. of Variability</t>
  </si>
  <si>
    <t>Minimum</t>
  </si>
  <si>
    <t>Maximum</t>
  </si>
  <si>
    <t>Range Width</t>
  </si>
  <si>
    <t>Mean Std. Error</t>
  </si>
  <si>
    <t>---</t>
  </si>
  <si>
    <t>Percentiles</t>
  </si>
  <si>
    <t>2,5%</t>
  </si>
  <si>
    <t>97,5%</t>
  </si>
  <si>
    <t>AB121</t>
  </si>
  <si>
    <t>AB95</t>
  </si>
  <si>
    <t>AB96</t>
  </si>
  <si>
    <t>㜸〱捤㝤〹㜸ㄵ㐵搶㜶㉡㈴㤷搴㘵挹㔵〱㜷つ㡡㠸挲㐴㜶㜱ㄷ〸㘱㠷挸慡戲㠴㤰摣㐸㌰ぢ㈴〱〱㜱㜷ㅣ㐵㜱〱㐴㐵㔴挶㔱㐴ㄴ㕣㐷㔱ㄱ㈳㐱㐵〵摣ㄹ㐵㐴㔴㕣㘶摣㔰ㄱ㤱㜱昹摦昷㜴㔵搲摤户㍢攴昳㥦㍣㡦つ㌹愹戳搵㌹㝤摥㕥慡敥慤㑥㈷愹愴愴愴摦戱昱㌷户ㄴ㌶づㅢ㍥戳愲㌲㕥㤲搹扢慣戸㌸㥥㕦㔹㔴㔶㕡㤱搹戳扣㍣㙦收愰愲㡡捡㐶㌰㠸攴ㄶ㐱㕦㤱㥡㕢㔱㌴㉢㥥㤶㍢㍤㕥㕥〱愳搴愴愴戴㌴㥤っ晤挱收㈷㘶ㄹ㑤㉦㥤㐲〲慢㈴ㅤ㈱㘹㑣㤲㐶愲㐹愲㈴㑤㐸㥡㤲㌴㈳㘹㑥㤲㑥ㄲ㈳搹㡦㘴㝦㤲〳㐸㕡㤰戴㈴㘹㐵㜲㈰挹㐱㈴㡣慦て㈱㌹ㄴ愴改㘱㈰㈳㝡昷ㅡ㍡㜱㌲昶㘶㜸㘵㔹㜹扣㐳挶㈸㈷攷搳㍡㜵捡散㤴搹昹愴捥摤㌳㍢㜶挸攸㍤慤戸㜲㕡㜹晣戴搲昸戴捡昲扣攲づㄹ㌹搳㈶ㄶㄷ攵て㡣捦ㅣ㔱㜶㝥扣昴戴昸挴㡥㕤㈶收㜵敤搱愹㙢户㙥㠵㈷㥤搴愳改攱攸㜹㐸敦㕥㌹攵昱挲㡡晦㔵㥦㐷戰捦愱扤㝢㘵づ㠹㔷晥慦晡㍣ㄲ㝤愲换慣戲㤲扣愲搲晦㔱愷愹挴戴㑢㔶㍣扦㠸攰挷攳攵㐵愵攷㘵㈲㙤㑦愱挱㥤㤸㤹㡤㡡攷攷㔵㔴昶㡥ㄷㄷて㡢ㄷㄲ昷愶㈵慣㔹扣㍣㕥㥡ㅦ慦㘸㕥搲㘷㐶㝥扣搸愸㉢搲㑡㐶攵㤵て挹㉢㠹愷戰㤱㕥攲攰搶扦㈰㕥㕡㔹㔴㌹戳㔹挹挸㡡昸戰扣搲昳攲㌴㐹㉤改㍢慤愸㈰㈵㐵愵愴㈴㌵㍡㌶㈸ㄹ挱㈶㌳扢㍣扦昷愴扣昲㑡攱㠸㕡愷㈰㕢搷ㄱ㈲㠹㝢搲攲㔱㤴攱昳㈲㑣挳㡢㑡〶挶换㑢攳挵っ㐲昰摡晢㡣愴㈶㑥改㙢㡡㘳昷㠶挰愸㈶收㝣攳慥㌰㡡捥㈰㘹つㄲ㌹ち愴㔱㑥愷㤳昴搱ㄴ戵〱㔱㈹敦攳㝣㜵扢昰㥣㐹捥捤㑢捥㥤㤸㥣㥢㥦㥣㕢㤰㥣ㅢ㑦捥㉤㑣捥㍤㉦㌹㜷㔲㜲㙥㔱㜲敥攴攴摣昳㘱㘳户戴挶㡤㤳捤㌶敢搵扣㜹㑦㑣ㄹ㥦扤㘲挳换搵㙢晦㌳晢ㄶ挵㔳㔴捥搵戶㘸攸㘳㐱㈲敤㐰㔲捥改搴扤㤳㍥㡥戲攳㐱㤴㝡〷㌹㌰㡦㈹ㄵ㝤戳㡥扤昰搳扥㝦换㝡㝤挴慥〳户晤愰㜸㝡㑢〷ㅤ㘸晣ㄷ㤰㐸㈶㐵㌹摤㑥搴㈷㔰搴ㄱ㐴愹搷㡣晦㠸㕢挶㍥㜷昳㌵㉤㠷摣㜹敦㡡㐵㠳攷㜵晥㔵昱捡㈰晥㥤㘹摣〵㈴搲㤵愲㥣㉥㕤㜵㌷㡡扡㠳㈸昵戲昱㍦晦昹愳㔲摢扣昱昷摥㔷扣㜱攴㌹㝢慥㕤戹㕥昱攰ㄲ晦ㅥ㌴㍥〹㈴㜲㌲㐵㌹㥤扡攸㔳㈸㍡ㄵ㐴愹㙡攳㥦摣昲搴㠱挳昶敡散㔵㈳搶愹ㅢ㍦㜸㙤㥣攲昵㐸晣㑦愷昱ㄹ㈰㤱㌳㈹捡㌹戱慢敥㐹㔱㉦㄰愵㥥㌵晥慦㌴㜹慣㔷㑥敦ㄷ〷㕣摢㕡㌵晦愹搷搹ㅦ㈹㕥捡挴㍦㡢挶㝤㐰㈲搹ㄴ攵㜴敦愲晢㔲搴て㐴愹㈷㡤晦㍦㍢㕤搸㜹攷敥挵㝤㔷挴㌳㉥㉤㌸攵摤搵㡡㔷㐱昱ㅦ㐰攳㠱㈰㤱㐱ㄴ攵㜴敦愶〷㔳㌴〴㐴愹㐷㡣晦㔳㘷㑣㝦扡㘷㥢戲〱㑦㡥㝢愸搳㠷捤ち收㈸ㅥっ攲㥦㐳攳戳㐰㈲挳㈸捡改搴㑤て愷㘸〴㠸㔲てㄸ晦㙥㡤戳㤷㥥昲摡㐱㔹て㜴㝤敥愵摥㔳㜳㕡㈹㕥㝢挵㝦ㄴ㡤㐷㠳㐴捥愶㈸愷㜳㈷㝤づ㐵攷㠲㈸㜵慦昱晦敤昵㐵户て晣昱慤㐱㡢慦㙥㜱攵愱㔹慢挶㈹㕥戶挵㝦㉣㡤挷㠱㐴挶㔳㤴搳戹㡢捥愵㘸〲㠸㔲㜷ㄹ晦挱㡦散㝤扢戸挳㡣晥㉢㕢㍣㍦戶晤㤶㡣挱㡡㔷㝣昱㥦㐸攳㝣㤰㐸〱㐸捡愸㑥㥤㝢攸㌸㘵㠵㈰㑡摤㘶㍡戸攸摥摦㜳㙦敤㤳㌳攸戶ㄱ戹扤挷㕥㜶敤㍡挵扢㠵㜴㌰㠹挶㐵㈰㤱挹ㄴ攵挰㥦㘷㠱㉥〶㔱㙡扥昱㉦ㅤ昱挰攵㝦晤攱昵㕥㑢户㍣晡昵戹㥢㌷㑤㔴扣搱㠸㝦㈹㡤换㐰㈲㔳㐰㔲㝢昶攲㈹㌰㤵挲㜲㄰愵收㥡ㅥㅥㅢ昷㐲㜲攱㜹㌷っ㤸摢敦昶昹慦㌴㙥昶㠹攲㕤㑡㝡愸愴昱㌴㤰挸㜴㡡㜲扡㜵搲ㄷ㔰㌴〳㐴愹扦ㄹ晦晤搶ㅣ㌳㘷摡㍦㍡つ扤㜳㘱㘶收ㅤ㡦敦㤸慢㜸㠳ㄳ晦㔹㌴扥㄰㈴㌲ㅢ㈴㌹攷㐴㝤ㄱ㈵ㄷ㠳㈸㜵㤹㜱晦㡢㍡㜴晢愹〷摥㌹昴搹搶挷敡ㅢ搷扥㜳㤵攲慤㔱摣㉦愵昱㘵㈰㤱换㈹捡改搲㐳㕦㐱搱㤵㈰㑡㕤㘸晣扦㡥摣摦㘲昵搴〵㠳㙥改摤㙥攲〱㠷ㅣ㝢戳攲㕤㔵晣慦愲昱摦㐰㈲㔷㠳㈴攷㥣愴慦愱㘴づ㠸㔲搳㡣晢攳㡦捥昸㜲晣慤㍢捥扣慣㐵昳㕦慡㕢晦㝥㡦攲晤㔸摣慦愳昱㕣㤰挸昵㈰〰戰㝢て㝤〳㘵㌷㠲㈸㔵㘶㍡戸㙤㔹挱㘹捦戵慦ㅣ戲扣散㡥㠳收捦敡昵愹攲扤㕣㍡㤸㐷攳昹㈰㤱〵ㄴ攵㜴敥慥㙦愶㘸㈱㠸㔲㐵挶㝦搸戲〹㜷て㕡戵㜱昰㌳㥦づ㝦㙥㝡慦慢㝦㔷ㅣ〶㠸晦慤㌴扥つ㈴戲㠸愲㥣㑥ㅤ昵敤ㄴ㉤〶㔱㉡摦昸摦摡昶晥搵昹晦昹㜵攸晣㈵㙦㝣㝦昱搵㤷ㄵ愹㠳㘸㑣扢㍢㐹敥〲㠹㉣〱㐹捥改愲晦㑥挹摤㈰㑡㡤㌳敥㐳㍡敦昹昶挴㌶搷つ㥡扢愳挷摥㐶扢㐷㑣㔵ㅣ㝢㠸晢㍤㌴扥ㄷ㈴戲㤴愲㥣捥摤昴㝤ㄴ㉤〳㔱㙡戴昱㑦㕢㌲晥敥搱〳㙥ㅥ戰愲搵㥣〷扥㍥㜰搶㔳敡㄰ㅡ搳㙥㌹挹〳㈰㤱〷㐱㔰扦ㄳ扢改ㄵ㤴慤〴㔱敡㉣搳挱愷㕢㕦㜹敤㤶㌷㉥ㅦ㜲搳㠸㐳〶昷改㜲晢㐱㡡㐳ㅥ改攰㘱ㅡ㍦〲ㄲ㜹㤴愲㥣㑥㍤昴㘳ㄴ㍤づ愲搴㐰攳㍦㝥㘹敡挵愵昳㕢㘶慦㍡昳慣ㄹㅤ㡥㈸㝡愸改ㄳ㔰㥦㘵敥㐸㔹攵㜹ㄷ攰戶㕥㍢㘲攸㥣搹㤱晦昶㍤㔴挲㐸愹戰㕢攱㠹㠵㥤㍡ㄵ㜴敢㤸搷㈵㉦㌵〳摤搶昷〶捤㐳戰㘹攱攸愲搲㠲戲ぢ攴㡥摤戴㌰扢愸戸㌲㕥㉥㑣㝡㈱㝥㌹愳づ攱㥢ㄵ昶㤹㠱攱㕡扥㜳㜳㙦㔱搸㍢㕥㕥㠹㘱㑥攵捣摡㍢晥㘱扤昲㉡攲戵㙣㝢搳㜷慦戲㘹愵〵ㄵ㠷〶㉢㠷㔷收㔵挶て昱敢㙡㍢㐹㜰ㅢ㡥㈱㔰扣㐲㔲㍡挲敦㌶㉡慦㜸㕡扣攷㡣㈲㐷㝤戸㑦㡤挱㔰搹挴㜰㙤㜶㜹㝣㙡㡤㌶㈱愳㥥ㄸ愱㑦㤷扥ㄳ昶搲㔱㌹㜹㘵昴㥥㔴㔶ㄱ㉦㤵昴摡㤷攴ㄴ攵㥦ㅦ㉦ㅦㅥ攷昸㍥㕥㈰扢摡㤲㉡㌳㈲㙢㍦戴ㄴ㍢㡡㌱㔶挱㔱㙥㈹ぢㅤ㉦㉤㠸ㄷ㈰摦㈹愸昲捣ㄱ㜹ㄳ㡢攳慤㍣㈶㑥㑣㈸づ昶㠸戳换昲愷㔵昴㉥㉢慤㉣㉦㉢昶㙡㝡ㄶ㑣捦挳㈸戰㘰㜰㔹㐱㍣㐵戶㈴㠷慡愴㐶㡤㤴㑡㙡ㄷ㌴㥣㘲摦ㄵㅣ㜰戹づㄲづ敢敡㌶㜶ㅤ㐴㌴づㅣ愸搵昴㡣㠶敢㈰愳晤㜱㜵㘶攲㍥〸㘹摤戱㑥敢㠰㠳㤴㑥〷㜹㑦扣捣㘱挰〷㌸ㄴ挷㜹㔶㈶户〹敦戲昶戸摣㐷愶㉥㔴㌸㥤愳㜵ㅤ㐵㤳㙥㙢㡥扤㠶㌵㑥㑥㍥挰散㝤㥦改ㄸ敢昷换㉢㉤㈸㡥㤷搷㌹ㄹ㔵捣㐸㍦㐹戲㡡攴㈹㤲愷㐹㥥〱㐹捤挲㌵㉥戴愲㈹戰㔰㌳搴捣搴ぢ㡡ち㉡㈷㐵㈶挵㡢捥㥢㔴〹ㄹ㈶戱㘹㘹㉣㜷挲愶㥦㠵㐸慦㈱㜹づ㈴ㅡ㑤㡡㔴攱㜷㔲㑡㔴㍦㡦㕦㤱戵㈰改㜶戲㤳攱ㅣ㤹搱愴搴搶㄰晦摦愷ㅢ挹昰搲㌲扢挱昴戳㈲戵〴晤㔶㌴㙡ㄴ㔴㡤㝥㜹ㄵ㤳㉡㜹㈲搶慤㘴㝦搵㈴敢㐰㥡扥〰㌲愴㕦扣ㄸ愷昱晦㙡收㥡㝡㌴晡摣攷っ㠹愳㥢㔶㈵挳㘷㤶收㑦㉡㉦㉢挵攷〷㔹㜹㤵㜹㍤昳㌱つ慣㔰㜹㤱㤲㐱㘵扤愷㔵㐶㑡晡ㄵ攱㔷搳㤲㘱昱㈹昱扣捡摥戸㑣㔷㌶㉢ㄹ㠴㈹愴㕣㐷晢ㄷ捣㐸㉤㜱㘶㝦㔹昱㡡㝣捤㘹㘲㝦㕣㤶㘶㐴搰挲㜵戶㘹〹㉦㌴昱ㄹ㤵散扡㜱㐹㑥ㅥ愶㤹㤵ㅡ㐶敤挵换㘹搱戳㤹挸慣㜷搴㜰攸㈱㈶㑤㔷㉦㑤㐴攰昴㤴挴㈳〷㜷㔰摣㔳㔳っ昵㥦㐱㈳㉢㡢㡡㉢㌲㑤㜹㌳戳捡昰㌱㐲㕣㍥㐱㘱搹㈳ㄱㅣ㘰㤱㍡挱昲㥦攸㥣㘷づ捤㥦攸㜴㡢㔴晡㤶㤷㑤㥢㜲〴晡晡㕦昵挳扥㤲昴㡢㈰㜷㝤户晣㤴㘳敥㜸攸㜷昳晢ㄲ㥣㐲戲改愳㘸㔱〵㐲ㄶ扦㘴搳㉦攳㔷戴㉥㕤㙡ㅢ㔸〴㕥㘹㐳愶挴愹戰㙦㕡㠲扤ㅤ㔱ㅥ㤷㌹㝥㥡㌰㌳愷挴㥢㤵㡣㉥㉢㍦㝦㘲㔹搹昹〴扦戹㜰ㄵ㤳攲昱㑡㑥㥣㥢㤸捦〹搸㔶㑡㌵㙡攴㤹㈲扢㘶搸㐷愲晦挸㐶㤰㘶㍤㡢㡢㌳㙣㡦ㄵ㤱㑤㄰㌵挲ㅤ㈵昲ㅡㅡ晢㡦㈸㡡㤷㜷捥ㅤ搹㍢户㜳挷㑥㕤㌲㘷ㄴ㔷捣㔰ㅤ戱摦㥣昳㥥ㄷㄹ戴㝤㐹搷つ㐳搶昴戸昶挲户摦㕤㌵㕥㥤㘰ㄴ〹戳改戶攸㈹〳㍦晡㑤㤲户㐸摥㈶㜹㠷㘴㌳㠸㍡づ慥扣㑡愱敤摤昴扢攰昵㝢㈴㕢㐰㜰慤㤱摡㐷愲㝡㉢搸挸〷㈰㠹㤷ㅡ㜵㉣挴扣摣攸㙤㈴ㅦ㠲愸攳㐰㜸㘲㈶改敤㈰㘱攸㐶㍥㠲搲㤹攵㔷愱㠵㡣㙡㔲搲㥦㐰㄰搵㌴㐸㠴㕦㜴敡㜸攸〸戳㘶㔹㌵ぢ愹㔹㐴搵ち摤〴㔶慣愵㔱㈴㝣㝣搰〱㙥ㄹ昴晦㡡攴㙢㤲㙦㐸扥㈵搹〹愲搲攱ㅡ㕣戱敦㘹昳〳挹㉥㄰㕢㌱㕣㥣㜷㠳㡤晣〴ㄲ㔰戱扦㐰㉣ㄵ摢㠳㠶晥ㄹ㐴㥤〰攲㔴㙣㉦㕡㘱ㄵ搳㤹㜴愸〲㐱㐲戵挵晡ㄵ㠲㘸㕤㍡搵ㄱㄶ㐱挵晡攵户㤰㘲晤搷㈸ㄲ㍥㉢改㡣㥥㌲昰愳㈳ち愴㌱㐹ㅡ㠹㈶㠹㠲愸ㅦ攱ㅡ㕣慣愶戴㘹㐶搲ㅣ挴㔵慣ㄸ搸挸㝥㈰〱挵敡㠲㘰慤ㄹ㜰㝦攸昵〱㈰慡ㅢ㔸愷㔸㉤挰㠶ㄶ慢㉢扤慡㐰㍣挵㍡㄰㉥㔱㕤㠷㑥㜵㠷㑢㔰戱㍥づ㉢搶㐷㐶㤱昰挱㔰て昴㤴㠱ㅦ㥤㠱愰扡㌵挹㔱㈴㐷㤳戴〱㔱敦㠷ㄶ慢㉤㙤㡥㈵㘹〷攲㉡搶昱㘰㈳敤㐱〲㡡㜵ㄲ㠲戵㘶挰づ搰敢扦㠰愸㔳挰㍡挵捡〴ㅢ㕡慣㤳改㔵〵攲㈹㔶㈷戸㐴㜵ㅤ㍡㜵㉡㕣㠲㡡戵㍥慣㔸㉦ㄹ㐵挲愷㘰愷愳愷っ晣攸㤳ㄱ㔴㥦㐲㜲㉡挹㘹㈴愷㠳愸攷㐳㡢㜵㈶㙤㝡㤲昴〲㜱ㄵ㉢ぢ㙣愴て㐸㐰戱捥㐰戰搶っ㤸つ扤敥ぢ愲㝡㠲㜵㡡搵て㙣㘸戱捥愴㔷ㄵ㠸愷㔸〳攱ㄲ搵㜵攸㔴㉦戸〴ㄵ㙢㘵㔸戱㔶ㄸ㐵挲㐷㝥㔹攸㈹〳㍦㝡〴㠲敡㤱㈴愳㐸㐶㤳㥣つ愲敥ぢ㉤搶戹戴ㄹ㐳㌲ㄶ挴㔵慣昱㘰㈳戹㈰〱挵敡㠳㘰慤ㄹ㜰〲昴㍡て㐴昱愳㐵愷㔸ㄳ挱㠶ㄶ㉢㥢㕥㔵㈰㥥㘲挵攱ㄲ搵㜵攸ㄴ㍦戴っ㉡搶㠲戰㘲捤㌷㡡㠴捦㌷〷愰愷っ晣攸㔲〴搵㘵㈴㔳㐸愶㤲㤴㠳愸戹愱挵慡愴捤㌴㤲改㈰慥㘲捤愰㡣㐷㔶㌴㐹つ㐴攷慤ㄹ㘰ㄶ㠵ㄷ㠲愸挱㘰㥤攲捣〶ㅢ㕡㥣㐱昴慡〲昱ㄴ攷ㄲ戸㐴㜵ㅤ㍡㌵〴㉥㐱挵㤹ㄵ㔶㥣㤹㐶㤱昰攱㙤づ㝡捡挰㡦扥ㅡ㐱昵㌵㈴㜳㐸慥㈵戹づ㐴㔵㠴ㄶ攷㝡摡摣㐰㜲㈳㠸慢㌸昳挰㐶收㠳〴ㅣ㐹晣㝣戸㌵〳㉥㠰㕥摦っ愲㠶㠳㜵㡡戵㄰㙣㘸戱㠶搱慢ち挴㔳慣摢攰ㄲ搵㜵攸搴〸戸〴ㄵ㙢㐲㔸戱㜲㡤㈲攱㤳敡㔱攸㈹〳㍦晡㙥〴搵晦㈰戹㠷攴㕥㤲愵㈰敡㥣搰㘲㉤愳捤晤㈴换㐱㕣挵㝡㄰㙣㘴〵㐸㐰戱㐶㈳㔸㙢〶㕣〹扤㝥〸㐴㥤〳搶㈹搶挳㘰㐳㡢㜵㌶扤慡㐰㍣挵㝡っ㉥㔱㕤㠷㑥㥤ぢ㤷愰㘲㘵㠷ㄵ慢㡦㔱㈴㝣㉣㍦ㄶ㍤㘵攰㐷慦㐶㔰晤㉣挹ㅡ㤲攷㐸慡㐰搴ㄹ愱挵㕡㑢㥢㙡㤲㜵㈰慥㘲扤㐸ㄹ㡦㉣㥣㜶攳搰㜹㙢〶㔸㑦攱换㈰㉡ㄷ慣㔳㥣㔷挰㠶ㄶ㘷㍣扤慡㐰㍣挵搹〸㤷愸慥㐳愷㈶挰㈵愸㌸ㅤ挲㡡搳摥㈸ㄲ扥㜳㤸㠸㥥㌲昰愳㌷㈳愸晥ㄷ挹扢㈴敦㤱㙣〱㔱挷㠴ㄶ㘷㉢㙤㍥㈰搹〶㘲㡢㠳㘱晡㜶戰㤱㡦㐰〲㡥愴㝣〴㙢捤㠰ㅦ㐳慦㍦〱㔱㜱戰㑥戱㜶㠰つ㉤㔶〱扤慡㐰㍣挵晡ㅣ㉥㔱㕤㠷㑥ㄵ挲㈵愸㔸晢㠷ㄵ㙢㍦愳㐸昸㝥㠵㕦慢㘴攰㐷敦㐴㔰晤ㅤ挹昷㈴㍦㤰散〲㔱㑤㐲㡢戵㥢㌶㍦㤱散〱戱挵挲〸㝤㉦搸挸㝦㐱〲㡡挵慦㜰㕡㌳攰㉦搰敢㕦㐱ㄴ扦挷㜱㡡昵ㅢ搸搰㘲㑤愶㔷ㄵ㠸愷㔸㉡㤹挵慡㐳愷㡡攱ㄲ㔴慣㍤扦㠶㡣搰㝦㌲㡡㠴㉦㤳㑡搱㔳〶㝥㜴ㄴ㐱㜵ㄳ㤲愶㈴捤㐸㥡㠳愸敦攰ㅡ㍣㐲攷攲〹扤ㅦ挹晥㈰慥㘲戵〰ㅢ㘹〹ㄲ㔰慣㌲〴㙢捤㠰慤攸㜸㈰㠸攲㔷㔶㑥戱づ〲ㅢ㔶慣挸挱㔰捡㤷㕣ㅤㄳ㑢㜶㈸㜴㔱㑤㡢㄰㥤㉡㐷㤰愰㤲㙤ぢ㉢搹〷㐶㤱昰敤㔹㈵㝡捡挰㡦㙥挳㜰挷㤰戴㈵㌹㤶愴ㅤ㠸晡㔷㘸挹㡥愷㑤㝢㤲づ㈰慥㤲㘵㠲㡤㥣〰ㄲ㔰戲㘹〸㈶㈵敢㐸挷㑥㈰敡〲㠸㥣㤲㜵〶ㅢ㔶㌲㍤㥤㘹㔶㠱㜸㡥慦㙥㜰㠹搶愵㔳㌳攰ㄲ㔴慣㜵㘱挵慡㌶㡡㠴慦ち㘷愱愷っ晣攸搳㤹晢ㄹ㈴㘷㤲昴㈴改〵愲㥥つ㉤㔶ㄶ㙤晡㤰㘴㠳戸㡡搵て㙣愴㍦㐸㐰戱㉥㐴㌰㈹搶〰㍡づ〴㔱ㄷ㐱攴ㄴ㙢㄰搸搰㘲捤㘶㥡㔵㈰㥥㘲つ㠵㑢㔴搷愱㔳ㄷ挳㈵愸㔸换挳㡡㜵扦㔱㈴㝣㌱㝡㈹㝡捡挰㡦㍥㥢戹㥦㐳㜲㉥挹ㄸ㤲戱㈰敡ㅦ愱挵ㅡ㑦㥢㕣㤲〹㈰慥㘲㑤〴ㅢ挹〷〹㈸搶㘵〸㈶挵㉡愰㘳ㅣ㐴㕤〱㤱㔳慣㐲戰愱挵扡㥣㘹㔶㠱㜸㡡㔵〴㤷愸慥㐳愷慥㠴㑢㔰戱㙥っ㉢搶つ㐶㤱昰㉤昰㔵攸㈹〳㍦扡ㅣ㐱㜵〵㐹㈵挹㌴㤲改㈰敡㥡搰㘲捤愰捤㑣㤲㔹㈰慥㘲捤愶㡣搳㘵っㄸ昸挵戲ㄴ攷㘲ち㉦〱㔱晣㝡搹㈹捥愵㘰㐳㡢挳㙦愳ㄳ㡢㜳〵㕣愲扡づ㥤㥡〳扦愰攲㑣て㉢捥㌴愳㐸昸㡥晢㍡昴㤴挱㉣慥㘳敥㜳㐹慥㈷戹㠱攴㐶㄰㔵ㄶ㕡㥣㜹戴㤹㑦戲〰挴ㄶ〷〳㠶㠵㘰㈳户㠰〴ㅣ㐹㜳ㄱ㑣㡡㜵㉢ㅤ㙦〳㔱㌷㐰攴ㄴ㙢ㄱ搸戰㘲㐵㙥㠷㤲摦扤㥦㤴㔸戱㍢愰㡡㙡ㅡ㠴攸搴㡤㠸ㄱ㔴戱戱㘱ㄵㅢ㘳ㄴ〹㕦敡捦㐳㑦ㄹ昸搱㑢ㄹ敥㍥㤲㘵㈴昷㤳㉣〷㔱㈳㐳㉢昶㈰㙤㔶㤰慣〴戱ㄵ挳愸攱㘱捡捣昸㜳㍥㍡㤷ち㍤㑡攱㘳㈰㡡㡢〵㥣ち㍤づ㌶慣㐲㝡〱搳慡〲昱㥣㙢㑦挲㈵㕡㤷㑥㉤㠴㑢㔰㜱㝡㠵ㄵ愷愷㔱㈴慣㔸戸ㄵ㍤㘵攰㐷㔷㌱昷攷㐹搶㤲㔴㤳慣〳㔱愷㠴ㄶ攷㐵摡扣㐴戲ㅥ挴㔵㥣㔷㈸㌳攷摡㙤攸㕣㡡戳㠱挲㡤㈰敡㜶㠸㥣攲㙣〲ㅢ㕡㥣㐵㤲ㄶ㠸愷㌸㙦挰㈵慡敢搰愹挵㜰〹㉡㑥扢戰攲ㅣ㙢ㄴ〹换㌱敥㐴㑦ㄹ昸搱㕢㤸晢晢㈴㕢㐹㍥㈰搹〶愲㕡㠷ㄶ㘷㍢㙤㍥㈲昹ㄸ挴㔵㥣ㅤ㤴慤㐵慦戸㄰摤㠵㕦㔲㥣捦㈸晣ㅣ㐴晤ㅤ㈲愷㌸㕦㠰つ㉤捥ㄲ㤸㈵ㅥ㌹㕦挲㈵慡敢搰愹扢攱ㄷ㔴㥣收㘱挵㘹㘶ㄴ〹㡢㑤敥㐱㑦ㄹ昸搱扢㄰㔴晦㐸戲㥢攴㈷㤲㍤㈰慡㜱㘸㜱昶搲收扦㈴扦㠰戸㡡昳ㅢ㘵㙢搱㉢㡡㜳㉦㝥㐹㜱戸愴㐴㉢㄰挵㐵㉣㑥㜱㤲挱㠶ㄶ㘷㈹搳慡〲昱ㅣ㌹㕣㌴ㅡ搵㜵攸搴㌲戸〴ㄵ㘷搷㉦㈱㠳敦ㅦ㡣㈲㘱㈵捤㜲昴㤴㠱ㅦ摤ㅣ㐱㜵㍡㐹㡣㘴㍦㤲晤㐱搴搷㜰つㅥ㝣户愰㑤㑢㤲㔶㈰戶㌸戸㑡ㅦ〴㌶㜲㌰㐸挰㔵㥡㡢㜵愴㔸㠷搰昱㔰㄰戵〲愲愳昱㤳愴て〳ㅢ㔶慣挸攱㔰㜲㠵㑦昷挴㡡ㅤ〹㔵㔴搳㈰㐴愷㔶愲晢愰㡡㙤〹慢搸㝢㐶㤱戰㜴攸㘱昴㤴挱㘴摢㌱摣㜱㈴挷㤳戴㈷改〰愲摥ち慤㔸㈶㙤㑥㈰改〸㘲㉢㠶慢㜴㘷戰㤱㉥㈰〱ㄵ攳敡㈴愹㔸㔷㍡㜶〳㔱㡦㐱㜴㌴㝥戰搲ㄳ㙣㔸挵昴愳戴愸〲昱ㅣ㕥㈷挱㈵㕡㤷㑥㍤づ㤷愰㘲㔵㠵ㄵ敢㌹愳昰慦㤳㑡攵慡〳晦昷扥戲搴户㘶〵㠹㙢㙤㑡㜳ㄸ㐷ち㐷㤶ㄶ㔵㔶㌴㈹散㌹慤戲㉣扢愸㌲慢愲戲㘹㈱〸㥡攲㜲㠸㉣戶㜰㌹戵㉦ㅣ㔵ㄴ扦㘰〴扥昹㍣㌲㔱㠵㔵搰扤愷㔵㔴㤶挹㔷摡㐷㈴敡戳捡㠶㤴㔵㘶ㄵ㔵㑣㈹捥㥢搹㈶㐰敤㘸㐶㑦㡡㤷㘲昵㑦㌹ㄶ〱敤换愸㙣捡㤴㜸㐱㐰㡥挳换愶㤵攷挷晢㘷晤ㄹ搶て㈹攷扢昹㈴㝣晤慢ㄴ㍥戶〹㕦㉦攳慡晢攱挰㈶ㄹ㕦ㄹ慢㍦戸晣愴ち晥㐹扡㌷づ㍤㙣ち㠷扥捥攲㘱㠸㤵ㅦ慢㈰愸晢㄰㜱慤㐸㙡〲攳㘸㈱㘰㜵㘴捤捣㤲户晥愵ㄵ㐵〵昱愸攱〶ㄷ㤵㌶㌷捤愱搳㉡㍤㥡扣ㄹ〷ㄸつ扥搷ㅥ㕡ち攸昳昳捡ぢ晥っ愸戰㉥昸㙥㕤㈰㔱ㄱ晣晢㘳㠵㜶扡㐹㑡摡㘹㥦㔶搹㜹〹㑥昶㍥愶搶㑦㐱ㅤ戸捣愰收㜴㐴挳戵愰㉢ㅤ昶捤㔸敥ㅡ㜱ㅡ戹挱昱扣㔲㐱㘱㜸㘵㐱㔶㝣㝡㜳戱㠸攳〰挷挳〷挵昱〳扣慣慣㌶搱㠵㍤㈷㔶㤴ㄵ㑦慢㡣㌷慦㘹挹㠹慥ぢ㠷挵㡢昳戸㌸慦㘹㑤㉢㈷扦ㄲ换ㄷ㙢晡攳挲扢㍦て㐲愸㐸㡡㐱㐹〹㑥㤱㍡づ㕥敦㑥昰ㅣ晡㠳愸慡愴愴㐲搹扥㌹㐳㉤扡㡤摢晤㘷㈴搹㐶㤴㕢㔲敡搳攸扥晥慢敦㜸㈶ㅤ㘰ㄷ㠵㍡㔷㌸戹㜸㌵戵㌲㉥㝣㙢㔶㈸搷㍤慣㙥攵㜳㈷改㍣㜵㡡昱㔰㔰㘵㔱㝥㕥㜱昱捣收㠵晤㑢昳㡢愷ㄵ挴〷攵㑤㡣ㄷ摢㙢㜶㔹㜹挹㥦〴慦ㄴ㔴捤㥣㔱㜵搴挵㉣㐹散㡦㠷戵散㕡扦㍦㝣㤹挳挷㐴㌸搳攴㤶㡢㍥愲扡㥦㌹敦戸搰敥晦扣搴㌱ち愷晤㙢ㄷ敡捡攳㍣戸戴㈵㠸㜸㑤攳戲慦㥡搵㤲㜲挶戹捣〶㤵つ㉡挳㑡搶〲㤷愸㕦㤱㈳晡搳㥣㔷㜲㑡㐵㈲㤱㍦㝡㠳㐱慤戰敤㌴㙢㑣㜰搱㜳昸㌳㜸㡦攱挹昱㉣㜸晦㠲㌱搷㐰㐴敥晤㜲ㄱ㡣挱㌰㥤㔷㌰㘷攰㌰愲愸戲㌸摥愴㔰昴搲㑥攳㈹挱㙡㌶㉥ㅣ㌱〹㡢慦戲㥡ㄵ昶㉤㉦㉡㈸㉥㉡㡤㜳㄰㠲㤵搵㝣㠴㙡㔰晣㍣慣〱捥㈹慢㈸攲㤳㠱捤ち㐷㤴攷㤵㔶㑣攱ㅡ扢晣㤹晢㝢㌸〱㉢戵戰㔷㔱㈹㑥㈰㈷㈶摢改㠵挳㈷㤵㕤㠰㠷ぢ愷㤵㤴昶捤㥢㔲昱愷〰㡡攷㤳戳㌹㔷挰㘴㤵㥣慣搲㤲搳晥攸扤ち㐷㌸扡散㡣㉥㤳㐹っ㔴㙢搰慡攳㝣㈵㑡㘶〵㌶捦㔷收攴㜹㔰㉥㜰昹㘷捤㤳㤹扣〶敢晥㌸㉤㥢づ〰ㄹ搰㜷㘴晦摡㜵晢晦㕦㡦㌹愶㍥㠷㥥敢戸ㄵ挸㘱㔱戳㐸戸㈵㡣㥢㍢㠷ち㘵㍣㜲戴㈰㑥捥㝦昸㐵ぢ挵㠶㐷㈲敥㥥㌴㘷㌳ㅢ换㌷㥢攲挴挷愵ㄷ换㕥㜱捤㙤敥㌰ㅣ捥㤵攴ㄵ㔷ㄸ㕤敦戲㤲㤲㍣ㅥ㕡㍣㉣㠷攳扡ㅤ㑦㤳戱㌵慥㈴扡㄰㐴㡥㍦㈳捡㥢〱㔱摥っㄱ攱㜶捣㠵晦搲㘶㕦㘵攷攵㤵ㄷ㔵㑥㉡㈹捡㑦㈳挳挵昹㝦㡡㘳ㄲ㠷㔰ち㡡㘹㌷㌹㌰㌱㔰昵㉦戱㜵㔶㠵〲敥㑣捣ㅤ㔸㍡挲㡦㈳㌷㔹敥攱敡て慥慡挶攱㉢ㄷ㝢㍤〸扤愵攲㈳㠱㈴㕣昶㥤㔴㕣〳㌰㐸攴㈲愴㥥愷〱㝥昴㘰㤸摢㉤愵ㅡ慤㍡ㄷ扡㌶㠶㐱㜴㔰㔹㕥㐱㌶㥥摦㈸㉢㙦㙣ㅥ换㑤〳戴扣愴㤴挷戸戸戹㌷㥥っ挰ㄳ〷搳㌱づ㉥㑦愳㘰㌸㤶つ愷㜰㔹㜴挴挱㤰户挲愴搴搴㈶㘹㐱戱晡摢扥摡㤸㐵愰敥挷㥡晢㈷昴晦搵㔹㍤㜰㘵攵㙥㜱ㄸ愱㠷㘰㜷昴㔰㄰戵づ㉣昷挷㘷㤰㐳㠳戳㐰㔲㕦㠴搲㝦㤶㠴㉥〴㠶㐳㔲㙡〹ㄷ㈸愷㤵㜰㜷㌰摣㠸㘰搹㌲ㄶ㍡愳㈴㤱㈶㘹㉦㐰慦㠷挱㙡攳㠶つ愷愱㥤愴戸搲戶ㅡ㍦㡣㥦㡤摦㈶挱攱戰搱㈳㐰搴㥢㄰㜲㔲㉡戰㘱つㄲ㘴搸㘴㐲㌲ㅡ㙤摣㉡搴㕢㄰㜰㔲㘲㌷ㄷ㤲ㄸ㑡㥦㙤慣摥㠶㥡挳㘹〲扡慦愱㤹㝡〷㜶ㅣ㥥攱ㅢㄵ戸搷㡥て挶㤸捥㌶㐳挵㌱㠲戳㠵摥挵搴扢㌰攰㥤っ㥦㍡㌱慥敦捡愹摥㠳㠶㔷㑦㍤ㄶ晤慡㉤㘸昱愲〴㑢攷㈰ㅤて改扥て搲慤攲㠱㑥㜲㘱㙥㌷戵つ慤㙡晣昸㠰㥤〰ㅢ㥤〷愲㍥っ㌶㤸㐸㠳㝣ㅡ㙣㠷〱搱搷〵攰㙡〰晢挴攵搶〳㙤〳㔸㥣㙥㠵㜴晢ち㐲ㄷ㘰㤳㈰挳㈶㠰ㄵ愱㑤挰扥㠶㈰ㅣ戰挹挶敡ㅢ㔸搵ㅢ戰㙦㘱散〰㜶㍥摣㙢〱㉢㌱㥤敤㠴扥㍥㠰㝤て扢㍡〰晢〱㙡〱慣ㄴ晤慡㕤攰㍣㠰㑤㠱㜴摦㠰敤㠶㥢㕣㔵愶挲摣㙥㙡て㕡搵昸昱〱㔶づㅢ㕤〱愲㝥づ㌶攰摦㉥搰搳㘸戰ㄷ〶〲搸㜴㜰㌵㠰晤敡㜲㜳㥤㘱ㄷ搰㙤〶摤㈲挸挵〵搸㉣挸戰〹㘰ㄷ愲㑤挰ㅡ挳㈴ㅣ戰搹挶㉡つ㔶昵〶㡣换㜹ㅤ挰㉥㠲㝢㉤㘰㤷㤸捥愲搰搷〷㌰㉥昹慤〳㌰㉥〶ㄶ挰㉥㐵扦慡㌹㌸て㘰㤷㐳扡㙦挰㘲㜰挳晦㈴㝤〵捣敤愶戸㕣戸ㅡ㥣て戰㉢㘱愳晦ち愲づ〸㌶戸㡡〶㝦愳㐱ぢㄸ〸㘰㔷㠳慢〱㡣敢㠷慢㑤扦㉥挰慥愱摢ㅣ扡㘵挰挰〵搸㜵㤰㘱ㄳ挰收愲㑤挰㕡挳㈴ㅣ戰敢㡤搵㔱戰慡㌷㘰㐷挳搸〱散〶戸搷〲㜶㤳改慣つ昴昵〱慣㉤散敡〰散㔸愸〵戰㜹攸㔷戵〳攷〱㙣〱愴晢〶散㜸戸攱㍦ㄶ晦挱摣㙥㡡㑢㤶慢挱昹〰㕢〸ㅢ㝤ぢ㠸攲㜲收〰㠳㕢㘹㜰ㅢつ㌲㘱㈰㠰㉤〲㔷〳ㄸ搷㌰㕢㌷ㄷ㘰户搳㙤㌱摤㑥㠶㠱ぢ戰㍢㈱挳㈶㠰摤㠵㌶〱攳㙡攴㜰挰㤶ㄸ慢㔳㘱㔵㙦挰戸慣搹〱散敦㜰慦〵散ㅦ愶戳搳愱慦て㘰㘷挲慥づ挰㝡㐲㉤㠰摤㠳㝥㔵㉦㜰ㅥ挰㤶㐲扡㙦挰戲攰㠶晦昸ㄲㄵ收㜶㔳搹㄰㔵㠳昳〱戶っ㌶晡㝥㄰搵㌷搸㘰㌹つㅥ愰㐱㍦ㄸ〸㘰て㠲慢〱㡣敢愸慢㑤扦㉥挰㔶搰㙤㈵摤㐶挰挰〵搸挳㤰㘱ㄳ挰ㅥ㐱㥢㠰㜱㐵㜴㌸㘰㡦ㅡ慢㔱戰慡㌷㘰㕣㕡敤〰昶ㄸ摣㙢〱晢愷改㡣慢慥敢〳搸戹戰慢〳㌰㉥捣ㄶ挰㥥㐰扦㙡㉣㌸て㘰慢㈰摤㌷㘰攳攱㠶晦㜸㌸ㄱ收㜶㔳ㄳ㈰慡〶攷〳散㘹搸攸㘷㐰㔴㕥戰挱㙡ㅡ㍣㑢㠳㠹㌰㄰挰搶㠰慢〱㡣㙢戹慢㑤扦㉥挰㥥愳㕢ㄵ摤㑡㘱攰〲㙣㉤㘴搸〴戰㙡戴〹ㄸ㔷㘵㠷〳戶捥㔸㑤㠱㔵扤〱攳昲㙥〷戰ㄷ攰㕥ぢ搸㑢愶㌳慥晣慥て㘰㥣ㄳ搷〱ㄸㄷ㠷ぢ㘰敢搱慦㥡づ捥〳搸㉢㤰敥ㅢ㌰慥㈶挷㝦摦ㄹ㌶ぢ愲㙡㐸㝤㠰㙤㐰㤷㝡㈳愳㜱愹㜹㠰挱㈶ㅡ扣㐶㠳搹㌰㄰挰㕥〷㔷〳ㄸ搷㤷㕢㌷ㄷ㘰㙦搰敤㑤扡㕤つ〳ㄷ㘰㙦㐳㠶㑤〰㝢〷㙤〲挶㤵攲攱㠰㙤㌶㔶㜳㘰㔵㙦挰戸攴摣〱散㕦㜰慦〵散㍤搳ㄹ㔷愳搷〷戰敢㘱㔷〷㘰㕣戰㉥㠰㙤㐱扦敡㐶㜰ㅥ挰戶㐲扡㙦挰戸挲ㅤ晦戱㈶〰收㜶㔳ぢ㈰慡〶攷〳㙣ㅢ㙣昴㠷㈰㡡换摤〳っ戶搳攰㈳ㅡ㉣㠴㠱〰昶㌱戸ㅡ挰戸挶摤扡戹〰晢㠴㙥㍢攸㜶㌷っ㕣㠰㝤〶ㄹ㌶〱散㜳戴〹ㄸ㔷慢㠷〳昶㠵戱扡〷㔶昵〶㡣换摥ㅤ挰晥つ昷㕡挰扥㌴㥤㉤㠵扥㍥㠰㉤㠳㕤ㅤ㠰㜱搱扣〰昶ㄵ晡㔵换挱㜹〰晢〶搲㝤〳挶㔵昶昸㡦挷晡㘰㙥㌷戵ㄲ愲㙡㜰㍥挰㜶挲㐶㝦〷愲戸攴㍥挰攰㝢ㅡ晣㐰㠳㠷㘱㈰㠰敤〲㔷〳搸㘳㉥㌷ㄷ㘰㍦搲㙤㌷摤㔶挳挰〵搸ㅥ挸戰〹㘰㍦愳㑤挰戸㘲㍥ㅣ戰扤挶㙡つ慣敡つㄸ㤷摥㍢㠰晤ㄷ敥戵㠰晤㙡㍡慢㠲扥㍥㠰慤㠵㕤ㅤ㠰㜱攱扥〰昶ㅢ晡㔵敢挰㜹〰攳ㄷ愶晢〶散㐵戸攱扦敦っ㕢て㔱㌵愴㍥挰㤲搱愵㙥〴愲昸ㄸ㐰㠰〱晥㔶ㄷ晥づㅣつ㕥㠱㠱〰ㄶ〱㔷〳ㄸ搷晥㕢㌷ㄷ㘰㡤改㤶㐶户捤㌰㜰〱ㄶ㠵っ㥢〰搶〴㙤〲挶㔵晣攱㠰㌵㌵㔶㕣收㕦㙦挰昸㌸㠰〳㔸㌳戸搷〲㤶㙥㍡摢〲㝤㝤〰摢ち扢㍡〰攳挳〴〲㔸っ晤慡㙤攰㍣㠰敤て改扥〱摢づ㌷晣挷㐳㥡㌰户㥢晡ㄸ㈲㕢㔸ち捤㈷ㄲ㉤㘰愳㕢㌲ㅡㅦ㐵〸㌰㘸㐵㠳〳㘹戰〳〶〲搸㐱攰㙡〰晢摣攵挶て㙥㑣扦〷搳敤㄰扡敤㠴㠱ぢ戰挳㈰挳㈶㠰ㅤ㡥㌶〱攳㤳〴攱㠰ㅤ㘱慣昸愸㐱扤〱攳㈳〹づ㘰㐷挲扤ㄶ戰搶愶戳㕤搰搷〷戰摤戰慢〳㌰㍥搰㈰㠰ㅤ㠵㝥ㄵ㥦㙣昰〰搶〶搲㝤〳戶ㄷ㙥昸㡦ㄵ敦㌰户㥢晡〵愲〰㍣摡挲㐶ㅦ换㘸㝣ㅣ㈲挰愰ㅤつ㡥愳挱㙦㌰㄰挰㡥〷㔷〳ㄸ㥦㠱戰㙥慥㌳慣㍤摤㍡搰㉤ち〳ㄷ㘰㤹㤰㘱ㄳ挰㑥㐰㥢㠰昱㘹㠶㜰挰㍡ㅡ慢愶戰慡㌷㘰捤㘰散〰搶〹敥戵㠰㜵㌱㥤㌵㠷扥㍥㠰昱搱㠹㍡〰攳㐳ㄵ〲㔸㔷昴慢昶〷攷〱慣㍢愴晢〶慣〵摣〴戰ㄳ㘱㙥㌷挵挷㉥㙣㘱㈹㌴㘷㐲て搸攸㤳ㄸ㡤㡦㘴〴ㄸ㥣㑣㠳㔳㘸㜰㄰っ〴戰㔳挱搵〰㜶愸换敤捣摡㝥㑦愳摢改㜴㙢〳〳ㄷ㘰㘷㐲㠶㑤〰敢㠹㌶〱㍢〶㈶攱㠰昵㌲㔶㙤㘱㔵㙦挰昸㔰㠶〳㔸㙦戸搷〲搶挷㜴搶づ晡晡〰㜶㍣散敡〰㡣㡦㜴〸㘰搹攸㔷㜵〰攷〱慣ㅦ愴晢〶㉣ㄳ㙥〲㔸㝦㤸摢㑤昱愱㡦〰㍣〶挰㐶て㘴㌴㍥㄰ㄲ㘰㌰㠸〶㠳㘹搰ㄹ〶〲搸㄰㜰㌵㠰昱㈹㄰敢收㍡挳㠶搲㉤㠷㙥愷挳挰〵搸㌰挸戰〹㘰挳搱㈶㘰㝣㥥㈳ㅣ戰ㄱ挶敡㑣㔸搵ㅢ㌰㍥ㄸ攲〰㌶ㄲ敥戵㠰㡤㌶㥤昱㤹㤱晡〰㤶〵扢㍡〰敢〳戵〰㜶㌶晡㔵搹攰㍣㠰㥤ぢ改扥〱敢〷㌷〱㙣っ捣敤愶〶㐰㙡ぢ㑢愱㌹挳挶挲㐶㡦㘳㌴㍥㤴ㄲ㘰㌰㥥〶戹㌴ㄸ〴〳〱㙣〲戸ㅡ挰昸㈴㡡㜵㜳〱㤶㐷户㠹㜴㍢ㅢ〶㉥挰ち㈰挳㈶㠰挵搱㈶㘰㝣愶㈴ㅣ戰㐲㘳㜵㉥慣敡つ搸ㄸㄸ㍢㠰㥤〷昷㕡挰㡡㑣㘷㝣㙥愵㍥㠰㡤㠷㕤ㅤ㠰昱搱ㄶ〱㙣㌲晡㔵ㄳ挰㜹〰㉢㠶㜴摦㠰昱㔹ㄸ〱慣〴收㜶㔳〵㤰摡挲㔲㘸〰㉢㠵㡤㉥㘳戴㜸戰挱ㄴㅡ㑣愵㐱㈱っ〴戰㜲㜰㌵㠰昱㘹ㄸ摢慦ぢ戰ち扡㔵搲慤ㅣ〶㉥挰愶㐳㠶㑤〰扢〰㙤〲挶攷㕡挲〱㥢㘱慣㉡㘱㔵㙦挰昸㠰㡣〳搸㑣戸搷〲㜶愱改㡣捦捥搴〷戰ㄹ戰慢〳㌰㍥㕥㈳㠰捤㐶扦㙡ㄶ㌸て㘰ㄷ㐳扡㙦挰昸㍣㡥〰收昹昰昷㘲㐸㙤㘱㔹㌱〳搸愵摣㥤换ㄸ㡤て敢〴ㄸ㕣㑥㠳㉢㘸㜰㈹っ〴戰㉢挱搵〰挶㈷㜴慣㥢ぢ戰扦搲敤㉡扡㕤〷〳ㄷ㘰㔷㐳㠶㑤〰扢〶㙤〲挶㘷㙤挲〱㥢㘳慣慥㠷㔵扤〱攳㐳㍢づ㘰搷挲扤ㄶ戰戹愶㌳㍥捦㔳ㅦ挰收挱慥づ挰昸挸㡦〰㜶㍤晡㔵ぢ挰㜹〰扢ㄱ搲㝤〳挶㘷㠴〴戰㥢㘰㙥㌷㜵㉢愴戶戰ㄴㅡ挰收挱㐶捦㘷㌴㍥㌰ㄴ㘰戰㠰〶㌷搳㘰ㄱっ〴戰㠵攰㙡〰攳〳㐲搶慤㐷㙤扦户搰敤㔶扡㉤㠵㠱ぢ戰㐵㤰㘱ㄳ挰㙥㐷㥢㠰昱㔱㥦㜰挰ㄶㅢ慢㘵戰慡㌷㘰㝣㘶挸〱散づ戸搷〲㜶㤷改㙣㌹昴昵〱散㐱搸搵〱ㄸ㥦㌸ㄲ挰㤶愰㕦戵ㄲ㥣〷戰扢㈱摤㌷㘰㝣㐴㐹〰昳㝣㌴昵㈸愴戶戰慣㤸〱散ㅥ敥捥扤㡣挶攷㤷〲っ㤶搲攰㍥ㅡ㍣づ〳〱㙣ㄹ戸ㅡ挰昸搰㤲㜵㜳㥤㘱昷搳㙤㌹摤慡㘰攰〲散㐱挸戰〹㘰㉢搰㈶㘰㝣晣㈸ㅣ戰㤵挶㡡捦㈷搵ㅢ㌰㍥挷攴〰昶㄰摣㙢〱㝢挴㜴戶づ晡晡〰昶㈲散敡〰㡣㑦㐱〹㘰㡦愲㕦戵ㅥ㥣〷戰挷㈱摤㌷㘰慦挰㉤昱㤲戸〱㔲㕢㔸㔶捣〰昶〴㜷攷㐹㐶攳㌳㔵〱〶慢㘸昰ㄴつ㌶挱㐰〰㝢ㅡ㕣つ㘰㝣㤰捡扡戹〰㝢㠶㙥慢改戶〵〶㉥挰搶㐰㠶昴〴戰攷搰㈶㘰㝣㈴㉡ㅣ戰㉡㘳挵㘷愶敡つㄸ㥦慤㜲〰㝢ㅥ敥戵㠰㔵㥢捥戶㐱㕦ㅦ挰戶挳慥づ挰昸㘴㤶〰戶づ晤㉡㍥愲攵〱散㐵㐸昷つ搸づ戸〹㘰㠳ㅢㄱㄹ㘷㔳㥦㐱㙡ぢ㑢㤱〱㙣㍤㜷攷㘵㐶攳㜳㕥〱〶慦搰攰㔵ㅡ㝣〱〳〱㙣〳戸ㅡ挰昸㜰㤷㜵㜳〱戶㤱㙥㥢攸戶ぢ〶㉥挰㕥㠷っ㥢〰昶〶摡〴㡣㡦㘹㠵〳昶愶戱攲㜳㕣昵〶㡣捦㝢㌹㠰扤〵昷㕡挰摥㌱㥤敤㠱扥㍥㠰敤㠵㕤ㅤ㠰昱㘹㌱〱㙣㌳晡㔵㝣㙣捣〳搸扢㤰敥ㅢ戰摦攰㤶〸㔸ㄲ搰戳㠵㘵挵っ㘰㕢戸㍢敦㌳㥡ち㌶搸㑡㠳て㘸㤰っ〳〱㙣ㅢ戸ㅡ挰㔲㕤㙥㉥挰㍥愴摢㜶扡㌵㠷㠱ぢ戰㡦㈱挳㈶㠰㝤㠲㌶〱㑢㠷㐹㌸㘰㍢㡣㔵っ㔶昵〶㙣㍦ㄸ㍢㠰㝤ち昷㕡挰㍥㌷㥤敤て㝤㝤〰㙢〱扢㍡〰㙢〹戵〰昶〵晡㔵慤挰㜹〰晢て愴晢〶散㈰戸〹㘰㕦挲摣㙥敡㄰㐸慢挱昹㍥晣晤ち㌶晡㙢㐶㍢㌴搸攰ㅢㅡ㝣㑢㠳挳㘰㈰㠰敤〴㔷〳搸㤱㉥户ㅥ攸摦ㅣ〸摦搱敤㝢扡戵㠳㠱ぢ戰㕤㤰㘱ㄳ挰㝥㐴㥢㠰ㅤ〷㤳㜰挰㜶ㅢ慢攳㘱㔵㙦挰昸〸㥣〳搸㑦㜰慦〵散㘷搳㔹〷攸敢〳㔸㈶散敡〰散〴愸〵戰扤攸㔷㜵〴攷〱散ㄷ㐸昷つ㔸㘷戸〹㘰扦挲摣㙥慡㉢愴搵攰㝣㠰晤〶ㅢ晤㍢愳㜵ぢ㌶㐸㑡㠵〱摦敢愰扡挳㐰〰㑢〶㔷〳搸㐹㉥㌷搷ㄹ搶㠸㙥㈹㈰愹扤㘱㔰扦㈷戱戸ㅡ㌴收㝡㍣㡥㙢㠷㉢昶㉢㍣㙢㕡㕥㌱摥晣㌱ㄴ捦㘸㔴㔲昴㘷㔸㥣㥢攲㍣㈹攳晦㡢收摥ㄷ㠲攰㈱㌳搹㠵㌱攳㡥挰㥥昹㙢攰戵㌵晢㔶㐱换㍦昶㈴㑤㌴昵扦㝢㝦晦扤㝥㔱㜸㜸㌴㥥捥㍦㤶㥢㥢㥢㤴挶㤸〰〹㑢㐰㈳〰㡣㘷㔰ㄶ搸挴㡢㜴㥦㈰㘹㙡㌶愴㜵㉣㙡昷㍤㠴挲㕥て愸㕤㠲换挵搶敤㡢昹㕥愱愰戵扢摥戵敤㘹㐸㑥昵ぢ捡㐱昵户搲㈸㙤捣敥愴づ㠲㜴㥦慢愵㜹㡥攰昱㍡慣㥢ㅥ㕥㌹戳ㄸ㙢搵搹攴ㅦ㤸㜵㕡㕣㥣敢愸㤱㜴㔹㜹ちㅥ㌱昴晦㐹改ㅡ摦㈷搰㔵㤳ㄶ扥㍦攱㉤㙥搴っ㐰㌶愹㍦〲愲㔰㝦㉦㉡昴攱ㄶ㘹㡡㝤㙡㌱戸㈸扦扣慣愲慣戰㌲㘳㌸㥥户挸攰ㅦ㜵㉦挴㤳㌷㍤㔳㝦㐰㡦㠱㌱戹㘳㈹愵㝣㐹㡥〰ㅤ㍤扦戴散㠲㔲挹㈶戵㠲㝦摢㕥昰㙤摣㤸㘱昸㍣㡥㙣㐷愳㜸㌱㍢㤲㡡つ㐱挶摣㘲㐳㙤㈳挷㌶捥㌲㡤昴㘱㘸搰㍤㈲㤶晦㐳ㄲ攳捡㘶㐶㠹㌴挷晥敦搷扢㔷慥昷㐵㐰㤱㜴㠸㥢㐲㉣㙢挰㠷攱敦挱㐷㘲㤰㌴㠷挴昵ㅣ㐵㙣㠴改㐵敦〷愵㙥㡤晥㜴〶㠸ㅡ〵㌹慦㑣㔱昵ㄵち挸㌳㠷戱愲扡㈵捣㜸〶㜰挹戴㔴㈸㤷㜲戳愹戳〳愵攷㐰捡戳㐰ㅦ〸㘷㌵㈶搰㘶慣㤵ㅥ㑣ㅢ昴〷㍥㐹㡤〷攵㔱慡㍥㐳〲㍣㌶ㄸ㈸㜲㈸㑣㐲〱㔷㍢㘰㐶搰扤愰搹㌴㘳ㄳ搸㌱戶ㄸ搷㉥㑢㘳愲㙤攴㥢㐶㝡〱ㅡつ〳㕡ㅣ㍤㌳㑡攴㜰散㐳〰㘸㐷㐰散〵敤㐸㐸晣愰ㄵ㥡㕥㜴〶㤴昲ㅡ㈲摤ㄶ㥤慡㐹㤰㍢愰㝤㠰〲搴㠲搶〶㘶〴慤〸㝡〱㙤㉡㜳㌰㥢㥡ㅣ㈸攵敡㘷〱慤㉤㥣㔵㐹愰㑤愹㤵戶愳つ晡〳㥦愴愶㠰ち㘸晦㐲ㄲ㌵愰ㅤて㤳㜰搰摥〹〴捤愶ㄹ㉢㘷挷搸㘲㕣扦㉣㡤㑡摢㤸㘶ㅡ改搳搱㘸ㄸ搰戸挲㤹㔱㈲ㅤ戰て〱愰晤〵㘲㉦㘸㤹㤰昸㐱㥢㘱㝡搱㈷㐰㈹慦㝥搲ㅤ搰愹㥡〵戹〳摡㈶て㘸㕤㘰㐶搰㉥㠴㕥㐰扢㠲㌹㤸㑤捤づ㤴㕥〴愹㠰搶つ捥敡㤲㐰㥢㑢慤昴㐴摡愰㍦昰㐹敡㜲㔰〱㙤扤ㅢ戴㤳㘰ㄲづ摡㡢㠱愰搹㌴㘳㔷戲㘳㙣戱扦摡挶㔵戶挱㐵换摣搲慦㐶愳㘱㐰扢〶㍤㌳㑡攴ㄴ散㐳〰㘸愷㐲散〵敤㌴㐸晣愰捤㌱扤攸搳愱㤴昷㙤㘹㝥㠳慦慥㠳摣〱敤㌹て㘸扤㘰㐶搰收㐲㉦愰㜹㍥㍡扥㍥㔰㝡〳愴〲㕡ㄶ㥣搵㑤㠱㌶昳慣㌴㥢㌶挸〰㍣㍥㈶〵ㄵ搰㥥㜲㠳搶て㈶攱愰㍤ㄹ〸㥡㑤㌳戶㤰ㅤ㘳㡢㜱ㅤ戳㌴㙥戵㡤摢㑣㈳㝤ㄱㅡつ〳摡敤攸㤹㔱㈲〳戰て〱愰つ㠴搸ぢ摡㈰㐸晣愰㉤㌶扤攸挱㔰捡㑢捥㌴愷㑡敡㑥挸ㅤ搰ㅥ昶㠰㜶ㄶ捣〸摡㕤搰ぢ㘸㥥戵挳㑢〲愵㕣〹㉤愰つ㠷戳晡㐷愰捤㍤㔶㍡㤲㌶挸〰㍣㍥ㄵ〶ㄵ搰㤶扢㐱ㅢつ㤳㜰搰㤶〵㠲㘶搳㡣㉤㘳挷搸㘲昷摢挶㜲摢攰攲㘵㙥改て愲搱㌰愰慤㐰捦㡣ㄲ㌹〷晢㄰〰摡戹㄰㝢㐱ㅢ〳㠹ㅦ戴㤵愶ㄷ㍤ㄶ㑡㜹戳㥣㍥ㅤ㥤慡㠷㈱㜷㐰晢扢〷戴〹㌰㈳㘸㡦㐰㉦愰㍤挵ㅣ捣愶ㅥつ㤴㜲㌵戴㠰㌶ㄱ捥敡㥦㠱㌶㑦㔸㘹〱㙤搰ㅦ昸㈴戵ち㔴㐰扢摤つ㕡㈱㑣挲㐱扢㉤㄰㌴㥢㘶散㘹㜶㡣㉤昶㡣㙤慣戶㡤㘷㑤㈳㝤つㅡつ〳摡㜳攸㤹㔱㈲㤳戰て〱愰ㄵ㐱散〵㙤㌲㈴㝥搰慡㑣㉦晡㝣㈸攵㜵㝥㍡ぢ㥤慡戵㤰㍢愰捤昳㠰㔶〶㌳㠲㔶つ㝤攲㤹戶㉥㔰晡〲愴〲摡㔴㌸慢㤷〲㙤搶㕢㘹〵㙤㤰〱㜸㉣㥦〳ㄵ搰慥㜳㠱愶㜹愶㜱㘶愰收〴攲戳㠱慥搸㘲ㅢ㙤㘳㤳㙤扣㘶ㅡ改慦愳搱㌰戰扣㠱㥥ㄹ㐵昳㕣搲㍣㜳㌴㑦㤶搸㥢㔶㍥㡢愲㠱戴ㄸ〰愲摥㠶摣㈹昴ㄵ㥥㐲㕦っ㌳ㄶ晡ㅤ攸愵搰㥥㉦㔸㌶〷㑡戹㤲㔹ち㝤㈹㥣搵㝢㠱㌶㕢慣昴㜲摡㈰〳昰㐹㙡㉢愸ㄴ晡㈲㔷愱㈳㔷挲㈴晣散戸㌰戰晡㌶捤搸㌶㜶㡣㉤昶愱㙤㙣户つ㉥㍥收㤶晥㌱ㅡつ〳挳㈷攸㤹㔱㈲㔷㘱ㅦ〲捥㡥扦㐱散㍤㍢慥㠶挴㝦㜶散㌰扤攸㙢愰㤴㤷㑤敡ㅣ㜴慡㍥㠳摣〱慤搲〳摡㕣㤸ㄱ戴捦愱ㄷ搰扥㘵づ㘶㔳㕦〴㑡晦つ愹㠰㜶〳㥣ㄵ㔷㌳㈷㝡㝥㘵愵㌷搱〶晤㠱㑦㔲摦㠰ち㘸愵㙥搰收挳㈴ㅣ戴攲㐰搰㙣㥡戱㥤散ㄸ㕢散㍢摢昸摥㌶戸〰㤹㕢晡㉥㌴ㅡ〶戴ㅦ搱㌳愳㐴㙥挶㍥〴㠰戶㄰㘲㉦㘸户㐰攲〷㙤户改㐵摦ち愵扣攱㔳㡦㐲愷㙡て攴づ㘸㜱て㘸㡢㘱㐶搰㝥㠶㕥㑡㙦て㘱敥慤摡ㅢ㈸晤㉦愴〲摡㥤㜰㔶扦〶摡晣㘶愵㑢㘸㠳扥挰攳㌷㍥戵㄰搰㜲㕤愰㘹㥥㘹㜲㐹ㅢㄷ㠸㑦㌲㍦敡挰ㄶ㙢㘴ㅢ㈹戶㤱㙡ㅡ改ㄱ㌴ㅡ〶㤶挶攸㤹戹㙢㥥㑢㥡㘷㡥收挹ㄲ㑢戳昲晢㈸ㅡ㐷㡢戱㈰㉡ち戹㔳攸㔱㥥㐲㍦〰㌳ㄶ扡〹昴㔲攸〳搰戰㥢㙡ㅡ㈸㙤〶愹ㄴ㝡〵㥣㔵㝡愰㑤捣㑡ㅦ愲つ㍡㤴㐲敦て愹ㄴ㍡挷㔵攸挸㈳㌰〹㍦㍢㠶〴㔶摦愶ㄹ㙢㠱㉥戹挵㕡摡㐶㉢摢㌸搰㌴搲て㐲愳㘱㘰㌸ㄸ㍤㜳捦㈲㡦㘱ㅦ〲捥㡥挷㈱昶㥥ㅤ晦㠴挴㝦㜶ㅣ㘲㝡搱㑦㐰愹昳搱㥦㥥〸愲づ㠳摣〱慤慦〷戴愷㘱㐶搰づ㠷㕥㐰㍢〶つ扢愹㈳〲愵㐷㐲㉡愰慤㠶戳㙡ㅤ㘸㜳㤴㤵慥愱つ㍡ㄴ搰摡㐰㉡愰昵㜴㠳㔶〵㤳㜰搰捥〸〴捤愶ㄹ㙢㡢㉥戹挵㡥戵㡤㜶戶㜱㥣㘹愴ㅦ㡦㐶挳㠰搶ㅥ㍤ぢ㘸㙢戱て〱愰㔵㐳散〵㙤ㅤ㈴㝥搰㍡㤸㕥昴ぢ㔰捡㍢㝦昵㈴散㤲捡㠴摣〱慤㠷〷戴㤷㘱㐶搰㑥㠰㕥㐰㍢ㄱつ扢愹㡥㠱搲㑥㤰ち㘸慦挲㔹㜵〹戴改㙡愵ㅢ㘹㠳づ〵戴敥㤰ち㘸㥤摤愰扤〶㤳㜰搰㍡〶㠲㘶搳㡣昵㐰㤷摣㘲㈷搹挶挹戶㜱㡡㘹愴㥦㡡㐶挳㠰㜶ㅡ㝡ㄶ搰摥挰㍥〴㠰昶㈶挴㕥搰摥㠲挴て摡改愶ㄷ晤㌶㤴昲愲㘵捤㍦㤷慦捥㠴摣〱敤㌸て㘸敦挲㡣愰昵㠴㕥㐰敢㡦㠶摤㔴慦㐰㘹㙦㐸〵戴㉤㜰㔶㝤〲㙤戲慤㜴㉢㙤搰愱㠰搶て㔲〱敤㘸㌷㘸摢㘰ㄲづ㕡敢㐰搰㙣㥡戱〱攸㤲㕢㙣愰㙤っ戲㡤挱愶㤱㍥〴㡤㠶〱㙤㈸㝡ㄶ搰戶㘳ㅦ〲㐰晢〸㘲㉦㘸ㅦ㐳攲〷㉤挷昴愲㍦㠱㔲摥㙤慤㉢戱㑢㙡ㄸ攴づ㘸㠷㜸㐰晢ㅣ㘶〴㙤㌸昴〲摡ㄸ㌴散愶㐶〴㑡㐷㐲㉡愰晤ㅢ捥㙡㜴愰捤搹㔶晡㈵㙤搰愱㠰㜶㉥愴〲㕡ぢ㌷㘸㕦挳㈴ㅣ戴晤〳㐱戳㘹挶挶愲㑢㙥戱㜱戶㌱摥㌶㜲㑤㈳㝤〲ㅡつ〳㕡ㅥ㝡ㄶ搰扥挵㍥〴㠰戶ㄳ㘲㉦㘸摦㐱攲〷㙤愲改㐵㝦て愵扣㔰㕣捦挲㉥愹〲挸ㅤ搰㥡㜸㐰摢つ㌳㠲ㄶ㠷㕥㐰㉢㐱挳㙥慡㌰㔰㝡ㅥ愴〲摡ㅥ㌸慢愲㐰㥢挹㔶扡㤷㌶攸㔰㐰㉢㠶㔴㐰㑢㜵㠳昶ぢ㑣挲㐱㙢ㄴ〸㥡㑤㌳㔶㡡㉥戹挵捡㙣㘳㡡㙤㑣㌵㡤昴㜲㌴ㅡ〶戴ち昴㉣愰晤㠶㝤〸〰敤㜷㠸扤愰昱换㌳㍦㘸㤵愶ㄷ慤愰搴㤷㘱㙦昴愵㈰㙡㍡攴づ㘸扦晣散晥ち㈴ㄵ㘶〴敤〲攸〵㌴晢㠹㈷㥣昰㥥摢㐰改㑣㐸〵戴挶㜰㔶ㄷ〶摡捣戶㔲㑤ㅢ昴㈵愰㕤っ愹㠰戶ㅢ㐹搸慦㐰㌴㍦㤸㤵㘱晡㉥㐸ㄳ扦愲扡ㄴ㑥摣㘲㤷搹挶攵戶㜱㠵㘹愴㕦㠹㐶挳挰昲㔷昴捣摣㌵㍦㝡搵〳㐹昸搹㙡散㉡㉢㡦戱搰㝦愳挵㔵㈰敡㙡挸㥤㐲㝦敤㈹㜴ぢ㤸戱搰搷㐰㉦㠵扥〹つ扢愹㌹㠱搲㙢㈱㤵㐲户㘲ㄱ攷〶摡㕣㙦愵〷搱〶ㅤ㑡愱㙦㠴㔴ち晤戹慢搰㤱㐳㘰ㄲ㝥㜶㝣ㅡ㔸㝤㥢㘶㙣ㅥ扡攴ㄶ㥢㙦ㅢぢ㙣攳㘶搳㐸㕦㠸㐶挳挰㜰ぢ㝡㤶戳攳㌰散㐳挰搹㜱㌸挴摥戳攳〸㐸晣㘷挷慤愶ㄷ㝤㈴㤴㥡慦㐷搰㝣㈹㠳㕡〴戹〳摡㌶て㘸㐷挳㡣愰摤づ扤㠰收㤹挴㉥づ㤴摥〱愹㠰㜶っ㥣搵㕤㠱㌶㑢慣昴㔸摡㈰〳〱敤㙥㐸〵戴㜷㕤愰搵㑥㘲㌷〷攲㜳て㥣戸挵敥戵㡤愵戶㜱㥦㘹愴㉦㐳愳㘱㘰戹ㅦ㍤换搹攱㥢挴㉥户昲㑣ㄶ㥡㙦㔹搰昳㐰搴㠳㤰㍢㠵㝥捤㔳攸捥愶搰㉢愰㤷㐲㝢㉥㐳㉢〳愵て㐱㉡㠵敥捡㈲㍥ㄲ㘸昳愸㤵㜶㜷ㄷ晡㜱㐸愵搰㉦扢ぢ㕤㜳ㄹ㝡㈹戰搰㑦挰㠹㕢散㐹摢㔸㘵ㅢ㑦㤹㐶晡搳㘸㌴㑣愱㥦㐱捦㔲㘸摦㘵㘸戵㤵㥦挶㐲摦㠶晣昴慤㈰㙡つ攴㑥愱慢㍣㠵敥㘹ち晤ㅣ昴㔲攸挱散搵㙣慡㉡㔰晡㍣愴㔲攸摥㉣㘲㜵愰捤㍡㉢敤攳㉥昴㡢㤰㑡愱㥦㜶ㄷ㥡ぢ㔳攴㝡扦㉡戰搰敢攱挴㉤昶戲㙤扣㘲ㅢ慦㥡㐶晡〶㌴ㅡ愶搰ㅢ搱戳ㄴ㥡换㐷㜴㍡〹搷㠷挴㌶㔹昹㈰ㄶ晡㉥攴愷敦〴㔱慦㐳敥ㄴ晡ㄱ㑦愱㜳㑣愱摦㠰㍥戱搰㙦〶㑡摦㠲㔴ち㍤㡣㐵㝣㈷搰㘶戳㤵㡥㜰ㄷ晡㕤㐸愵搰て〴ㄶ晡晥挰㐲㙦㠱ㄳ户搸晢戶戱搵㌶㍥㌰㡤昴㙤㘸㌴㑣愱㍦㐴捦㐱㠵摥㙥攵㘳㔸攸㝢㤱㥦扥〷㐴㝤っ戹㔳攸扢㍤㠵捥㌵㠵晥〴㝡㈹昴㤷㘸搸㑤敤〸㤴㝥ち愹ㄴ㍡㡦㐵晣㍣搰收ぢ㉢捤㜷ㄷ晡㍦㤰㑡愱ㄷ扢ちㅤ㠹挳㈴晣挶扡㈸戰晡㌶捤搸㔷攸㤲㕢散㙢摢昸挶㌶扥㌵㡤昴㥤㘸㌴っっ摦愱㘷挲㄰㌹て晢㄰㜰㘳㥤〴戱昷挶㕡〴㠹晦挶晡扤改㐵㑦㠶㔲㍦㠰晥昴㜲㄰戵ぢ㜲〷戴昹ㅥ搰㑡㘱挶ㅢ敢㡦搰ぢ㘸扦愲㘱㌷戵㍢㔰晡ㄳ愴〲摡ㄴ㌸慢㥦〳㙤昶㕡㘹㌹㙤搰㈱㜷㑤晤〲愹㠰㌶搷つ㕡㈵㑣挲㐱扢㌶㄰㌴㥢㘶散㌷㜴挹㉤昶扢㙤㈴攱㉡㈱ㄲ㉥㝡攵㤶㥥㡣㐶挳㠰挶㔵戲〲摡㜴散㐳〰㘸ㄷ㐰散〵㙤〶㈴㝥搰㔲㑣㉦㝡㈶㤴㥡㉦搵搰㝣㤵㠷㡡㐰㉥愰捣㠶㥣㘱愴㠸㘹㔶㙡敦ㄸ㌴㠹㐵㈱㘵〵昴挵戰㙤搶㐸敤〷扥つ昹㡤㈴㥢㐸㕥〳㔱ㄷ愳㥣㠱敦㜴扦挸㈸㘶扤㥡㌷敦㠹㈹攳戳㔷㙣㜸戹㝡敤㝦㘶摦愲㕡摡㜸㔷扡戳㌸搰㑡㜳㤹ㄴ㌶㍣ㄶ㤰ㄴ攳攲㌸挹攲㉡㈷㡢㡣㤰㉣愶㠷㘵㌱捤㈸ㄲ摥㉣摦挶挶扢捥㥤㐵㕢㉢㥤㙡戲㤰㕡戴戳㔹㕣敦㘴㜱㐲㐸ㄶ愵㘱㔹㤴ㄸ㐵挲㉢摢扢搸㜸ぢ摣㔹㜴戳搲㉢摣㔹㥣㘸戳㔸攸㘴㜱㝡㐸ㄶ㠵㘱㔹挴㡤㈲攱㕤攸扤㙣扣挵敥㉣戲慣搴づ搹愴ㄶ搹㌶㡢㍢㥤㉣〶㠷㘴㌱㍥㉣㡢㜱㐶㤱昰㤲昱戳㙣扣㝢摣㔹っ户㔲扢昸㐳戲ㄸ㘹戳㔸敡㘴㌱㌶㈴㡢㔱㘱㔹㡣㌴㡡㠴户㜷㑦戰昱ㅥ㜴㘷㌱搱㑡敤㙡〶挹愲挰㘶戱搲挹攲晣㤰㉣㠶㠴㘵㌱搸㈸ㄲ㕥㡢㕤㘶攳㍤敥捥㘲慡㤵㝡㙡㔱㘱戳㜸挲挹㠲摦㤸〷㥤愹搹㘱㔹昴㌱㡡㠴昷㑦㕦㙣攳慤㜶㘷㜱愹㤵摡㌹㤳搴攲㜲㥢挵ㅡ㈷ぢ㝥〵ㅣ㤴挵改㘱㔹㥣㘶ㄴ〹㉦㜶㥥㙢攳慤㜳㘷㜱㠳㤵摡㉦㘳㈵㡢㥢㙣ㄶ㉦㍡㔹昰㍢捤愰㉣扡㠷㘵搱捤㈸ㄲ摥㤸扣搸挶摢攰捥攲㑥㉢昵搴㘲㠹捤㘲㤳㤳〵扦昰ぢ捡㈲㌳㉣㡢扦ㄸ㐵挲慢㠹ㅦ戰昱摥㜶㘷戱挲㑡て㐸㤱㑢愷㕣攴㘳て搹㉣㌶㍢㔹昰ㅢ慣愰㉣摡㠶㘵㜱㡣㔱㈴扣昳㤷㕦㜲戱摣㝡慢㍢㡢搵㔶㝡㡣㍢㡢㌵㌶㡢㙤㑥ㄶ晣㑡㈶㈸㡢㈳挲戲㌸摣㈸ㄲ㕥愶换㙦㙤㈴㡢ㅤ敥㉣㕥戵搲ㄳ㑤ㄶ㜲ㅦ搹㘸戳昸捣挹㠲摦㌱〴㘵搱㉡㉣㡢㤶㐶㤱昰㝥㕡㝥つ㈱㔹㝣攵捥㐲扥㕦㘰㠵晡扢㙢戱搵㘶昱㡤㤳〵㍦㌴て捡愲㜹㔸ㄶ捤㡣㈲攱挵慦晣㕣㕤戲搸攵捥㐲㍥㌰㘷ㄶ㘳摣㔹㝣㘹戳搸敤㘴挱㑦㠱㠳戲㠸㠴㘵㤱㙡ㄴ〹㙦㔴攵〷挵㤲挵㉦敥㉣攴ㄳ㘰㘶㔱攲捥㠲㥦昹㤲搷扦㌹㔹昰㘳捤愰㉣㝥摢ㄳ㌲扥昸搵㈸ㄲ㕥㔵捡㑦㍥㈵㡢ㄴ㍣㍦挴ㅢ㈸㝦㤴㝣愴挹㜸㥥扢ㄹ㍦挴㤴㉣㈲戰挵㈸㠷㥦昹〵㘵戱㍢㉣㡢ㅦ㡤㈲攱㥤愰㉤㙣ㄶ㑤摤㔹戴戲㔲晢改ㅢㄳ㡤昱ㄳ㍥挹愲戹㤳〵㍦挴ち捡攲㥢戰㉣扥㌶㡡㠴昷㙣昲㜳㉥愹㐵ぢ㜷ㄶ昲〱ㄶ㙢攱戹㙡昱㈳㉢挹愲㤵㤳㐵㘶㐸ㄶ㥦㠵㘵昱愹㔱㈴扣搰㤲ㅦ〲㐹ㄶ㠷戹戳攸㙡愵ㅥ㐴扡摢㉣㡥㜰戲攰挷ㅦ㐱戵搸ㄶ㤶挵〷㐶㤱昰收㐸㝥㐲㈲㔹戴㜱㘷㈱ㅦ㝤戰ㄶ㥥搱㉦㍦散㤰㕡戴㜵戲ㄸㄴ㤲挵收戰㉣摥㌱㡡㠴㔷㌴昲攳〳挹愲㠳㍢ぢ昹㕣㈰㈱㡢ㄱ㌶㡢㑣㈷ぢ㑥㥣㠳㙡戱㈹㉣㡢㡤㐶㤱昰㉥㐴捥慤㈵㡢慥敥㉣㘴搲捣㉣散ㄴ㔶慥㥤㥣㈶㑢㉤扡㍢㔹㜰㈶ㄸ㤴挵㡢㘱㔹扣㘰ㄴ〹敦ㄷ㉣戵㔹㥣敡捥㐲㘶㠱捣挲捥挹㤸㘸㡣昳㍥挹攲㜴㈷ぢ㑥㙤㠲戲㔸ㄳ㤶挵戳㐶攱㝦㜱㕦㙣戶敤㌹ぢ㍤敢㍥㈴搹㈰搱搴㡢愱㌸㍥晣㤵㜱捥㙢㐶昰摣㔵扣㐲㕥愷㤳㡥㌴㔳ぢ昹愴㔸㤳㐲㍥㡥ㄵ㤷㜷㥤挸㥢摡㡡攵㌱慢愶㜸攳㐸昹昹昱昲㐱㜸㠱づ摥㌳㌲扣愸挴㍣挱㠴ㄷ敢昰捤て昶㥤ㄶ㕡㌸㍥㈹ㄸ㈹ㅣ㕡㡥㤷㕣㌴㉥散㕦㠱搷昴ㄴ愴㤵攴攴㔵㔶挶换㑢晦っ㑦㍣㘲㘹㔶ち㡦て㕣㕦昹㈶户攴挰㘷捥昸㌰㤹晦ㅤㄸ慥㜷ㄱ搵搶挳扥㡦㉡㤹㉦㉡昹㘳捦㍢㐶晡〲戵摡㤷㑡捡㐳㙥ㄵ挹㙡ㄵ㜰㤷敦㥥扥散㝣戰㍣㑥挵愹愵敥て摢挸〰㤰㐶搹攵昹晣昳㜷摣愲㝡㈰㈴昲㌰慦㤰愴ㄸ愷愸㜲搴つ愶㘲〸挹㔰㤰愸攲㝣㤴挷㐷㈴〷㙣㘲搰㠷〲㠳づ㠳㙤㘴㌸㐸㙤㔰㍣愷慣㐷㐰攲づ㝡㥤つ㍡㡡㡡搱㈴㘷㠳㐴搵昵㌶攸㌹㘰ㄳ㠳㉥つっ㍡〶戶㤱戱㈰戵㐱戹愷攳㈰㜱〷㕤㘰㠳收㔲㌱㠱㈴て㈴慡ㄶ摡愰ㄳ挱㈶〶扤㈳㌰㘸〱㙣㈳㜱㄰㙦搰㐲㐸摣㐱ㄷ摢愰㤳愸㈸㈲㤹っㄲ㔵㜷摡愰攷㠳㑤っ扡㈰㌰㘸〹㙣㈳愵㈰摥愰㘵㤰戸㠳㜲㝡㈹㤸㑥愵愲㥣愴〲㈴慡㌸㤷ㄴ㑣昹捥㤵挴愰搷〶〶㥤づ摢挸〵㈰摥愰㌳㈰㜱〷㝤搰〶㥤㐵挵㠵㈴戳㐱愲㙡愵つ㝡ㄱ搸挴愰㤷〷〶扤〴戶㤱㑢㐱扣㐱㉦㠳挴ㅤ昴㜱ㅢ昴ち㉡慥㈴昹㉢㐸㔴㍤㘱㠲㙡敥㘹戲㥡ㄹㄸ攴㙡摡㜳捦㙡㑦㡦㌹ㄴ㔵攱㑣ㄱ㤲ㄴ㕢㙤〳㕣㐷挵㕣㤲敢㐱愲㙡㡤摤慢ㅢ挰㈶敥搵㤴挰㠰㌷挱㌶㌲て挴扢㔷昳㈱㜱〷攵㌴㔰昰扢㤹㡡㠵㈴户㠰㐴ㄵ攷㝣㠲摦慤㘰ㄳ㠳㥥ㄷㄸ㜴ㄱ㙣㈳户㠳㜸㠳㉥㠶挴ㅤ㜴㠳つ㝡㈷ㄵ㜷㤱㉣〱㠹慡㑤㈶愸收㥥㈶慢昱㠱㐱晥㐱㝢敥㔹㙤㈹敦愵挸㔵捡户㙤㠰晢愸㔸㐶㜲㍦㐸㔴㙤戶㝢戵ㅣ㙣攲㕥㡤っっ昸㈰㙣㈳㉢㐰扣㝢戵ㄲㄲ㜷搰慤㌶攸挳㔴㍣㐲昲㈸㐸㔴㙤戳㐱ㅦ〳㥢ㄸ㜴㔰㘰搰㝦挲㌶昲〴㠸㌷攸㤳㤰戸㠳㜲扡㈶昸㍤㐵挵搳㈴捦㠰㐴ㄵ攷㘶㠲摦㙡戰㠹㐱㝢〷〶㕤〳摢挸㜳㈰戵㐱㜹㑤慤㠲挴ㅤ昴㉢ㅢ㜴㉤ㄵ搵㈴敢㐰愲敡ㅢㅢ昴〵戰㠹㐱㑦づっ晡ㄲ㙣㈳敢㐱㙡㠳愲㉦晤㌲㈴敥愰扢㙣搰㔷愹搸㐰戲ㄱ㈴慡㜶摢愰㥢挰㈶〶敤ㄴㄸ昴㜵搸㐶摥〰昱〶㝤ㄳㄲ㜷搰㕦㙣搰户愹㜸㠷㘴㌳㐸㔴晤㘶㠳晥ぢ㙣㘲搰㜶㠱㐱摦㠳㙤㘴ぢ㠸㌷攸晢㤰戸㠳愶㠰ㄷ㑣㍦愰㘲ㅢ挹㠷㈰㔱挵㜹ㄵ㌱搵扣㤰㈷慢㈳〳㠳㝣㑣㝢㕥戸㙢㑦㡦ㅤㄴ戹㑥㡦愶攰㈵挰㘷㔴㝣㑥昲〵㐸㔴㌵〷㤵㠳收摦㘸㈴敥㔵慢挰㠰㕦挲㌶昲ㄵ㠸㜷慦扥㠶挴ㅤ戴〵㜸〹晡㉤ㄵ㍢㐹扥〳㠹慡㔶愰戲㔷捥㐹摦㉣㌰挸㉥摡㝢㑦晡摤ㄴ戹昶敡㌰昰ㄲ㘰てㄵ㍦㤳散〵㠹慡㈳㐰㕤㘵㑢〹っ昰㉢敤扤㘵晢㥤㈲㔷㠰㌶攰㈵㠰㑡㠳㈲㤹愴ㄱ㐸㔴戵戵〱㌸㘸㑡㔶晦晤㈹㘸㤰ㄴ愱㍤〷㐹戵戸愴㔱攴ち搰挱〶㠸㔲搱㠴愴㈹㐸㔴㘵㝡〳㝣ㅦㄸ㈰㥤昶摥〰晢㔱攴ち搰搵〶㌸㠰㡡ㄶ㈴㉤㐱愲慡扢〹㄰㘹〵㌶ㄱ昸㝦〷〶㍣〸戶㤱㠳㐱㙡㠱攷搵攲㄰㐸摣㐱㑦戵㐱て愳攲㜰㤲㈳㐰愲敡㜴ㅢ昴㐸戰㠹㐱户〷〶㙤つ摢挸㔱㈰戵㐱搱㤷㍥ㅡㄲ㔷搰搴㉣昴㝤㑡昸㜴挳昵㐷っ摡攳㙦㘸攰㥤㥢昱〲捣ㄸ愶攰ㅤ戵㌳晢㤴㔶㤶昳㉦㐰㈶㌵挲㕢昰㔲攵て㈰愴㈴㥦晣挷晡攲扣攳㜰㜴挵㥦搴昷戱㐳晦ㅦ晤㜰收㔶晢㘷㐵搸攳愹昸㐹㑢㡥愸㍥搸㔹敥戰摡㠲〸㡣㜲㥡㈸㤴捡戶㡡昷㡣攲っ㈸㜴㍢搴㉡戵㍦㔴昵㥥㑣㌰昴ㅦ晣扢㈲挷㈱㤸ㅡ挸攴ㄸ晡㜸㜰㉣㉤㝦搴㘰㥢摤㍢㈶㍢扢㍦㐳慣攲㙤摦晥っ戵㡡户摣晢㤳挹㄰挳愰攲㍥改ㄳ挸㡤㐰㑢〲㜶㜴〷ㅣ㘵摤㕦昳〵ㅣ㙤ㄵ㥢㝣〱㌹㔵㤰捡㙥㜴〷散捡㄰㘳愰㤲㠰摤挸㜱〶㈰〱扢扢〳收㕡昷㤷㝤〱㌹㈵㤰㝥搷晢〲㜲㥡㈰㡡㤷摣〱㑦㘶㠸〲愸㈴攰㈹攴ち挱㐹挰㔳摤〱㈷㔹昷㙡㕦挰㈲慢㔸敢ぢ㌸搹㉡㥥㜷〷㍣㤳㈱㑡愰㤲㠰㍤挹㤵㠱㤳㠰扤摣〱愷㕡昷㘷㝤〱换慤㘲戵㉦㈰愷〷戲㠷捦戸〳㘶㌳挴㜴愸㈴㘰㕦㜲ㅣ昵㑢挰㝥敥㠰戳慣晢㤳扥㠰ㄷ㕡挵ㄳ扥㠰戳慤攲㥦敥㠰㠳ㄸ攲ㄲ愸㈴攰㘰㜲ㅣ昱㑢挰㈱敥㠰ㅣ敥㑢扥㡦昸〲㕥㘹ㄵて晢〲㜲㕡㈰ㅥて戹〳づ㘳㠸慢愱㤲㠰挳挹捤〱㈷〱㐷戸〳㕥㘷摤ㅦ昰〵㥣㙢ㄵ换㝤〱慦户㡡晢摤〱捦㘶㠸㥢愰㤲㠰攷㤰攳攸㕦〲㥥敢づ挸愱扦攴㝢慦㉦攰㐲慢戸挷ㄷ㤰㔳〴昱昸㠷㍢攰㜸㠶㔸〴㤵〴捣㈵户ㄸ㥣〴㥣攰づ㜸愷㜵扦换ㄷ昰㉥慢戸搳ㄷ㤰搳〳〹㜸㠷㍢㘰〱㐳㜰㍡㈰〱攳攴㌸ㄳ㤰㠰㠵敥㠰㥣〶㠸晢㙤扥㠰换慣攲㔶㕦挰晢慤攲ㄶ㜷挰挹っ昱㈰㔴ㄲ昰㝣㜲㉢挱㐹挰㘲㜷㐰㑥〱㈴攰㝣㕦挰㐷慣㘲㥥㉦攰愳㔶㜱㤳㍢攰ㄴ㠶攰㔴㐰〲㑥㈵挷ㄹ㠰〴㉣㜷〷攴昰㕦〲捥昵〵㝣摡㉡慥昳〵攴㌴㐱㍣慥㜵〷㥣捥㄰㙢愰㤲㠰ㄷ㤰攳攸㕦〲捥㜰〷攴搰㕦摣晦收ぢ挸改㠰㈸慥昲〵㕣㘷ㄵ㝦㜵〷㥣捤㄰㥣〲㐸挰㡢挸扤っ㑥〲㕥散づ挸㘱扦昴㝢㤹㉦攰〶慢戸搴ㄷ㜰愳㔵㕣攲づ㜸㌹㐳㜰昸㉦〱慦㈰昷㈶㌸〹㜸愵㍢攰摢搶晤㐲㕦㐰㑥〳㈴㤳㔹扥㠰㥢慤㘲愶㍢攰搵っ挱愱扦〴扣㠶ㅣ㐷晣ㄲ㜰㡥㍢㈰㠷晢搲敦㌴㕦挰㙤㔶㔱改ぢ昸愱㔵㔴戸〳㕥捦㄰㥣〶㐸挰ㅢ挸敤〰㈷〱㙦㜴〷攴昰㕦〲㤶昹〲㜲㑡㈰㡡㔲㕦㐰㑥ㄳ㐴㔱攲づ戸㠰㈱㌸つ㤰㠰㌷㤳晢ㅡ㥣〴㕣攸づ挸愱扦戸ㄷ昹〲㜲㍡㈰㡡㐹扥㠰㥣㈲㠸攲㍣㜷挰㐵っ挱㈹㠱〴扣㥤摣㙥㜰ㄲ㜰戱㍢㈰愷〲攲㥥敦ぢ挸改㠱㈸㈶晡〲㜲捡㈰㡡㍣㜷挰㈵っ挱㈹㠲〴晣㍢戹摦挱㐹挰扢摤〱㌹㌵㄰昷㜱扥㠰挹㔶㌱搶ㄷ㤰㔳〸昱ㄸ攳づ戸ㄴ㔲挵㈹㠳〴扣㡦ㅣ㘷ぢㄲ㜰ㄹㅡ㌵㠳㈸㑥ㄵ挴㝤戴㉦㈰愷て愲ㄸ攵ぢ挸㈹㠵㈸㐶扡〳㍥〸愹攲ㄴ㐲〲慥㈰挷搹㠳〴㕣㠹㐶㑤㐰㑥ㅤ挴晤㉣㕦㐰㑥㈷㐴㤱攳ぢ挸㈹㠶㈸㠶扡〳㍥ち愹攲ㄴ㐲〲㍥㐶㡥㌳〷〹昸㌸ㅡ㌵〱㌹㙤㄰昷㠱扥㠰㥣㑡㠸㘲㠰㉦㈰愷ㄷ愲攸敦づ戸ち㔲挵改㠳〴㝣㡡ㅣ㘷つㄲ昰㘹㌴㙣挰昴㜶㘰㐶㜳㤰㍡㐳攵㑦㈸㤸㌰㘱㑦㝡㑡挶㈱㈹㘷㥦搹昴戶敤慦㝣㍣敦敤戱愷㝤晥换攲挵㙦敦㤸户攱㤷搵ㄳ㑦㝢改敥扢搷つ戸㙢挳挷晢ㄷ㉥㐹㝥㘲捦愰㈵戳㍢㥤㍦㝢㙡攱挸攳晢捥㍥㘷昲㔹㥤㜲昶㙢摦愸㔱攳挶挷ㅥ戰晥愰㜶戱㑢愷慥㔲捦扦㜷㘰愹㤲㌱㌱㠷挳捦㈰ㄲ㌷捥㉡㘳ㅣㅢ换昴㜲㌵ㅡ晡㔹㤰㘶挹改ㅣ摢㌶㘸㉥㌲㕣㐶㜸扤〶㤱戸㐹㉥ㅣ㌶㑢㉥捦愱愱慢㐰㤰㑢㔷晣㙡搰㕣㘴㈴㡤ㄴ昴昳㠸挴㑤㜲攱㠸㕡㜲㔹㡢㠶慥〶㐱㉥㈷攳㔷㠳收㈲㠳㙣愴愰搷㈱ㄲ㌷挹攵㔴㌰㤲换ぢ㘸攸ㄷ㐱㤰ぢ〷换つ㥡㑢㑦〴㤰挳昴㈵㌴㙡㜲改〵㐶㜲㔹㡦㠶㝥ㄹ〴戹㘴攳㔷㠳收㈲㐳㜳攴愰㕦㐱愴㥡㕣晡㠱㤱㕣㕥㐵㐳㙦〰㐱㉥㠳昰慢㐱㜳㤱㔱㍢㜳搹㠸㐸㌵戹㜰昴㉥戹㙣㐲㐳扦〶㠲㕣㌸晡㙥搰㕣㘴㐰捦㕣㕥㐷愴㥡㕣㐶㠰㤱㕣摥㐰㐳扦〹㠲㕣㌸㌰㙦搰㕣㘴慣捦㕣摥㐲愴㥡㕣捥〵㈳戹扣㡤㠶㝥〷〴戹㜰捣摥愰戹挸㌴㠰戹㙣㐶愴㥡㕣㌸ㅤ㤰㕣晥㠵㠶㝥ㄷ〴戹㜰㌸摦愰戹挸っ㠱戹扣㠷㐸㌵戹ㄴ㠲㤱㕣戶愰愱摦〷㐱㉥㤳昱慢㐱㜳㤱挹〳㜳搹㡡㐸㌵戹ㄴ㠳㤱㕣㍥㐰㐳㙦〳㐱㉥㥣〴㌴㘸㉥㌲慦㘰㉥ㅦ㈲㔲㑤㉥㥣㕦㐸㉥摢搱搰ㅦ㠱㈰ㄷ捥てㅡ㌴ㄷ㤹㜲㌰㤷㡦ㄱ愹㈶㤷ㄹ㘰㈴㤷㑦搰搰㍢㐰㤰换㙣晣㙡搰㕣㘴㌶挲㕣㍥㐵愴㥡㕣㉥〶㈳戹㝣㠶㠶晥ㅣ〴戹㕣㡥㕦つ㥡换ㄵ〸㈰昷㠰㉦搰愸挹㠵ㄳㄶ挹攵摦㘸攸晦㠰㈰㤷慢昱慢㐱㜳㤱㌹っ㜲搰㕦㈲㔲㑤㉥㜳挰㐸㉥㕦愱愱扦〶㐱㉥搷攳㔷㠳收㈲搳ㅢ收昲つ㈲搵攴挲㘹㡥攴昲㉤ㅡ㝡㈷〸㜲㔹㠰㕦つ㥡㡢捣㝣㤸换㜷㠸㔴㤳ぢ㘷㐰㤲换昷㘸攸ㅦ㐰㤰换㈲晣㙡搰㕣㘴㔲挴㕣㜶㈱㔲㑤㉥㡢挱㐸㉥㍦愲愱㜷㠳㈰㤷㈵昸搵愰戹晣ㅤ〱攴搸晤〹㡤㥡㕣敥〶㈳戹散㐱㐳晦っ㠲㕣㤶攲㔷㠳收㈲㔳㈹攴愰昷㈲㔲㑤㉥换挰㐸㉥晦㐵㐳晦〲㠲㕣ㅥ挴慦〶捤㐵㘶㔹捣攵㔷㐴慡挹㘵㈵ㄸ挹攵㌷㌴昴敦㈰挸攵㔱晣㙡搰㕣㘴〲挶㕣昰慦㌶㤷挷㙤㉥ち㔲㥤っ㠲㕣㔶㌵㜴㉥㌲㌷㘳㉥㡤摣戹㍣㙤㜳㐹㘱㉥愹㤲㑢散ㄹ㈳㙣㤶愲㔶愳㈹戳扥扤扢㥤㙦㐱㝡愱㡢㌴扣搰㠵㔳㈹㔱晣㙣ㄴ㌱昶㥤㠶づ㘲㙢㙡摤㌹搳ㄱ慢㥦㝣敥㔵㔶戱摢敤摥㠴敥㥣愷㄰㉡㐴㕦㙢慤㜶昹摣㌹㘱㤱㝥㝦㜰扢㌷愷㍢愷ㄶ挶㥤昳〹戱晡捥攷晥愲㔵散㜴扢敦㐷㜷捥〶㡣晢㝡㙢昵㡤捦㥤搳〲改昷㙢户㝢ぢ扡㜳〰㙦摣㌹㙡ㄷ慢㉦㝤敥ㅢ慣攲㍦㙥昷〳改捥㌱户㜱攷㐰㕢摣扦昰戹㜳昰㉤㡡捦摤敥㠷搰㥤挳㘴攳捥戱戱㔸㝤敡㜳攷㜸㔹ㄴ㍢摣敥㠷搳㥤㈳㕢攳捥攱慣㔸㝤散㜳攷㄰㔷ㄴㅦ戹摤㌳攸捥挱愸㜱攷〸㔴慣㍥昴戹㜳㔴㉡㡡㙤㙥昷愳改捥昱愳㜱攷愰㔱慣戶晡摣㌹㤰ㄴ挵晢㙥昷戶㜴摦㕡敢捥㜱㥥㔸扤攷㜳攷搸㑦ㄴ敦扡摤㡦愳㍢㐷㘹㈶㍡㠷㘶㘲戵搹攷捥攱㥡㈸摥㜱扢㜷愰㍢〷㔶挶㥤愳㈹戱㝡换攷捥ㄱ㤶㈸摥㜴扢㥦㐰㜷㡥㠵㡣㍢〷㐰㘲昵扡捦㥤㠳㈲㔱扣收㜶敦㑣㜷づ㕦㡣㍢挷㉣㘲戵搱攷捥㜱㡣㈸㌶戸摤扢搱㥤㈳づ攳捥㘱㠶㔸扤攲㜳攷搰㐳ㄴ㉦扢摤㝢搰㥤㠳〴攳捥㤱㠱㔸扤攴㜳攷㘸㐱ㄴ㉦扡摤㑦愱㍢敦敢挶㥤㌷㜳戱㕡攷㜳攷つ㕥ㄴ搵㙥昷搳改捥㕢戱㜱攷晤㔷慣㥥昷戹昳㥥㉣㡡㉡户㝢㑦扡昳敥㘹摣㜹换ㄴ慢㌵㍥㜷摥㐶㐵昱慣摢㍤㡢敥扣攱ㄹ㜷摥攵挴敡ㄹ㥦㍢敦㝣愲㜸摡敤摥㤷敥扣㐷ㄹ㜷摥㤸挴㙡㤵捦㥤㌷㉢㔱㍣改㜶ㅦ㐰㜷摥㔶㡣㍢敦㈵㘲昵㑦㥦㍢敦㉦愲㜸摣敤㍥㤸敥扣ㄳㄸ㜷㕥晥挵敡㔱㥦㍢㙦〹愲㜸挴敤㥥〳愹攲挵㕥㍥昶㍢㡢ㅣ慦摤挲つ㈳挷㑢戱㜰挳挹昱捡㉡摣〸㜲扣㔰ち㌷㤲ㅣ慦㝢挲㡤㈲挷换㤸㜰愳挹昱慡㈴摣搹攴㜸㤱ㄱ敥ㅣ㜲扣㘶〸㜷㉥㌹㕥〲㠴ㅢ㐳㡥㘷戴㜰㘳挹昱〴ㄵ㙥ㅣ㌹㥥㙦挲㡤㈷挷搳㐷戸㕣㜲㍣ㅢ㠴㥢㐰㡥〷户㜰㜹攴㜸慣ち㌷㤱ㅣて㍤攱昲挹昱㐸ㄲ慥㠰ㅣてっ攱攲攴㠸戳㜰㠵攴〸㥢㜰攷㤱㈳ち挲㑤㈲挷愲ち㔷㐴㑥㡡捡㝢敡㘴㜰㜶㔳㔲㕣㑡捦㜷㑢愵挸㤴㝡㙣愵搸〹㔲㈹㝡㠲㔴㡡㥦㈰ㄵ㄰ㄲ愴〲㐶㠲㔴㐰㐹㤰ち㌸〹㔲〱㈹㐱㉡㘰㔱敡搹㌷〱㉤挱㔶挰㑢㤰ち㠸〹㔲〱㌳㐱㉡愰㈶㐸〵摣〴愹㠰㥣㈰ㄵ戰ㄳ愴〲㝡㠲㔴挰㑦㤰捡㐱㤰㈰㤵㠳㈱㐱㉡〷㠵㕦ㅡ戳㠰挷㙣捤㥡晣㍦㐱㘰㍢ㄲ</t>
  </si>
  <si>
    <t>㜸〱捤㝤〹㜸ㄴ㔵搶㜶㙥㐸㡡摣㈶㤰ㄶㄱㅤ搷愰っ㈲㌰㤱㕤㔴㐴㠱㄰㜶㠸㙣㉥愰㈱㈴ㅤ〹㘴㠱愴挳㈶敥㡥愲〲㉡㈲攳挲㈸敥㠸㡡㡡扢㈲㐶㠲戸っ戸换㈸㈲㌲戸捥戸愱㈲㉥攳昲扦敦愹扡㥤慡敡慡㤰捦㝦昲㍣ㄶ昴改㝢戶㝢㑥㥤户慡扡㙥昷扤愹ㄴ㤵㤲㤲昲ㅢ㌶扥㜳㑢㘳攳攰戱㜳慢攳戱昲㥣㠱㤵㘵㘵戱愲㜸㘹㘵㐵㜵㑥晦慡慡挲戹㈳㑡慢攳捤㘰㘰ㄵ㤴㐲㕦㥤㕥㔰㕤㍡㉦㤶㔱㌰㉢㔶㔵つ愳昴㤴㤴㡣っ㥤ち晤㥦㥣㔷搴㌰㥡㕥㍡㡤〴㔶㈹摡㈲㘹㑥㤲㐱愲㐹㈲㈴㉤㐸㌲㐹㕡㤲戴㈲挹㈲㠹㤲散㐳搲㥡㘴㕦㤲㌶㈴晢㤱戴㈵搹㥦攴〰ㄲ挶搷〷㤲ㅣ〴㤲㜹㌰挸戸㠱〳㐶㑦㤹㠶扤ㄹㅢ慦慣㡡㜵挹㥥㘰攷㝣㐲户㙥㌹摤㜲扡ㅦ摢扤㜷㑥搷㉥搹〳㙢捡攲㌵㔵戱ㄳ㉡㘲㌵昱慡挲戲㉥搹昹㌵㔳捡㑡㡢㠶挷收㡥慢㥣ㅥ慢㌸㈱㌶愵㙢㡦㈹㠵㍤晢㜴敢搹慢㔷挹戱挷昶挹㍣〴㍤㡦ㅡ㌸㈰扦㉡㔶㔲晤扦敡昳㔰昶㌹㝡攰㠰㥣㔱戱昸晦慡捦挳搰㈷扡捣慤㉣㉦㉣慤昸ㅦ㜵㥡㑥㑣㝢攴挶㡡㑡〹㝥㉣㔶㔵㕡㜱㔶づ搲昶ㄴㅡ摣㌱㌹㜹愸㜸㔱㘱㜵㝣㘰慣慣㙣㑣慣㠴戸㘷㤶戳㘶戱慡㔸㐵㔱慣扡㔵昹愰㌹㐵戱㌲㐷㕤㥤㔱㍥愱戰㙡㔴㘱㜹㉣㡤㡤慣㜲ㅢ户愱挵戱㡡㜸㘹㝣㙥换昲昱搵戱㌱㠵ㄵ㘷挵㘸㤲㕥㍥戸愶戴㌸㉤㑤愵愵愵㌴㍢㌲㈸ㄹ挱㈶㈷慦慡㘸攰搴挲慡戸㜰㐴慤㕢㤰慤敢〸㤱挴㍤㘹昱㈸捡昶㜹ㄱ愶戱愵攵挳㘳㔵ㄵ戱㌲〶㈱㜸㥤㝤㐶㔲ㄳ扢昴㠹攲㤸扤㈱㌰慡㠵㜳扥㜱㔷ㄸ㐵㘷㤳戴〳戱づ〷㘹㤶摦愷㡦㍥㠲愲昶㈰㉡敤㕤㥣慦㙥ㄷ㥥㌳愹〵㠵愹〵㔳㔲ぢ㡡㔲ぢ㡡㔳ぢ㘲愹〵㈵愹〵㘷愵ㄶ㑣㑤㉤㈸㑤㉤㤸㤶㕡㌰ㅤ㌶㘶换㘸摥㍣搵搹晡攴昶ㅣ㜱挷晥ぢ〶慦㑣㙤搱㘹㝤昳户㍦㔲㍣㐵攵㕣敤㠰㠶㍥ㄲ挴敡㐸㔱㝥㡦摥晡㈸㡡㍡㠱㈸昵ㄶ㔲㘰ㅡて㥤ㄵ扦㜴搷㠵㐳㜳ㄷ㉤㥣搱户㘸搴昵摦㉡㥥摤攲摦㠵挶㝦〱戱㜲㈸捡敦摤㕤ㅦ㑤㔱㔷㄰愵㕥㜱晣㌳换ㄷ㤴慢㤷㍡づ扥㜴㘳㙢慢敦挸㘷㜶㈹㕥ㄸ挴扦㍢㡤㝢㠰㔸㍤㈹捡敦㜹慣敥㐵㔱㙦㄰愵㕥㜴晣㡢摢攴㜶㘸摤敡㡢攱て捥㥢ㄳ㕤㝤㔱愷㘶㡡挷㤶昸昷愱昱戱㈰搶㜱ㄴ攵㜷敢慥㡦愷愸㉦㠸㔲㜵㡥㝦㡦㙦摡收㙥㝦愲㘲挸搲㥡昵慦㕣昰挰愰㝢ㄴ㉦㐷攲摦㡦挶㈷㠲㔸㈷㔱㤴摦愳㥢敥㑦搱〰㄰愵㥥㜶晣扦晡攷戴挵搳㥢㝤㤱户㙥㔲晦㑦晡愹换挷㉡㕥挹挴㍦㤷挶㠳㐰慣㍣㡡昲㝢㜷搳㠳㈹ㅡ〲愲搴㘳㡥晦捥㘷㕥㕤㝣㑣㤷㑤挳㤷晣攷散ぢ㝡㑤晤昴〹挵㡢愰昸て愳昱㜰㄰㙢〴㐵昹㍤㝡改㤱ㄴ㡤〲㔱敡㐱挷㝦昱慣づ㜵㜳て改㤷㝢搹㡢㤹㕦㕥㔲晢昵㉥挵㘳㐱晣昳㘹㝣㌲㠸㌵〶㈴㌵扦愷ㅥ㑢挹㌸㄰愵敥㜱摣昵愹㝡敢㝥㥤づㅦ扡敡㤱㐹㉤㥢㙦㍥攰㕢挵㉢慦戸㑦愰昱㈹㈰搶愹ㄴ攵ㅦ摢㕤㥦㐶搱改㈰㑡摤攱昸捦㥣昷㙢捥挶摢捦ㄹ㜵挳㉦㤹㉢扥扥昴㙦慤ㄴ㉦摡攲㍦㠹挶㘷㠰㔸㘷㔲㤴㝦㑣㜷㕤㐰搱㘴㄰愵㙥㜶晣㝦㙣户攸㠲昷戲㙦ㅦ昵㐴㡢㘶㐳㐷㙤㕣搹㕣昱㝡㉦晥㔳㘸㕣〴㘲ㄵ㔳㤴㝦㑣㉦ㅤ愳愸〴㐴愹敢ㅤ晦㙦㔷ㅤ㌵㜱攱扦㍥ㅤ㜲换㡡㕦㜳㥡㙤晢㘸慢攲㐷㠵昸㑦愵㜱㈹㠸㌵㡤愲晣㍥挷㙡㥥〲扡っ㐴愹㙢ㅣ晦ㄹ㜹敦㜷ㅦ㝦晡〱㈳ㅥ㝤戰㙤昶㍥㑢㡦晦㔹昱㔳㐶晣㉢㘸㕣〹㘲捤愰㈸扦㝢㜷㍤㤳愲㉡㄰愵ㄶ㌹晥慦ㅣ昷搶㜳搱㐵捦っ㕥晥捡攰晤㌶て㔸搳㔹昱〳㑡晣攳㌴慥〱戱㘶㔱㤴摦慢㤷㥥㑤搱ㅣ㄰愵㉥㜵晣㡦愸㍥㜴搸㍥㈷㍦㍥攰敥㝦㝣摢敤敤㑦㍦慤㔲晣㙣ㄳ晦㜹㌴㍥ㅢ挴㥡て㤲㤶摦慤㔷㑦㝤づ㘵攷㠲㈸㜵㠱搳挱㕤挷㥤摤散㠷晢㥦ㅣ㝡㑦挱挵摤敥昹攲愰ㄱ㡡㥦㡢搲挱昹㌴扥〰挴扡㤰愲晣㥥㍤昵㐵ㄴ㕤っ愲搴搹㡥晦㠱㍢㠷㜶昹敥㤶挵晤ㄷ敦慣㔹㌳㝥摢㤴晥㡡ㅦ愹攲㝦〹㡤㉦〵戱ㄶ㠰愴㑤攸㜶㑣て㝤ㄹ㘵㤷㠳㈸㔵攳㜴㜰搰㝢㌷ㅦ㜹㐸挶㙤㜹㌷㑦散㍡晦捡㐳て㌸㕤昱攳㔸㍡㔸㐸攳㐵㈰搶㘲㡡昲㝢昶搲㔷㔲㜴ㄵ㠸㔲㤵㡥㝦㕤敦㘹挷㝥㜷搵晥㈳㥦晣散㤱愲㠱搳㘷敦慢昸㐹㉥晥㑢㘸㝣つ㠸戵ㄴ㈴㌵扦户扥㤶㤲㘵㈰㑡㤵㍡敥㡦㕣昹㕢戳扦慣ㅦ㍦昲㤲㕥ぢ扡つ晢晡㑢㑢昱ㅥ㐰摣慦愳昱昵㈰搶つㄴ攵㜷敦愹㙦愴㘸㌹㠸㔲㐵㡥晦昱㐷㡦慥㕤㜸摦ㄵ愳㙥㤸扦晦㠶㌵㠳搶㕦愲づ愰㌱敤㙥㈲戹ㄹ挴㕡〱㠲敢挷㌱晡ㄶ㡡㙥〵㔱敡っ挷扦敦㘱㈷㤷㜴戹慡摢㠰挷捦ㅢ㍤㝢㔴摦㙥慢ㄵ敦㍣挴晦㜶ㅡ摦〱㘲摤㐹㔱㝥慦㍥晡㉥㡡㔶㠲㈸㜵㡡攳晦敤㝢㙢㘲㥤て晦㈰㜷㙤㐹捡愶晥㐷㍦晢戰㍡㤰挶戴㕢㐵㜲て㠸㜵㉦㐸㙡㝥㉦㝤ㅦ㈵慢㐱㤴㍡搹㜱扦㌰㙤㘳捥㠸ㅥ愳昳慥㕥扢㌴扤㌰敢愴㠵㡡户㍢攲晥〰㡤ㅦ〴戱搶㔰㤴㝦㑣㌷晤㄰㐵て㠳㈸㌵摣昱㕦㌶晢㠲捦㥥攸㥣㌷晣㤹㌶㌹〳㜲㥥㙥㝦㐹收愳㔰㥦散㝣ㅡ攵㔶ㄵ捥挶㐷㝡晤摤㐲昷㥣慥晣户昷摢㈴摣㈵㤵昴㉡㌹愶愴㕢户攲㕥㕤ぢ㝢ㄴ愶㘷愳摢挶㝥㌸昳〸捣㉣㌹愵戴愲戸㜲戶㝣㕡㘷㤶攴㤵㤶挵㘳㔵挲㘴㤵攰捤扥攳㄰扥㘵挹愰㌹戸㔵㉢戲㍦搸摢㤴っ㡣㔵挵㜱㡢ㄳ㥦㕢晦㘹㝦昰㠰挲敡㔸㍤摢搹改㝢㐰㘵㑤㐵㜱昵㐱挱捡戱昱挲㜸散㐰扦慥扥㤳㈴户戱戸晤㠹㔵㑢㑡㠷晡摤㈶ㄴ㤶搵挴晡捦㈹戵搵㠷昸搴戸ㄱ慡㥣ㄲ慥捤慢㡡捤㑣㘸㤳㌲敡㡦扢昳㔹搲㜷搲㕥摡㉡㍢慦散㠱㔳㉢慢㘳ㄵ㤲㕥攷昲晣搲愲改戱慡戱㌱摥摢挷㡡㘵㔷昷愳捡戹ㅢ敢㍣扡〲㍢㡡晢慢攲挳摤㔲ㄶ㍡㔶㔱ㅣ㉢㐶扥㌳㔰攵戹攳ち愷㤴挵摡㝡㑣散㤸㔰晣挹㈳捥慢㉣慡愹ㅥ㔸㔹ㄱ慦慡㉣昳㙡晡ㄷ捦㉡挴ㅤ㘰昱挸捡攲㔸㥡㙣㈹㌶㔵㈹捤㥡㈹㤵搲㌱攸㔶㡡㝤㔷昳㘶换㜵㤰昰㤶慥㘱㘳搷㐱㐴攳挰㥢戴㐴捦㘸戸づ㌲摡ㅦ搵㘰㈶敥㠳㤰搶㕤ㅢ戴づ㌸㐸改㜴㠰昷挴换ㄹ〳㝣㠰㐳㔹㡣㘷㘵㙡晢昰㉥敢㡦换扤㘴敡㐲㠵㐳㌹㕡㌷㔰㌴改㌶㜱散㌵慤㜱㙡敡扥捥摥て㥡㠵晢晣㈱㠵ㄵ挵㘵戱慡〶〷愲㡡ㄹ改挷㐸ㅥ㈷㜹㠲攴㐹㤲愷㐰搲㜳㜱㡤ぢ慤㘸ㅡ㉣搴ㅣ㌵㌷㝤㜶㘹㜱㝣慡㌵㌵㔶㝡搶搴㌸㘴ㄸ挰㘶㘴戰摣㐹㥢㝥ㅡ㈲扤㡥攴ㄹ㤰㐸㈴挵慡挵㝢㑡㕡㐴㍦㡢㌷㙢㍤㐸㤶ㄹ攸㘴摢㐷㘶㈴㈵扤ㅤ挴晦昷愱㐶㉡扣戴㡣㙣㌰昴慣㑥㉦㐷扦搵捤㥡〵㔵㘳㐸㘱昵搴㌸㑦挴㠶㤵散慦㡥㘴〳㐸收㜳㈰愳㠶挴捡㜰ㅡ晦慦㐶慤改㐷愰捦扤㡥㡥㜸㝢搳戶㝣散摣㡡愲愹㔵㤵ㄵ昸敥㈰户㌰㕥搸扦〸㐳挰㙡㔵㘸㤵㡦愸ㅣ㔸ㄳ户捡㠷㤴攲㉤戳㝣㑣㙣㐶慣㌰㍥㄰㤷改㜸换昲ㄱㄸ㍥捡㜵㜴㘸昱㥣昴㜲㝢攴㤷ㅢ慢㉥搲ㅣ㈲づ挵㘵㘹㡥㠵ㄶ慥戳㤹攵扣搰挴收挴搹㜵昳昲晣㐲っ㌱攳ㅡ㐶㥤挵换㙥搱戳愵挸㡣㜷挴攱搰㐳㔴㥡慥㕥㕡㠸挰敥㈹㠵㐷づ㍥㐱昱㤹㥡收㔰晦ㄹ㌴㍥㕥㕡㔶㥤攳㤴㌷㈷户ㄲ㕦㈱挴攴摢ㄳ㤶摤戲㜰㠰㔹つ㠲攵㍦搱㌹挶ㅣ㕤㌴挵敥ㄶ愹っ慥慡慣㤹㜱㈸晡晡㕦昵挳扥㔲昴㐶㤰㥢扦㕥㜵晣㥦晦㝥晦㙦捥晢㜹㌸㠵㘴搳㠷搳愲ㄶ㠴㉣摥㘴搳㉦攲㉤搲㤰㉥扤㍤㉣〲慦戴㈱挳攱㜴搸㘷㤶㘳㙦挷㔵挵㘴㝣㥦㈱捣摣ㄹ戱㤶攵愷㔴㔶㑤㥦㔲㔹㌹㥤攰户ㄲ慥㝡㙡㉣ㄶ攷愰戹㠵昳ㅤ〱摢㑡愹㘶捤㍣挳㘳搷攸晡㌰昴㙦㙤〶㘹搹扦慣㉣摢昴㔸㙤扤っ㔱㌳㝣愲㔸慦愰搱㝡㕣㘹慣慡㝢挱昸㠱〵摤扢㜶敢㤱㌳愷慣㝡㡥敡㡡晤收㠰昷㉣㙢挴㡥ㄵ㍤㌷㡤㕡搷攷㡡戳摦㝣晢昱㌳搵搱㡥㈲㘹㈴摤〱㍤㘵攳愵㕦㈷㜹㠳攴㑤㤲户㐸戶㠰愸愳攰捡慢ㄴ摡摥㑤扦つ㕥扦㐳戲ㄵ〴搷ㅡ愹㍤㉥㌵摢挰㕡敦㠱㈴㕦㙡搴㤱㄰昳㜲愳户㤳扣て愲㡥〲攱㠹㤹愲㜷㠰㠴愲摢㤱ㄶ戵㈰㐸㈶㤱㡤晥〰㠲㠸㙥㐰愷㍡挱㠲〸㙢㔶㔴戳㠶㥡昵㔳㙤搱㑤㘰戱昶㜳ㄴ㐹㕦ㅢ㜴㠱㕢㌶晤㍦㈷昹㠲攴㑢㤲慦㐸㜶㠱愸㉣戸〶ㄷ敢ㅢ摡㝣㑢戲ㅢ挴㔵慣㍤㘰慤敦㐱〲㡡昵ㄷ㠸愵㔸㍦愰愱㝦〴㔱㐷㠳搸挵晡〹慤搰㘲攵搰愱ㄶ〴〹搵ㄷ敢ㄷ〸㈲扡〱㥤敡ち㡢愰㘲晤晣㙢㐸戱晥敢㈸㤲扥㈳改㡥㥥戲昱搲㤶〲㘹㑥㤲㐱愲㐹㈲㈰敡㍢戸〶ㄷ㉢㤳㌶㉤㐹㕡㠱戸㡡ㄵ〵㙢敤〳ㄲ㔰慣ㅥ〸搶㡥〱㕢㐳慦昷〵㔱扤挰摡挵㙡〳㌶戴㔸㍤改㔵ぢ攲㈹搶晥㜰㠹攸〶㜴慡㌷㕣㠲㡡戵㌳慣㔸晦㜲ㄴ㐹㕦〸昵㐱㑦搹㜸改㙣〴搵敤㐸づ㈷㌹㠲愴㍤㠸㝡㌷戴㔸ㅤ㘸㜳㈴㐹㐷㄰㔷戱㍡㠱戵㍡㠳〴ㄴ敢㔸〴㙢挷㠰㕤愰搷㝦〱㔱挷㠳戵㡢㤵〳㌶戴㔸挷搱慢ㄶ挴㔳慣㙥㜰㠹攸〶㜴慡㉦㕣㠲㡡昵㐲㔸戱㥥㜷ㄴ㐹摦㝥昵㐳㑦搹㜸改攳㄰㔴ㅦ㑦搲㤷攴〴㤲㝥㈰敡搹搰㘲㥤㐴㥢晥㈴〳㐰㕣挵捡〵㙢つ〲〹㈸搶㠹〸搶㡥〱昳愰搷㠳㐱㔴㝦戰㜶戱㠶㠰つ㉤搶㐹昴慡〵昱ㄴ㙢㌸㕣㈲扡〱㥤ㅡ〰㤷愰㘲慤づ㉢搶㝤㡥㈲改慢扥㕣昴㤴㡤㤷ㅥ㠷愰㝡㍣挹〴㤲㔳㐸㑥〵㔱㜷㠵ㄶ敢㜴摡㑣㈴㤹〴攲㉡搶㤹㘰慤〲㤰㠰㘲つ㐲戰㜶っ㌸ㄹ㝡㕤〸愲昸㤵愲㕤慣㈹㘰㐳㡢㤵㐷慦㕡㄰㑦戱㘲㜰㠹攸〶㜴㙡〸㕣㠲㡡戵㌴慣㔸搷㌸㡡愴敦㌵㠷愱愷㙣扣㜴〵㠲敡㑡㤲ㄹ㈴㌳㐹慡㐰搴愲搰㘲挵㘹㔳㐳㌲ぢ挴㔵慣㌹㘰慤戹㈰〱挵ㅡ㡥㘰敤ㄸ㜰ㅥ昴晡㙣㄰㌵ㄲ慣㕤慣昹㘰㐳㡢㌵㠲㕥戵㈰㥥㘲㥤〷㤷㠸㙥㐰愷㐶挱㈵愸㔸昳挲㡡㌵搷㔱㈴㝤㠹㥢㡦㥥戲昱搲ぢ㄰㔴㕦㐶㜲㌹挹ㄵ㈴ぢ㐱㔴㜵㘸戱ㄶ搳收㑡㤲慢㐰㕣挵㕡〲搶扡〶㈴愰㔸晣㥥戸ㅤ〳㉥㠵㕥㕦ぢ愲挶㠲戵㡢戵っ㙣㘸戱挶搰慢ㄶ挴㔳慣敢攱ㄲ搱つ攸搴㌸戸〴ㄵ㙢㜲㔸戱ちㅣ㐵搲㔷搶ㄳ搰㔳㌶㕥晡㔶〴搵户㤱摣㑥㜲〷挹㥤㈰敡戴搰㘲慤愴捤摤㈴慢㐰㕣挵扡ㄷ慣㜵ㅦ㐸㐰戱㑥㐱戰㜶っ戸ㅡ㝡㝤㍦㠸㍡つ慣㕤慣〷挰㠶ㄶ敢㔴㝡搵㠲㜸㡡昵㄰㕣㈲扡〱㥤㍡ㅤ㉥㐱挵捡ぢ㉢搶㈰㐷㤱昴晤晣㈴昴㤴㡤㤷㕥㡢愰晡㘹㤲㜵㈴捦㤰搴㠲愸ㄳ㐳㡢戵㥥㌶㜵㈴ㅢ㐰㕣挵摡〸搶㝡ㅥ㈴愰㔸㘷㈰㔸㍢〶㝣〱㝡晤㈲㠸㉡〰㙢ㄷ敢㈵戰愱挵㍡㤳㕥戵㈰㥥㘲㙤㠶㑢㐴㌷愰㔳㤳攱ㄲ㔴慣㉥㘱挵敡散㈸㤲㝥㡣㤸㠲㥥戲昱搲㕢㄰㔴晦㤳攴㙤㤲㜷㐸戶㠲愸㍦㠷ㄶ㙢ㅢ㙤摥㈳搹づ攲㉡搶づ捡㔸慣㐸㡡㉡㐲攷敤ㄸ㘰㈷㠵ㅦ㠰愸ㄸ㔸扢㌸ㅦ㠲つ㉤㑥㌱扤㙡㐱㍣挵昹〴㉥ㄱ摤㠰㑥㤵挰㈵愸㌸慤挳㡡戳㡦愳㐸晡愵㘵㉡㝡捡挶㑢敦㐲㔰晤㌵挹㌷㈴摦㤲散〶㔱㉤㐲㡢戳㠷㌶摦㤳晣〰攲㉡捥㑦㘰慤晦㠲〴ㅣ㐹晣㌱愷ㅤ〳晥っ扤晥〵㐴昱ㄷㅤ扢㔸扦㠲つ㉤搶㌴㝡搵㠲㜸㡡愵㔲㔹慣〶㜴慡っ㉥㐱挵晡攱㤷㤰㍢昶敦ㅤ㐵搲捦㑡ㄵ攸㈹ㅢ㉦ㅤ㐱㔰摤㠲㈴㤳愴㈵㐹㉢㄰昵㌵㕣㠳敦搸㌹㠷㐲敦㐳搲ㅡ挴㔵慣㌶㘰慤晤㐰〲㡡㔵㠹㘰敤ㄸ戰㉤ㅤ昷〷㔱晣昹捡㉥搶〱㘰㐳㡢㌵㠳㕥戵㈰㥥㘲ㅤ〴㤷㠸㙥㐰愷慡攰ㄲ㔴慣敤㘱挵㝡捦㔱㈴晤㠶ㄶ㐷㑦搹㜸改昶捣晤捦㈴ㅤ㐸㡥㈴改〸愲晥ㄹ㕡慣㑥戴改㑣搲〵挴㔵慣ㅣ戰搶搱㈰〱挵慡㐱㌰㈹㔶㔷㍡㜶〳㔱戳㈱戲㡢搵ㅤ㙣㘸戱㘶㌱捤㕡㄰㑦戱㝡挱㈵愲ㅢ搰愹㌹㜰〹㉡搶㠶戰㘲搵㌹㡡愴ㅦっ攷愱愷㙣扣㜴㍦收㝥㈲挹㐹㈴晤㐹〶㠰愸愷㐳㡢㤵㑢㥢㐱㈴㜹㈰慥㘲つ〱㙢つ〵〹㈸搶搹〸㈶挵ㅡ㐶挷攱㈰敡ㅣ㠸散㘲㡤〰ㅢ㔶㉣㙢㈴㤴昶て㤹戵㜰昰㔴㙣㌴㔴ㄱ㑤㠳攴㙡㡡㑥㥤ぢ㤷愰㡡慤ち慢搸摤㡥㈲改ㄷ搲昳搱㔳㌶㕥晡㔴㠶㍢㡤攴㜴㤲㠹㈴㤳㐰搴㙤愱ㄵ㍢㤳㌶〵㈴㤳㐱㕣ㄵ㥢㐲ㄹ敦㐴㜱㔵扦〰㥤㑢㠵㡡㈹㡣㠱愸㡢㈰戲㉢㔴〲㌶慣㐲晡㐲愶㔵ぢ攲㈹㑥㈹㕣㈲つ改搴挵㜰〹㉡捥㔵㘱挵戹搲㔱㈴晤晣㝢〹㝡捡挶㑢㔷㈱愸慥㈶㠹㤳搴㤰捣〲㔱㤷㠵ㄶ㘷づ㙤收㤲捣〳㌱挵戱㈲㝡㍥㔸敢ㅣ㤰㠰挳㠹扦㌰㑢戱捥愵攳㜹㈰㡡扦㌲摢挵㍡ㅦ㙣㔸戱慣ぢ愰攴捦搲㍤㤳㉢㜶ㄱ㔴ㄱ㑤㠳㄰㥤扡ㅣ㌱㠲㉡㌶㉢慣㘲㌵㡥㈲改昷敥㠵攸㈹ㅢ㉦扤㤰攱ㄶ㤱㉣㈶戹㤲攴㉡㄰㔵ㄹ㕡戱㈵戴戹㠶㘴㈹㠸愹ㄸ扥收㕢㐶ㄹ扦收挳攱戴〸㙦㔲愱敢㈸扣ㅥ㐴㕤〹㤱㕤愱ㅢ挰㠶㔵㐸㉦㘶㕡戵㈰㥥挳改敦㜰㠹㌴愴㔳㔷挱㈵愸㌸㤳挲㡡㌳搱㔱㈴晤㤸扦〴㍤㘵攳愵敦㘴敥㜷㤱慣㈴戹㥢㘴ㄵ㠸ㅡㅦ㕡㥣㝢㘹㜳ㅦ挹㙡㄰㔷㜱ㅥ〰㙢㍤〸ㄲ㜰㌸㕤㠳㘰㔲慣㌵㜴㝣〸㐴㜱搶㠰㕤慣㠷挱㠶ㄶ㙢㈹搳慣〵昱ㄴ敢㌱戸㐴㜴〳㍡戵っ㉥㐱挵ㅡ㄰㔶慣晥㡥㈲㘹敡挲㜵攸㈹ㅢ㉦㕤换摣㥦㈵㔹㑦㔲㐷戲〱㐴ㅤㅦ㕡慣㡤戴㜹㥥攴〵㄰㔷戱㕥愲㡣㌷〹㌸㤲慥㐷攷㔲㥣㑤ㄴ㙥〶㔱㌷㐲㘴ㄷ攷㘵戰愱挵戹㐱搲〲昱ㄴ攷㌵㜶慢ㅢ搰㈹㑥戶〸㉡㑥挷戰攲ㅣ改㈸㤲收㘵摣㠴㥥戲昱搲㕢㤹晢扢㈴摢㐸摥㈳搹づ愲摡㠵ㄶ㘷〷㙤晥㐵戲ㄳ挴㔵㥣て挱㕡ㅦ㠱〴ㅣ㐹㌷㈳㤸ㄴ敢㘳㍡㝥〲愲㙥㠱挸㉥搶愷㘰㐳㡢戵㠲㘹搶㠲㜸㡡昵ㄹ㕣㈲扡〱㥤扡ㄵ㉥㐱挵㙡ㄵ㔶慣㤶㡥㈲㘹ㄲ捡敤攸㈹ㅢ㉦扤ㅢ㐱昵㜷㈴㝢㐸扥㈷昹〱㐴㌵て㉤搶㑦戴昹㉦挹捦㈰慥㘲晤ち搶晡つ㈴愰㔸㜷㈰㤸ㄴ㡢㤳㑦戴〲㔱㥣散㘲ㄷ㉢ㄵ㙣㘸戱敥㘴㥡戵㈰㥥㘲㜱㙡㘹㐴㌷愰㔳㉢攱ㄲ㔴慣摤㍦㠷摣㥢㝦敢㈸㤲㘶摣慣㐲㑦搹㜸改㔶〸慡戳㐸愲㈴晢㤰戴〶㔱㕦挰㌵昸摥扣つ㙤昶㈳㘹ぢ攲㉡搶〱愲㘰〱㔳ㄴ㈷昱㐸㜱づ愴昰㈰㄰㜵ㅦ㐴㐷攰㤵愲て〶ㅢ㕡㥣㝢㘹㔱ぢ攲㈹捥㘱㜰㠹攸〶㜴㙡㌵㕣㠲㡡戳㌵慣㌸敦㌸㡡愴昹㐴て愰愷㙣扣㜴㐷〴搵㐷㤱㜴㈲改㑣搲〵㐴扤ㄱ㕡㥣ㅣ摡ㅣ㑤搲ㄵ挴㔵㥣敥㘰慤ㅥ㈰〱㐷ㄲ愷㉣㐹戱㝡搲戱ㄷ㠸㝡〸愲㈳昰挲摣㑦戰愱挵㕡㐳㡢㕡㄰㑦戱㡥㠵㑢㐴㌷愰㔳て挳㈵愸㔸戵㘱挵㝡挶㔱昸㈷㑦愵㜳㉡㠲晦挷㘰㤹晢㥢㤸㔶攲㥡戰搲ち挶㔶挹昸㡡搲㜸㜵㡢㤲晥㌵昱捡扣搲㜸㙥㜵㍣戳〴〴㑤㜱㌹㔰㘶㘰戸㥣㍡㤷㑣㈸㡤捤ㅥ㠷㥦㐳て㑢㔶㘱㕡昴挰㥡敡㜸愵晣捥㝤㘸戲㍥户㜲㔴㘵㍣户戴㝡㐶㔹攱摣昶〱㙡㕢㜳捡搴㔸〵愶〴㔵㘱㘶搰摥㡣㉡㘷捣㠸ㄵ〷攴㌸戶戲愶慡㈸㌶㌴昷㡦㌰愹㐸搹㍦搸愷攰㌷㘱愵昰㠵㑤昸㈴ㅡ㔷摤て〱㌶愹昸ㅤ㔹晤捥㌹㈹戵昰㑦搱〳㜱攸㘱㔳㌸昴㜵㉥て㐳㑣〷㜹ㅣ㠲㠶てㄱ搷㌴愵ㄶ㌰㡥㤴〰㔶㕢搶搲㤹〷㌷戴愲扡戴㌸ㄶ㜱戸㤱愵ㄵ慤㥣收攸㥡戸㐷㔳㌸㘷㕦㐷㠳ㅦ扢㐷㔷〰晡愲挲慡攲㍦〲㉡慣ぢ㝥㜰ㄷ㐸㤴㠵㝦扦慦搰㜶㌷㈹㈹扢捣昲㤵㕤攷攱㘴ㅦ攴搴晡〹愸〳攷ㅥ㈴㑥㐷㌴㕣戳扣戲㘰摦㤲攵㑥㠸㌳挸㡤㡣ㄵ㔶〸ち㘳攳挵戹戱㔹慤挴㈲㠶〳ㅣ慢ㄱ捡㘲晢㝡㔹㤹㠲愲㑢晡㑦愹慥㉣慢㠹挷㕡㈵㕡㜲愲敢㤲㌱戱戲㐲捥搸换㑣戴昲㡢攲㤸搳㤸攸㡦戳昱晥㌸〸愱㈲㘹づ㑡㑡㜰戲ㅡ㌸㜸扤㍢挱㜳攸㜷愲慡㔲㔲㑡㘴晢昲㐴㜵挳昵摣敥㍥㌱挵㌴㈲摣㔲搲㥦㐴昷㡤㥦㤲挷㌳㘹㕦㌳㔳搴扥挲挹挵㉢搳挸㌸ㅢ慥㘵㠹㕣昷㌰攵㤵ぢ㔱戲㜸敡㤴㘱㤵㔰扣戴愸戰慣㙣㙥慢㤲愱ㄵ㐵㘵㌵挵戱ㄱ㠵㔳㘲㘵收㥡㕤㔹㔵晥〷挱㉢つ㔵㜳捥愸〶敡攲捣㔳ㅣ㡡搵㕢㘶〲攰敦扥捣攱㙢㈳㥣㘹昲㤱㡢㍥㈲㝡㠸㜳摥㜱昶摤晦㜹晥㘳〴㑥慤敢㘷敦捡晡ㅥ㕣摡㤲㐴扣愶㜱㉥㔸㘲ち愵㥣㜱㉥戳ㄱ㤵㈳㉡㌱扤戵搸㈵ㅡ㔲㙡㡢晥㌰攷㤵㥣㔲㤶㘵晤摥てㄸ搴ち摢㉥㘷昶〹㉥㝡㌶㝦㈲㍦㘳㜸㜲㍣つ摥㍦㡢捣㜵㈳㈲㥦晤㜲ㄱ㡣挲㌰㡢㔷㌰晢挶㘱㕣㘹扣㉣搶愲㐴昴搲捥攰㈹挱㙡㌶㉦ㄹ㌷ㄵ㌳戲㜲㕢㤶っ慥㉡㉤㉥㉢慤㠸昱㈶〴搳慤戹愶㙡㐴散㉣㑣っ捥慦慣㉥攵㔲挱㤶㈵攳慡ち㉢慡㘷㜰攲㕤搱摣搶ㅥ㑥挰㑡㉦ㄹ㔰㕡㠱ㄳ挸㡥挹㜶㔶挹搸愹㤵戳戱摡戰愶扣㘲㜰攱㡣敡㍦〴㔰㍣㥦散捤扥〲愶慡搴㔴㤵㤱㥡昱㝢㍦慢㜰㠴愳换敥攸㌲㤵挴㠱㙡ㅤ㕡つ㥣慦㐴挹㤹㤶捤昳㤵㌹㜹㔶捥〵捥〹㑤㉣搵攴㌵㔸て挵㘹㤹㌹っ㘴搸攰昱㐳敢㈷昳晦㝦慤㝢㑣㝦〶㍤㌷昰㔱㈰㠷㐵㘲收昰㝥㌰㙥㘵ㅦ㉡㤴昱挸搱㠲㌸㌹晦攱ㄷ㈹ㄱㅢㅥ㠹昸昴愴㌹㥢㜹㤸搳㤹㠹ㄳㅦ㤷㕥捣㠵挵㌵户㤵捤昰㜶慥扣戰慣摡搱つ慣㉣㉦㉦攴愱挵挳㜲㉣慥摢戱っ戹户挶㤵㐴㤷㠰挸昱攷㠸ち攷㐰㔴㌸㐷㐴昸㌸收㙡〰㘹戳慦捡戳ち慢㑡攳㔳换㑢㡢㌲挸㜰挶晥ㅦ攲㤸挴㈱㤴㠶㘲㥡㑤づ㑣摣愸晡攷摤摡㔳㐵〱㜷づ挶づ㉣ㅤ攱挷㤱㥢㉡㥦攱敡㜷㑥戵挶攱㉢ㄷ㝢㍤〲扤愵㘳㙣㥢㠲换扥㥤㡡敢〶っㄲ戹〸愹㘷㘹㠰㤷ㅥ〹㜳戳愵搵愱搵攰散搷收㌰㠸㡣愸㉣㉣捥挳愲㡥捡慡收捥㍡摤っ㐰换㑢㑡㔵㤴㌳㥥〷㘲戹〰㤶㈱捣挲㝤㜰㔵〶〵㘳㌱㤷㌸㡤㜳愵㉤ㅢ㐳㝥ㄴ愶愴愷户挸〸㡡㌵搴昴搵摥㤹ㄹ敡㕥攷㍣㌴愹晦捦㑦敥㠳㉢㉢㜷㡢户ㄱ㝡ㄴ㜶㐷㡦〶㔱ㅢ挰㜲㝦㝣〶昹㌴㌸ㄹ㈴㝤㈳㤴晥戳㈴㜴㜶㌰ㅣ㔲搲换㌹㙢㌹愳㥣扢㠳摢つぢ㜳㤹㌱晢ㄹ㈵戱㕡㘴㍣〷扤ㅥ〳慢捤㥢㌶㥤㠰㜶㡡攲昴摢㍡扣ㄸ㍦て敦㑥㠲㘳㘱愳挷㠱愸搷㈱攴愰㔴㘰挳散㈴挸戰挹㠰攴ㄴ戴昱㔱愱摥㠰㠰㠳ㄲ戳戹㤰挴慤昴愹㡥搵㥢㔰昳㜶㥡㠰敥敤搶㑣扤〵㍢摥㥥攱挷ㄵ戸搷摦ㅦ㑣㜴㍡摢〲ㄵ敦ㄱ散㉤昴㔳㑣扤つ〳㝥㤲攱㍢ㄴ挶昵㕤㌹搵㍢搰昰敡愹㈷愱㕦戵ㄵ㉤㕥㤴㘰㘹ㅦ愴㘷㐲扡昷㠳㤴昳㘹攵㈰㉤㠰戹搹搴㜶戴敡昰昲〱㍢ㄹ㌶扡㄰㐴扤ㅦ㙣㌰㠵〶㐵㌴搸〱〳愲慦㡢挱㈵〰晢挰攵收〲㉣㐶户ㄲ扡㝤づ〳ㄷ㘰㔳㈱挳㈶㠰㤵愲㑤挰扥㠰㈰ㅣ戰㘹㡥搵㤷戰㙡㌴㘰㕦挱搸〶㙣㍡摣敢〱㉢㜷㍡摢〵㝤㘳〰晢〶㜶つ〰昶㉤搴〲㔸〵晡㔵扢挱㜹〰㥢〱改摥〱摢〳㌷〱㙣㈶捣捤愶㝥㐰慢づ㉦ㅦ㘰㔵戰搱搵㈰敡挷㘰〳晥㌱〳㕤㐳㠳㥦㘰㈰㠰捤〲㤷〰散ㄷ㤷㥢ぢ戰搹㜴㥢㐳㌷ぢ戹戸〰㥢〷ㄹ㌶〱散㙣戴〹㔸㜳㤸㠴〳㌶摦戱捡㠰㔵愳〱攳㐴㕦ㅢ戰㜳攰㕥て搸㜹㑥㘷ㄱ攸ㅢ〳ㄸ㈷〳㌷〰ㄸ愷〹ぢ㘰攷愳㕦搵ち㥣〷戰ぢ㈱摤㍢㘰㔱戸攱㝦㡡扥〸收㘶㔳㥣㐸㕣〷捥〷搸挵戰搱㝦〵㔱㥣㘴ㅣ㘰㜰〹つ㉥愵㐱ㅢㄸ〸㘰ぢ挰㈵〰攳捣㘲攳收〲散㌲扡㕤㑥户㙣ㄸ戸〰㕢〸ㄹ㌶〱㙣ㄱ摡〴慣ㅤ㑣挲〱㕢散㔸ㅤづ慢㐶〳㜶〴㡣㙤挰慥㠴㝢㍤㘰㔷㍢㥤戵㠷扥㌱㠰㜵㠰㕤〳㠰ㅤ〹戵〰戶〴晤慡㡥攰㍣㠰㉤㠵㜴敦㠰㜵㠲ㅢ晥㘳ㅡ㈰捣捤愶㌸㤹戹づ㥣て戰㘵戰搱㝦〳㔱㥣攸ㅣ㘰㜰ㅤつ慥愷㐱づっ〴戰ㅢ挰㈵〰攳散㘶攳收〲散㐶扡㉤愷摢㜱㌰㜰〱㜶ㄳ㘴搸〴戰㥢搱㈶㘰㥣愷ㅣづ搸ち挷慡㉦慣ㅡつㄸ㈷㍣摢㠰摤〲昷㝡挰㙥㜳㍡敢〷㝤㘳〰㍢〹㜶つ〰搶ㅦ㙡〱散㜶昴慢〶㠰昳〰㜶㈷愴㝢〷㉣ㄷ㙥昸㡦摦㔷㘱㙥㌶㤵〷㔱ㅤ㌸ㅦ㘰㉢㘱愳敦〶㔱㠳㠳つ㔶搱攰ㅥㅡっ㠱㠱〰㜶㉦戸〴㘰㥣㘱㕤攷昴敢〲散㍥扡慤愶摢㌸ㄸ戸〰㝢〰㌲㙣〲搸㠳㘸ㄳ㌰捥㤵づ〷㙣㡤㘳㌵〱㔶㡤〶㡣㤳慥㙤挰ㅥ㠲㝢㍤㘰㡦㌸㥤㜱㍥㜶㘳〰㍢ㅤ㜶つ〰挶㈹摢〲搸愳攸㔷㑤〲攷〱散㜱㐸昷づ搸㤹㜰挳㝦慣㔸㠴戹搹搴㘴㠸敡挰昹〰㝢ㄲ㌶晡㈹㄰㔵ㄸ㙣戰㤶〶㑦搳㘰ちっ〴戰㜵攰ㄲ㠰㜱㤶㜷㥤搳慦ぢ戰㘷攸㔶㑢户ちㄸ戸〰㕢てㄹ㌶〱慣づ㙤〲挶昹摡攱㠰㙤㜰慣㘶挰慡搱㠰㜱攲户つ搸㜳㜰慦〷散㜹愷㌳捥〹㙦っ㘰ㅣㄳ㌷〰ㄸ愷㡤ぢ㘰㉦愰㕦㌵ぢ㥣〷戰㤷㈰摤㍢㘰㥣㘷㡥晦㈹晡ㅦ㌰㌷㥢㥡〷㔱ㅤ㌸ㅦ㘰㥢㘰愳㌷㠳㈸㑥㍡て㌰㜸㤹〶慦搰㘰㍥っ〴戰㔷挱㈵〰攳㑣㜳攳收〲散㌵扡扤㑥户〵㌰㜰〱昶㈶㘴搸〴戰户搰㈶㘰㥣㌳ㅥづ搸ㄶ挷敡㜲㔸㌵ㅡ㌰㑥㍥户〱晢㈷摣敢〱㝢挷改㡣昳搲ㅢ〳搸㘲搸㌵〰ㄸ愷慥ぢ㘰㕢搱慦扡ち㥣〷戰㙤㤰敥ㅤ㌰捥㜵挷㝦㑣て㠰戹搹搴㔲㠸敡挰昹〰摢づㅢ晤㍥㠸攲挴昷〰㠳ㅤ㌴昸ㄷつ㤶挱㐰〰摢〹㉥〱ㄸ㘷扢ㅢ㌷ㄷ㘰ㅦ搰敤㐳扡摤ち〳ㄷ㘰ㅦ㐳㠶㑤〰晢〴㙤〲挶㜹敢攱㠰㝤敡㔸摤づ慢㐶〳挶〹昰㌶㘰晦㠶㝢㍤㘰㥦㌹㥤摤〹㝤㘳〰㕢〹扢〶〰攳昴㜹〱散㜳昴慢㔶㠱昳〰昶㈵愴㝢〷㡣昳敤昱ㅦぢ晥㘰㙥㌶戵ㅡ愲㍡㜰㍥挰㜶挱㐶㝦つ愲㌸昹㍥挰攰ㅢㅡ㝣㑢㠳〷㘰㈰㠰敤〶㤷〰㡣㌳敥㡤㥢ぢ戰敦攸戶㠷㙥㙢㘱攰〲散〷挸戰〹㘰㍦愲㑤挰㌸㜷㍥ㅣ戰㥦ㅣ慢㜵戰㙡㌴㘰㥣㠴㙦〳昶㕦戸搷〳昶㡢搳㔹㉤昴㡤〱㙣㍤散ㅡ〰㡣㔳昸〵戰㕦搱慦摡〰捥〳ㄸ㝦㌰摤㍢㘰ㅢ攱㠶晦㤸散攱晡㐲㑡扤〰㔱ㅤ愴㍥挰㔲㘱愳㥢㠱㈸㉥〰〸㌰挰ㅦ敦挲ㅦ㠶愳挱㑢㌰㄰挰㉣㜰〹挰㌸敢摦戸戹〰㙢㑥户っ扡㙤㠱㠱ぢ戰〸㘴搸〴戰ㄶ㘸ㄳ㌰捥摦て〷㉣搳戱攲〴晦㐶〳挶㠵〰㌶㘰㉤攱㕥て㔸㤶搳搹㔶攸ㅢ〳搸㌶搸㌵〰ㄸ㤷ㄱ〸㘰㔱昴慢戶㠳昳〰搶ㅡ搲扤〳戶〳㙥昸敦〳㙣㈷㐴愶戰慣㤸昳ㄵ㔲ㅢ敥捥㝥㡣挶㐵〹〱〶㙤㘹戰㍦つ㍥㠴㠱〰㜶〰戸〴㘰㥦戸摣㕣㠰晤㠹㙥〷搲㙤ㄷっ㕣㠰ㅤっㄹ㌶〱散㄰戴〹ㄸ搷ㄴ㠴〳㜶愸㘳挵㐵〷㡤〶㡣㡢ㄳ㙣挰づ㠳㝢㍤㘰敤㥣捥㜶㐳摦ㄸ挰昶挰慥〱挰戸戴㐱〰㍢ㅣ晤㉡慥㜱昰〰搶ㅥ搲扤〳昶ㄳ摣昰ㅦ㌳攰㘱㙥㌶昵㌳㐴〱㜸㜴㠰㡤㍥㤲搱戸㌰㈲挰愰㈳つ㡥愲挱慦㌰㄰挰㍡㠱㑢〰愶昰㝤慥㜱㜳〱搶㤹㙥㕤攸ㄶ㠱㠱ぢ戰ㅣ挸戰〹㘰㐷愳㑤挰戸慥㈱ㅣ戰慥㡥㔵㈶慣ㅡつ㔸㑢ㄸ摢㠰㜵㠳㝢㍤㘰㍤㥣捥㕡㐱摦ㄸ挰戸㠸愲〱挰戸扣㐲〰敢㠹㝥㔵㙢㜰ㅥ挰㝡㐳扡㜷挰摡挰㑤〰㍢〶收㘶㔳㕣㠰㘱ち㑢愱㜳㠶昵㠱㡤㍥㤶搱戸㌸㈳挰攰㌸ㅡㅣ㑦㠳〳㘰㈰㠰昵〵㤷〰㡣㉢㌲㡣㥢ぢ戰ㄳ攸搶㡦㙥敤㘱攰〲散㈴挸戰〹㘰晤搱㈶㘰㝦㠶㐹㌸㘰〳ㅣ慢づ戰㙡㌴㘰㕣愴㘱〳㌶㄰敥昵㠰つ㜲㍡敢〸㝤㘳〰敢〴扢〶〰攳ㄲて〱㉣て晤慡㉥攰㍣㠰つ㠱㜴敦㠰攵挰㑤〰ㅢち㜳戳㈹㉥〲㌱㠵愵搰〱㙣ㄸ㙣昴㜰㐶攳〲㤱〰㠳ㄱ㌴ㄸ㐹㠳敥㌰㄰挰㐶㠱㑢〰挶㔵㈱挶捤〵搸㘸扡攵搳慤ㅦっ㕣㠰㡤㠱っ㥢〰㌶ㄶ㙤〲挶昵ㅤ攱㠰㡤㜳慣㑥㠲㔵愳〱敢て㘳ㅢ戰昱㜰慦〷散ㄴ愷㌳慥㈱㘹っ㘰戹戰㙢〰戰㐱㔰ぢ㘰愷愲㕦㤵〷捥〳搸改㤰敥ㅤ戰㈱㜰ㄳ挰㈶挲摣㙣㙡ㄸ愴愶戰ㄴ㍡㠰㑤㠲㡤㍥㠳搱戸㐸㈵挰攰㑣ㅡㄴ搰㘰〴っ〴戰挹攰ㄲ㠰㜱攱㠹㜱㜳〱㔶㐸户㈹㜴㍢ㄵ〶㉥挰㡡㈱挳㈶㠰挵搰㈶㘰㕣㕥ㄲづ㔸㠹㘳㜵㍡慣ㅡつㄸ搷愹搸㠰㥤〵昷㝡挰㑡㥤捥戸㠴愵㌱㠰㥤〹扢〶〰攳㉡ㄷ〱㙣ㅡ晡㔵㤳挱㜹〰㉢㠳㜴敦㠰㜱㔹㡣〰收ㄹ㌸ㄷ㐳㙡ち换㡡㌹㠰㔵㜰㜷㉡ㄹ㉤ㄶ㙣㌰㠳〶㌳㘹㔰〲〳〱慣ち㕣〲㌰㉥㤴㌱晤扡〰慢愶㕢㥣㙥㔵㌰㜰〱㌶ぢ㌲㙣〲搸㙣戴〹ㄸ㤷扣㠴〳㌶挷戱㡡挳慡搱㠰㜱敤㡣つ搸㕣戸搷〳㜶戶搳ㄹ㤷搵㌴〶戰㌹戰㙢〰㌰慥扣ㄱ挰收愳㕦㌵て㥣〷戰㜳㈱摤㍢㘰㕣慡㈳㠰㥤〷㜳戳愹㜳㈱㌵㠵愵搰〱散㝣搸攸ぢㄸ㡤敢㜶〲っ㉥愴挱㐵㌴㌸ㅦ〶〲搸挵攰ㄲ㠰㜱㥤㡥㜱敢㔳摦敦㕦改㜶〹摤ㄶ挲挰〵搸〲挸戰〹㘰㤷愱㑤挰戸攲㈶ㅣ戰换ㅤ慢挵戰㙡㌴㘰㕣扡㘳〳㜶〵摣敢〱㕢攴㜴挶㔵㍤㡤〱㙣〹散ㅡ〰㡣ぢ㝦〴戰挵攸㔷㉤〵攷〱散㉡㐸昷づㄸ㔷ち〹㘰〵捤愴㌶㜶㠱慥㠳搴ㄴ㤶ㄲ〷戰㈵摣㥤㙢ㄸ㡤换㠸〲っ㤶搲攰㕡ㅡ摣〰〳〱㙣ㄹ戸〴㘰㕣㍢㘴摣㕣㘷搸摦攸㜶ㅤ摤敥㠴㠱ぢ戰ㅢ㈰挳㈶㠰摤㠸㌶〱攳㉡愰㜰挰㤶㍢㔶㉢㘱搵㘸挰戸㥣挸〶散敦㜰慦〷散㘶愷戳㔵搰㌷〶戰㝢㘱搷〰㘰㕣㡣㈴㠰慤㐰扦㙡㌵㌸て㘰户㐲扡㜷挰戸㝡㐹〰扢つ收㘶㔳㙢㈰㌵㠵愵搰〱散㜶搸攸㍢ㄸ㡤㑢㤹〲っ敥愴挱㕤㌴㜸ㄸ〶〲搸㑡㜰〹挰戸㝥挹戸戹〰扢㥢㙥慢攸㔶ぢ〳ㄷ㘰昷㐲㠶㑤〰扢て㙤〲挶㤵㐸攱㠰慤㜶慣戸㔴愹搱㠰㜱㐹㤳つ搸晤㜰慦〷散㐱愷戳つ搰㌷〶戰㡤戰㙢〰㌰㉥㠸ㄲ挰搶愰㕦昵〲㌸て㘰て㐳扡㜷挰㕥㠲㥢〰收戹慤摦〴愹㈹㉣㉢收〰昶㈸㜷攷㌱㐶攳昲慡〰㠳挷㘹昰〴つ㕥㠶㠱〰昶㈴戸〴㘰㕣㔳㘵摣㕣㠰㍤㐵户戵㜴摢ち〳ㄷ㘰敢㈰挳㈶㠰㍤㠳㌶〱攳敡愸㜰挰㙡ㅤ㉢㉥㥦㙡㌴㘰㕣㘶㘵〳昶㉣摣敢〱慢㜳㍡摢づ㝤㘳〰摢〱扢〶〰攳㈲㉤〱㙣〳晡㔵㕣慤攵〱㙣㈳愴㝢〷散㐳戸〹㘰捦挳摣㙣敡㘳㐸㑤㘱㈹㜴〰㝢〱㌶晡㐵㐶攳ㄲ慦〰㠳㤷㘸昰てㅡ㝣ち〳〱㙣ㄳ戸〴㘰㕣搷㘵摣㕣㠰㙤愶摢换㜴摢つ〳ㄷ㘰慦㐲㠶㑤〰㝢つ㙤〲挶ㄵ㕡攱㠰扤敥㔸㜱〹㔷愳〱攳㔲㉦ㅢ戰㌷攰㕥て搸㕢㑥㘷㍦㐰摦ㄸ挰㝥㠲㕤〳㠰㜱愱㤸〰戶〵晤㉡慥ㄸ昳〰昶㌶愴㝢〷散㔷戸〹㘰敦挰摣㙣昸〳戰昵㠵愵搰〱㙣㉢㙣昴扢㡣愶㠲つ戶搱攰㍤ㅡ愴挲㐰〰摢づ㉥〱㔸扡换捤〵搸晢㜴摢㐱户㔶㌰㜰〱戶ㄳ㌲㙣〲搸〷㘸ㄳ戰㉣㤸㠴〳昶愱㘳ㄵ㠵㔵愳〱摢〷挶㌶㘰ㅦ挱扤ㅥ戰㑦㥣捥㕡㐳摦ㄸ挰摡挰慥〱挰昶㠳㕡〰晢ㄴ晤慡戶攰㍣㠰晤〷搲扤〳㜶〰摣㤲㉦㠹〷㐲㕡㠷㑡昹扥晣晤㥣扢昳〵愳ㅤㄴ㙣昰㈵つ扥愲挱挱㌰㄰挰㜶㠱㑢〰㜶㤸换捤〵搸搷㜴晢㠶㙥ㅤ㘱攰〲㙣㌷㘴〶戰敦搰㈶㘰㐷挱㈴ㅣ戰㍤㡥㔵㈷㔸㌵ㅡ戰捥㌰戶〱晢ㅥ敥昵㠰晤攸㜴搶〵晡挶〰㤶〳扢〶〰㍢ㅡ㙡〱散㈷昴慢扡㠲昳〰昶㌳愴㝢〷慣㍢摣〴戰㕦㘰㙥㌶搵ㄳ搲㍡㜰㍥挰㝥㠵㡤晥㡤搱㝡〵ㅢ愴愴挳㠰㑦㝡㔰扤㘱㈰㠰愵㠲㑢〰㜶慣换捤〵㔸㌳扡愵㠱愴て㠴㐱攳㔶㘲㜱㌶㘸搴戵㍣㡥㜳㠷慢昷㈹㌹戹愶戰っ㡦〲ㄹ㡤㌵ㅡ㜱㡡晥〸㤳㜳搳散㤵㌲晥㍦㜳敥㝤㐲〸ㄶ㤹挹㉥㑣㍣攳㔰散㤹扦〶㕥㕢㘷摦慡㘹昹晢㔶搲㐴搲晦晢搳㙦扦㌵㉥ちて㡦收戳昸ㄷ㜴ぢち㔲㌲ㄸㄳ㈰㘱ち愸〵挰㜸〶攵㠲㤵㐳㘸㈴攵捥愶〶〵㐹搳昳㈰㙤㘰㔲扢㙦ㄱち㝢摤户㝥ち㉥㈷㕢㜷㉥攳㠳㠶㠲收敥㝡攷戶㘷㈰㌹㌵㈴㈸〷㌵搴㐸㈳戴㐱〸昰㈹改㈳㐰昷㍡㕢㥡攷〸㤶搷㘱摥昴搸昸摣㌲捣㔵㘷㤳㝦㜵搶㙥㜱㜲慥慤㐶搲㤵㔵㘹㔸㘲攸晦㍢搳〹摦㐷搱㔵㡢㌶扥扦敢㉤㙥搴っ㐳㌶改摦〱愲㔰㝦㉦㉡昴攱㘶㘵㘲㥦摡㡣㉣㉤慡慡慣慥㉣㠹㘷㡦挵㝡㡢㙣晥愵昷ㄲ慣扣改㥦晥㉤㝡っ㡣挹ㅤ㑢慢攰㔳㜳〴攸挸昴㡡捡搹ㄵ㤲㑤㝡㌵晦攰扤攰摢扣㌹挳㜰㍤㡥㙣㐷愰㜸㔱㠳㜹㜴ㄴ慢㠸㉤㍡摡㌴昲㑤攳㘴愷㤱㌵〶つ扡㕢㘲昹㍦㈴㔱捥㙣㘶ㄴ慢ㄵ昶㝦㥦㠱〳ち扣㑦〶戲戲㈰捥㠴㔸收㠰㡦挱ㅦ㠹户愲㤰戴㠲挴戵㡥㈲㍡捥改㐵敦〳愵㙥㠷晥㜴㌶㠸㥡〰㌹慦㑣ㄱ昵㌹ち挸㌳㠷戱㈲㝡㍦㤸昱っ攰㤴㘹愹㤰㘷愸㝤㙡愰昴㌴㐸㜹ㄶ攸晤攱慣㈶〶摡㑣㌲搲㍦搱〶愱挰愷愸㌳㐱㜹㤴慡㡦㤱〰㡦つ〸㔳慣㠳㘰ㄲち戸晡㄰㘶〴摤ぢ㥡㐹㌳㍡㤹ㅤ㘳㡢㜲敥戲㌴愶㤸㐶㤱搳挸㉡㐶愳㘹㐰㡢愱㘷㐶戱づ挱㍥〴㠰㜶㈸挴㕥搰づ㠳挴て㕡㠹搳㡢捥㠶㔲㥥㑢愴㍢愰㔳㌵ㄵ㜲ㅢ戴昷㔰㠰㝡搰摡挳㡣愰㤵㐲㉦愰捤㘴づ捥愶愶〵㑡愷㐳㉡愰㜵㠰戳㉡て戴愹㌰搲㡥戴㐱㝦攰㔳搴っ㔰〱敤㥦㐸㈲〱㕡㈷㤸㠴㠳昶㔶㈰㘸㈶捤㘸ㄵ㍢挶ㄶ攵晣㘵㘹挴㑤愳挶㘹㘴捤㐲愳㘹㐰攳っ㘷㐶戱扡㘰ㅦ〲㐰晢ぢ挴㕥搰㜲㈰昱㠳㌶挷改㐵ㅦつ愵㍣っ㑡㜷㐱愷㙡ㅥ攴㌶㘸㉦㝢㐰敢〱㌳㠲㜶㌶昴〲摡㐵捣挱搹搴晣㐰㈹㘷㐰ぢ㘸扤攰慣捥ぢ戴㌹摦㐸㡦愱つ晡〳㥦愲㉥〴ㄵ搰㕥㜰㠳㜶㉣㑣挲㐱摢ㄸ〸㥡㐹㌳㝡㌱㍢挶ㄶ晤慢㘹㕣㘲ㅡ㥣戴捣㉤㙢〱ㅡ㑤〳摡㘵攸㤹㔱慣攳戱て〱愰昵㠵搸ぢ摡〹㤰昸㐱扢摣改㐵昷㠳㔲㥥挰愵戹昴㐲㉤㠴摣〶敤ㄹて㘸〳㘰㐶搰ㄶ㐱㉦愰㕤换ㅣ㥣㑤㉤づ㤴㕥〹愹㠰㤶ぢ㘷㜵㜵愰捤ㄲ㈳捤愳つ晡〳㡦慦㐹㐱〵戴㈷摣愰つ㠱㐹㌸㘸㡦〵㠲㘶搲㡣㉥㘳挷搸愲㥣挷㉣㡤敢㑣攳㝡愷㤱㜵〳ㅡ㑤〳摡㡤攸㤹㔱慣㘱搸㠷〰搰㠶㐳散〵㙤〴㈴㝥搰㤶㍢扤攸㤱㔰捡㘳捦㜴ㅦ㜴慡㙥㠲摣〶敤〱て㘸㈷挳㡣愰摤っ扤㠰收㤹㍢扣㈲㔰捡㤹搰〲摡㔸㌸慢摢〲㙤㙥㌷搲昱戴㐱〶攰昱慤㌰愸㠰戶捡つ摡㈹㌰〹〷㙤㘵㈰㘸㈶捤攸㑡㜶㡣㉤㝡户㘹慣㌲㡤㝢㥣㐶搶扤㘸㌴つ㘸昷愱㘷㐶戱㑥挳㍥〴㠰㜶㍡挴㕥搰㈶㐲攲〷㙤戵搳㡢㥥〴愵㍣㙢㑥昷㐳愷敡〱挸㙤搰㙥昱㠰㌶ㄹ㘶〴敤㐱攸〵戴㈷㤸㠳戳愹㌵㠱㔲捥㠶ㄶ搰愶挰㔹㍤ㄲ㘸昳愸㤱ㄶ搳〶晤㠱㑦㔱㡦㠳ち㘸㌷扡㐱㉢㠱㐹㌸㘸搷〷㠲㘶搲㡣㍥挹㡥戱㐵㥦㌲㡤戵愶挱〹捣摣戲搶愱搱㌴愰㍤㠳㥥ㄹ挵㥡㡡㝤〸〰慤ㄴ㘲㉦㘸搳㈰昱㠳㔶敢昴愲愷㐳㈹て昸搳戹攸㔴慤㠷摣〶㙤㠹〷戴㑡㤸ㄱ戴㍡攸〵㌴捦㑦愱ㅢ〲愵捦㐱㉡愰捤㠴戳㝡㍥搰收〵㈳慤愶つ㌲〰㡦改㜳愰〲摡㐲㌷㘸㌵㌰〹〷敤昲㐰搰㑣㥡搱㑤散ㄸ㕢㜴戳㘹扣㙣ㅡ慦㌸㡤慣㔷搱㘸ㅡ搰㕥㐳捦㡣㘲捤挶㍥〴㠰㌶〷㘲㉦㘸㜳㈱昱㠳昶扡搳㡢㥥〷愵㍣㔵㔱て㐳愷敡㑤挸㙤搰㉥昲㠰㜶㉥捣〸摡㕢搰ぢ㘸㥥㜹挴㕢〲愵㥣ㄵ㉤愰㥤て㘷昵㑥愰捤㔶㈳扤㤰㌶挸〰㝣㡡摡〶㉡愰㥤攳〶敤㘲㤸㠴㠳㜶㜶㈰㘸㈶捤攸㜶㜶㡣㉤晡扥㘹散㌰つ㑥㘴收㤶戵ㄳ㡤愶〱敤〳昴捣㈸搶㈵搸㠷〰搰㉥㠵搸ぢ摡〲㐸晣愰㝤攸昴愲㉦㠳㔲ㅥ㘵愹昳搱愹晡ㄸ㜲ㅢ戴戸〷戴㐵㌰㈳㘸㥦㐰㉦愰㝤挵ㅣ㥣㑤㝤ㅡ㈸晤㌷愴〲摡㤵㜰㔶㥦〵摡㝣㙥愴㔷搳〶晤㠱㑦㔱㕦㠲ち㘸ㄵ㙥搰慥㠱㐹㌸㘸㘵㠱愰㤹㌴愳扢搸㌱戶攸搷愶昱㡤㘹㜰㌲㌳户慣摤㘸㌴つ㘸摦愱㘷㐶戱慥挵㍥〴㠰戶っ㘲㉦㘸㝦㠳挴て摡ㅥ愷ㄷ㝤ㅤ㤴昲〰㔱㍤〱㥤慡ㅦ㈰户㐱㡢㜹㐰㕢づ㌳㠲昶㈳昴〲㥡攲㤷ㄴ捥愶㝥ち㤴晥ㄷ㔲〱敤㈶㌸慢㕦〲㙤㝥㌵搲ㄵ戴㐱㝦攰昱㡥捥〵戴〲㌷㘸户挲㈴ㅣ戴㌳〲㐱㌳㘹㐶㔳㥤㝣愳捤㑣㈳捤㌴搲㥤㐶㤶㠵㐶搳㠰搶ㅣ㍤㜳捦慣摢戱て〱愰摤〱戱ㄷ戴㍢㈱昱㠳㤶攱昴愲敦㠲㔲㥥摡慡昹㠷攲㔵〴㜲ㅢ戴〹ㅥ搰敥㠱ㄹ㐱㙢〱㝤㌲㘸㤹㠱搲㤶㤰ち㘸昷挱㔹㘵〵摡㐴㡤昴㝥摡ㄸ搰㕡㐳㉡愰攵扢㐰搳〴㡤摦㜶愹㔱㠱昸戴㠱ㄳ户攸㝥愶搱搶㌴昶㜷ㅡ㔹〷愰搱㌴戰晣〹㍤ㄳㄶ㑤㔸㌴㐱搰慣㝢昴㐰㈳㝦㤴愲㈲㕡㑣〱㔱〷㐳㙥ㄷ㝡戰愷搰㑦挲㡣㠵㍥〴㝡㈹昴㥦搱㌰㥢㍡㌴㔰㝡ㄸ愴㔲攸戵㜰㔶敤〲㙤づ㌷搲㜵戴㐱㠷㜲㜶戴㠷㔴ち摤摦㔵㘸慢ㄶ㈶攱㘷挷㠹㠱搵㌷㘹㐶㍢愰㑢㙥搱㈳㑤愳愳㘹ㅣ攵㌴戲㍡愱搱㌴㌰㜴㐶捦㜲㜶慣挷㍥〴㥣ㅤ㜵㄰㝢捦㡥つ㤰昸捦㡥㉥㑥㉦晡㌹㈸攵㤹挲㥡㝦晣㕥攵㐰㙥㠳搶挷〳摡㡢㌰㈳㘸㐷㐳㉦愰㜹㈶づ㜴つ㤴㜶㠳㔴㐰晢〷㥣㔵㡦㐰㥢㥥㐶扡㤹㌶挸㐰㐰敢つ愹㠰搶摤つ摡㉢㌰〹〷慤㙢㈰㘸㈶捤㘸ㅦ㜴挹㉤㝡慣㘹ㅣ㘷ㅡ挷㍢㡤慣扥㘸㌴つ㘸㈷愰㘷〱敤㌵散㐳〰㘸慦㐳散〵敤つ㐸晣愰昵㜳㝡搱㙦㐲㈹て㜲搶ㄵ搸㈵㜵ㄲ攴㌶㘸㐷㜹㐰㝢ㅢ㘶〴慤㍦昴〲摡㔰㌴捣愶〶〴㑡〷㐲㉡愰㙤㠵戳ㅡㄴ㘸㤳㘷愴摢㘸㠳づ〵戴㈱㤰ち㘸㐷戸㐱摢づ㤳㜰搰摡〵㠲㘶搲㡣づ㐳㤷摣愲挳㑤㘳㠴㘹㡣㜴ㅡ㔹愳搰㘸ㅡ搰㐶愳㘷〱㙤〷昶㈱〰戴㝦㐱散〵㙤㈷㈴㝥搰昲㥤㕥昴〷㔰捡搳戳㜵ㅣ扢愴挶㐰㙥㠳㜶愰〷戴㑦㘰㐶搰挶㐲㉦愰㑤㐴挳㙣㙡㕣愰㜴㍣愴〲摡扦攱慣㑥〹戴㌹搵㐸㍦愳つ㍡ㄴ搰㑥㠷㔴㐰㙢攳〶敤ぢ㤸㠴㠳搶㍡㄰㌴㤳㘶㜴ㄲ扡攴ㄶ㍤挳㌴捥㌴㡤〲愷㤱㌵ㄹ㡤愶〱慤㄰㍤ぢ㘸㕦㘱ㅦ〲㐰摢〵戱ㄷ戴慦㈱昱㠳㌶挵改㐵㝦〳愵㍣戲㕣捦挳㉥愹㘲挸㙤搰㕡㜸㐰摢〳㌳㠲ㄶ㠳㕥㐰㌳㈳㑤ㄶ㐲㤵〴㑡捦㠲㔴㐰晢〱捥慡㌴搰㘶㥡㤱晥㐴ㅢ昴㈵愰㤵㐱㉡愰愵扢㐰搳ㅣ㄰换捤㐳戳㐰㝣㉡攰挴㉤㕡㘹ㅡ㌳㑣㘳愶搳挸慡㐲愳㘹㘰愹㐶捦捣㕤㜳挸慢㌹挰搵ㅣ搳㐶攳㐶慥昰换㥡扥㠰ㄶ攷㠳愸㔹㤰摢㠵晥昹㐷昷㑦㈰改㌰㘳愱㘷㐳㉦㠵㍥てつ戳愹㌹㠱搲戹㤰㑡愱㥢挳㔹㥤ㅤ㘸㌳摦㐸㌵㙤搰愱ㄴ晡㕣㐸愵搰㝢㤰㐴攲㈷㤰ㄶ㌰〹㍦㍢㜶挳㌴昹㜷㉢㤳㘶昴㝣㜴挹㉤㝡㠱㘹㕣㘸ㅡㄷ㌹㡤慣㡢搱㘸ㅡㄸ晥㡡㥥攵散㘸㠹㝤〸㌸㍢㕡㐱散㍤㍢戲㈰昱㥦ㅤ㤷㌸扤攸㈸㤴晡㔲散㡤扥〴㐴㉤㠰摣〶敤ぢて㘸㙤㘰㐶搰㉥㠳㕥㐰㉢㘰づ捥愶㉥て㤴㕥〱愹㠰搶ㄶ捥㙡㔱愰捤㘲㈳㍤㠰㌶攸㑦㐰扢ち㔲〱敤ㄳㄷ㘸㥡㍦㌶捡搹昱㔱㈰㍥㑢攰挴㉤㝡㡤㘹㉣㌵㡤㙢㥤㐶搶㌲㌴㥡〶㤶扦愱㘷收慥昹㜳愲㍥㤴㠴扦ㄷ㐶慦㌳昲挳戰㠳㥡て㑤搰ぢ㐱搴つ㤰摢㠵摥敥㈹昴ㄱ㑥愱㙦㠴㕥ち㝤ㅢㅡ㘶㔳换〳愵㝦㠷㔴ち晤㘷ㄶ昱收㐰㥢ㄵ㐶㝡愴扢搰户㐲㉡㠵㝥摢㔵㘸敢㈸㤸㠴㥦ㅤ㕢〲慢㙦搲㡣摥㡥㉥戹㐵敦㌰㡤㍢㑤攳㉥愷㤱戵ㄲ㡤愶㠱攱㙥昴㉣㘷㐷㘷散㐳挰搹搱〵㘲敦搹昱ㄷ㐸晣㘷挷㉡愷ㄷ㥤〳愵收挳ㅢ昴ㄲ㄰㜵㉦攴㌶㘸慦㜸㐰敢づ㌳㥥ㅤ昷㐱㉦愰㤹㝢㔶ㄶ㐲慤づ㤴摥て愹㠰搶ㄳ捥敡挱㐰㥢㌵㐶摡㥢㌶攸㑢捥㡥㠷㈱ㄵ搰㕥㜴㠱愶㜹㙢㉤㘷挷昳㠱昸㍣ち㈷㙥搱挷㑣攳㜱搳㜸挲㘹㘴㍤㠹㐶搳挰昲ㄴ㝡㤶戳㠳㌷捦㥡户捡㥡㜷挷搱戵㐶㝥〲ぢ㝤㍤昲搳搷㠱愸㜵㤰摢㠵慥昵ㄴ扡扦㔳攸㘷愰㤷㐲㍦㡦㠶搹㔴㙤愰昴㔹㐸愵搰〳㔹挴扡㐰㥢つ㐶㍡挸㕤攸㡤㤰㑡愱㥦㜴ㄵ摡ㅡっ㤳昰戳攳昱挰敡㥢㌴愳㉦愰㑢㙥搱ㄷ㑤攳㈵搳昸㠷搳挸摡㠴㐶搳挰戰ㄹ㍤换搹㌱ㄴ晢㄰㜰㜶っ㠳搸㝢㜶っ㠷挴㝦㜶扣散昴愲㐷㐰愹㙦挶摥攸㥢㐰搴慢㤰摢愰㍤攸〱㉤ㅦ㘶㍣㍢㕥㠳㕥㐰㝢〷つ戳愹搷〳愵㙦㐰㉡愰㡤㠱戳㝡㉢搰㘶㡢㤱㡥愳つ㍡㤴戳攳㙤㐸〵戴㝢摣愰㑤㠰㐹㌸㘸㜷〷㠲㘶搲㡣㙥㐵㤷摣愲敦㥡挶㌶搳㜸捦㘹㘴㙤㐷愳㘹㐰㝢ㅦ㍤ぢ㘸愷㘲ㅦ〲㐰㍢つ㘲㉦㘸愷㐳攲〷㙤㠷搳㡢㥥〸愵扥〳㝢愳㙦〷㔱㍢㈱户㐱扢搵〳㕡〱捣〸摡〷搰ぢ㘸㥥㑢摡㠷㠱搲㡦㈰ㄵ搰ち攱慣㍥〹戴昹搴㐸㡢㘸㠳っ〴戴晦㐰㉡愰㉤㜷㠱㔶㝦㐹扢㈱㄰㥦捦攱挴㉤晡㠵㘹㝣㘹ㅡ㕦㌹㡤慣㕤㘸㌴つ㉣㕦愳㘷收慥㝤㤷戴㙦㡣㝣ㅡぢ捤㠷㙣攸㔵㈰㙡㌷攴㜶愱慦昱ㄴ扡挲㈹昴㜷搰㑢愱㝦㐱挳㙣㙡㑦愰昴㝢㐸愵搰㌳㔸挴ㅦ〳㙤㝥㌲搲㉡㜷愱㝦㠶㔴ち扤挸㔵㘸㉢づ㤳昰戳攳㡡挰敡㥢㌴愳扦愲㑢㙥搱摦㑣㈳〵㤷㜶㤱㜰㌲㉥户慣㔴㌴㥡〶〶捥摥㤵戳㘳ㄶ昶㈱攰散㤸つ戱昷散㤸〳㠹晦散㐸㜳㝡搱㜳愱搴㝣搸㠷收㈳㐶㤴〵戹㠰㌲ㅦ㜲㠶㤱愳㌵挳㐸㐷㤲挵㐶㤳㈸㈷㜴戲〲晡㕣搸戶㙣愶昶〱摦㥥晣㘶㤲㤷㐹㕥〱㔱攷愲㥣㠱㑦愱㍦挷㔱昴挹敤㌹攲㡥晤ㄷっ㕥㤹摡愲搳晡收㙦㝦愴昶㌳昱㉥㜶㘷戱扦㤱㥡㕢㜱挹攲㑦㈶㡢㑢散㉣戲㐳戲㤸ㄵ㤶㐵㡤愳㜸攸慣昸愵扢㉥ㅣ㥡扢㘸攱㡣扥㐵愳慥晦㔶戵㌷昱ㄶ扡戳攸㘰愴㌳摤戵攸㘸戲㔸㙣㘷㜱㜴㐸ㄶㄵ㘱㔹㤴㍢㡡愴㠷捣昷㌰昱㤶扡戳攸㘵愴ㄷ戹戳㌸挶㘴戱捣捥愲㕦㐸ㄶ㈵㘱㔹挴ㅣ㐵搲搳摢〷㤸㜸换摤㔹攴ㅡ愹㤹挳㈳㠸攴㤹㉣㙥戲戳ㄸㄹ㤲挵㤹㘱㔹㥣攱㈸㤲ㅥ㡢㝥戲㠹㜷扢㍢㡢戱㐶㙡㈶愵㐸ㄶ攳㑤ㄶ㜷摡㔹㜰㙥㐷搰搱㌹㈱㉣㡢昱㡥㈲改㜹攳㤳㑤扣㝢摤㔹㑣㌱㔲㌳换㐲戲㈸㌶㔹慣戶戳㤸ㅥ㤲挵愸戰㉣㐶㍡㡡愴〷㜹㔷㥡㜸て扢戳㤸㘹愴收换ㅣ挹愲摡㘴昱愸㥤〵㝦㝤て慡㐵㕥㔸ㄶ㠳ㅣ㐵搲ㄳ戲捦㌵昱搶扡戳㌸摦㐸捤敦攰㤲挵㠵㈶㡢㜵㜶ㄶ晣㌹㌹㈸㡢㝥㘱㔹㥣攰㈸㤲ㅥ㍤扤挸挴摢攰捥攲㑡㈳㌵㍦散㑡ㄶ㔷㥢㉣㌶摡㔹昰昷搱愰㉣㝡㠷㘵搱换㔱㈴㍤搳㤹㍦愱㌲㠴摥攴捥攲㈶㈳㔵㘹搰㘱㤳㉣㔶㤸㉣㕥戶戳攰て㝥㐱㔹攴㠴㘵昱ㄷ㐷㤱昴戰㘴晥㈶㈸㔹扣改捥攲㍥㈳昵㘴㜱扦挹㘲㡢㥤〵㝦つぢ捡愲㐳㔸ㄶ㝦㜶ㄴ㐹㑦㈵收て㘶㤲挵㌶㜷ㄶ昲㑢ㄸ㑡㤰昸㔳㍡㔲㡢㜵㈶㡢敤㜶ㄶ晣㜹㈷㈸㡢㐳挳戲㌸挴㔱㈴㍤敥㤷扦〰㐹ㄶㅦ扡戳㤰㥦㜶㤸㠵戹挳㤳㉣㌶㥢㉣㍥戶戳攰敦ㄵ㐱㔹戴つ换㘲㍦㐷㤱昴ㅣ㕤晥愴㈱㔹㝣敥捥㐲㝥慢㘰ㄶ㐳搳㐰戱㐹ㄶ晣㜵㠲扣晥搲捥㠲㕦挰〷㘵搱㉡㉣㡢㤶㡥㈲改〱戵晣㡥㕥戲搸敤捥㐲扥㝣㘷扣㠹敥㉣昸㜵扢㘴戱挷捥㠲摦㈸〷㘵㘱㠵㘵㤱敥㈸㤲ㅥ晡捡㉦㥤㈵㡢㥦摤㔹挸户挹捣挲㜳搵攲昷挷㤲挵慦㜶ㄶ晣扡㌵㈸㡢㕦㝦〸戹扦昸挵㔱㈴㍤㕤㤵摦挸㑡ㄶ㘹㔸搷挴て㔰扥㤴㝣搵捡㉣捥㘳㔴㙣㔸づ㤹ㄲ攵㤷慢㤲㠵〵㕢摣攵昰晢挳愰㉣昶㠴㘵昱㥤愳㐸㝡㘲㘹ㅢ㤳㐵愶㍢㡢戶㐶敡戹换攱户㠵㤲㐵㉢㍢ぢ㝥戹ㄶ㤴挵㤷㘱㔹㝣攱㈸㤲ㅥつ捡敦摦愴ㄶ㙤摣㔹挸ㄷ㙢搸㝤㙤扥收愲㐹㤴㕦愵㐹ㄶ㙤敤㉣㜲㐲戲昸㌸㉣㡢㡦ㅣ㐵搲㌳㌷昹㠵㤲㘴㜱戰㍢㡢㥥㐶敡㌹㔳㝢㥢㉣づ戵戳攰㔷㈹㐱戵搸ㅥ㤶挵㝢㡥㈲改攱㤶晣戶㐵戲㘸敦捥㐲扥㐶㘱㉤捣㤷ㅡ㔲ぢ㝥㜱㈲戵攸㘰㘷㌱㈲㈴㡢㉤㘱㔹扣攵㈸㤲㥥ㅡ挹慦て㈴㡢㉥敥㉣攴㝢〱㘶㘱㐶改㤲挵㌸㤳㐵㡥㥤〵〷扢㐱戵㜸㌹㉣㡢捤㡥㈲改㜱㡣ㅣて㑢ㄶ㍤摤㔹挸㐰㤷㔹㜸㄰攱搰㔶㙡搱摢捥㠲㈳挱愰㉣㌶㠶㘵昱㥣愳㐸㝡敥㘱㠵挹愲慦㍢ぢㄹ〵㌲ぢ㌳㈶㤳㕡㜰摣㈷㔹昴戳戳攰搰㈶㈸㡢㜵㘱㔹㍣敤㈸晣てㄴ㡣捥㌷㍤攷愲㘷㍤㠸㈴て㈴㤲㝥㉥ㄴ㥤挲ㅦ㘵㘷㍦晥〴敢挱㘲搵昲㤸㥦㉣攴㥣㕥挲ㄵ㙣㉤㑡戸㑣㉣㈶捦㘰㤱㈷挸㤵挹昲慦㑣㍣〹愵㙡㝡慣㙡〴ㅥ散㠳攷㥦㡣㉤㉤㜷㔶㔶攱㠱㍦㝣㈲㠵㜹搶㠶ㄶ㡥㉢ㄸ慤㤲搱㔵㜸昸㐶昳㤲愱搵㜸㝣㔰㜱㐶㜹㝥㘱㍣ㅥ慢慡昸㈳慣挴挴㌴慦㌴㕥㐳㜱㝤攵ㄳ收㔲〳搷挲㜱㤱㥢晦搹ㅣ慥㘷㈴搵搷挳㍣㈷㉢㤵て㔰昹㝤敢㌰慤挱㐰慤晥㘱㤷戲昸慥㍡㔵㍤づ摣攵攷慦捦扡晦㐹㤶㜹昱搲慦㠷挲搶ㅡ〶搲㉣慦慡㠸㝦㤶㡦㕢㐴て㠷㐴ㄶㄹぢ㐹㠹㜲㠸㉡㐷摤㐸㉡㐶㤱㡣〶㠹㈸㡥㐷㜹㝣㔸昹㘰㤳㠳摥ㅦㄸ㜴っ㙣慤戱㈰摥愰攳㈰㜱〷㕤㘸㠲㑥愰攲ㄴ㤲㔳㐱㈲㙡戱〹㝡ㅡ搸攴愰㜷〶〶㥤〸㕢㙢ㄲ㠸㌷攸ㄹ㤰戸㠳㉥㌵㐱ぢ愸㤸㑣㔲〸ㄲ㔱换㑣搰㈹㘰㤳㠳晥㍤㌰㘸㌱㙣慤ㄸ㠸㌷㘸〹㈴敥愰换㑤搰愹㔴㤴㤲㑣〳㠹愸㥢㑣搰改㘰㤳㠳㉥つっ㕡づ㕢慢〲挴ㅢ戴ㄲㄲ㜷㔰づ㉦〵搳㤹㔴㔴㤱㔴㠳㐴ㄴ挷㤲㠲㈹㥦〵㤳ㅣ昴㡡挰愰戳㘰㙢捤〶昱〶㥤〳㠹㍢攸扤㈶攸㍣㉡捥㈶㤹てㄲ㔱慢㑤搰㜳挰㈶〷扤㌰㌰攸㜹戰戵捥〷昱〶扤〰ㄲ㜷搰㠷㑤搰㡢愸戸㤸攴慦㈰ㄱ昵愸〹㝡〹搸攴愰㜳〳㠳㉥㠰慤㜵ㄹ㠸㌷攸攵㤰戸㠳慥㌵㐱ㄷ㔲戱㠸㘴㌱㐸㐴慤㌳㐱慦〴㥢ㅣ㜴㐶㘰搰慢㘱㙢㉤〱昱〶扤〶ㄲ㜷㔰づつ〵搳㙢愹㔸㐶昲㌷㤰㠸攲㌸㔰㌰扤づ㙣㜲搰戳〲㠳摥〰㕢敢㐶㄰㙦搰攵㤰戸㠳㙥㌲㐱㙦愲攲㘶㤲ㄵ㈰ㄱ昵戲〹㝡ぢ搸攴愰㘷〶〶扤つ戶搶敤㈰摥愰㜷㐰攲づ晡愶〹㝡ㄷㄵ㉢㐹敥〶㠹愸㉤㑥㔰捤愰愹㙡㝣㘰㤰㝢㘹捦㈰昵㤷扣搵ㄴ搵攲敡㈷㈴㈵扡捤〴㜸㠰㡡〷㐹搶㠰㐴搴㜶戳㔷て㠱㑤摥慢ㄱ㠱〱ㅦ㠱慤昵㈸㠸㜷慦ㅥ㠳挴ㅤ㤴㐳㌸挱敦〹㉡㥥㈴㜹ち㈴愲㌸㕥ㄳ晣搶㠲㑤づ㍡㌰㌰攸㍡搸㕡捦㠰㜸㠳搶㐲攲づ晡戹〹扡㥥㡡㍡㤲つ㈰ㄱ昵愵〹晡ㅣ搸攴愰挷〵〶㝤ㅥ戶搶ぢ㈰摥愰㉦㐲攲づ扡摢〴晤〷ㄵ㥢㐸㌶㠳㐴搴ㅥㄳ昴㘵戰挹㐱扢〵〶㝤ㄵ戶搶㙢㈰摥愰慦㐳攲づ晡戳〹晡㈶ㄵ㙦㤱㙣〱㠹愸㕦㥤愰㥡ㄷ㠲㔴搵㌱㌰挸㍢戴攷㠹㕦㝦搰扣㑢㤱敢愰㐹〳㉦昸扤㐷挵㜶㤲昷㐱㈲捡〲ㄵ晣㜶愰㤱扣㔷㠷〵〶摣〹㕢敢〳㤰晡扤挲ㅦ㠶搱ㅦ㐲攲づ㥡〹㕥㠲㝥㑣挵㈷㈴㥦㠲㐴㔴㉢㔰〶搵晣㜰㑥㔵㙤〳㠳㝣㐶㝢㝥ㄸ搷敦搵ㄷㄴ戹昶慡つ㜸〹昰ㄵㄵ扢㐸扥〶㠹愸戶愰戲㔷摦愰㤱扣㔷㉤〳〳敥㠶慤昵ㅤ㐸晤㕥愱㉦扤〷ㄲ㜷搰㠳挱㑢搰ㅦ愸昸㤱攴㈷㤰㠸㍡ㄴ㔴昶㡡愷㐲慡㑡ぢっ昲ぢ敤㜹攸搷敦搵㙦ㄴ戹昶慡㍤㜸〹愰㌲愰㐸㈵㘹〶ㄲ㔱ㅤ愰㤰扤㑡〳㥢扣㔷晦晤㍥攸㐶捡㠲慤搵ㅣ挴扢㔷ㄹ㤰戸㠳㜶㌱㐱㈳㔴戴㈰挹〴㠹愸ㅣㄳ戴㈵搸攴愰摦〴〶捤㠲慤ㄵ〵昱〶摤〷ㄲ㜷搰㥥㈶攸扥㔴戴㈱搹て㈴愲㝡㍢㐱戵㕤捡㝦〷〶㌹㠰昶摥㔲ㅥ㐸㤱慢㤴㝤㑤㠰㠳愹㌸㠴攴㔰㤰㠸敡㘷昶敡㌰戰挹㝢戵㈳㌰㘰㍢搸㕡㠷㠳㜸昷敡〸㐸㕣㐱搳㜳搱昷昱攱挳ㄲ搷ㅦ㘱攸㡣扦〱㠲㘷㠶挶㡡㌱戲㤸㠱㘷散捥ㅤ㔴ㄱ慦攲㕦戰㑣㘹㠶愷昸愵换ㅦ㜰㐸㑢㍤敥昷昵挵昱挹㈱攸㡡慦昴㜷戱㐳晦ㅦ晤㜰㠴㔷晦㘷㔱搸㘳㕦扣㌲㔲㉤㌵〸㍢换ㅤ㔶㕢ㄱ㠱㔱㑥㄰㠵㔲㜹㐶昱㡥愳㌸ㄱち摤ㄱ戵㑡ㅦち㔵愳〷ㅤっ晤㍢晦㉥捡㔱〸愶㌸㘲㤰㤱㜴㈷㜰㉣㉤㕦㙡愴挹敥㉤㈷㍢戳㍦愳㡣攲㑤摦晥㜰㔸㈱㍢晡㠶㝢㝦㜲ㄸ㘲っ㔴摣㈷㝤㌴戹㜱㘸㐹挰慥敥㠰ㄳ㡣晢㉢扥㠰ㅣ㍥㐸扦㉦晢〲㜲㐸㈱㡡捤敥㠰㍤ㄹ㘲㈲㔴ㄲ戰ㄷ㌹㡥ㄴ㈴㘰㙦㜷挰〲攳晥愲㉦攰㘴愳㜸挱ㄷ㤰挳〹〹昸扣㍢攰㜱っ㔱っ㤵〴㍣㥥㕣〹㌸〹搸搷ㅤ㜰慡㜱慦昳〵㉣㌵㡡昵扥㠰ㅣ㑡㐸挰㘷摤〱㑦㘲㠸㜲愸㈴㘰㝦㜲ㅣ㈱㐸挰〱敥㠰㌳㡤晢搳扥㠰㔵㐶戱搶ㄷ㤰挳〸〹昸㤴㍢㘰ㅥ㐳捣㠲㑡〲づ㈶挷搱㠱〴ㅣ攲づ挸愱㠱戸㍦收ぢ㜸戶㔱㍣敡ぢ㌸摦㈸ㅥ㜱〷ㅣ挱㄰攷㐱㈵〱㐷㤲攳挸㐰〲㡥㜲〷攴戰㐰〲㍥攸ぢ㜸戱㔱㍣攰ぢ挸攱㠳㜸摣敦づ㌸㠶㈱ㄶ㐰㈵〱挷㤲攳愸㐰〲㡥㜳〷㕣㘸摣敦昱〵㕣㘴ㄴ慢㝣〱ㄷㅢ挵摤敥㠰愷㌲挴搵㔰㐹挰搳挸㜱㐴㈰〱㑦㜷〷攴㜰㐰昲扤挳ㄷ㜰㤹㔱摣敥ぢ挸㘱㠳㜸摣收づ㜸㈶㐳㜰㔸㈰〱ぢ挸㉤〷㈷〱㈷扢〳摥㘴摣㙦昶〵扣搹㈸㙥昲〵攴㤰㐱〲晥摤ㅤ戰㤸㈱㌸㈴㤰㠰㌱㜲ㅣ〹㐸挰ㄲ㜷㐰づ〳挴晤㝡㕦挰㤵㐶㜱㥤㉦攰摤㐶昱㌷㜷挰㘹っ㜱㉦㔴ㄲ㜰㍡戹搵攰㈴㘰㤹㍢㈰㠷〵ㄲ昰ㅡ㕦挰〷㡤㘲㠹㉦攰ㅡ愳戸摡ㅤ㜰〶㐳㜰㜸㈰〱㘷㤲攳愸㐰〲㔶戹〳㜲㐸㈰〱ㄷ昹〲㜲㤸㈰㡡㠵扥㠰ㅣ㍡㠸攲ち㜷挰㔹っ戱づ㉡〹㌸㥢㕣㉤㌸〹㌸挷ㅤ㤰挳〱㜱扦搴ㄷ㤰㐳〴㔱㕣攲ぢ戸挱㈸晥敡づ㌸㥦㈱㌸㉣㤰㠰攷㤰㝢ㄱ㥣〴㍣搷ㅤ㤰㐳〱改昷〲㕦挰㑤㐶㜱扥㉦攰㘶愳㌸捦ㅤ昰㐲㠶攰㤰㐰〲㕥㐴敥㜵㜰ㄲ昰㘲㜷挰㌷㡤晢搹扥㠰ㅣㅡ㐸㈶昳㝣〱户ㄸ挵㕣㜷挰〵っ挱攱㠱〴扣㡣ㅣ㐷〶ㄲ昰㜲㜷㐰づぢ愴摦ㅡ㕦挰敤㐶ㄱ昷〵㝣摦㈸慡摤〱ㄷ㌳〴㠷〷ㄲ昰㑡㜲ㅦ㠲㤳㠰㔷戹〳㜲㐸㈰〱㉢㝤〱㌹㑣㄰㐵㠵㉦㈰㠷づ愲㈸㜷〷㕣捡㄰ㅣ㉡㐸挰㙢挹㝤〱㑥〲㉥㜳〷攴㄰㐱摣㑢㝤〱㌹㙣㄰挵㔴㕦㐰づ㈵㐴㜱㤶㍢攰つっ挱愱㠲〴扣㤱摣ㅥ㜰ㄲ㜰戹㍢㈰㠷〷攲㕥攴ぢ挸㈱㠳㈸愶昸〲㜲ㄸ㈱㡡㐲㜷挰ㄵっ挱㘱㠳〴扣㠵摣㙦攰㈴攰慤敥㠰ㅣ㉥㠸晢ㄹ扥㠰愹㐶㌱挹ㄷ㤰挳ち昱㤸攸づ㜸㈷愴㡡挳〶〹㜸ㄷ㌹㡥ㄶ㈴攰㑡㌴ㄲ㌷㔱ㅣ㉡㠸晢㈹扥㠰ㅣ㍥㠸㘲㠲㉦㈰㠷ㄴ愲ㄸ敦づ㜸㉦愴㡡㐳〶〹㜸ㅦ㌹㡥ㄴ㈴攰㙡㌴ㄲ〱㌹㑣㄰昷㤳㝤〱㌹㜴㄰㐵扥㉦㈰㠷ㄳ愲ㄸ敤づ戸〶㔲挵攱㠳〴㝣㠸ㅣ㐷づㄲ昰㘱㌴ㄲ〱㌹㙣㄰昷攱扥㠰ㅣ㑡㠸㘲㤸㉦㈰㠷ㄷ愲ㄸ敡づ昸㌸愴㡡挳〷〹昸〴㌹㡥ㅡ㈴攰㤳㘸㤸㠰㔹ㅤ挱㥣挲㥢搴㌹慡㘸㜲昱攴挹㍦㘴愵㘵ㅦ㤸㜶敡㐹㤹搷敦㜸㘹攷㤲㌷㈷㥤昰挹捦换㤷扦昹攱㤲㑤㍦慦㥤㜲挲昳户摥扡㘱搸捤㥢㜶戶㉥㔹㤱晡攸て㈳㔶捣敦㌶㝤晥捣㤲昱㥤〶捦㍦㙤摡挹摤昲昷改摣慣㔹昳收㐷敥晢挲〱ㅤ愳攷捦㝣㕣㍤晢捥晥ㄵ㑡敥㠹ㄱ㐰㍦㠵㐸摣㌸搲㡣昲摥㔸㠶㥣㙢搱搰㑦㠳戴㑣捤攲扤㙤㤳收㈲户换〸慦搷㈱ㄲ㌷挹㠵户捤㤲换㌳㘸攸㕡㄰攴搲ㄳ㙦㑤㥡㡢摣㐹㈳〵晤㉣㈲㜱㤳㕣㜸㐷㉤戹慣㐷㐳搷㠱㈰㤷攳昰搶愴戹挸㑤㌶㔲搰ㅢ㄰㠹㥢攴搲ㄷ㡣攴昲ㅣㅡ㝡㈳〸㜲攱捤㜲㤳收搲ㅦ〱攴㌰㝤ㅥ㡤㐴㉥〳挰㐸㉥㉦愰愱㕦〴㐱㉥㜹㜸㙢搲㕣攴搶ㅣ㌹攸㤷㄰㈹㤱换㄰㌰㤲换㍦搰搰㥢㐰㤰换〸扣㌵㘹㉥㜲搷捥㕣㌶㈳㔲㈲ㄷ摥扤㑢㉥㉦愳愱㕦〱㐱㉥扣晢㙥搲㕣攴㠶㥥戹扣㡡㐸㠹㕣挶㠱㤱㕣㕥㐳㐳扦づ㠲㕣㜸㘳摥愴戹挸扤㍥㜳㜹〳㤱ㄲ戹㥣づ㐶㜲㜹ㄳつ晤ㄶ〸㜲攱㍤㝢㤳收㈲挳〰收戲〵㤱ㄲ戹㜰㌸㈰戹晣ㄳつ晤㌶〸㜲攱敤㝣㤳收㈲㈳〴收昲づ㈲㈵㜲㈹〱㈳戹㙣㐵㐳扦ぢ㠲㕣愶攱慤㐹㜳㤱挱〳㜳搹㠶㐸㠹㕣捡挰㐸㉥敦愱愱户㠳㈰ㄷづ〲㥡㌴ㄷㄹ㔷㌰㤷昷ㄱ㈹㤱ぢ挷ㄷ㤲换づ㌴昴扦㐰㤰ぢ挷〷㑤㥡㡢っ㌹㤸换㑥㐴㑡攴㌲〷㡣攴昲〱ㅡ晡㐳㄰攴㌲ㅦ㙦㑤㥡㡢㡣㐶㤸换㐷㠸㤴挸攵㕣㌰㤲换挷㘸攸㑦㐰㤰换㠵㜸㙢搲㕣㉥㐲〰昹っ昸ㄴ㡤㐴㉥ㅣ戰㐸㉥晦㐶㐳晦〷〴戹㉣挰㕢㤳收㈲㘳ㄸ攴愰㍦㐳愴㐴㉥㤷㠳㤱㕣㍥㐷㐳㝦〱㠲㕣ㄶ攳慤㐹㜳㤱攱つ㜳昹ㄲ㤱ㄲ戹㜰㤸㈳戹㝣㠵㠶摥〵㠲㕣㤶攲慤㐹㜳㤱㤱て㜳昹ㅡ㤱ㄲ戹㜰〴㈴戹㝣㠳㠶晥ㄶ〴戹摣㠰户㈶捤㐵〶㐵捣㘵㌷㈲㈵㜲㔹づ㐶㜲昹づつ扤〷〴戹慣挰㕢㤳收㜲ぢ〲挸戱晢㍤ㅡ㠹㕣㙥〵㈳戹晣㠰㠶晥ㄱ〴戹摣㠹户㈶捤㐵㠶㔲挸㐱晦㠴㐸㠹㕣㔶㠲㤱㕣晥㡢㠶晥ㄹ〴戹摣㡢户㈶捤㐵㐶㔹捣攵ㄷ㐴㑡攴戲ㅡ㡣攴昲㉢ㅡ晡㌷㄰攴戲〶㙦㑤㥡㡢っ挰㤸ぢ晥搵攷昲戰挹㐵㐱慡㔳㐱㤰换攳㑤㥤㡢㡣捤㤸㑢㌳㜷㉥㑦㥡㕣搲㤸㑢扡攴ㄲ㝤捡ㄱ戶㑣㔳㙢搱㤴㔱摦㑦㝢散㕦㐱〶愰㡢っ㠵攷㈳ㅢ挵㡦㡥㈲捡扥㌳搰㐱㜴㕤扤㍢㐷㍡攲晥扤捦扤搶㈸昶戸摤㕢搰㥤攳ㄴ㐲㠵攸敢㡤搵㙥㥦㍢〷㉣搲敦户㙥昷㔶㜴攷搰挲㜱攷㜸㐲慣扥昶戹㙦㌴㡡㕤㙥昷㝤攸捥搱㠰攳晥㠲戱晡搲攷捥㘱㠱昴晢㠵摢扤つ摤㜹〳敦戸昳慥㕤慣㍥昳戹㙦㌲㡡晦戸摤昷愷㍢敦戹ㅤ㜷摥㘸㡢晢愷㍥㜷摥㝣㡢攲ㄳ户晢㠱㜴攷㙤戲攳捥㝢㘳戱晡挸攷捥晢㘵㔱㝣攸㜶㍦㠴敥扣戳㜵摣㜹㍢㉢㔶㍢㝤敥扣挵ㄵ挵扦摣敥搹㜴攷捤愸攳捥㍢㔰戱㝡摦攷捥扢㔲㔱㙣㜷扢ㅦ㐱㜷摥㍦㍡敥扣㘹ㄴ慢㙤㍥㜷摥㐸㡡攲㕤户㝢〷扡㙦慢㜷攷㝤㥥㔸扤攳㜳攷扤㥦㈸摥㜶扢ㅦ㐵㜷摥愵㌹搱㜹㙢㈶㔶㕢㝣敥扣㕤ㄳ挵㕢㙥昷㉥㜴攷㡤㤵攳捥扢㈹戱㝡挳攷捥㍢㉣㔱扣敥㜶㍦㥡敥扣ㄷ㜲摣㜹〳㈴㔶慦晡摣㜹㔳㈴㡡㔷摣敥摤改捥摢ㄷ挷㥤昷㉣㘲戵搹攷捥晢ㄸ㔱㙣㜲扢昷愲㍢敦㌸ㅣ㜷摥㘶㠸搵㑢㍥㜷摥㝡㠸攲㐵户㝢ㅦ扡昳㈶挱㜱攷㥤㠱㔸㍤敦㜳攷摤㠲㈸㌶扡摤㡦愷㍢㍦搷ㅤ㜷㝥㤸㡢搵〶㥦㍢㍦攰㐵㔱攷㜶敦㐷㜷㝥ㄴ㍢敥晣晣ㄵ慢㘷㝤敥晣㑣ㄶ㐵慤摢扤㍦摤昹改改戸昳㈳㔳慣搶昹摣昹㌱㉡㡡愷摤敥戹㜴攷〷㥥攳捥㑦㌹戱㝡捡攷捥㑦㍥㔱㍣改㜶ㅦ㑣㜷㝥㐶㌹敥晣㘰ㄲ慢挷㝤敥晣戰ㄲ挵㘳㙥昷㘱㜴攷挷㡡攳捥捦ㄲ戱㝡挴攷捥捦ㄷ㔱㍣散㜶ㅦ㐹㜷㝥ㄲ㌸敥扣晣㡢搵ㅡ㥦㍢㍦ㄲ㐴昱愰摢㍤ㅦ㔲挵㡢扤㝣敤㜷㌲㌹㕥扢㠵ㅢ㐳㡥㤷㘲攱挶㤲攳㤵㔵戸㜱攴㜸愱ㄴ㙥㍣㌹㕥昷㠴㥢㐰㡥㤷㌱攱㑥㈱挷慢㤲㜰愷㤲攳㐵㐶戸搳挸昱㥡㈱摣改攴㜸〹㄰㙥㈲㌹㥥搱挲㑤㈲挷ㄳ㔴戸㌳挸昱㝣ㄳ敥㑣㜲㍣㝤㠴㉢㈰挷戳㐱戸挹攴㜸㜰ぢ㔷㐸㡥挷慡㜰㔳挸昱搰ㄳ慥㠸ㅣ㡦㈴攱㡡挹昱挰㄰㉥㐶㡥㌸ぢ㔷㐲㡥戰〹㜷ㄶ㌹愲㈰摣㔴㜲㉣慡㜰愵攴愴愸晣㑣㥤〶捥㙣㑡㡡㥢㈴㤵㈲㈷㐹愵搸㐹㔲㈹㍡愵搳摤晤㑡昱㤳㙣〵㠴㈴愹㠰㤱㈴ㄵ㔰㤲愴〲㑥㤲㔴㐰㑡㤲ち㔸㐹㔲〱㉤㐹㉡攰㈵㐹〵挴㈴愹㠰㤹㈴ㄵ㔰㤳愴〲㙥㤲㔴㐰㑥㤲ち搸㤴㝡㉡㈹愰㈷搹ち昸㐹㔲㌹〸㤲愴㜲㌰㈴㐹攵愰昰㑢愳收攰㠸㥡ㅣ㕡晣㍦㌰㥣㘵㜵</t>
  </si>
  <si>
    <t>㜸〱捤㝤〷㝣ㄵ㔵昶㝦㙥㐸〶敥愳攴愹㠰㕤㠳㈲㈲戰㤱慥㔸㔰㝡㠷㐸㔷㤱㄰㤲ㄷ㠹愴㘰ㄲ㤰戶㜶㕤㉢㉡㘲㘷ㄵ㍢㈲㘲㔹ぢ㌶㡣〶ㄱㄵ㜰㙤慣㈰㈲㡢慥扡㙢㜷ㄱㄵㄵ晦摦敦㤹㝢㕦㘶收捤㠴晣晣㙦㍥ㅦ〷摥㜹昷戴㝢捥㥣敦戴㍢敦㑥㈶㑤愵愵愵晤㠶㠵摦㕣㌲搸㌸㘸捣㥣捡慡㐴㘹㑥扦昲㤲㤲㐴㐱㔵㜱㜹㔹㘵㑥㥦㡡㡡晣㌹挳㡢㉢慢ㅡ挱挰挹㉢㠶扥㌲㌳慦戲㜸㙥愲㐹摥慣㐴㐵㈵㡣㌲搳搲㥡㌴搱改搰敦㙦㍥㜱换㘸㝡改っㄲ㔸愵㘹㠷愴㌱㐹ㄳㄲ㑤ㄲ㈳㘹㑡搲㡣愴㌹㐹ぢ㤲㉣㤲㌸挹㕥㈴㝢㤳散㐳搲㤲愴ㄵ㐹㙢㤲㝤㐹昶㈳㘱㝣㝤〰挹㠱㈰捤づ〲ㄹ摢慦敦愸愹㘷㘱㙤挶㔴㤵㔷㈴㍡㘵㡦㜷㜳㍥戱㑢㤷㥣㉥㌹㕤㝢㜵敤㤹搳戹㔳㜶扦㤹㈵㔵㌳㉢ㄲ㈷㤶㈵㘶㔶㔵攴㤷㜴捡捥㥤㌹戵愴戸㘰㔸㘲捥搸昲改㠹戲ㄳㄳ㔳㍢㜷㥢㥡摦晤搸㉥摤㝢昴㈸敡搵敢搸㘶〷愳攷㤱晤晡收㔶㈴㡡㉡晦㔷㝤ㅥ挲㍥㐷昵敢㥢㌳㌲㔱昵扦敡昳㔰昴㠹㉥晢㤷㤷收ㄷ㤷晤㡦㍡捤㈴愶摤晡㈷ち㡡〹㝥㈲㔱㔱㕣㜶㘶づ搲昶ㄵㅡ摣㌱㌹〳㔱昱㠲晣捡慡㝥㠹㤲㤲搱㠹㈲攲摥慣㤴㌵㑢㔴㈴捡ちㄲ㤵㉤㑡〷捣㉥㐸㤴ㄸ㜵㘵㤳搲昱昹ㄵ㈳昳㑢ㄳㄹ㙣㘴㤵扡戸つ㈹㑣㤴㔵ㄵ㔷捤㘹㕥㍡慥㌲㌱㍡扦散捣〴㑤㌲㑢〷捤㉣㉥捣挸㔰ㄹㄹ㘹㡤㡥っ㑢㐶戰挹ㄹ㔸㔱搰㙦㕡㝥㐵㤵㜰㐴慤㑢㤸慤㘷ぢ㤱挴㝤㘹㜱㉢捡づ㜸ㄱ愶㌱挵愵挳ㄲㄵ㘵㠹ㄲ〶㈱㜸ㅤ〳㐶㔲ㄳ户昴挹攲搸戵㈱㌰慡愹搹摦戸㉡㡣愲戳㐹摡㠰㌸㠷㠱㌴捡敤搱㔵ㅦ㑥㔱㕢㄰㤵昱㍥昶㔷慦ぢ昷㤹昴扣晣昴扣愹改㜹〵改㜹㠵改㜹㠹昴扣愲昴扣㌳搳昳愶愵攷ㄵ愷攷㥤㤵㥥㌷ㅤ㌶㜶㘹搲戸㜱扡㔹㜶摥搹㙡捥昵㈵ㄳ〷摦摥㙤挷搴〱㉢摦昸㔶㜱ㄷ㤵㝤戵ㅤㅡ晡㐸㄰愷㍤㐵㘳扡㜴搵㐷㔱搴〱㐴愹㜷㤱〲搳愸㌸敡敡挶㌷㕣㝥攴戰ぢ摢㑤摦攲㉣㈹㔸愴戸㜷㡢㝦㈷ㅡ晦〹挴挹愱㈸户㔷㘷㝤㌴㐵㥤㐱㤴㝡挳昸㍦㍤㘳㘶㑥㝥捤搴㐱㑢㕡敦戳戸㝢慢〷〶㉡ㅥㄸ挴扦㉢㡤扢㠱㌸摤㈹捡敤搱㔹昷愰愸㈷㠸㔲慦ㅡ晦昷㡥㥣扡慤换捥敥挳㙦攸戵敢愱㌱㍦晣㜴戶攲戶㈵晥挷搲戸ㄷ㠸㜳ㅣ㐵戹㍤扢敢攳㈹㍡〱㐴愹ㅡ攳扦昷换ぢ㕦㤹搶㘹㘳摦攷摢慣摢戱戶攷㍦敥㔴㍣ㅣ㠹㝦㙦ㅡ㥦〴攲㥣㑣㔱㙥户捥扡て㐵㝤㐱㤴㝡摥昸攷㍥晡换换㐳昵ㄳ愳㉥晥晣敤挹㡢捦㕤㜳愴攲㤱㑣晣晢搳㜸〰㠸㌳㤰愲㌱㕤扢攸㐱ㄴつ〶㔱敡㈹攳㝦晦㠱ㅦㅤ戶昲昰昸愸㘵㑢㝢慤㕥㌳愴挳㝢㡡〷㐱昱ㅦ㑡攳㘱㈰捥㜰㡡㜲㡦敤慥㐷㔰㌴ㄲ㐴愹㐷㡤㝦搷㐹愳㙥ㅡ昵摢挸㠱换㜶㙥㜸敥愹捥㑢㌶㉡㙥ぢ攲㥦㑢攳㔳㐰㥣搱ㄴ攵昶㍣㔶㡦愱㘸㉣㠸㔲てㅡ晦昷摢慦㍦㕣㉤㌹㘵攸昲㠷摢敤昵摡㥢㐵ㅢㄵて扤攲㍦㥥挶ㄳ㐰㥣㠹ㄴ攵ㅥ搳㔳㥦㑡搱㘹㈰㑡摤㙢晣慦㉣ㅦ扦扡扢敥搹昷愹挱ㄳ攷㌵晡戴昹愵㡡㐷㙤昱㥦㐴攳㌳㐰㥣挹ㄴ攵昶散愵昳㈸㥡〲愲搴ㅤ挶扦㜳晥㔵㘳㍥摢晣搹㠸㈵㑦㡤ㅦ扣㙡攸挴敢ㄴて昸攲㍦㤵挶〵㈰㑥㈱㐵戹㍤㍢敢〴㐵㐵㈰㑡摤㘲晣㕦㙥搹挵㜹攳慤㙢〷㉤㕢㜵㘸㤷摢扡㍣戸㔴昱㕣㈱晥搳㘸㕣っ攲㥣〵㤲㤱摢愵㜳て捤㥤㐰㤷㠰㈸㜵扤改㘰捤㠶㥢㠷㌵扤㙦昲愰昳摦㍤攱慤戵ㄷ㘵㍦慢㜸㥥㤱づ捡㘸㕣づ攲捣愰㈸户㝢㑦㝤㌶㐵ㄵ㈰㑡㕤㙤晣㘷敢扥㤹㘷㙦㔷〳㉥㥢搴㜲挷㕤摦㝤㍦㕦昱ㄴ㈵晥㔵㌴㥥〹攲捣〲㘱〲摤昴㌹㤴捤〶㔱敡㉦愶㠳戵戳戲敦㍤㘳挳捦〳敥㍦㙡搷ㄷ挷散㝢挶愵㡡愷㌷改㘰㉥㡤攷㠱㌸昳㈹ㅡ搳愵㥢晥㌳㐵攷㠲㈸㜵㠱昱㙦昴挸戹慢㐷ㅦ㍥㜶昰㘵ㄵ昷㥥扦㘹昲㠱て㉢㥥ㄹ挵晦㝣ㅡ㕦〰攲㕣㐸㔱㙥捦㥥晡㈲㡡㉥〶㔱㙡㥥昱摦㙦晣㌱㕤晦晣晡愶ㄱて捦敢㜰昲愱㉦ㅣ㜶愲攲㐹㔵晣㉦愵昱㕦㐰㥣换㈸捡敤摥㔹㕦㑥搱ㄵ㈰㑡捤㌴晥㘷晤敢摦㕤㥡扤搷戲摦つ慦摣昲晡挵〷捦摢愵㜸㍥ㄶ晦慢㘸㝣㌵㠸戳㠰愲摣㥥挷攸㙢㈸扡ㄶ㐴愹㜲攳摦㙡㔴挶戲摣捦扢っ㝢攰慢捥㥦㕦晡捥摣㑢ㄵ㑦攵攲扦㤰挶搷㠳㌸㡢㐰㔸挰慥晡〶捡㙥〴㔱慡搸㜴㜰晤㤵摢晦㜳挸㡡扥挳㉦戹搳改戱慣戲昰㈳挵换〰改攰㘶ㅡ摦〲攲摣ち㠲づ㝡㜴搳户㔱戶ㄸ㐴愹〲搳挱〹㑦㉥㙡晣㙤愷户晡㍤摦攸愸㈷愶㍣扥昹㌶戵ㅦ搴搲挱敤㌴扥〳挴㔹㐲㔱㙥慦㉥晡㑥㡡敥〲㔱敡っ攳㝦㜲㡦㠳敥㜸昹㤳ㅦ㑥㝥昴㡡㉥㑢㝦㕢㌵㝢㤳攲搵㠷昸摦㐳攳㝢㐱㥣晢㈸捡敤搱㔳摦㑦搱㔲㄰愵㈶ㄸ晦㉦づ敡㌷㝡昴攷挵㝤㙦㝥㘳㔲戳搶㕦扦㜷㠸㍡㠰挶戴㕢㐶昲㈰㠸戳㥣愲摣慥扤昴㐳ㄴ慤〰㔱敡ㄴ攳扦愹攷愳ㄳ扥摢扤㜹搴㡡搷〶昶㕥晤昹㝦㡥㔴扣收ㄱ晦㐷㘸晣㈸㠸昳ㄸ㐵戹摤扡敡扦㔱昴㌸㠸㔲挳㡣晦慥㜶〳㥣㝦㝥㔵搳晦戱昴㉦摥㝣㜰敥挹摢㥡㍤〹昵㈹收㤴搴扦㈲晦ㅣ㥣搷㙢㉦ㄹ扡收㜴收扦㍤㕦㉢攱㔲愹愸㐷搱㌱㐵㕤扡ㄴ昶攸㥣摦㉤㍦㌳ㅢ摤搶昷っ捤㡤戰㔹搱㠴攲戲挲昲㜳攴㤴摤慣㘸㘰㜱㐹㔵愲㐲㤸慣㈲㝣戹㤷ㅤ挲㌷㉦ㅡ㌰ㅢ搷㙢〵敥搹扤㘵㔱扦㐴㐵ㄵ慥㜳慡收搴㥥昲て敡㥢㕦㤹愸㘵㍢㥡扥晢㤶捦㉣㉢慣㍣㌰㕣㌹愶㉡扦㉡㜱㐰㔰㔷摢㐹㡡摢ㄸ㕣〳㈵㉡㈵愵㐳㠲㙥攳昳㑢㘶㈶晡捣㉥㜶搵〷〷搴戸ㅡ㉡㥦ㅡ慤ㅤ㔸㤱㌸㍢愹㑤挹愸て㉥搱㘷㐹摦㈹㙢改慡摣扣戲晢㑤㉢慦㑣㤴㐹㝡ㅤ㑢㜳㡢ぢ愶㈷㉡挶㈴㜸㠱㥦㈸㤴㔵㙤㐵㤵戹㈴敢㌸慡っ㉢㡡㡢慣挲挳扣㔲ㄶ㍡㔱㔶㤸㈸㐴扥㌳㔰攵㌹㘳昳愷㤶㈴㕡晢㑣摣㤸㔰散敦ㄳて㉣㉦㤸㔹搹慦扣慣慡愲扣挴慦改㔳㌸㉢ㅦ㤷㠱㠵㈳捡ぢㄳㄹ戲愴戹㔴愵㌵㙡愴㔴㕡晢戰敢㈹昶㕤挹㉢㉥捦㐶挲敢扡扡㡤㍤ㅢㄱ㡤㐳慦搴㤲㍤愳攱搹挸㘸㝦㔴㥤㤹㜸㌷㐲㕡㜷慥搳㍡㘴㈳愵搳㝥晥ㅤ㉦㘷㌴昰〱づ㈵〹敥㤵改㙤愳扢慣摤㉥昷㤰愹〷ㄵ㡥攷㘸㕤㐷搱愴摢攴戶搷戰挶改改晢㤸戵ㅦ㌰ぢㄷ晢㠳昳换ち㑢ㄲㄵ㜵㡥㐶ㄵ㌳搲㑦㤱慣㈴㜹㥡攴ㄹ㤲㘷㐱㌲晢攳ㄸㄷ㔹搱っ㔸愸搹㙡㑥收㌹挵㠵㔵搳㥣㘹㠹攲㌳愷㔵㐱㠶㔱㙣㤳㈶㉣㜷捡愲㥦㠷㐸慦㈲㜹〱㈴ㄶ㑢㜳慡昱㥤㤶ㄱ搳㉦攲换㜹〹㈴换㡥㜶戲摤㉤㌳㤶㤶搹〶攲晦晢㜸㈳ㅤ㕥㕡㠶㌷ㄸ㝦㔶㘶㤶愲摦捡㐶㡤挲慡㌱㌸扦㜲㕡ㄵ㜷挴扡㤵散慦㠶㘴㌵㐸戳㤷㐱㐶づ㑥㤴㘰㌷晥㕦つ㕤㌳て㐷㥦㝢ㅣ㈲昱〲愷㜵改㤸㌹㘵〵搳㉡捡换㜰〳愱㝦㝥㔵㝥㥦〲㡣〳㉢㔵扥㔳㍡扣扣摦捣㉡愷㜴㜰㌱扥㥡㤵㡥㑥捣㐸攴㔷昵挳㘱扡慡㜹改㜰㡣㈱攵㌸㍡愴㜰㜶㘶愹㍢晣敢㥦愸㉣搰ㅣ㈷づ挱㘱㘹戶㠳ㄶ㡥戳捤㑡㜹愰㐹捣慥㘲搷㡤㑢㜳昳㌱捥慣搲㌰敡㈸㕥㙥㡢㥥捤㐵㘶扤㘳㠶㐳て㜱㘹㝡㝡㘹㉡〲户愷㌴㙥㌹㌸㠳攲㥣㥡㘱㘸㜰てㅡ㔷㔵㕣㔲㤹㘳捡㥢搳扦ㅣ昷ㄱㄲ㜲ぢ㠵㘵㜷ㅣ㙣㘰㑥㥤㘰〵㜷㜴づ㌴㐷ㄵ㑣㜵扢㐵㉡㠳㉡捡㘷捥㌸〴㝤晤慦晡㘱㕦㘹㝡つ挸ㅤ摦㉥㍢晥㠸扦㍥晣㥢昹㍥て扢㤰㉣晡㌰㕡㔴㠳㤰挵㤷㉣晡㔵㝣挵敡搲㘵戶㠵㐵攸㤱㌶㘲㑣㥣〹晢㘶愵㔸摢戱ㄵ〹ㄹ攴㌷ㄱ㘶捥㡣㐴昳搲〹攵ㄵ搳愷㤶㤷㑦㈷昸㉤㠴慢㥣㤶㐸㔴㜱攴摣搴摣㈸㘰㕢㈹搵愸㤱㙦㡣散ㄹ㘲ㅦ㡡晥㥤昵㈰捤晢㤴㤴㘴摢ㅥ㉢㥤つ㄰㌵挲ㄹ挵㜹〳㡤扤挷ㄶ㈷㉡扡收㡤敢㤷搷戵㜳㤷㙥㌹戳㑢㉡㘷慢捥㔸㙦㡥㝡捦㜴㠶㙦㕢搲㝤摤挸㔵挷㕥㌹敦㥤昷㔶㑥㔶㐷ㅢ㐵捡㜰扡ㅤ㝡捡挶㐷扦㐵昲㌶挹㍢㈴敦㤲㙣〴㔱㐷挱㤵㐷㈹戴晤㡢㝥て扣摥㐴戲ㄹ〴挷ㅡ愹㍤づ㌵㕢挰㍡ㅦ㠰愴ㅥ㙡搴㤱㄰昳㜰愳户㤲㝣〸愲㡥〲攱㡥㤹愶户㠱㐴愲摢㥥ㄶ搵㈰㐸㈶㤹㡤晥〸㠲㤸慥㐳愷㍡挰㠲〸㙢㔶㔴戳㠶㥡昵㔳慤搱㑤㘸戱㕡ㄹ㐵捡扤㠳㑥㜰换愶晦ㄷ㈴㕦㤲㝣㐵昲㌵挹㌷㈰㉡ぢ慥攱挵晡㡥㌶晦㈵搹〱攲㈹搶㑥戰捥て㈰㈱挵晡ㄳ挴㔲慣ㅦ搱搰㍦㠱愸愳㐱摣㘲敤㐲㉢戲㔸㌹㜴愸〶㐱㐲戵挵晡ㄵ㠲㤸慥㐳愷㍡挳㈲慣㔸扦散㡥㈸搶捦㐶㤱㜲愳愴㉢㝡捡挶㐷㍢ち愴㌱㐹ㄳㄲ㑤ㄲ〳㔱摦挳㌵扣㔸捤㘸搳㥣愴〵㠸愷㔸㜱戰捥㕥㈰㈱挵敡㠶㘰㙤ㄸ㜰㙦攸昵㍥㈰慡〷㔸户㔸㉤挱㐶ㄶ慢㍢扤慡㐱㝣挵摡ㄷ㉥㌱㕤㠷㑥昵㠴㑢㔸戱戶㐷ㄵ敢㥦㐶㤱㜲㔷攸㔸昴㤴㡤㡦捥㐶㔰摤㠶攴㌰㤲挳㐹摡㠲愸昷㈳㡢搵㡥㌶㐷㤲戴〷昱ㄴ慢〳㔸愷㈳㐸㐸戱㝡㈱㔸ㅢ〶散〴扤晥ㄳ㠸㍡ㅥ慣㕢慣ㅣ戰㤱挵㍡㡥㕥搵㈰扥㘲㜵㠱㑢㑣搷愱㔳㈷挰㈵慣㔸㙢愳㡡昵㡡㔱愴摣〲敢㡤㥥戲昱搱挷㈱愸㍥㥥攴〴㤲ㄳ㐹㝡㠳愸ㄷ㈳㡢㜵㌲㙤晡㤰昴〵昱ㄴ慢㍦㔸㘷〰㐸㐸戱㑥㐲戰㌶っ㌸㄰㝡㍤〸㐴昵〱敢ㄶ㙢㌰搸挸㘲㥤㑣慦㙡㄰㕦戱㠶挱㈵愶敢搰愹扥㜰〹㉢搶㡡愸㘲㍤㘴ㄴ㈹昷晢晡愳愷㙣㝣昴㔸〴搵攳㐸挶㤳㑣㈰㤹〸愲敥㡦㉣搶㘹戴㌹㥤㘴ㄲ㠸愷㔸㤳㈹攳〱㍥㤶愶〶攰慢つ〳㑣愱㌰ㅦ㐴昱㍥愲㕢㥣愹㘰㈳㡢㌳㤰㕥搵㈰扥攲㈴攰ㄲ搳㜵攸搴㘰戸㠴ㄵ㘷㔱㔴㜱慥㌷㡡㤴㥢㤹㐳搱㔳㌶㍥扡っ㐱㜵㌹挹っ㤲戳㐹㉡㐰搴搵㤱挵愹愲捤㑣㤲㔹㈰㥥攲捣〶敢捣〱〹搹㤲㠶㈱㔸ㅢ〶㥣ぢ扤㥥〷愲㐶㠰㜵㡢㌵ㅦ㙣㘴戱㠶搳慢ㅡ挴㔷慣昳攰ㄲ搳㜵攸搴㐸戸㠴ㄵ㙢㙥㔴戱收ㄸ㐵捡㥤摢㕣昴㤴㡤㡦扥っ㐱昵攵㈴㔷㤰㕣㐹㜲ㄵ㠸慡㡣㉣搶〲摡㕣㐳㜲㉤㠸愷㔸ぢ挱㍡搷㠳㠴ㄴ㡢㌷㠷摢㌰攰㈲攸昵つ㈰㙡っ㔸户㔸㌷㠲㡤㉣搶㘸㝡㔵㠳昸㡡㜵ぢ㕣㘲扡づ㥤ㅡぢ㤷戰㘲㑤㠹㉡㔶㥥㔱愴摣愶ㅥ㡦㥥戲昱搱㜷㈱愸扥㥢攴ㅥ㤲㝢㐹敥〳㔱愷㐶ㄶ㙢㈹㙤ㅥ㈰㔹〶攲㈹搶㜲戰捥㐳㈰㈱挵㥡㠰㘰㙤ㄸ㜰〵昴晡㘱㄰㜵㉡㔸户㔸㡦㠰㡤㉣搶㐴㝡㔵㠳昸㡡昵㌷戸挴㜴ㅤ㍡㜵ㅡ㕣挲㡡㌵㌰慡㔸〳㡣㈲攵㥥晣㈴昴㤴㡤㡦㝥づ㐱昵昳㈴慢㐸㕥㈰愹〶㔱㈷㐵ㄶ敢㈵摡搴㤰慣〶昱ㄴ㙢つ㔸攷ㄵ㤰㤰㘲㥤㠱㘰㙤ㄸ㜰㉤昴晡㔵㄰㤵〷搶㉤搶㙢㘰㈳㡢㌵㤹㕥搵㈰扥㘲慤㠷㑢㑣搷愱㔳㔳攰ㄲ㔶慣㑥㔱挵敡㘸ㄴ㈹㍦㐰㑣㐵㑦搹昸攸㡤〸慡晦㐱昲ㅥ挹㈶㤲捤㈰敡㠸挸㘲㙤愱捤〷㈴㕢㐱㍣挵摡㐶ㄹ户㉣ㅣ搰ぢ搰㜹ㅢ〶搸㑥攱㐷㈰㉡〱搶㉤捥挷㘰㈳㡢㔳㐸慦㙡㄰㕦㜱㍥㠵㑢㑣搷愱㔳㐵㜰〹㉢捥摥㔱挵搹换㈸㔲㝥㕤㤹㠶㥥戲昱搱摦㈰愸晥㤶攴㍢㤲晦㤲散〰㔱㑤㈳㡢戳㤳㌶㍦㤰晣〸攲㈹捥㉥戰捥捦㈰㈱㕢ㄲ㝦挰㘹挳㠰扦㐰慦㝦〵㔱晣ㄱ挷㉤搶㙥戰㤱挵㍡㡢㕥搵㈰扥㘲愹㜴ㄶ慢づ㥤㉡㠱㑢㔸戱㝥晣㌵攲ち晤〷愳㐸昹㈵愹っ㍤㘵攳愳㘳〸慡㥢㤲㌴㈳㘹㑥搲〲㐴㝤ぢ搷昰㉢㜴㑥㥣搰㝢㤱散つ攲㈹㔶㑢㔱㘰挵戱㈵㤵愳昳㌶っ搰㥡挲㝤㐱ㄴ㝦愱㜲㡢戳ㅦ搸挸攲捣愰㔷㌵㠸慦㌸〷挲㈵愶敢搰愹ち戸㠴ㄵ㘷㙢㔴㜱㍥㌰㡡㤴㥦挹慡搰㔳㌶㍥扡㉤㜳㍦㠲愴ㅤ挹㤱㈴敤㐱搴㍦㈲㡢搳㠱㌶ㅤ㐹㍡㠱㜸㡡㤳〳搶㌹ㅡ㈴㘴㑢㥡㠹㘰㔲慣捥㜴散〲愲捥㠱挸㉤㔶㔷戰㤱挵㥡挵㌴慢㐱㝣挵敡〱㤷㤸慥㐳愷㘶挳㈵慣㔸慢愳㡡㔵㘳ㄴ㈹㍦〹捥㐵㑦搹昸攸摥捣晤㈴㤲㤳㐹晡㤰昴〵㔱捦㐷ㄶ慢㍦㙤〶㤰っ〴昱ㄴ㙢㌰㘵收㈲㜳ㅥ㍡㤷攲っ愵㜰ㄸ㠸晡㌳㐴㙥㜱㠶㠳㡤㉣捥㝣愶㔵つ攲㉢捥㈸戸挴㜴ㅤ㍡㜵㉥㕣挲㡡戳㉣慡㌸てㄸ㐵捡敦㥤攷愳愷㙣㝣昴㐴收㝥㉡挹㘹㈴愷㤳㑣〲㔱㜷㐷ㄶ㘷㌲㙤昲㐸愶㠰㜸㡡㌳ㄵ慣㔳〰ㄲ戲㈵㕤㠰㘰㔲慣㐲㍡㈶㐰搴㐵㄰戹挵㉡〲ㅢ㔹慣ぢ㤹㘶㌵㠸慦㔸挵㜰㠹改㍡㜴敡㘲戸㠴ㄵ敢摡愸㘲㕤㘳ㄴ㈹㍦敥㕥㡡㥥戲昱搱ㄵ〸慡㉢㐹慡㐸㘶㤲捣〲㔱㤷㐷ㄶ㙢㌶㙤收㤰捣〵昱ㄴ㙢㍥㘵㉦愱㔷ㅣ㤳昸㝢戱ㄴ攷㕣ち捦〳㔱晣搱搸㉤捥昹㘰㈳㡢㜳ㄹ搳慡〶昱ㄵ攷㈲戸挴㜴ㅤ㍡㜵〵㕣挲㡡㌳㉢慡㌸㌳㡤㈲攵㤷敢慢搰㔳㌶㍥晡㉡收㝥㌵挹〲㤲㙢㐸慥〵㔱攵㤱挵㔹㐸㥢敢㐹ㄶ㠱㜸㡡㜳㈳㔸攷㈶㤰㤰㉤改㙡〴㤳㘲摤㑣挷㕢㐰搴㌵㄰戹挵扡ㄵ㙣㘴戱ㄶ㌰捤㙡㄰㕦戱晥ち㤷㤸慥㐳愷慥㠵㑢㔸戱㈶㐵ㄵ敢㜴愳㐸昹㤹㝥㈱㝡捡挶㐷摦挷摣敦㈷㔹㑡昲〰挹㌲㄰㌵㉥戲㔸换㘹昳㄰挹ち㄰㑦戱ㅥ〱敢㍣ちㄲ㔲慣敢ㄱ㑣㡡昵ㄸㅤ晦〶愲㌸ㅢ挰㉤搶攳㘰㈳㡢戵㠸㘹㔶㠳昸㡡昵ㄴ㕣㘲扡づ㥤扡ㄱ㉥㘱挵敡ㅢ㔵慣㍥㐶㤱㌲㈵攱㘶昴㤴㡤㡦慥㘶敥㉦㤲扣㐴㔲㐳戲ㅡ㐴ㅤㅦ㔹慣㌵戴㜹㠵㘴㉤㠸愷㔸慦㠱㜵㕥〷〹㈹搶㉤〸㈶挵㕡㐷挷昵㈰敡㌶㠸摣㘲㙤〰ㅢ㔵㉣攷つ㈸摤愹ㄲ搵㜰昰㔵散㑤愸㘲㥡〶愹搵ㄴ㥤㕡っ㤷戰㡡戵㡦慡搸㤱㐶㤱㌲〷攳㜶昴㤴㡤㡦摥捣㜰敦㤳㙣㈱昹㠰㘴㉢㠸㙡ㄳ㔹戱㙤戴昹㈷挹㜶㄰㑦挵㍥愶㡣㥢ㄷづ㔴㜷愰㜳愹搰㈷ㄴ㝥ち愲敥㠴挸慤搰㘷㘰愳㉡愴㤷㌰慤㙡㄰㕦㜱㍥㘷户㜵改搴㕤㜰〹㉢㑥㡢愸攲㌴㌷㡡㤴〹㈶昷愰愷㙣㝣昴づ〴搵摦㤳散㈴昹㠱攴㐷㄰搵㌸戲㌸扢㘸昳㌳挹㉦㈰㥥攲散〶敢晣〶ㄲ戲㌹摤㡢㘰㔲㉣捥㉢搱ち㐴㜱㈲㡢㕢慣㜴戰㤱挵扡㡦㘹㔶㠳昸㡡挵愹愳㌱㕤㠷㑥㉤㠵㑢㔸戱㜶晣ㄲ㜱ㄹ晥㕦愳㐸㤹㑤戳っ㍤㘵攳愳㕢㈰愸捥㈲㠹㤳散㐵戲㌷㠸晡ㄲ慥攱㤷攱㉤㘹搳㡡愴㌵㠸愷㔸晢㠱㜵昶〷〹㈹ㄶ㈷散㐸戱づ愰攳㠱㈰敡㈱㠸づ挷㈷㑤ㅦ〴㌶戲㔸换㘹㔱つ攲㉢搶愱㜰㠹改㍡㜴㙡〵㕣挲㡡戵㌹慡㔸㥢㡣㈲㘵敡搰㈳攸㈹ㅢㅦ摤ㅥ㐱昵㔱㈴ㅤ㐸㍡㤲㜴〲㔱㙦㐷ㄶ㉢㠷㌶㐷㤳㜴〶昱ㄴ慢㉢㔸愷ㅢ㐸㐸戱㌸㍢㐹㡡搵㥤㡥㍤㐰搴摦㈰㍡ㅣㅦ捣昵〴ㅢ㔹慣挷㘸㔱つ攲㉢㔶㉦戸挴㜴ㅤ㍡昵㌸㕣挲㡡㔵ㅤ㔵慣ㄷ㡣㈲㌸㑦㉡㤳戳づ㠲扦晢捡㕣摦攴っㄲ捦摣㤴ㄶ㌰㜶㡡挶㤵ㄵ㔷㔵㌶㉤敡㌳戳慡㝣㘰㜱㔵晦捡慡㘶㐵㈰㘸㡡换〱㌲搹挲攳搴戱㘸㝣㜱攲㥣戱昸攵昳搰㔴ㄵ愶㐱昷㥢㔹㔹㔵㉥㍦㘹ㅦ㤲慡敦㕦㍥戲扣慡㝦㜱攵㡣㤲晣㌹㙤㐳搴慥㘶挲戴㐴ㄹ㘶晦㔴㘰ㄲ搰㥥㡣捡㘷捣㐸ㄴ㠶攴㌸愶㝣㘶㐵㐱㘲㐸晦㍦挲晣㈱攵晥㌶㥦㠶㥦㝦㤵挲扤㥡攸昹㌲㥥扡ㅦっ㙣搲昱㤳戱晡㥤搳㑦慡攱㥦愶晢㘱搳挳愲戰改敢晥摣っ㌱昳㘳㈵〴㜵㙦㈲㥥ㄹ㐹㑤㘱ㅣ㉢〲慣慥慣戹㤹昲㌶愴慣戲戸㌰ㄱ㌳摣㠸攲戲ㄶ愶㌹㙡㘶㤵㑦㤳㍦㝢ㅦ愳挱敦摡愳捡〰㝤㐱㝥㐵攱ㅦ〱ㄵ搶〵扦慤ぢ㈴捡挱扦摦㔷㘸户㥢戴戴㙦散攳㉡摦㥣㠷㥤㝤㠰愹昵搳㔰㠷㑥㌳㐸敥㡥㘸㜸㈶㜴㘵挱扥㌹换㥤ㄴ㌷㈱㌷㈲㤱㕦㈶㈸㡣愹㉡散㥦㤸搵㐲㉣ㄲ搸挰昱昴㐱㐹㘲ㅦ㍦㉢戳㑤㜴㔱㥦愹㤵攵㈵㌳慢ㄲ㉤㤲㉤搹搱㜵搱攸㐴㐹㍥㈷攷㌵㑢戶㜲ぢ慡㌰㝤㌱搹ㅦ㈷摥晤㜱㄰㐲㐵㌲っ㑡㑡㜰㜲敡搸㜸晤㉢挱㝤攸㜷愲慡搲搲㡡㘴昹敡㈴㜵敢㉤㕣ㅥ㌸㈹捤㌶㘲㕣搲㌲㥦㐱昷昵㥦㝤挷㍤㘹ㅦ㍢㈹搴㍤挲挹挱慢㤹㤵㜱攲㕢昳㈲㌹敥㘱㜶㉢ㅦ㍣挹攲慥㔳㠲愷㠲慡㡡ぢ昲㑢㑡收戴㈸ㅡ㔲㔶㔰㌲戳㌰㌱㍣㝦㙡愲挴ㅥ戳换㉢㑡晦㈰㜸㘵愰㙡㘶㡦慡愳㉥㘶㑡攲㄰㍣慤㘵攷晡晤敥挳ㅣ敥㈰㘱㑦㤳㔳㉥晡㠸改挱㘶扦攳㐴扢晦昳㔴挷ㄸ㥣昶慥㥤愸㉢捦昳攰搰㤶㈲攲㌱㡤搳扥㤲戳㈵㘵㡦昳㤸つ㉦ㅦ㕥㡥㤹慣㠵ㅥ搱攰㘲㔷昴㠷搹慦㘴㤷㜲ㅣ攷昷㥥㘰㔰㉢㉣摦㤸㠹㈶㌸攸戹晣㐹㍣挷㜰攷㜸ㅥ㝣㜰挲㤸攷㐲㐴捥晤㜲㄰㡣挳㌰㡢㐷㌰昷挲㘱㙣㜱㔵㐹愲㘹㤱攸愵摤㠴扢〴慢搹戸㘸散㌴㑣扥敡摦扣㘸㔰㐵㜱㘱㐹㜱㔹㠲ㄷ㈱㤸㔹捤㘷愸㠶㈷捥挴ㅣ攰摣昲捡㘲㍥ㅡ搸扣㘸㙣㐵㝥㔹攵っ捥戱㉢㤸戳户㡦ㄳ戰㌲㡢晡ㄶ㤷㘱〷㜲㘳戲㥤㔵㌴㘶㕡昹㌹㜸扡㜰㘶㘹搹愰晣ㄹ㤵㝦〸愰戸㍦戹㡢㝢〴㑣㔷改改慡㐹㝡㤳摦㝢慥挲ㄶ㡥㉥扢愲换㜴ㄲ〳搵㉡戴敡搸㕦㠹㤲㤹㠱捤晤㤵㌹昹㥥㤴ぢ㥤晥㤹㝣㌴㤳挷㘰㍤〴扢㘵戳愱㈰㐳〷㡤ㅢ㔲㍢㙦晦晦敢㌹挷捣ㄷ搰㜳ㅤ愷〲搹㉣㤲㤳㠴㕢挱戸㠵扢愹㔰挶㉤㐷ぢ攲攴㠲㥢㕦慣㐸㙣戸㈵攲散㐹㜳㌶〷㘲晡㘶㌳散昸㌸昴㘲摡㉢㡥戹㉤㕣㠶㤷㜳愵昹㈵㤵㐶搷慦扣戴㌴㥦㥢ㄶ㌷换㌱㌸㙥㈷㥡挸戵㌵㡥㈴扡〸㐴戶㍦㈳捡㥦つ㔱晥㙣ㄱ攱㜴捣㠹晦搲㘶㕦攵㘷收㔷ㄴ㔷㑤㉢㉤㉥㘸㐲㠶㤳昳晦㄰摢㈴㌶愱っㄴ搳㉥戲㘱攲㐲㌵㌸挵搶㥤ㄵち戸㜳㌰㜶㘰改〸㍦戶摣㜴㌹㠷慢摦㌹慢ㅡ㥢慦ㅣ散昵㜰昴㤶㠹ㅢ〳㘹㌸散扢愹㜸㉥挰㈰㤱㠳㤰㝡㤱〶昸攸ㄱ㌰户㑢㐶つ㕡㜵㑥㜴㙤っ㠳搸昰昲晣挲㠱㜸㝥愳扣愲戱㜹㉥户〹愰攵㈱愵㈲捥挹捤晤昰㘴〰㥥㌸㤸㠵敢攰㡡㈶ㄴ㡣挱戴攱っ㑥㡢㜶㕣っ㜹㉡㑣换捣㙣摡㈴㉣搶㄰摢㔷㕢㌳〹搴晢㕣昳㤰㤴晥扦㌸攵㔸ㅣ㔹戹㕡扣㡣搰㈳戱㍡㝡ㄴ㠸㕡つ㤶敢ㄳ㌰挸愵挱㈹㈰㤹㙢愰っ敥㈵㤱ㄳ㠱攱㤰㤶㔹捡〹捡㑤㑡戹㍡戸摣㜰㌰㙤ㄹㄳ㥤㔱ㄲ愷㘹㤳㤷愱搷愳㘱戵㝥摤扡ㄳ搱㑥㔳㥣㘹㕢㠳て攳て挴户㐹㜰っ㙣昴㔸㄰昵ㄶ㠴ㅣ㤴ち㙣㤸㠸〴ㄹㄶㄹ㤰㑣㐰ㅢ愷ち昵㌶〴ㅣ㤴搸挵㠳㈴㉥愵㈷ㅡ慢㜷愰收攵㌴〱摤搳愵㤹㝡ㄷ㜶扣㍣挳㡦㉦㜰慦扤㍥㌸摤㜴戶ㄱ㉡㕥㈳戸㑢攴㔹㑣扤〷〳㥥挹㜰㜷㡥㜱〳㐷㑥戵〹ㅡㅥ㍤昵㈴昴慢㌶愳挵㠳ㄲ㉣摤㡤㜴㌲愴㝢摥㐸户㠸〷㍡挹㠳戹㕤搴㔶戴㙡昰〹〰㍢〵㌶㍡ㅦ㐴㝤ㄸ㙥㌰㤵〶〵㌴搸〶〳愲慦ぢ挱㈵〱晢挸攳收〱㉣㐱户㈲扡㝤〱〳て㘰搳㈰挳㈲㠰ㄵ愳㑤挰扥㠴㈰ㅡ戰戳㡣搵㔷戰慡㌷㘰㕦挳搸〵㙣㍡摣㙢〱㉢㌵㥤㝤〳㝤㝤〰晢づ㜶㜵〰昶㕦愸〵戰㌲昴慢㜶㠰昳〱㌶〳搲㍤〳戶ㄳ㙥㜲㔴㌹ㅢ收㜶㔱㍦愲㔵㠳㑦〰戰ち搸攸㑡㄰昵㔳戸〱晦㜸㠱㥥㐹㠳㕤㌰㄰挰㘶㠱㑢〲昶慢挷捤〳搸㌹㜴㥢㑤㌷〷戹㜸〰㥢ぢㄹㄶ〱㙣ㅥ摡〴慣㌱㑣愲〱㥢㙦慣㥡挰慡摥㠰㜱㑥慦ぢ搸㥦攱㕥ぢ搸㜹愶戳ㄸ昴昵〱㡣昳㝥敢〰慣㌹搴〲搸昹攸㔷戵〰攷〳散㐲㐸昷っ㔸ㅣ㙥昸㥦愶㉦㠲戹㕤ㄴ攷っ搷㠰ぢ〰㜶㌱㙣昴㈵㈰㡡昳㠹㐳っ㉥愵挱㕦㘸搰ㄲ〶〲搸㘵攰㤲㠰㜱ㄲ戱㜵昳〰㜶㌹摤慥愰㕢㌶っ㍣㠰㕤〵ㄹㄶ〱散㙡戴〹㔸ㅢ㤸㐴〳戶挰㔸ㅤ〶慢㝡〳㜶㌸㡣㕤挰慥㠱㝢㉤㘰搷㤹捥摡㐲㕦ㅦ挰摡挱慥づ挰㡥㠴㕡〰㕢㠸㝥㔵㝢㜰㍥挰ㄶ㐱扡㘷挰㍡挰つ晦㌱〳㄰收㜶㔱㥣户㕣〳㉥〰搸㡤戰搱㌷㠱愸㍦㠵ㅢ摣㑣㠳㕢㘸㤰〳〳〱散㔶㜰㐹挰㌸㤱戹挶昴敢〱散㌶扡㉤愶摢㜱㌰昰〰㜶㍢㘴㔸〴戰㍢搰㈶㘰㥣㤲ㅣつ搸ㄲ㘳㜵〲慣敡つㄸ攷㌶扢㠰摤〹昷㕡挰敥㌶㥤昵㠶扥㍥㠰㥤っ扢㍡〰敢〳戵〰㜶て晡㔵㝤挱昹〰扢て搲㍤〳搶ㅦ㙥昸㡦ㅦ㕤㘱㙥ㄷ㌵㄰愲ㅡ㜰〱挰㤶挲㐶㍦〰愲〶㠵ㅢ㉣愳挱㠳㌴ㄸっ〳〱㙣㌹戸㈴㘰㥣㑣㕤㘳晡昵〰昶㄰摤㔶搰㙤㉣っ㍣㠰㍤〲ㄹㄶ〱散㔱戴〹ㄸ愷㐵㐷〳昶㤸戱ㅡて慢㝡〳挶昹搵㉥㘰㝦㠳㝢㉤㘰㑦㤸捥㌸昵扡㍥㠰㥤〶扢㍡〰攳散㙣〱散㐹昴慢㈶㠱昳〱戶ㄲ搲㍤〳㌶ㄹ㙥昸ㅦ戸攸㤸〲㔱つ愴〱挰㥥㐱㤷晡㔹㐶换て㌷㜸㡥〶捦搳㘰㉡っ〴戰㔵攰㤲㠰㜱㠲㜷㡤改搷〳搸ぢ㜴慢愶㕢ㄹっ㍣㠰扤〴ㄹㄶ〱慣〶㙤〲挶愹摡搱㠰慤㌶㔶㌳㘰㔵㙦挰㌸攷摢〵散㘵戸搷〲昶㡡改㡣搳挱敢〳ㄸ挷挴㜵〰挶ㄹ攳〲搸㕡昴慢㘶㠱昳〱昶ㅡ愴㝢〶㡣㔳捣昱㍦㑤扦づ㜳扢愸戹㄰搵㠰ぢ〰戶づ㌶㝡㍤㠸攲㝣昳㄰㠳つ㌴㜸㠳〶昳㘱㈰㠰晤ㅤ㕣ㄲ㌰㑥㌲户㙥ㅥ挰摥愴摢㕢㜴扢っ〶ㅥ挰摥㠱っ㡢〰昶㉥摡〴㡣搳挵愳〱摢㘸慣慥㠰㔵扤〱攳扣㜳ㄷ戰㝦挰扤ㄶ戰㑤愶㌳㑥㐹慦て㘰ぢ㘰㔷〷㘰㥣戵㉥㠰㙤㐶扦敡㕡㜰㍥挰戶㐰扡㘷挰㌸捤ㅤ晦㌱㍤〰收㜶㔱㡢㈰慡〱ㄷ〰㙣㉢㙣昴㠷㈰㡡㜳摥㐳っ戶搱攰㥦㌴戸ㄱ〶〲搸㜶㜰㐹挰㌸搱摤扡㜹〰晢㠸㙥ㅦ搳敤㉥ㄸ㜸〰晢〴㌲㉣〲搸愷㘸ㄳ㌰㑥㔹㡦〶散㌳㘳㜵て慣敡つㄸ攷扥扢㠰晤ㅢ敥戵㠰㝤㙥㍡扢て晡晡〰戶ㄴ㜶㜵〰挶㤹昳〲搸ㄷ攸㔷㉤〳攷〳散㉢㐸昷っㄸ愷摡攳㍦㥥敤㠳戹㕤搴ち㠸㙡挰〵〰晢〶㌶晡㕢㄰挵㜹昷㈱〶摦搱攰扦㌴㜸〴〶〲搸づ㜰㐹挰㌸搹摥扡㜹〰晢㥥㙥㍢改昶ㅣっ㍣㠰晤〸ㄹㄶ〱散㈷戴〹ㄸ愷捤㐷〳戶换㔸慤㠲㔵扤〱攳晣㝢ㄷ戰㥦攱㕥ぢ搸慦愶戳㙡攸敢〳搸㑢戰慢〳㌰捥摥ㄷ挰㜶愳㕦戵ㅡ㥣て㌰晥㘰扡㘷挰搶挰つ晦㌱昹挳㜳㐳㑡慤㠵愸〶搲〰㘰改戰搱㡤㐰ㄴ攷晥㠷ㄸ攰㡦㜵攱て挱搱攰㌵ㄸ〸㘰づ戸㈴㘰㥣昰㙦摤㍣㠰㌵愶㕢ㄳ扡㙤㠴㠱〷戰ㄸ㘴㔸〴戰愶㘸ㄳ㌰㑥摤㡦〶慣㤹戱攲摣晥㝡〳挶㘷〰㕣挰㥡挳扤ㄶ戰㉣搳搹㘶攸敢〳搸ㄶ搸搵〱ㄸ㥦㈰㄰挰攲攸㔷㙤〵攷〳㙣㙦㐸昷っ搸㌶戸攱㝦㘰て摢づ㤱㉤㉣㉢㘶㙥㈱戵攴敡戴㘲㌴㍥㡦㄰㘲搰㥡〶晢搲攰㘳ㄸ〸㘰晢㠱㑢〲昶愹挷捤〳搸晥㜴㍢㠰㙥摦挰挰〳搸㐱㤰㘱ㄱ挰づ㐶㥢㠰昱㜱㠲㘸挰づ㌱㔶㝣摥愰摥㠰昱戹〴ㄷ戰㐳攱㕥ぢ㔸ㅢ搳搹づ攸敢〳搸㑥搸搵〱ㄸ㥦㙡㄰挰づ㐳扦㡡㡦㌷昸〰㙢ぢ改㥥〱摢〵㌷晣挷㘴㜸㤸摢㐵晤〲㔱〸ㅥ敤㘰愳㡦㘴㌴㍥ㄳㄱ㘲搰㥥〶㐷搱㘰㌷っ〴戰づ攰㤲㠰昱㐱〸敢收〱慣㈳摤㍡搱㉤〶〳て㘰㌹㤰㘱ㄱ挰㡥㐶㥢㠰㌵㠵㐹㌴㘰㥤㡤㔵㌳㔸搵ㅢ戰收㌰㜶〱敢〲昷㕡挰扡㤹捥㕡㐰㕦ㅦ挰昸晣㐴ㅤ㠰敤〵戵〰搶ㅤ晤慡扤挱昹〰敢〹改㥥〱㙢〹㌷〱捣㜷愷㠳捦㘲搸挲戲㘲㘶て㍢㤶慢搳㡢搱昸㥣㐶㠸挱㜱㌴㌸㥥〶晢挱㐰〰㍢〱㕣ㄲ㌰㍥㥣㘱摤㍣㠰㥤㐸户摥㜴㙢ぢ〳て㘰㈷㐳㠶㐵〰敢㠳㌶〱㍢〲㈶搱㠰昵㌵㔶敤㘰㔵㙦挰昸扣㠶ぢ㔸㍦戸搷〲㌶挰㜴搶ㅥ晡晡〰搶〱㜶㜵〰搶ㄱ㙡〱㙣㈰晡㔵㥤挰昹〰ㅢっ改㥥〱换㠱㥢〰㌶〴收㜶㔱㝣ㅥ挴ㄶ㤶㐲〳搸㔰搸攸㘱㡣搶㈵摣㘰㌸つ㐶搰愰㉢っ〴戰㤱攰㤲㠰昱〱ㄱ摢慦〷戰㔱㜴换愵㕢㙦ㄸ㜸〰ㅢつㄹㄶ〱㙣っ摡〴㡣㡦㝡㐴〳㌶搶㔸㥤っ慢㝡〳挶㘷㐶㕣挰挶挱扤ㄶ戰〹愶㌳㍥㑥㔲ㅦ挰晡挳慥づ挰〶㐰㉤㠰㑤㐴扦㙡㈰㌸ㅦ㘰愷㐱扡㘷挰〶挳㑤〰换㙢㈴戵㜱ぢ㌴ㄴ㔲㕢㔸㑡っ㘰㤳戸㍡㘷㌰摡戰㜰㠳挹㌴挸愳挱㜰ㄸ〸㘰㔳挰㈵〱ㅢ攵㜱昳〰㤶㑦户愹㜴㥢〸〳て㘰㠵㤰㘱ㄱ挰ㄲ㘸ㄳ㌰㍥㝥ㄲつ㔸㤱戱㍡つ㔶昵〶㡣捦戱戸㠰㥤〹昷㕡挰㡡㑤㘷㝣挴愵㍥㠰㑤㠶㕤ㅤ㠰昱㈹ㄸ〱散㉣昴慢愶㠰昳〱㔶〲改㥥〱攳㘳㌳〲㔸㈹捣敤愲ち㈱つ〱慣っ㌶扡㥣搱ㄲ攱〶㌳㘸㜰㌶つ㡡㘰㈰㠰㔵㠰㑢〲挶〷㘷㙣扦ㅥ挰㉡改㔶㐵户ちㄸ㜸〰㥢〵ㄹㄶ〱散ㅣ戴〹ㄸㅦ㠱㠹〶㙣戶戱慡㠲㔵扤〱攳戳㌴㉥㘰㜳攰㕥ぢ搸㍣搳ㄹㅦ戳愹て㘰戳㘱㔷〷㘰㝣ㄲ㐷〰㥢㡦㝥搵㕣㜰㍥挰捥㠵㜴捦㠰昱搱ㅤ〱㙣㠴㜷て㍢ㄷ㔲㕢㔸㔶捣散㘱攷㜳㜵㉥㘰㌴㍥搷ㄳ㘲㜰㈱つ㉥愲挱昹㌰㄰挰㉥〶㤷〴㡣て昳㔸㌷て㘰㤷搰敤㔲扡㕤〵〳て㘰㤷㐱㠶㐵〰扢ㅣ㙤〲挶挷㜲愲〱扢挲㔸㉤㠰㔵扤〱攳昳㍤㉥㘰㔷挲扤ㄶ戰慢㑤㘷㝣昴愷㍥㠰㉤㠴㕤ㅤ㠰昱改㈰〱㙣〱晡㔵㡢挰昹〰扢ㄶ搲㍤〳挶挷㠹〴戰敢㘰㙥ㄷ㜵㌳愴戶戰ㄴㅡ挰ㄶ挲㐶㕦捦㘸㝣戶㈸挴㘰ㄱつ㙥愰挱慤㌰㄰挰㙥〴㤷〴㡣てㄴ㔹㌷て㘰㌷搱敤㘶扡摤〷〳て㘰户㐲㠶㐵〰扢つ㙤〲挶㐷㠳愲〱㕢㙣慣㤶挲慡摥㠰昱ㄹ㈳ㄷ戰扦挲扤ㄶ戰㍢㑣㘷换愰慦て㘰换㘱㔷〷㘰㝣㐲㐹〰㕢㠲㝥搵ち㜰㍥挰敥㠲㜴捦㠰昱㤱㈶〱散㙥㤸摢㐵㍤〶愹㉤㉣㠵〶戰㝢㘰愳敦㘵㌴㍥摦ㄴ㘲㜰ㅦつ敥愷挱攳㌰㄰挰㤶㠲㑢〲挶㠷㥡慣㥢〷戰〷攸戶㡣㙥搵㌰昰〰戶ㅣ㌲㉣〲搸㐳㘸ㄳ㌰㍥㥥ㄴつ搸ち㘳挵攷㤷敡つㄸ㥦㜳㜲〱㝢ㄸ敥戵㠰㍤㙡㍡㕢つ㝤㝤〰㕢〳扢㍡〰攳㔳㔲〲搸㘳攸㔷慤〵攷〳散㜱㐸昷っ搸㙢㜰ㄳ挰㥥㠰戹㕤搴㍡㐸㙤㘱㈹㌴㠰㍤〹ㅢ晤ㄴ愳昱ㄹ慢㄰㠳㤵㌴㜸㥡〶ㅢ㘰㈰㠰㍤〳㉥〹ㄸ㥦㥢戲㙥ㅥ挰㥥愵摢㜳㜴摢っ〳て㘰慢㈰挳㈲㠰扤㠰㌶〱攳搳㔱搱㠰㔵ㅢ㉢㍥㍥㔵㙦挰昸㤸㤵ぢ搸㡢㜰慦〵慣挶㜴戶ㄵ晡晡〰戶つ㜶㜵〰挶㠷戴〴戰搵攸㔷昱㘹㉤ㅦ㘰㙢㈰摤㌳㘰ㅦ挳㉤㜵て晢〴㔲㕢㔸㔶捣〰戶㤶慢昳㉡愳昱㤱慦㄰㠳搷㘸昰㍡つ㍥㠳㠱〰戶づ㕣ㄲ㌰㍥攷㘵摤㍣㠰慤愷摢〶扡敤㠰㠱〷戰扦㐳㠶㐵〰㝢ㄳ㙤〲挶㈷戶愲〱㝢换㔸昱㤱慥㝡〳挶㐷扦㕣挰摥㠶㝢㉤㘰敦㥡捥㝥㠴扥㍥㠰敤㠲㕤ㅤ㠰昱挱㌱〱㙣㈳晡㔵㝣㠲捣〷搸㝢㤰敥ㄹ戰摤㜰ㄳ挰㌶挱摣㉥昸㕢慦戵㠵愵搰〰戶ㄹ㌶晡㝤㐶㔳攱〶㕢㘸昰〱つ搲㘱㈰㠰㙤〵㤷〴㉣搳攳收〱散㐳扡㙤愳㕢ぢㄸ㜸〰摢づㄹㄶ〱散㈳戴〹㔸ㄶ㑣愲〱晢搸㔸挵㘱㔵㙦挰昶㠲戱ぢ搸扦攰㕥ぢ搸愷愶戳扤愱慦て㘰㉤㘱㔷〷㘰慤愰ㄶ挰㍥㐳扦慡㌵㌸ㅦ㘰晦㠱㜴捦㠰敤〷㌷〱散㜳㤸摢㐵ㅤ〰㘹つ戸挰捤摦㉦㘰愳扦㘴戴〳挳つ扥愲挱搷㌴㌸〸〶〲搸㌷攰㤲㠰ㅤ敡㜱昳〰昶㉤摤扥愳㕢㝢ㄸ㜸〰摢〱ㄹㄶ〱散㝢戴〹搸㔱㌰㠹〶㙣愷戱敡〰慢㝡〳搶ㄱ挶㉥㘰㍦挰扤ㄶ戰㥦㑣㘷㥤愰慦て㘰㌹戰慢〳戰愳愱ㄶ挰㜶愱㕦搵ㄹ㥣て戰㕦㈰摤㌳㘰㕤攱㈶㠰晤ち㜳扢愸敥㤰搶㠰ぢ〰戶ㅢ㌶晡㌷㐶敢ㄱ㙥㤰㤶〹〳扥搹㐱昵㠴㠱〰㤶づ㉥〹㔸㉦㡦㥢〷戰㐶㜴换〰挹散〷㠳晡㍤㠹挵搹愰㜱捦攳㜱㥣㍢㕣戹㔷搱㈹㌳昳㑢昰敡㡦㔱㜸㐶愳㡡愲㍦挲攴摣っ昷㐹㤹攰㕦㌴昷扦ㄱ〴て㤹挹㉡㥣㝥挶㈱㔸戳㘰つ晣戶㘶摤㉡㘹昹晢㥥愴㠹㘵晥扣敢户摦敡ㄷ㠵㥢㐷攳㔹晣㘳戹㜹㜹㘹㑤ㄸㄳ㈰㘱ち愸〳挰戸〷昵〷㉢㥢㤰㙦㘴㌸㈰㑣㥡㌹㄰搲㍡㈶戵〷ㅥ㐲㘱慦晢搴㑥挱攵㘴敢㡥㈵㝣戱㔰搸摣㕤晦摣昶㈶㐸㑥つづ换㐱つ戱搲ㄸ㙤捣敡㘴づ㠷㜴㡦戳愵戹㡦攰昱㍡捣㥢ㅥ㔳㌵愷〴㜳搵搹攴ㅦ㤸㜵㕢㥣㥣敢慡㤱㜴㜹㐵〶ㅥ㌱っ晥㐹改愴敦㤳攸慡㘹换挰㥦昰ㄶ㌷㙡㠶㈲㥢捣敦〱㔱愴扦ㅦㄵ晡㜰㜱㥡㘱㥤㕡㡥㈸㉥愸㈸慦㉣㉦慡捡ㅥ㠳攷㉤戲昹㐷摤㡢昰攴㑤㥦捣晦愲挷搰㤸㕣戱㡣㌲扥㈵㐷㠰㡥㑤㉦㉢㍦愷㑣戲挹慣攴摦戶ㄷ㝣ㅢ㌷㘶ㄸ㍥㡦㈳换攱㈸㕥摣㘲ㅥㅦ㠹㡣戹挴㐷搹㐶慥㙤㥣㘲ㅡ㔹愳搱愰扢㈳㤶晦㐳ㄲ攷捣㘶㐶㜱㕡㘰晤昷敡搷㌷捦晦㈶㈰㈷ぢ攲㘶㄰换ㅣ昰搱昸㝢昰㑥ㅣ㤲ㄶ㤰㜸㥥愳㠸㡦㌵扤攸扤愰搴㙤搰㥦捥〶㔱攳㈱攷㤱㈹愶扥㐰〱戹攷㌰㔶㑣户㠲ㄹ昷〰㑥㤹㤶ち昹敥㍥㑥っ㤵㥥ち㈹昷〲扤㉦㥣搵改愱㌶㤳慣㜴㝦摡㈰ㄴ昸㌴㌵ㄹ㤴㕢愹晡〴〹㜰摢㠰㌰捤㌹㄰㈶㤱㠰慢㡦㘱㐶搰晤愰搹㌴攳㔳搸㌱㤶㌸攷㉥㑢㘳慡㙤ㄴ㤸㐶㔶㈱ㅡつ〳㕡〲㍤㌳㡡㜳㌰搶㈱〴戴㐳㈰昶㠳㜶㈸㈴㐱搰㡡㑣㉦㍡ㅢ㑡㜹て㤱㙥㠷㑥搵㌴挸㕤搰㍥㐰〱㙡㐱㙢ぢ㌳㠲㔶っ扤㠰㜶㌶㜳㌰㡢㍡㉢㔴㍡ㅤ㔲〱慤ㅤ㥣㔵㘹愸㑤㤹㤵戶愷つ晡〳㥦愶㘶㠰ち㘸晦㐰ㄲ㐹搰㍡挰㈴ㅡ戴㜷㐳㐱戳㘹挶㉢搸㌱㤶㌸攷㉦㑢愳捡㌶㘶㥡㐶搶㉣㌴ㅡ〶㌴捥㜰㘶ㄴ愷ㄳ搶㈱〴戴㍦㐱散〷㉤〷㤲㈰㘸戳㑤㉦晡㘸㈸攵攵㑦扡ㄳ㍡㔵㜳㈱㜷㐱摢攰〳慤ㅢ捣〸摡㍣攸〵戴㡢㤸㠳㔹搴晣㔰㈹㘷㐰ぢ㘸㍤攰慣捥ぢ戵㌹摦㑡㡦愱つ晡〳㥦愶㉥〴ㄵ搰搶㝡㐱敢〵㤳㘸搰搶㠴㠲㘶搳㡣㕦捣㡥戱挴㉦戱㡤㑢㙤㠳㤳㤶戹㘴㕤㠶㐶挳㠰㜶㌹㝡㘶ㄴ攷㜸慣㐳〸㘸㈷㐰散〷敤㐴㐸㠲愰㕤㘱㝡搱扤愱㤴㌷㙥㘹㍥㝡愱慥㠲摣〵敤〵ㅦ㘸㝤㘱㐶搰慥㠶㕥㐰扢㠱㌹㤸㐵㉤〸㤵㕥〳愹㠰搶ㅦ捥敡扡㔰㥢㠵㔶㍡㤰㌶攸て㍣㙥㤳㠲ち㘸㑦㝢㐱ㅢっ㤳㘸搰㥥ち〵捤愶ㄹ扦㤱ㅤ㘳㠹㜳ㅥ戳㌴㙥戶㡤㕢㑣㈳敢㔶㌴ㅡ〶戴摢搰㌳愳㌸㐳戱づ㈱愰つ㠳搸て摡㜰㐸㠲愰㉤㌶扤攸ㄱ㔰捡㙢捥昴戱攸㔴摤づ戹ぢ摡㈳㍥搰㑥㠱ㄹ㐱扢〳㝡〱捤㌷㜷㜸㐹愸㤴㌳愱〵戴㌱㜰㔶㜷㠷摡摣㘳愵攳㘸㠳っ挰攳慥㌰愸㠰戶捣ぢ摡〴㤸㐴㠳戶㌴ㄴ㌴㥢㘶㝣㈹㍢挶ㄲ㝦挰㌶㤶搹挶㠳愶㤱戵ㅣ㡤㠶〱敤㈱昴捣㈸捥愹㔸㠷㄰搰㑥㠳搸て摡改㤰〴㐱㕢㘱㝡搱㤳愰㤴㜷换改摥攸㔴㍤〲戹ぢ摡㥤㍥搰愶挰㡣愰㍤ち扤㠰㘶捦昰㉣㠴㝡㉣㔴捡搹搰〲摡㔴㌸慢㈷㐲㙤㥥戴搲㐲摡愰㉦昰㘹㙡㈵愸㠰㜶㥢〷㌴捤ぢㄱ㕥㘴慡㕢㐲昱㜹㠶慥㔸攲捦摡挶㜳戶挱㈹捡㕣戲㔶愱搱㌰戰扣㠰㥥ㄹ㐵昳㔲㐳昳挲㐲昳㕡㈲㕥㙤攵搳㈹ㅡ㐰㡢晥㈰敡㈵挸摤㐲㉦昴ㄵ扡ㅣ㘶㉣㜴つ昴㔲攸搷搹慢㔹搴敡㔰改换㤰㑡愱捦㠶戳㝡㈵搴㘶慤㤵㔶搲〶晤㠱挷㤴㌷㔰㈹昴㔵㥥㐲㍢㌳㘱ㄲ扤㜷㕣ㄱ㕡㝤㥢㘶㝣ㅤ㍢挶ㄲ㕦㙦ㅢㅢ㙣攳つ搳挸晡㍢ㅡつ〳挳㥢攸㤹㔱㥣㜳戰づ㈱㝢挷㙣㠸晤㝢挷ㅣ㐸㠲㝢挷㕢愶ㄷ㍤ㄷ㑡㜹昳愱ㅥ㡡㑥搵㍢㤰扢愰㕤攴〳敤㕣㤸ㄱ戴㜷愱ㄷ搰㝣㜳㝦㌷㠶㑡㌹㤳㔹㐰㍢ㅦ捥㙡㔳愸捤㘶㉢扤㤰㌶挸〰㝣㥡摡〲㉡愰晤搹ぢ摡挵㌰㠹〶㙤㕥㈸㘸㌶捤昸㔶㜶㡣㈵晥愱㙤㙣戳つ㑥㍥收㤲戵ㅤ㡤㠶〱敤㈳昴捣㈸捥愵㔸㠷㄰搰晥〲戱ㅦ戴换㈰〹㠲昶戱改㐵㕦づ愵扣㙥㔲攷愲㔳昵〹攴㉥㘸㔵㍥搰慥㠶ㄹ㐱晢ㄴ㝡〱敤㙢收㘰ㄶ昵㔹愸昴摦㤰ち㘸搷挰㔹㝤ㅥ㙡昳㠵㤵㕥㐷ㅢ昴〷㍥㑤㝤〵㉡愰㤵㜹㐱扢ㅥ㈶搱愰㤵㠴㠲㘶搳㡣㝦挳㡥戱挴扦戵㡤敦㙣㠳ㄳ㤰戹㘴敤㐰愳㘱㐰晢ㅥ㍤㌳㡡㜳〳搶㈱〴戴ㅢ㈱昶㠳㜶ㄳ㈴㐱搰㜶㥡㕥昴捤㔰捡㍢㍥昵㜸㜴慡㝥㠴摣〵㉤攱〳㙤㌱捣〸摡㑦搰ぢ㘸㡡㌷ㄶ捣愲㜶㠵㑡㝦㠶㔴㐰扢ㅤ捥敡搷㔰㥢摤㔶扡㠴㌶攸て㍣扥搱戹㠰㤶攷〵敤㉥㤸㐴㠳㜶㐶㈸㘸㌶捤㜸扡挹㌷摥挸㌶㌲㙣㈳搳㌴戲ㅣ㌴ㅡ〶戴挶攸㤹㙢收摣㠳㜵〸〱敤㕥㠸晤愰摤〷㐹㄰戴㈶愶ㄷ㝤㍦㤴昲㘲㔵㍤㠹攵㡡㐱敥㠲㌶摥〷摡㠳㌰㈳㘸㑤愱㑦摤搳㥡㠵㑡㥢㐳㉡愰㍤〴㘷㤵ㄵ㙡ㄳ户搲㠷㘹㘳㐱摢ㅢ㔲〱㉤搷〳㥡收㥥㈶ㄷて㈳㐳昱㘹〹㈷㉥昱㔶戶搱摡㌶昶㌵㡤慣晤搰㘸ㄸ㔸昶㐷捦㠴㐵㜳㕦搲摣㜳㌴㜷㤶昸〱㔶晥㈴㐵〵戴㤸ち愲づ㠲摣㉤昴㈰㕦愱㥦㠱ㄹぢ㝤㌰昴㔲攸㈳搰戰㡢㍡㈴㔴㝡㈸愴㔲攸攷攰慣摡㠴摡ㅣ㘶愵慢㘸㠳づ㘵敦㘸ぢ愹ㄴ扡㡦愷搰㑥㌵㑣愲昷㡥㤳㐲慢㙦搳㡣户㐳㤷㕣攲㐷摡㐶㝢摢㌸捡㌴戲㍡愰搱㌰㌰㜴㐴捦戲㜷扣㠴㜵〸搹㍢㙡㈰昶敦ㅤ慢㈱〹敥ㅤ㥤㑣㉦晡㘵㈸攵戵扦㝡ㅡ㔶㐹攵㐰敥㠲㜶慣て戴㔷㘱㐶搰㡥㠶㕥㐰扢㠸㌹㤸㐵㜵づ㤵㜶㠱㔴㐰㝢ㅤ捥慡㕢愸㑤㜷㉢㕤㑦ㅢ昴㈷愰昵㠴㔴㐰敢敡〱㑤昳捥㠳散ㅤ㥤㐳昱㌹ㄶ㑥㕣攲扤㙣攳㌸摢㌸摥㌴戲㑥㐰愳㘱㘰㌹ㄱ㍤㌳㜷捤㝢ぢ㥡㜷ㄲ㌴㙦ㅥ挴㝢㕢昹㍢ㄴ㤵搳愲っ㐴㥤っ戹㕢攸愳㝣㠵㝥て㘶㉣㜴ㅦ攸愵搰㐳搰戰㡢敡ㅢ㉡敤〷愹ㄴ㝡㌳㥣搵㠰㔰㥢㠱㔶扡㠵㌶攸㔰ち㍤ㄸ㔲㈹昴攱㥥㐲㍢㕢㘱ㄲ扤㜷戴〹慤扥㑤㌳㍥ㄴ㕤㜲㠹て戳㡤攱戶㌱挲㌴戲㐶愲搱㌰㌰㡣㐲捦㕣㌳㘷ㅢ搶㈱㘴敦昸㈷挴晥扤㘳㍢㈴挱扤㈳搷昴愲㍦㠲㔲摥㐹慤慢搰愹ㅡつ戹ぢ摡〱㍥搰㍥㠵ㄹ㐱ㅢ〳扤㠰收ㅢ㜸㡥つ㤵㡥㠳㔴㐰晢㌷㥣搵㠴㔰㥢㠹㔶晡㌹㙤㤰㠱㠰㜶ㅡ愴〲㕡㑢て㘸戵〳捦扤㐳昱㤹〴㈷㉥昱㌳㙣㘳戲㙤攴㤹㐶搶ㄴ㌴ㅡ〶㤶㝣昴㉣㝢㐷㘰攰㌹搵捡扦㘳愱攷㈱㍦㍤ㄷ㐴ㄵ㐲敥ㄶ扡愹慦搰㍢㑤愱ㄳ搰㑢愱㑢搱戰㡢㉡ち㤵㥥〹愹ㄴ晡㐷ㄶ戱㌸搴收㉣㉢摤攵㉤㜴〹愴㔲攸㑣㑦愱㥤㕦㘰ㄲ扤㜷㌴ち慤扥㑤㌳㕥㠶㉥戹挴换㙤㘳㠶㙤㥣㙤ㅡ㔹ㄵ㘸㌴っっ㤵攸㔹昶㡥摤㔸㠷㤰扤攳㌷㠸晤㝢〷㝦愴ち敥ㅤ㔵愶ㄷ慤愰搴ㄷ㘰㙤昴昹㈰㙡ㄶ攴㉥㘸扦晣攴晤愹㈱ㄳ㘶摣㍢捥㠱㕥㐰ㅢ挱ㅣ捣愲㘶㠷㑡攷㐰㉡愰㌵㠶戳㥡ㄷ㙡㌳摦㑡㌵㙤搰㥦散ㅤ攷㐲㉡愰敤㐴ㄲ昶愷〶捤ㅦ〴攵摣戱〳搲搴㥦㠲捥㠷ㄳ㤷昸〵戶㜱愱㙤㕣㘴ㅡ㔹ㄷ愳搱㌰戰㕣㠲㥥㘵敦攰捦㜶㍡㡢㠴扦换挵㉦戵昲㌸ぢ晤ㄷ攴愷㉦〵㔱㤷㐱敥ㄶ晡㑢㕦愱㕢挲㡣㠵扥ㅣ㝡㈹昴㜵㘸搸㐵㕤ㄱ㉡扤ㄲ㔲㈹㜴㙢ㄶ昱敡㔰㥢〵㔶扡ㅦ㙤搰愱ㄴ晡㕡㐸愵搰㥦㝡ち敤ㅣ〰㤳攸扤攳㕦愱搵户㘹挶ㄷ愲㑢㉥昱敢㙤㘳㤱㙤摣㘰ㅡ㔹㌷愲搱㌰㌰摣㠴㥥戹㘶捥㐱㔸㠷㤰扤攳㘰㠸晤㝢挷㈱㤰〴昷㡥㥢㑤㉦晡㔰㈸㌵摦㔸愰慦〲㔱户㐲敥㠲戶搵〷摡攱㌰㈳㘸户㐱㉦愰摤㡤㠶㕤搴攲㔰改㕦㈱ㄵ搰㡥㠰戳扡㈳搴㘶㠹㤵ㅥ㐹ㅢ㜴㈸愰摤〵愹㠰昶㥥ㄷ戴愳㘰ㄲつ摡挶㔰搰㙣㥡昱㝢搰㈵㤷昸扤戶㜱㥦㙤摣㙦ㅡ㔹㑢搱㘸ㄸ搰ㅥ㐰捦〲㕡㐷慣㐳〸㘸㥤㈰昶㠳昶㈷㐸㠲愰㉤㌳扤攸ㅣ㈸㌵摦㥣愰ㄷ㠲愸攵㤰扢愰扤攱〳慤㉢捣〸摡㐳搰ぢ㘸㑦愰㘱ㄷ戵㈲㔴晡㌰愴〲㕡㜷㌸慢㐷㐳㙤ㅥ戳搲㥥戴㐱㠷〲摡攳㤰ち㘸慦㝡㐱㍢ㄶ㈶搱愰扤ㄲち㥡㑤㌳晥㈴扡攴ㄲ㝦捡㌶㔶摡挶搳愶㤱昵っㅡつ〳摡戳攸㔹㐰㍢づ敢㄰〲摡昱㄰晢㐱㍢〱㤲㈰㘸捦㤹㕥昴㠹㔰敡㕢戰㌶晡㘶㄰戵ち㜲ㄷ戴㙡ㅦ㘸㝤㘰㐶搰㕥㠰㍥㜵㑦慢づ㤵扥〸愹㠰搶て捥慡㈶搴㘶戵㤵づ愰つ㌲㄰搰搶㐰㉡愰㍤攳〱㑤㜳㑦㤳昳搰捡㔰㝣搶挲㠹㑢晣㔵摢㜸捤㌶㕥㌷㡤慣㜵㘸㌴っ㉣敢搱㌳㜳搷摣㤷㌴昷ㅣ捤㥤㈵扥挱捡㠷㔳㜴〷㉤㙥〷㔱㝦㠷摣㉤昴愳扥㐲攷挲㡣㠵㝥ㄳ㝡㈹昴㈶㌴散愲摥ち㤵扥つ愹ㄴ㝡㌴㥣搵扢愱㌶ㅢ慤㜴㉣㙤搰愱ㄴ晡㍤㐸愵搰て㝡ち敤㡣㠷㐹昴摥昱㐰㘸昵㙤㥡昱捤攸㤲㑢晣㝤摢搸㘲ㅢㅦ㤸㐶搶㔶㌴ㅡ〶㠶て搱戳散ㅤㄳ戱づ㈱㝢挷愹㄰晢昷㡥搳㈰〹敥ㅤ摢㑣㉦晡㜴㈸昵扤㔸ㅢ㝤て㠸摡づ戹ぢ摡㕤㍥搰昲㘰㐶搰㍥㠲㕥㐰晢ㅣつ扢愸㡦㐳愵晦㠲㔴㐰换㠷戳晡㌴搴收㌳㉢㉤愰つ㍡ㄴ搰晥〳愹㠰戶搸ぢ㕡〲㈶搱愰摤ㅡち㥡㑤㌳晥〵扡攴ㄲ晦搲㌶扥戲㡤慦㑤㈳敢ㅢ㌴ㅡ〶戴㙦搱戳㠰㜶㈶搶㈱〴戴㘹㄰晢㐱㉢㠶㈴〸摡㜷愶ㄷ㝤ㄶ㤴㥡㉦挶搰换㐰搴づ挸㕤搰慥昷㠱㔶〶㌳㠲昶㍤昴〲摡慦㘸搸㐵敤っ㤵晥〰愹㠰㌶〳捥敡愷㔰㥢㕤㔶㕡㐱ㅢ㜴㈸愰晤〲愹㠰㜶戵ㄷ戴㉡㤸㐴㠳㜶㘵㈸㘸㌶捤昸㙥㜴挹㈵晥㥢㙤愴攱捡㔷㈴㥣㐰换㈵㉢ㅤ㡤㠶〱㡤㌳㙥〵戴㔹㔸㠷㄰搰捥㠱搸て摡㙣㐸㠲愰㘵㤸㕥昴ㅣ㈸㌵㕦搰愱昹㕡㄰攵㐰㉥愰捣㠷㥣㘱愴㠸㌲㈵㤳㌶㜶ㄴ㐴㤳㌸㈷㘱戲〲晡㕣搸㌶㙦愴㌸昵慥㉤昹昵㈴ㅢ㐸摥〰㔱攷愲㥣愱㉦㠹晦戳㔱散扣戳搵㥣敢㑢㈶づ扥扤摢㡥愹〳㔶扥昱慤㙡㘵戳戸搸㥢挵扥㔶㙡敦㔴㐸ㄶ晢摢㉣㉥㜵戳挸㡥挸㘲㔶㔴ㄶ㌳㡤㈲攵㔵昵㙤㙤扣慢扣㔹戴戳搲戳㔹ㅡ慥ㅦ㍥㜱捥ㅣ㤳㕡㉣㜰戳㌸㍡㈲㡢戲愸㉣㑡㡤㈲攵ㅤ昰摤㙣扣㐵摥㉣㝡㔸改㐵摥㉣㡥戱㔹摣攸㘶搱㍢㈲㡢愲愸㉣ㄲ㐶㤱昲㜲昵扥㌶摥㘲㙦ㄶ晤慤搴捥扢㤱㕡っ戴㔹摣敥㘶挱改㉢㘱摢挵攴愸㉣捥㌰㡡㤴户㤶㜳㠶ぢ㐳攸㝢扣㔹㡣戱㔲㍢㤱㐴戲ㄸ㘷戳戸捦捤㘲㔲㐴ㄶ攳愳戲ㄸ㘷ㄴ㈹慦〳㥦㘲攳㉤昷㘶㌱搵㑡㝤㕢㘷愱捤㘲㠵㥢挵昴㠸㉣㐶㐶㘵㌱挲㈸㔲摥扢㕤㙥攳㍤敥捤㐲㈶㉡戰㐲㜶摡㠰搴愲搲㘶昱愴㥢〵㝦㝤て㐳㘴㘰㔴ㄶ〳㡣㈲攵㠵搶攷摡㉣㥥昳㘶㜱扥㤵摡摦挱㈵㡢ぢ㙤ㄶ慢摣㉣昸㜳㜲㔸ㄶ扤愳戲㌸搱㈸㔲摥ㄴ捤㕦㥣㘵扢㔸敤捤攲ㅡ㉢戵㍦散㑡ㄶ晣昱㔸昶搴㌵㙥ㄶ晣㝤㌴㉣㡢㥥㔱㔹昴㌰㡡㤴㔷㌰㉦戶昱搶㜹戳戸摤㑡ㄵ愳㘲㤱㉣㤶搸㉣㌶戸㔹昰〷扦戰㉣㜲愲戲昸㤳㔱愴扣摢㤸扦〹㑡㉤摥昱㘶㈱㍦昶㈱㜸昲㙦㜱㐹ㄶて摢㉣㌶扡㔹昰搷戰戰㉣摡㐵㘵㜱㠴㔱愴扣㐴㤸㍦㤸㐹ㄶ㕢扣㔹㍣㘷愵㐷㜸㙢戱捡㘶戱搵捤㠲㍦敦㠴㘵㜱㐸㔴ㄶ〷ㅢ㐵捡摢㜹昹ぢ㤰㘴昱戱㌷ぢ昹㘹㠷戵昰ㅤ㍢昹㘳づ戳搲㥦戸㔹昰户㡦戰㉣㕡㐷㘵搱捡㈸㔲㕥㠳换㥦㐷㈴㡢㉦扣㔹挸敦ㅥ㡣㌷挴㕢㡢㉤㌶㡢慦摣㉣㜸㌳㍦㉣㡢ㄶ㔱㔹㌴㌷㡡㤴昷换昲㝥扦㘴戱挳㥢㠵摣挸㘷ㄶ扥愳ㄶ㙦摤㑢㉤㜶扡㔹昰㑥㜷㔸ㄶ㑥㔴ㄶ㤹㐶㤱昲㈲㔷摥っ㤷㉣㝥昱㘶㈱㜷戹㤹㐵愹户ㄶ扣慦㉤㔹散㜶戳攰慤摢戰㉣㜶晦ㄸ㜱㝤昱慢㔱愴扣㈱㤵㜷㜷㈵㡢っ㍣㡢㤴扣捡㤱摢戶捣挲㜷㤵挳ㅢ戵㤲㠵〳㕢㕣攵昰扥㘶㔸ㄶ㍢愳戲昸摥㈸㔲㕥㐵摡搲㘶搱捣㥢㐵㙢㉢戵㜷ㄸ㤹㘸㥣㜷㌱㈵㡢ㄶ㙥ㄶ扣㔱ㄷ㤶挵㔷㔱㔹㝣㘹ㄴ㈹敦昸攴扤㍣愹㐵㑢㙦ㄶ㜲㤳㡥戵戰户捣㈴ぢ摥㤶㤳㉣㕡扢㔹攴㐴㘴昱㐹㔴ㄶ晦㌲㡡㤴㤷㘷昲收㤴㘴㜱㤰㌷㡢敥㔶㙡敦〱㐹ㄶ㍤㙤ㄶ㠷戸㔹昰㔶㑡㔸㉤戶㐶㘵昱㠱㔱愴扣㤰㤲㜷㕢㈴㡢戶摥㉣攴㌶㑡㑡㉤㜸攳㐴㙡搱捥捤㘲㜸㐴ㄶㅢ愳戲㜸搷㈸㔲摥晣挸㕢ㄱ㤲㐵㈷㙦ㄶ㜲㡦㠱㔹搸ㄱ扦搴㘲慣捤㈲挷捤㠲〳攷戰㕡㙣㠸捡㘲扤㔱愴扣㔲㤱㘳㙢挹愲扢㌷ぢㄹ㌴㌳ぢ㍢㠴㤵㉣㌸㑣㤶㕡昴㜴戳攰㐸㌰㉣㡢㌵㔱㔹扣㙣ㄴ㈹敦㉡㉣戳㔹㥣攰捤㐲㐶㠱捣挲㡥挹㈴ぢ㡥晢㈴㡢摥㙥ㄶㅣ摡㠴㘵戱㉡㉡㡢攷㡤㈲昸ㄲ挰昸㝣摢㜳㝦昴慣〷㤰っ〴㠹㘵㥥ぢ㐵㠷攸搷捦戹慦㉣挱㌳㕣㠹㑡㜹㌵㑦ㄶ㜲捥㉣攲㔳㘷㑤㡢昸㘸㔷㐲摥㥢㈲㙦㝤㉢㤱㐷戶㥡攱敤㈵ㄵ搳ㄳㄵ挳昱㌲ㅥ扣戳㘴㑣㜱愹㜹ㅡち㉦改攱㕢㈴散晢㌱戴㜰㝣敡搰㈹ㅡ㔵㠱ㄷ㘶㌴㉥ㅡ㔲㠹㔷晥ㄴ㌶㈹捤捤慦慡㑡㔴㤴晤ㄱ㥥㥥挴㌴慦っ㍣〶㡥挵㝤愹㐹攸昳㙢㝣㌰㉤昸㍥つ捦㝢㡤㙡敢㘱摦㙤㤵捥㤷㥥晣扥㘷㈷㥤㐱㐰慤昶〵㤵昲挰㕣㘵扡㕡〹摣攵昷戵捦扢敥㉦㡦㘶攱挵㉡㌸㉦挳搶ㄹち搲㘸㘰㐵〱晦㤴ㅥ㤷㤸ㅥ〶㠹㍣ㄸ㉣㈴㉤捥㈱慡㙣㜵㈳愸ㄸ㐹㌲ち㈴愶㌸ㅥ攵昶攱攴㠲㑤つ晡㜰㘸搰搱戰㜵挶㠰昸㠳㡥㠵挴ㅢ昴㉡ㅢ㜴㍣ㄵㄳ㐸㈶㠲挴搴〲ㅢ昴㔴戰愹㐱敦ぢつ㝡㍡㙣㥤㐹㈰晥愰㘷㐰攲つ扡挸〶捤愳㘲ち㐹㍥㐸㑣摤㘸㠳㑥〵㥢ㅡ昴慦愱㐱ぢ㘱敢㈴㐰晣㐱㡢㈰昱〶㕤㙣㠳㑥愳愲㤸攴㉣㤰㤸扡摤〶㥤づ㌶㌵攸愲搰愰愵戰㜵捡㐰晣㐱换㈱昱〶攵昰㔲㌰㍤㥢㡡ち㤲㑡㤰㤸攲㔸㔲㌰攵晢㕢㔲㠳㕥ㄹㅡ㜴ㄶ㙣㥤㜳㐰晣㐱㘷㐳攲つ扡摣〶㥤㑢挵㍣㤲昹㈰㌱戵挲〴搵摣㤰搲搵㠵愱㐱捥愳㍤㌷㥣摡㉤昵〲㡡慡戱搱ち㐹㡢㍦㙥〳㕣㐴挵挵㈴㤷㠰挴搴㤳㜶慤㉥〵㥢扡㔶㜳㐲〳㕥〶㕢攷㜲㄰晦㕡㕤〱㠹㌷攸㜳㌶攸㔵㔴㕣㑤戲〰㈴愶㔶搹愰搷㠰㑤つ㍡㈳㌴攸㜵戰㜵ㄶ㠲昸㠳㕥て㠹㌷㈸㠷㠱㠲摦つ㔴摣㐸㜲ㄳ㐸㑣㜱捣㈷昸摤っ㌶㌵攸㤹愱㐱㙦㠵慤㜳ㅢ㠸㍦攸㘲㐸扣㐱搷搹愰户㔳㜱〷挹ㄲ㤰㤸摡㘰㠳摥〹㌶㌵攸攴搰愰㜷挳搶戹〷挴ㅦ昴㕥㐸扣㐱摦戱㐱敦愷㘲㈹挹〳㈰㌱戵搱〴搵㕣搳㜴㌵㉥㌴挸㜲摡㜳捤㙡㌷㥡ㄵㄴ㜹㌶㥡㉤㌶挰㈳㔴㍣㑡昲ㄸ㐸㑣㙤戵㙢昵㌷戰愹㙢㌵㍣㌴攰ㄳ戰㜵㥥〴昱慦搵㔳㤰㜸㠳㜲戸㈶昸㍤㑤挵㌳㈴捦㠲挴ㄴ挷㘶挴㑦昳㐸㤳慥晡㠵〶㔹㐵㝢ㅥ㔹㙡搷慡㥡㈲捦㕡㝤㘱〳扣㐴㐵つ挹㙡㤰㤸晡捡〴㜰㕥〶㥢扡㔶挷㠵〶㝣〵戶捥㕡㄰晦㕡扤ち㠹㌷攸づㅢ昴㜵㉡搶㤱慣〷㠹愹㥤㈶愸搹挱扢㠴〶昹㍢敤晤㍢昸㕢ㄴ㜹搶敡ㄷㅢ攰ㅤ㉡摥㈵搹〸ㄲ㔳扢敤㕡晤〳㙣敡㕡戵てつ戸〹戶捥㘶㄰晦㕡扤て㠹㌷㘸〶㜸挱敡〳㉡戶㤲㝣〸ㄲ㔳づ愸㘰挵㤳㙥扡㍡㌴㌴挸㜶摡昳㈴㕢㡢搵挷ㄴ㜹搶慡ㄹ㜸〹昰〹ㄵ㥦㤲㝣〶ㄲ㔳㉤㐰ㄹ挰昹㌷ㅡ愹㙢搵㍡㌴攰攷戰㜵扥〰昱慦搵㤷㤰㜸㠳戶〴㉦㐱扦愶攲ㅢ㤲㙦㐱㘲慡㌵愸〴晤づ㡤搴愰捤㐳㠳敥㠰慤昳㍤㠸㍦攸㑥㐸扣㐱て〲㉦㐱㝦愴攲㈷㤲㕤㈰㌱㜵〸愸〴晤ㄹ㡤搴愰ㄹ愱㐱㝦㠵慤戳ㅢ挴ㅦ昴㌷㐸扣㐱摢㠲㤷愰慡〹ㄴ改㈴㡤㐰㘲慡ㅤㄴ㠲ㅦ搷㌴㕤晤晣㐳搸㐵㤲㐳㝢慥㔹㉤㝥㑤㈸昲攰搷挹〶㠸㔱搱㤴愴ㄹ㐸㑣攵㤸〰㑥㜳戰愹㙢昵㕤㘸挰㉣搸㍡㜱㄰晦㕡敤〵㠹㌷㘸㜷ㅢ㜴ㅦ㉡㕡㤲戴〲㠹愹㥥㌶㘸㙢戰愹㐱晦ㅤㅡ㜴㍦搸㍡晢㠳昸㠳ㅥ〰㠹㌷攸〹㌶攸㐱㔴ㅣ㑣㜲〸㐸㑣昵戶㐱て〵㥢ㅡ㜴㕢㘸搰㌶戰㜵づ〳昱〷㍤ㅣㄲ㑦搰捣晥攸晢昸攸㈱㠸攷㡦㈴㜴挴摦攸挰㍢㍤ㄳ㠵ㄸ㐵捣挰㍢㜰攷っ㈸慢慡攰㕦㤸㑣㙢㠴户散㘵捡ㅦ㔸挸㐸㍦敥昷昵挵戱挸挱攸㡡㥦捣昷戱㐲晦ㅦ晤㜰㌴㔷晢㘷㑢搸攳〹昸㌴㐹㜷搴〰慣㉣㔷㔸㙤㐶〴㐶㌹㔱ㄴ㑡つ戴㡡㑤㐶㜱ㄲㄴ扡㍤㙡㤵㌹〴慡㝡て㌰ㄸ晡㜷晥摤㤲愳㄰㑣㜱㜴挰㍥㜴〷㜰㉣㉤㍦㙡㠴捤敥㕤㤳㥤㕤㥦㤱㔶昱㑥㘰㝤㌸㠴㤰ㄵ㝤摢扢㍥㌹っ㌱ㅡ㉡慥㤳㍥㥡摣㔸戴㈴㘰㘷㙦挰昱搶晤㡤㐰挰〹㔶戱㈱㄰㜰愲㔵慣昷〶散捥㄰愷㐳㈵〱㝢㤰攳愸㐰〲昶昴〶捣戳敥慦〶〲㜲㤸㈰㉢戲㌶㄰㤰㐳〷㔱扣攲つ㜸ㅣ㐳ㄴ㐲㈵〱㡦㈷㔷〴㑥〲㥥攰つ㌸捤扡搷〴〲ㄶ㕢挵㑢㠱㠰ㅣ㌶㐸挰ㄷ扤〱㑦㘶㠸㔲愸㈴㘰ㅦ㜲ㅣつ㐸挰扥摥㠰ㅣち㠸晢昳㠱㠰ㄵ㔶昱㕣㈰㘰愵㔵㍣敢つ㌸㤰㈱㘶㐱㈵〱〷㤱㥢つ㑥〲づ昶〶㥣㙢摤㥦ち〴㥣㘷ㄵ㑦〶〲㜲戸㈰㈹㍥攱つ㌸㥣㈱捥㠳㑡〲㡥㈰挷㤱㠱〴ㅣ改つ挸㘱㠱戸㍦ㅡ〸㜸戱㔵㍣ㄲ〸㜸㠹㔵㍣散つ㌸㥡㈱㉥㠳㑡〲㡥㈱挷㔱㠱〴ㅣ敢つ㜸㤵㜵㝦㌰㄰昰㙡慢㔸ㄶ〸戸挰㉡ㅥ昰〶㥣挸㄰ㅣㅡ㐸挰㔳挹㜱㐴㈰〱㑦昳〶扣挱扡摦ㅢ〸㜸愳㔵摣ㄳ〸挸㘱㠳搴攴㙥㙦挰挹っ㜱㉢㔴ㄲ㌰㡦ㅣ㐷〳ㄲ㜰㡡㌷攰敤搶晤㡥㐰挰㍢慣攲昶㐰㐰づㄹ㈴攰㕦扤〱ぢㄹ㠲㐳〲〹㤸㈰㜷㉦㌸〹㔸攴つ挸㘱㠰戸摦ㄲ〸戸搴㉡㙥づ〴㝣挰㉡㙥昲〶㍣㡢㈱㤶㐳㈵〱愷㤳㕢〱㑥〲㤶㜸〳㜲㔸㈰〱慦て〴攴㔰㐱ㄴぢ〳〱ㅦ戳㡡敢扣〱㘷㌰挴ㄳ㔰㐹挰戳挹㜱㔴㈰〱㉢扣〱㌹㈴㤰㝥慦づ〴㝣挶㉡慥ち〴㝣搶㉡慥昴〶㥣挵㄰慢愰㤲㠰攷㤰攳㈸㐱〲捥昶〶攴㄰㐱〲晥㈵㄰㤰挳〶㔱㕣ㅡ〸戸摡㉡㉥昱〶㥣捦㄰ㅣ㉡㐸挰㍦㤳㝢ㄵ㥣〴㍣搷ㅢ㤰挳〳改昷㠲㐰挰㜵㔶㜱㝥㈰攰㝡慢㌸捦ㅢ昰㐲㠶攰戰㐱〲㕥㐴敥㉤㜰ㄲ昰㘲㙦挰㜷慣晢扣㐰挰㜷慤㘲㙥㈰攰㐶慢㤸攳つ㜸ㄹ㐳㜰搸㈰〱㉦㈷昷㍥㌸〹㜸㠵㌷㈰㠷ち戲㠶㌳〳〱户㕡㐵㔵㈰攰㠷㔶㔱改つ戸㠰㈱㌸㠴㤰㠰搷㤰晢ㄸ㥣〴扣搶ㅢ㤰㐳〷〹㔸ㅥ〸挸攱㠴㈸捡〲〱㌹挴㄰㐵愹㌷攰㈲㠶攰㄰㐲〲摥㐰敥㑢㜰ㄲ昰㐶㙦㐰づㅢ挴扤㌸㄰㤰㐳〹㔱㑣ぢ〴攴昰㐲ㄴ㘷㝡〳摥捡㄰ㅣ㍥㐸挰摢挸敤〴㈷〱ㄷ㝢〳㜲挸㈰敥〵㠱㠰ㅣ㐶㠸㘲㙡㈰㈰㠷ㄶ愲挸昷〶㕣挲㄰ㅣ㍡㐸挰㍢挹晤〶㑥〲摥攵つ挸攱㠲戸㥦ㄱ〸㤸㙥ㄵ㤳〲〱㌹慣㄰㡦搳扤〱敦㠳㔴㜱ㄸ㈱〱敦㈷挷ㄱ㠴〴㕣㡡㐶昲㈲㡡挳〷㜱㥦㄰〸挸㈱㠵㈸挶〷〲㜲㤸㈱㡡㜱摥㠰换㈱㔵ㅣ㐶㐸挰㠷挸㜱昴㈰〱㔷愰㤱っ挸愱㠳戸㥦ㄲ〸挸攱㠴㈸㜲〳〱㌹挴㄰挵㈸㙦挰挷㈰㔵ㅣ㐲㐸挰扦㤱攳挸㐱〲㍥㡥㐶㌲㈰㠷つ攲㍥㉣㄰㤰㐳〹㔱っつ〴攴昰㐲ㄴ㐳扣〱㔷㐲慡㌸㝣㤰㠰㑦㤳攳愸㐱〲㍥㠳㠶つ㤸搵ㅥ捣〴㕥愴捥㔶〵㔳ち愷㑣昹㌱㉢㈳晢㠰㡣㠹㈷㌷扢㘵摢㙢摢ㄷ扥㌳改挴㑦㝦㔹扣昸㥤㡦ㄷ慥晢攵戹愹㈷扥㜲搷㕤慢㠷摥戱㙥晢摥㐵㑢搲㥦晣㜱昸㤲昹㕤愶捦㍦扢㘸㕣㠷㐱昳㑦㍤敢㤴㉥戹㝢㜵㙣搴愸㜱攳㈳昷㔹扢㕦晢昸昹㘷慦㔴㉦㙥摡户㑣挹㌵㌱㉦㠷㥦㐵㈴㉥ㅣ㘹挶㜹㙤㉣㐳捥攷搰搰捦㠳㌴㑦捦攲戵㙤㠳收㈲㤷换〸慦㔷㈱ㄲㄷ挹㠵㤷捤㤲换ぢ㘸攸㙡㄰攴搲ㅤ㕦つ㥡㡢㕣㐹㈳〵晤㈲㈲㜱㤱㕣㜸㐵㉤戹扣㠴㠶慥〱㐱㉥挷攱慢㐱㜳㤱㡢㙣愴愰㔷㈳ㄲㄷ挹攵〴㌰㤲换换㘸攸㌵㈰挸㠵ㄷ换つ㥡㑢ㅦ〴㤰捤昴ㄵ㌴㤲戹昴〵㈳戹慣㐵㐳扦ち㠲㕣〶攲慢㐱㜳㤱㑢㜳攴愰㕦㐳愴㘴㉥㠳挱㐸㉥慦愳愱搷㠱㈰㤷攱昸㙡搰㕣攴慡㥤戹慣㐷愴㘴㉥扣㝡㤷㕣㌶愰愱摦〰㐱㉥扣晡㙥搰㕣攴㠲㥥戹晣ㅤ㤱㤲戹㡣〵㈳戹扣㠹㠶㝥ぢ〴戹昰挲扣㐱㜳㤱㙢㝤收昲㌶㈲㈵㜳㌹つ㡣攴昲づㅡ晡㕤㄰攴挲㙢昶〶捤㐵㠶〱捣㘵㈳㈲㈵㜳攱㜰㐰㜲昹〷ㅡ晡㍤㄰攴挲换昹〶捤㐵㐶〸捣㘵ㄳ㈲㈵㜳㈹〲㈳戹㙣㐶㐳扦て㠲㕣捥挲㔷㠳收㈲㠳〷收戲〵㤱㤲戹㤴㠰㤱㕣㍥㐰㐳㙦〵㐱㉥ㅣ〴㌴㘸㉥㌲慥㘰㉥ㅦ㈲㔲㌲ㄷ㡥㉦㈴㤷㙤㘸攸㝦㠲㈰ㄷ㡥てㅡ㌴ㄷㄹ㜲㌰㤷敤㠸㤴捣㘵㌶ㄸ挹攵㈳㌴昴挷㈰挸㘵㍥扥ㅡ㌴ㄷㄹ㡤㌰㤷㝦㈱㔲㌲㤷㜳挱㐸㉥㥦愰愱㍦〵㐱㉥ㄷ攲慢㐱㜳戹〸〱攴ㅣ昰ㄹㅡ挹㕣㌸㘰㤱㕣晥㡤㠶晥て〸㜲戹っ㕦つ㥡㡢㡣㘱㤰㠳晥ㅣ㤱㤲戹㕣〱㐶㜲昹〲つ晤㈵〸㜲㔹㠰慦〶捤㐵㠶㌷捣攵㉢㐴㑡收挲㘱㡥攴昲㌵ㅡ晡ㅢ㄰攴戲〸㕦つ㥡㡢㡣㝣㤸换户㠸㤴捣㠵㈳㈰挹攵㍢㌴昴㝦㐱㤰换慤昸㙡搰㕣㘴㔰挴㕣㜶㈰㔲㌲㤷挵㘰㈴㤷敦搱搰㍢㐱㤰换ㄲ㝣㌵㘸㉥㜷㈲㠰㙣扢㍦愰㤱捣攵㉥㌰㤲换㡦㘸攸㥦㐰㤰换㝤昸㙡搰㕣㘴㈸㠵ㅣ昴㉥㐴㑡收戲ㄴ㡣攴昲㌳ㅡ晡ㄷ㄰攴戲ㅣ㕦つ㥡㡢㡣戲㤸换慦㠸㤴捣㘵〵ㄸ挹㘵㌷ㅡ晡㌷㄰攴昲ㄸ扥ㅡ㌴ㄷㄹ㠰㌱ㄷ晣慢捤攵㜱㥢㡢㠲㔴愷㠳㈰㤷㤵つ㥤㡢㡣捤㤸㑢㈳㙦㉥捦搸㕣㌲㤸㑢愶攴ㄲ㝦搶〸㥢㘷愸攷搰㤴㔱摦慥㥤敥慦㈰㝤搱㐵ㄳ㠵昷ㄷ㕢挵㑦㐶ㄱ㘷摦㑤搰㐱㝣㔵慤㍢㐷㍡攲晥㐳挰扤摡㉡㜶㝡摤㥢搲㥤攳ㄴ㐲㠵攸㉦㔹慢ㅤ〱㜷づ㔸愴摦晦㝡摤㕢搰㥤㐳ぢ攳捥昱㠴㔸㝤ㅢ㜰㕦㘳ㄵ摦㜸摤昷愲㍢㐷〳挶㝤慤戵晡㉡攰捥㘱㠱昴晢愵搷扤㈵摤㜹〱㙦摣㜹搵㉥㔶㥦〷摣搷㔹挵㝦扣敥晢搲㥤搷摣挶㥤ㄷ摡攲晥㔹挰㥤ㄷ摦愲昸搴敢㝥〰摤㜹㤹㙣摣㜹㙤㉣㔶晦ち戸昳㝡㔹ㄴㅦ㝢摤て愶㍢慦㙣㡤㍢㉦㘷挵㙡㝢挰㥤㤷戸愲昸愷搷㍤㥢敥扣ㄸ㌵敥扣〲ㄵ慢て〳敥扣㉡ㄵ挵㔶慦晢攱㜴攷昵愳㜱攷㐵愳㔸㙤〹戸昳㐲㔲ㄴ敦㝢摤摢搱㝤㑢慤㍢慦昳挴㙡㔳挰㥤搷㝥愲㜸捦敢㝥ㄴ摤㜹㤵㘶愲昳搲㑣慣㌶〶摣㜹戹㈶㡡㜷扤敥㥤攸捥ぢ㉢攳捥慢㈹戱㝡㍢攰捥㉢㉣㔱扣攵㜵㍦㥡敥扣ㄶ㌲敥扣〰ㄲ慢扦〷摣㜹㔱㈴㡡㌷扣敥㕤改捥换ㄷ攳捥㙢ㄶ戱㕡ㅦ㜰攷㜵㡣㈸搶㜹摤㝢搰㥤㔷ㅣ挶㥤㤷ㄹ㘲昵㕡挰㥤㤷ㅥ愲㜸搵敢㝥㉣摤㜹㤱㘰摣㜹㘵㈰㔶慦〴摣㜹戵㈰㡡㌵㕥昷攳改捥昳扡㜱攷挹㕣慣㔶〷摣㜹㠲ㄷ㐵㡤搷扤㌷摤㜹㉡㌶敥㍣晦㡡搵㡢〱㜷㥥㤳㐵㔱敤㜵敦㐳㜷㥥㍤㡤㍢㑦㤹㘲戵㉡攰捥搳愸㈸㥥昷扡昷愷㍢㑦㜸挶㥤㘷㌹戱㝡㌶攰捥㌳㥦㈸㥥昱扡て愲㍢捦㔱挶㥤㈷㈶戱㕡ㄹ㜰攷挹㑡ㄴ㑦㜹摤㠷搲㥤愷ㄵ攳捥㜳㠹㔸㍤ㄱ㜰攷昹㐵ㄴ㡦㝢摤㐷搰㥤㘷〲攳捥挳扦㔸㍤ㄶ㜰攷㈹㐱ㄴ㡦㝡摤㜳㈱㔵㍣搸换㙤扦㔳挸昱搸㉤摣㘸㜲㍣ㄴぢ㌷㠶ㅣ㡦慣挲㡤㈵挷〳愵㜰攳挸昱戸㈷摣㜸㜲㍣㡣〹㌷㠱ㅣ㡦㑡挲㑤㈴挷㠳㡣㜰愷㤲攳㌱㐳戸搳挸昱㄰㈰摣改攴戸㐷ぢ㌷㠹ㅣ㜷㔰攱捥㈰挷晤㑤戸挹攴戸晢〸㤷㐷㡥㝢㠳㜰㔳挸㜱攳ㄶ㉥㥦ㅣ户㔵攱愶㤲攳愶㈷㕣〱㌹㙥㐹挲ㄵ㤲攳㠶㈱㕣㠲ㅣ㜱ㄶ慥㠸ㅣ㘱ㄳ敥㑣㜲㐴㐱戸㘹攴㔸㔴攱㡡挹㐹㔱㜹㑥㍤ぢ㥣㕤㤴ㄴ㌷㐵㉡㐵㑥㤱㑡戱㈹㥤敥敤㐱㡡㥥㘲㉢挵㑦㤱ち〸㈹㔲〱㈳㐵㉡愰愴㐸〵㥣ㄴ愹㠰㤴㈲ㄵ戰㔲愴〲㕡㡡㔴挰愳搴户㙥〲㘲㡡慤㠰㤹㈲ㄵ㔰㔳愴〲㙥㡡㔴㐰㑥㤱ち搸㈹㔲〱㍤㐵㉡攰愷㐸㘵㈳㐸㤱捡挶㤰㈲㤵㡤㈲㈸㡤摢㡤㈳㙥敢搰昴晦〱㥦慡㙣搱</t>
  </si>
  <si>
    <t>㜸〱捤㝤ぢ㥣㔵攳晡晦扣搳捣㙡摥摤㘵㌶㤲换㜱㤹㐸㔲ㄹ摤攵ㄶ摤敦㌵㥡㙥㐸搳㌴戳㐷挳㕣㌲㌳摤〸戹㈵㤷㐲搲㔱㐲敥㐹㐲ㅣ搷㘴㤸愴愸ㅣ㈴㈴〹ㅤㅣ㐲㐸ㄲ昲晦㝥㥦戵摥㍤㙢慤扤搶㌴㍦晦㌳㥦㡦㔵昳捣晢摣㥦昵㝣搷㕥㝢扤㝢扦㙢㔶㤲㑡㑡㑡晡ㄳㅢ㝦㜳㑢攱攰㠸散愹攵ㄵ戱攲捣ㅥ愵㐵㐵戱扣㡡挲搲㤲昲捣㙥㘵㘵戹㔳〷ㄶ㤶㔷搴㠳㠱㤵㔳〸㝤㜹㙡㑥㜹攱㈵戱戴㥣㐹戱戲㜲ㄸ愵㈶㈵愵愵改㘴攸て㜳㝥愲㠶搱昴搲㈹㈴戰㑡搲ㄶ㐹㝤㤲㌴ㄲ㑤ㄲ㈱㘹㐰搲㤰愴ㄱ㐹㘳㤲㜴㤲㈸挹〱㈴〷㤲ㅣ㐴搲㠴攴㘰㤲愶㈴㠷㤰ㅣ㑡挲晣晡㜰㤲㝦㠰㌴㍣〲㘴㔸㡦敥㐳挶㕤㠸扤挹慥㈸㉤㡢戵挹ㄸ㘱搷㝣㐶扢㜶㤹敤㌲摢㥦搲扥㜳㘶摢㌶ㄹ㍤㈶ㄶ㔵㑣㉣㡢㥤㔱ㄲ㥢㔸㔱㤶㕢搴㈶㈳㙢攲戸愲挲扣〱戱愹挳㑡㉦㡡㤵㥣ㄱㅢ搷戶挳戸摣㡥㕤摡㜵散搴愹攰㤴㔳扡㌴㍣ㄲ㤱〷昷攸㥥㔵ㄶ㉢㈸晦㕦挵㍣㡡㌱㠷昴攸㥥㌹㌸㔶昱扦㡡㜹㌴㘲㈲㘴捦搲攲摣挲㤲晦㔱搰㔴㘲摡愱㘷㉣慦㤰攰挷㘲㘵㠵㈵ㄷ㘴愲㙣㑦愳挱㥤㥣搹ㅢㅤ捦换㉤慦攸ㄱ㉢㉡ㅡㅡ㉢㈰敥つ㡢搹戳㔸㔹慣㈴㉦㔶摥戸戸搷㤴扣㔸㤱愳㉥㑦㉢ㅥ㤱㕢㌶㌸户㌸㤶挲㐱㝡戱㡤㕢扦晣㔸㐹㐵㘱挵搴㐶挵挳换㘳㐳㜳㑢㉥㠸搱㈴戵戸捦挴挲晣㤴ㄴ㤵㤲㤲㔴敦昸愰㘲〴㥢捣摥㘵㜹㍤挶攷㤶㔵〸㐷搴摡〵搹扡㡥㄰㈹摣㔳ㄶ㡦愲っ㥦ㄷ㘱捡㉥㉣ㅥ㄰㉢㉢㠹ㄵ㌱〹挱㙢敤㌳㤲㥥搸慤㡦㌷挷散つ㠱㔱つ㥣搷ㅢ㜷㠵㔹㜴〶㐹㌳㄰敢ㄸ㤰㝡㔹㕤摡敢㘳㈹㙡づ愲㔲㍥挲敢搵敤挲搷㑣㜲㑥㙥㜲捥戸攴㥣扣攴㥣晣攴㥣㔸㜲㑥㐱㜲捥〵挹㌹攳㤳㜳ち㤳㜳㉥㑣捥戹〸㌶㘶㑢慢㕦㍦搹搹收㉥㙥晡挴晡㥦㘷㜶㕦晥昶昴㕢㜴㤷〷敦㔵㝣㠹捡㙢戵〵〶晡㜸㄰慢㈵㐸㑡㔶扢㑥㈷敢ㄳ㈸㙢〵愲搴㝢愸㠱㜵戴㜸昴扥㙢扥㔹戶㝢昰ㅤ㕢㡦㍦敥昴㝤捦捥㔰㝣㜹㑢㠰㌶㌴㍥ㄱ挴捡愴㈸扢㐳㕢㝤ㄲ㐵㙤㐱㤴㝡换昱晦㜱挶挷搷㡤捦㜹愵摢㕤㍢晢㌶㕡戳愳改㕡挵㌳㠳昸户愷㜱〷㄰慢㈳〸ぢ攸愲㍢㔱搶ㄹ㐴愹戵㑥㠰昷㔷扦戹改愳㔱挹㠳攷㉤㌸㝥捣ㅢ摦捥晥㕡昱攸㤲〰㕤㘸㝣ち㠸㜵㉡㐵搹㥤㍡改搳㈸㍡ㅤ㐴愹㉡挷㝦㘰改扤㠳㕡㑣扦㘳挸昳㑦愷户㝢㘱挴挷㈷㈹㥥㤰挴扦㉢㡤捦〴戱捥〲㐹捥敥慣扢㔱搲ㅤ㐴愹㤷ㅣ昷㈳换昷㡣扤攷昷㘵摤收づ挸㍢㘹㙤搷扣㙣挵㔳㤹戸昷愴㜱㉦㄰慢㌷㐵搹敤摡敡㍥ㄴ昵〵㔱敡㔹挷㝦搸摥挲㡤扦㉥搹摣攷搶㈳捥㥡㤹扦㙤㝡㍦挵戳愰昸昷愷昱〰㄰㙢㈰〸昷扦戳ㅥ㐴搹㘰㄰愵㥥㜴〲晣敢晥ㅦ攷㉦㈹ㅤ㍥昰改攷㙦ㅥ㍤㝡㙣晡挹㡡㐷㠳〴挸愲昱搹㈰搶㔰㡡戲㍡㥤愲戳㈹ㅡ〶愲搴愳㡥晦㡡㈵㙢ㅥ㥤㜳㘹户挱㉦慥㍥扣改攷㌷㙥挸㔲㍣昹㡡晦〸ㅡ㡦〴戱㐶㔱㤴搵愵㠳㍥㠷愲㜳㐱㤴㝡搰昱ㅦ㍥昶㌱㝤挱搴㕢㝢㍤戵敤愷㉥㌳㉡挷㡤㔶㍣㙦㡢晦㘸ㅡ㥦て㘲㡤愱㈸慢㑢㍢㥤㐳搱㔸㄰愵敥㜱晣㐷收㥦扦戶攷搰㌷㝡㍥㌲晤敢ㄱ扤㕦㍤晣ㄸ挵㔳扥昸㡦愳㜱ㅥ㠸㤵て㠲〶戴敤慣㘳㤴ㄵ㠰㈸㌵摦〹㜰搴攴ㄳ㤶扦晥搵慦㐳㙥㝦㝡㑡ㅦ戵㌵㘵愹攲摢㠵〴ㄸ㑦攳㐲㄰敢㐲㡡戲㍡㥣愲昹㌲搰㐵㈰㑡摤收昸敦愸晣㔱㕦晤攱慤晤㥥㍤攲㠰㌹㤳昳㕦挹㔳㝣愷ㄱ晦ㄲㅡ㤷㠲㔸ㄳ㐰㤲戳㍢改㡢㈹㈹〳㔱㙡㤶攳㝥敤挶攴戳㉡㕦敤摦敢挵〷扦ㅤ搸㜰改㘱慤ㄴ摦愳挴扤㠲挶ㄳ㐱慣㐹㈰㈹搹敤㍡㜶搱㤳㈹㥢〲愲搴㜵㑥㠰慣戱扦晤昹摡愲〷〷㉦扤㙦㐰捥㡥㈵㐷っ㔲㝣㝦㤳〰㤷搰昸㔲㄰㙢ㅡ〸ㅡ㠰㐳攸㌲捡㉥〷㔱敡㑡㈷㐰敢敦㔷㤶づ㕦㌶慢搷挲㍦㑡摦㔹搹慦㜷ㄷ挵昷㐶〹㌰㥤挶㔷㠲㔸㔷㔱㤴搵愹愳扥㥡愲㙢㐰㤴扡搴昱㍦昲昴攱搷搵㙢㝦㐵户〵㔷㈶㝤昳摡㤳㙦㡣㔴㑤㘸㑣扢ㄹ㈴搷㠱㔸㌳㈹捡敡搴㐱㕦㑦搱つ㈰㑡㑤㜴晣搷扣㜴散搹㉢慥ㅦ摦㙢晥挹㜷㘶晣㝡㑥晡搷㡡敦挸攲㝦ㄳ㡤㘷㠱㔸戳㐱戸〳㥤昴捤㤴摤〲愲㔴愹ㄳ攰摣摤㥢㤳㉥摢㝥㘷㡦㈵㈷㝤晣㑤㠷摢晥㕢愰昸㙥㉥〱收搰昸㌶㄰㙢㉥〸〳戴搳户㔳㌶て㐴愹㐲㈷挰㌴㝤摤攰㈳换㝦攸㜵㔵昷㑦㘷㙦㌹敡昶㤹㡡㔷〲ㄲ攰づㅡ捦〷戱ㄶ㔰㤴摤攱㘴㝤㈷㐵ぢ㐱㤴捡㜳晣昷㉣㍢㉥戲㝥攱㡥摥昳ㅦ㜸敢愵慥ㄳ摦慢慦づ愵㌱敤敥㈶戹〷挴㕡〴㤲㥣摤㐱摦㑢挹㝤㈰㑡㥤敦戸扦昲摤つ㥦扣昳捥㐱摤慦㝢㘸昴昳㉦㝣扤攷㐴㜵ㄸ搴攲晥〰㡤ㅦ〴戱ㅥ〲㐱晤敤㍢敢㠷㈹㕢っ愲搴㐸㈷挰摢㉤㐷㉤㝥㘶搵㘵㝤㙥㝥㝢㔳搵㠴㌶㔳慦㔴㠷㐳㉤〱㤶搰昸㔱㄰㙢㈹㐵㔹㈷㜷搰㡦㔱戴っ㐴愹戳ㅤ晦晢慦扤㘱㙢㥦〳㍦ㅣ昲昸戵㍤摦晦昹敥づ敦㉡㕥昵㠸晦ㄳ㌴㝥ㄲ挴㕡づ㠲〲摡㜶搱㑦㔱昶㌴㠸㔲〳㥣〰攷㌶㍣㝦挶㜵㘵搷づ㤸戳扣攲愵〷㈶㡤㌹扡攱㌳㔰㥦敤扣㉢昵㉣换㥤㡣户昶敡慢㠶昶㤹㙤昹㙦晦㤷㑢戸㕡㉡攸㔴㜰㜲㐱扢㜶昹㥤摡收㜶挸㑤捤㐰搸摡扥㐹昳㈸㙣㔸㌰戲戰㈴扦㜴戲扣㙢㌷㉣攸㕤㔸㔴ㄱ㉢ㄳ㈶扤〰扦散㉢て攱ㅢㄵ昴㥡㠲㑢戶㍣晢つ扥㐹㐱㡦㔸㔹〵㉥㜵㉡愶㔶扦敢ㅦ搱㍤户㍣㔶捤戶㜶㘲㜷㉦㥤㔸㤲㕦晥㡦㘰㘵㜶㐵㙥㐵散㜰扦慥㍡㐸㠲㕢㌶㉥㠳㘲攵㔲搲㔱㝥户ㄱ戹㐵ㄳ㘳摤愶ㄴ摡敡㈳㝤㙡㕣㄰㤵㡥ぢ搷昶㉥㡢㕤ㅣ搷㈶㔴搴つ㔷改㤳㈴㜶挲㕥摡㉡扢慥㡣ㅥ攳㑢换㘳㈵㔲㕥敢攲慣挲扣㡢㘲㘵搹㌱㕥攳挷昲㘵㔷て愶捡戹㉡㙢㍤愴〴㍢㡡敢慣晣㘳摣㔲㌶㍡㔶㤲ㅦ换㐷扤ㄳ搰攵愹挳㜲挷ㄵ挵㥡㝡㑣散㥣㔰ㅣ收ㄱ昷㉥捤㥢㔸摥愳戴愴愲慣戴挸慢改㤶㍦㈹ㄷ㔷㠲昹㠳㑡昳㘳㈹戲㈵搹㔴㈵搵慢愷㔴㔲换愰㑢㉡挶㉥攷㐵㤷敢㈰攱愵㕤捤挶慥㠳㠸挶㠱ㄷ㙢昱挸ㄸ戸づ㌲摡㥦㔰㘳㈵敥㠳㤰搶㙤㙢戴づ㌸㐸改㜴愸昷㠵㤷㌹ㄴ昸〰㠷愲ㄸ㕦㤵挹捤挳㐳㔶ㅦ㤷晢愹搴㠵ち愷㜴戴慥愱㘹ㄲ㌶㝥散搵慤㜱㜲昲㐱捥摥昷㥡㠴敢晤扥戹㈵昹㐵戱戲ㅡ㈷愴㡡ㄵ改㘷㐹㥥㈳㜹㥥攴〵㤲ㄷ㐱㔲㝢攲ㅣㄷ摡搱ㄴ㔸愸㈹㙡㙡敡攴挲晣㡡昱搶昸㔸攱〵攳㉢㈰挳㐴㌶㉤㡤敤㑥搸昴㑢㄰改㤵㈴㉦㠳㐴㈲㐹㔶㈵㝥㈷愵㐴昴㉢昸㘵扤ち㤲㙥㈶㍣ㄹ昶㤱ㄹ㐹㑡㙤〶昱晦㝤捡㤱っ㉦㉤㌳ㅣ㑣㐱换㔳㡢ㄱ户扣㕥扤愰㙥昴捤㉤ㅦ㕦挱ㄷ㘲捤㑡挶慢㈲㔹〵搲昰㌵㤰挱㝤㘳㐵㜸ㄹ晦慦㘶慦愹挷㈲收㝥㘷㐹扣挴㘹㕡㥣㍤戵㈴㙦㝣㔹㘹〹㍥㐳攸㤹㕢㤱摢㉤て㔳挱㜲㤵㙢ㄵて㉣敤㌱戱挲㉡敥㕢㠸㕦つ㡢㠷挶㈶挴㜲㉢㝡攰㌴㕤搱愸㜸㈰愶㤱㜲ㅥ敤㤷㍦㈵戵搸㥥〱昶㡣㤵攷㘹㑥ㄵ晢攱戴㌴挵挲〸攷搹㠶挵㍣搱挴愶㔴㌰㜴晤攲慣㕣㑣㌵㉢㌴㡣㕡㡢㤷㍤愲㘷㈳㤱ㄹ敦㠸挳㈱㐲㔴㠶慥㈸つ㐴㘰㐷㑡攲㤱㠳㜷㔰扣捦愶㌸搴晦ちㅡ㕥㔱㔸㔴㥥改戴㌷戳㘷㈹㍥㑡㠸挹愷㈸㙣扢㘵攱〰戳㙡〴换晦㐲攷㕣㜳㐸摥㌸㍢㉣㑡改㔳㔶㍡㜱挲㔱㠸昵扦㡡挳㔸㐹㝡㌵挸㍤㍦㉣㌹敤戸扢ㅥ晦搳昹㝤〵㕥㐲戲改㘳㘸㔱〹㐲ㄶ扦㘴搳㙢昱㉢㔲㤳㉥戵㌹㉣〲捦戴㈱搳攲㔴搸㌷㉣挶摥づ㉢㡢挹㍣㍦㑤㤸愹ㄳ㘲㡤㡡㐷㤶㤶㕤㌴慥戴昴㈲㠲摦㔸戸昲昱戱㔸〵㈷捦つ㥣捦ち㌸㔶㑡搵慢攷㤹㈶扢㘶搹㐷㈳扥戵ㅥ愴㔱户愲愲っㄳ戱摣摡〰㔱㍤扣愳㔸㙦㘱㜰攰戰挲㔸㔹晢㥣攱㍤㜲摡户㙤搷㈱㜳㑡㔱昹ㄴ搵ㄶ晢捤㜹敦〵搶挰㙤㡢㍡慥ㅢ扣戲换㡤㤷㙥晣攰戹㌱敡㈴㐷㤱㌰愳㙥㠱㐸ㄹ昸搱敦㤰扣㑢戲㤱攴㍤㤲㑤㈰敡〴戸昲㉣㠵戱㜷搳ㅦ㠰搷ㅦ㤲㙣〶挱戹㐶㝡㡦㔳捤ㄶ戰搶挷㈰㠹愷ㅡ㜵㍣挴㍣摤攸慤㈴㥦㠰愸ㄳ㐰昸挲㑣搲摢㐰挲搰戵㍥㠵ㄲ搷㠸㤸㘸㔶㘲㠴㡡攲㈵改捦㈱㠸㘸ㅡ㠴攸㔴㉢攸〸戳㘶㕢㌵ㅢ愹搹㐴搵ㄴ㘱〲㍢㜶戰愳㐸昸〸愱つ摣㌲攸扦㠳攴㕢㤲敦㐸扥㈷搹〹愲搲攱ㅡ摣戱ㅦ㘹昳ㄳ挹㉥㄰㔷挷㜶㠳戵㝥〱〹攸搸㠹㄰㑢挷昶㘰愰㝦〵㔱㈷㠱搸ㅤ摢㡢㔱㔸挷㜴㈶ㅤ㉡㐱㔰㔰㜵戳晥㠰㈰㔲㤳㑥戵㠵㐵㔰戳㝥摦ㄷ搲慣摦ㅣ㐵挲攷㈵敤ㄱ㈹〳㍦摡㔲㈰昵㐹搲㐸㌴㐹〴㐴晤っ搷攰㘶㌵愴㑤㈳㤲挶㈰慥㘶㐵挱㕡〷㠰〴㌴慢〳㤲㌵㘳挲〳愱搷〷㠱愸㑥㘰敤㘶㌵〱ㅢ搶㉣敢㘰㈸㜹㜸㥤㥣搸戱㐳愰㡡㘸ㅡ㠴攸㔴㘷攴〸敡搸㘷㘱ㅤ晢搴㔱㈴㝣㐰搴〵㤱㌲昰愳㌳㤸慥ㄹ挹㌱㈴挷㤲㌴〷㔱ㅦ㠵㜶慣〵㙤㡥㈷㘹〹攲敡㔸㉢戰㔶㙢㤰㠰㡥㥤㠲㘴捤㤸戰つ昴晡㐴㄰㜵ㅡ㔸扢㘳㤹㘰挳㍡愶㑦愵㔷㈵㠸攷昰㙡〷㤷㐸㑤㍡㜵㍡㕣㠲㥡戵㈶慣㔹慦㍢㡡㠴㑦挳扡㈲㔲〶㝥昴愹㐸慡㑦㈳㌹㥤攴っ㤲慥㈰敡㤵搰㘶㥤㐵㥢㙥㈴摤㐱㕣捤敡〹搶敡〵ㄲ搰慣㌳㤱慣ㄹㄳ昶㠶㕥昷〱㔱摤挰摡捤敡ぢ㌶戴㔹㘷搱慢ㄲ挴搳慣〱㜰㠹攸ㅡ㜴慡㍢㕣㠲㥡戵㉣慣㔹㡦㌹㡡㠴捦晥㝡㈲㔲〶㝥昴㌰㈴搵挳㐹㐶㤰㡣㈴ㄹ〵愲ㅥづ㙤搶戹戴㌹㡦㘴㌴㠸慢㔹㘳挰㕡㌹㈰〱捤敡㠵㘴捤㤸㜰㉣昴㍡ㄷ㐴昱㌳㐶扢㔹攳挰㠶㌶慢㌷扤㉡㐱㍣捤㡡挱㈵愲㙢搰㈹㝥㝡ㄹ搴慣戹㘱捤扡捤㔱㈴㝣搰搹ㅦ㤱㌲昰愳㑢㤰㔴㤷㤲㑣㈰戹㤸愴っ㐴捤ち㙤㔶〵㙤㈶㤲㑣〲㜱㌵㙢ち㔸㙢㉡㐸㐰戳〶㈰㔹㌳㈶扣〴㝡㝤㈹㠸ㅡ〴搶㙥搶㌴戰㘱捤戲㉥㠳㤲㈷慥㑥㠹ㅤ扢〲慡㠸愶㐱㠸㑥つ㐶㡥愰㡥㕤ㄲ搶戱愹㡥㈲攱㤳摤㉣㐴捡挰㡦㥥挹㜴搷㤳摣㐰㜲㈳挹㑤㈰慡㍣戴㘳戳㘹㜳㌳挹㉤㈰慥㡥捤〱㙢摤〶ㄲ搰㌱㝥㜸摣㡣〹攷㐲慦㙦〷㔱搹㘰敤㡥捤〳ㅢ搶㌱㍤㤴㕥㤵㈰㥥挳㙢㍥㕣㈲㌵改搴㌰戸〴㌵㙢㙣㔸戳㜲ㅣ㐵挲挷搸㈳㄰㈹〳㍦晡㍥㈴搵昷㤳㍣㐰昲㈰挹㐳㈰敡㥣搰㘶㉤愶捤㈳㈴㑢㐰㕣捤㕡ち搶㝡っ㈴愰㔹㈳㤱慣ㄹㄳ㉥㠳㕥㍦づ愲捥〱㙢㌷敢〹戰愱捤ㅡ㐵慦㑡㄰㑦戳㥥㠲㑢㐴搷愰㔳攷挲㈵愸㔹扤挳㥡搵换㔱㈴㝣㘶㍦ㅡ㤱㌲昰愳㔷㈰愹㝥㠹㘴㈵挹换㈴㤵㈰敡捣搰㘶扤㑡㥢㉡㤲㔵㈰慥㘶慤愶㡣捤㡡㈴愹昳ㄱ扣ㄹㄳ慣愱㜰㉤㠸捡〱㙢㌷攷つ戰愱捤ㄹ㐳慦㑡㄰㑦㜳搶挳㈵愲㙢搰愹戱㜰〹㙡㑥㥢戰收戴㜶ㄴ〹㕦㐸㡣㐳愴っ晣攸㑤㐸慡摦㈷昹㠰攴㐳㤲捤㈰敡戸搰收㙣愱捤挷㈴㕢㐱㕣捤搹〶搶晡ㄴ㈴攰㐸捡㐳戲㘶㑣昸ㄹ昴晡㜳㄰ㄵ〳㙢㌷㙢㍢搸搰㘶攵搳慢ㄲ挴搳慣㉦攱ㄲ搱㌵攸㔴〱㕣㠲㥡㜵㘰㔸戳づ㜰ㄴ〹㕦扥昰㍢㤷っ晣攸㥤㐸慡㝦㈰昹㤱攴㈷㤲㕤㈰慡㐱㘸戳㜶搳收ㄷ㤲㍤㈰慥㘶敤〵㙢晤〶ㄲ搰㉣㝥扦搳㡣〹㝦㠷㕥晦〱愲昸㈵㡦摤慣㝤㘰㐳㥢㜵㈱扤㉡㐱㍣捤㔲挹㙣㔶つ㍡㔵〴㤷愰㘶敤昹㈳攴摡晤ㄷ㐷㤱昰㑤㔳〹㈲㘵攰㐷㐷㤰㔴㌷㈰㘹㐸搲㠸愴㌱㠸晡〱慥挱搷敥㕣㕡愱て㈰㌹㄰挴搵慣㈶㘰慤㠳㐱〲㥡㔵㡡㘴捤㤸戰㈹ㅤて〱㔱晣㑡换㙥搶愱㘰㐳㥢㌵㠱㕥㤵㈰㥥㘶晤〳㉥ㄱ㕤㠳㑥㤵挱㈵愸㔹㕢挳㥡昵戱愳㐸昸㕥㡤ㅦ换㘵攰㐷㌷㘷敤挷㤱戴㈰㌹㥥愴㈵㠸㝡㍦戴㔹慤㘸搳㥡愴つ㠸㘹㤶㠵㌹ㅡ㔸敢㈴㤰㠰㘶㑤㐴㌲㘹㔶㕢㍡戶〳㔱㤳㈱戲㥢搵ㅥ㙣㔸戳慣づ㔰摡摦昷㔵挲挱搳戱㑥㔰㐵㌴つㄲ扢㈹㍡㌵〵㉥㐱ㅤ㕢ㄵ搶戱㉡㐷㤱昰㐵攲㈵㠸㤴㠱ㅦ摤㤵改捥㈴㌹㡢愴ㅢ㐹㜷㄰昵㔲㘸挷㝡搲愶ㄷ㐹㙦㄰搳㌱㝣昲搰ㄷ慣搵て㈴愰㘳㤷㈲㤹㜴慣㍦ㅤ〷㠰愸换㈰戲㍢㌶㄰㙣㔸挷昴㌴㤶㔹〹攲㘹搶㄰戸㐴㙡搲愹换攱ㄲ搴慣㈵㘱捤㝡挴㔱㈴㝣㘹㍡ㅤ㤱㌲昰愳㐷戱昶㜳㐸捥㈵㌹㡦㘴㌴㠸扡㍦戴㔹㘳㘸㤳㐳㌲ㄶ挴搵慣㜱㘰慤㍣㤰㠰㘶㕤㠹㘴搲慣㝣㍡挶㐰搴搵㄰搹捤㉡〰ㅢ摡慣慢㔸㘶㈵㠸愷㔹㠵㜰㠹攸ㅡ㜴敡ㅡ戸〴㌵敢㤶戰㘶摤散㈸ㄲ扥㈱㥥㠱㐸ㄹ昸搱㘵㐸慡换㐹㉡㐸㈶㤲㑣〲㔱搷㠷㌶㙢ち㙤愶㤲㕣〲攲㙡搶㌴戰搶㘵㈰〱捤攲㤷搰搲慣换改㜸〵㠸攲㌷搱㜶戳愶㠳つ㙤ㄶ扦戹㑥㙣搶搵㜰㠹攸ㅡ㜴敡〶昸〵㌵㙢㔲㔸戳㈶㍡㡡㠴慦挳㙦㐲愴っ㔶㜱ㄳ㙢㥦㐵㌲㥢攴㘶㤲㕢㐰㔴㘹㘸戳收搰收㌶㤲戹㈰慥㘶捤〳㙢晤ㄳ㈴愰㔹戳㤰㑣㥡㜵〷ㅤ攷㠳愸㥢㈱戲㥢戵〰㙣㘸戳㘶戳捣㑡㄰捦㤱㜵ㄷ㕣㈲扡〶㥤扡〵㉥㐱捤ㅡㅤ搶慣昳ㅣ㐵挲㔷晦㜳㄰㈹〳㍦晡㈱搶晥㌰挹㘲㤲㐷㐸㤶㠰愸攱愱捤㕡㑡㥢挷㐸㤶㠱戸㥡昵〴㔸敢㐹㤰㠰㘶摤㠶㘴搲慣攵㜴㝣ち㐴㜱㠵㠱摤慣愷挱㠶㌶㙢㉥换慣〴昱㌴敢㔹戸㐴㜴つ㍡㌵て㉥㐱捤敡ㅥ搶慣㙥㡥㈲㘱㤹挳ㅤ㠸㤴㠱ㅦ㕤挹摡㕦㈱㜹㤵愴㡡㘴ㄵ㠸㍡㉤戴㔹慢㘹昳㍡挹ㅡ㄰㔷戳摥愰㡣㥦㘴攱戲㝤㍥㠲㑢㜳搶㔱戸ㅥ㐴摤〹㤱摤㥣つ㘰㐳㥢戳㐰捡〲昱㌴攷㙤戸㐴㜴つ㍡戵㄰㉥㐱捤㘹ㄹ搶㥣攳ㅤ㐵挲ㅡ㡥扢ㄱ㈹〳㍦㝡㌳㙢晦㠸㘴ぢ挹挷㈴㕢㐱㔴戳搰收㙣愳捤愷㈴㥦㠱戸㥡戳ㅤ慣昵ㅦ㤰㠰㈳改ㅥ㈴㤳㘶㝤㐱挷㉦㐱搴扤㄰搹捤晡ち㙣㘸戳ㄶ戱捣㑡㄰㑦戳扥㠱㑢㐴搷愰㔳昷挱㈵愸㔹㡤挳㥡搵挸㔱㈴慣㔸㜹〰㤱㌲昰愳㜷㈱愹晥㤹㘴㌷挹㉦㈴㝢㐰㔴晤搰㘶敤愵捤㙦㈴扦㠳戸㥡戵て慣昵㈷㐸㐰戳ㅥ㐴㌲㘹ㄶ搷愹㘸〵愲戸㌰挶㙥㔶㌲搸搰㘶㍤挴㌲㉢㐱㍣捤攲㘲搴㠸慥㐱愷ㄶ挳㈵愸㔹扢㝥て戹㙣晦挹㔱㈴慣捥㔹㠲㐸ㄹ昸搱㡤㤱㔴愷㤳㐴㐹づ㈰㌹㄰㐴㝤ぢ搷攰换昶㈶戴㌹㤸愴㈹㠸慢㔹㠷㠲戵づ〳〹㘸ㄶㄷ〰㐹戳づ愷攳㍦㐰搴㘳㄰ㅤ㡢㥦㈴㝤〴搸搰㘶㉤愵㐵㈵㠸愷㔹㐷挳㈵愲㙢搰愹㘵㜰〹㙡搶收戰㘶㝤攸㈸ㄲ㤶㈲㍤㠱㐸ㄹ昸搱㉤㤱㔴㥦㐰搲㡡愴㌵㐹ㅢ㄰昵㙥㘸戳㌲㘹㜳ㄲ㐹㕢㄰㔷戳摡㠳戵㍡㠰〴㌴㡢慢㥤愴㔹ㅤ改搸〹㐴㍤〵搱戱昸挱摡㔱戰愱捤㕡㑥㡢㑡㄰㑦戳㑥㠱㑢㐴搷愰㔳㑦挳㈵愸㔹㤵㘱捤㝡搹㔱昸㤷㕤愵㜲ㄱ㠳晦㙢㘴㔹㍤ㅣ㕦㤰攲㕡敡搲ㄸ挶㔶挱昰㤲挲㡡昲〶〵摤㈶㔶㤴昶㉥慣攸㔹㕥搱戰〰〴㐳㜱㌹㕣搶㙥戸㥣㕡ㄷ㡣㈸㡣㑤ㅥ㠶㉦㔲㡦㑥㔴㘱㘱㜵㡦㠹攵ㄵ愵昲つ昹㔱㠹晡㥥愵㠳㑢㉢㝡ㄶ㤶㑦㈸捡㥤摡㍣㐰㙤㙢㐶㡥㡦㤵㘰㌱㔱ㄹ搶ㄴ敤捦愸㜴挲㠴㔸㝥㐰㡤搹愵ㄳ换昲㘲晤㝡晥ㅤ㤶㈳㈹晢慢晥㈴㝣㥢慣ㄴ㍥敢〹㕦㝥攳敡晢㤱挰㈶ㄹ摦㐰慢扦戸㥡愵ㄲ晥㐹扡〷づ㍤㙣ち㠷扥敥挹挳㄰ぢ㐹㥥㠳愰收㐳挴戵挰愹〱㡣㈳〵㠰搵㤶㌵㜲㔶搰昵㉢㈹㉦捣㡦㐵ㅣ㙥㔰㘱㐹㘳㘷㌸㘴㘲㠵㐷㤳㍢攵㈰㐷㠳慦挹㠷㤴〰晡扣摣戲晣扦〳㉡散ぢ扥慡ㄷ㐸㤴㠵㝦㝦慤搱㜶㤸愴愴㥤收〶㤸㥤㔷攰挵摥换改昵昳㔰〷慥㕡㠸扦ㅣ㌱㜰慤て㑢㠷㝤㈳戶㍢㉥㑥㈳㌷㈸㤶㕢㈲㈸㘴㔷攴昷㡣㑤㙡㉣ㄶ㌱ㅣ攰戸㥦愱㈸㜶㤰㤷㤵挵㉢扡愰摢戸昲搲愲㠹ㄵ戱挶昱㤱扣搰㜵挱搰㔸㔱㉥搷晡㌵㡣㡦戲昲㉡戰ㅡ㌲ㅥ㡦敢昸晥㍥〸愱㈳㈹づ㑡㑡㜰戲㙡㌸㜸扤㍢挱搷搰㕦㐴㔵㈵㈵ㄵ挸昶摤㤹㙡挱㝣㙥㡦㥣㤹㘴〶ㄱ㙥㐹愹㉦㈰㝣敤ㄷ昳昱㤵㜴㤰㔹㘳㙡㥦攱攴攴搵搰挸戸㡥慥㔱㠱㥣昷戰㔸㤶户戲愴昳愵㔳㠴晢㡣㉡ち昳㜲㡢㡡愶㌶㉥攸㔷㤲㔷㌴㌱㍦㌶㌰㜷㕣慣挸㥣戳㑢换㡡晦㈶㜸愵愰㙢捥㉢慡㠶扥㌸㉢ㅣ晢攱晥㉦戳㜴昰㉦㥦收昰攱ㄲ㕥㘹昲㤶㡢ㄸ昸㙣挹㜹摤㜱摤摥晦㜹攵㘴〴㑥〷㔶慦晢㤵㍢㠴㜰㙡㑢㄰昱㥣挶㔵㘴昱挵㤷昲㡡㜳㤹つ㉣ㅤ㔸㡡㠵戱昹㉥㔱摦㐲㕢昴户㜹㕤挹㑢捡戲慣扦晡〶㠳㕥㘱摢改㉣㔹挱㐹捦收捦攴㝢っ㕦ㅣ㉦㠱昷慦㍦㜳㕤㠸挸㝢扦㥣〴愳㌰㑣攷ㄹ捣扥㜰ㄸ㔶㔸㔱ㄴ㙢㔰㈰㝡ㄹ愷昱㈵挱㙥搶㉦ㄸ㌶ㅥ㙢戹㝡㌶㉡攸㔳㔶㤸㕦㔴㔸ㄲ攳㐵〸ㄶ㙡昳慥慣㠱戱ぢ戰愴㌸慢戴扣㤰㌷ㅢ㌶㉡ㄸ㔶㤶㕢㔲㍥㠱㑢昶昲愶ㅥ攸攱〴慣搴㠲敥㠵㈵㜸〱搹㌹㌹㑥㉦挸ㅥ㕦㍡ㄹ昷㉢㑥㉣㉥改㤳㍢愱晣㙦〱ㄴ㕦㑦昶㘶㥦〱㤳㔵㜲戲㑡㑢㑥晢慢敦㔵㌸挲ㄱ戲㍤㐲㈶㤳㌸㔰慤挴愸㠶搷㉢㔱㜲ㄶ㜴昳昵捡㥡㍣昷摥〵慥㈶㡤摦散挹㜳戰敥㠷㤷㘵挳晥㈰晤晢っ敦㔷㝤ㅢ挰晦搷㥤㤳愹㉦㈳㜲つ㙦〵㜲㔸挴搷ㅣㅦっ攳挶昶愱㐲ㄹ㡦ㅣ㉤㠸㤳昳ㅦ㝥㤱〲戱攱㤱㠸㜷㑦㥡㜳搸ㅢ慢㐱ㅢ攲㠵㡦㔳㉦㔶搱攲㥣摢搸㘶㜸㌹㔷㥣㕢㔴敥攸㝡㤴ㄶㄷ攷昲搰攲㘱㤹㡤昳㜶㉣㑤慥慤㜱㈶搱〵㈰㜲晣㌹愲摣㈹㄰攵㑥ㄱㄱ摥㡥㜹ㅦ㠱㡣ㄹ慢昴㠲摣戲挲㡡昱挵㠵㜹㘹㘴戸搶晦㙦㜱㑣攲㄰㑡㐱㌳捤㈶〷㈶㉥㔴晤㉢㜶敤㐵愶㠰㍢ㄳ㜳〷戶㡥昰攳挸㑤㤶昷㜰昵ㄷㄷ㘹攳昰㤵㤳扤ㅥ㠸㘸愹昸㘰㈰〹愷㝤扢ㄴ搷〵ㄸ㈴㜲ㄲ㔲慦搰〰㍦㝡㄰捣捤㤶㔲㠵㔱㡤敢㘶敢挳㈰㌲戰㌴㌷扦㌷㙥〷㈹㉤慢敦摣改㥢〶㘸㜹㑡㈹㡢㜲慤㜴て摣㘸㠰ㅢㄸ㈶攱㍡戸㉣㡤㠲㙣慣㐲㑥攱㉡㙢换挶㤰㙦㠵㐹愹愹つ搲㠲㜲昵㌳戱㥡㍢㙢㑡摤㜷㑡昷㑢㠸扦攳散㉥㌸戳㜲户㜸ㄹ愱〷㘳㜷昴㄰㄰戵ち㉣昷挷㘷㤰㐵㠳戳㐱㔲㔷㐳改㝦㤵㠴慥㉢㠶㐳㔲㙡㌱搷㍢愷ㄵ㜳㜷㜰戹㘱㘱ㄵ㌴搶㑤愳㈵㔶㠳戴搷愰搷㐳㘱戵㝥摤扡㌳㌰㑥㔲㕣戸㕢㠵ㅦ收敦㡤摦㑥㠱搹戰搱挳㐰搴㍢㄰㜲㔲㉡戰㘱㌵ㄳ㘴搸㘴㐲㌲ㄲ㘳扣㔵愸㜷㈱攰愴挴㙣㉥㈴㜱㈹㍤捡戱摡〸㌵㉦愷〹攸晥㉥捤搴㝢戰攳攵ㄹ扥㠷㠱㝢昵昵挱㜹㑥戰㑤㔰昱ㅡ挱摥㐲摦挵搴〷㌰攰㍢ㄹ㍥捡㘴㕥摦㤹㔳㝤〸つ捦㥥㝡㌴攲慡捤ㄸ昱愴〴㑢晢㈰ㅤ〳改晥て搲㉤攲㠱㈰㌹㌰㌷㥢摡㡡㔱ㄵ㝥㝣挰㡥㠵㡤捥〵㔱㥦〴ㅢ㡣愳㐱ㅥつ戶挱㠰攸敢㝣㜰㜱挰㍥㜷戹戹〰㡢搱慤㠰㙥㍢㘰攰〲㙣㍣㘴搸〴戰㐲㡣〹搸户㄰㠴〳㜶愱㘳昵ㅤ慣㙡つ搸昷㌰戶〱扢〸敥搵㠰ㄵ㍢挱㜶㐲㕦ㅢ挰㝥㠴㕤つ㠰晤〴戵〰㔶㠲戸㙡ㄷ㌸て㘰ㄳ㈰摤㍦㘰扢攱㈶㘷㤵㡢㘱㙥㌶戵〷愳㉡晣昸〰㉢㠳㡤㉥〷㔱扦〶ㅢ昰捦㈱攸㠹㌴搸ぢ〳〱㙣ㄲ戸㌸㘰㝦戸摣㕣㠰㑤愶摢ㄴ扡㔹愸挵〵搸㈵㤰㘱ㄳ挰㉥挵㤸㠰搵㠷㐹㌸㘰搳ㅣ慢㌴㔸搵ㅡ㌰慥づ戶〱扢っ敥搵㠰㕤攱〴㡢㐰㕦ㅢ挰戸㠲戸〶挰ㅡ㐱㉤㠰㑤㐷㕣搵ㄸ㥣〷戰慢㈰摤㍦㘰㔱戸攱㝦㤲扥ㅡ收㘶㔳㕣㝤㕣〵捥〷搸㌵戰搱搷㠲㈸慥㑣づ㌰㤸㐱㠳敢㘸搰〴〶〲搸㑣㜰㜱挰戸ㄲ搹戸戹〰扢㥥㙥㌷搰㉤〳〶㉥挰㙥㠲っ㥢〰㌶ぢ㘳〲搶っ㈶攱㠰捤㜶慣㡥㠱㔵慤〱㍢ㄶ挶㌶㘰㌷挳扤ㅡ戰㕢㥤㘰捤愱慦つ㘰㉤㘰㔷〳㘰挷㐳㉤㠰捤㐱㕣搵ㄲ㥣〷戰戹㤰敥ㅦ戰㔶㜰挳㝦慣ㄸ㠴戹搹ㄴㄷ㍦㔷㠱昳〱㌶て㌶晡㥦㈰敡挴㘰㠳㍢㘸㌰㥦〶㤹㌰㄰挰ㄶ㠰㡢〳挶搵搰㔵㑥㕣ㄷ㘰㜷搲㙤㈱摤㑥㠵㠱ぢ戰扢㈱挳㈶㠰摤㠳㌱〱攳扡收㜰挰ㄶ㌹㔶愷挳慡搶㠰㥤〱㘳ㅢ戰㝢攱㕥つ搸晤㑥戰慥搰搷〶戰戳㘰㔷〳㘰摤愰ㄶ挰ㅥ㐰㕣搵ㅤ㥣〷戰㠷㈰摤㍦㘰㍤攱㠶晦昸扥ㄵ收㘶㔳扤㈱慡〲攷〳㙣㌱㙣昴㈳㈰慡㑦戰挱ㄲㅡ㍣㑡㠳扥㌰㄰挰㤶㠲㡢〳挶ㄵ搹㔵㑥㕣ㄷ㘰㡦搱㙤ㄹ摤㠶挱挰〵搸ㄳ㤰㘱ㄳ挰㥥挴㤸㠰㜱㙤㜵㌸㘰换ㅤ慢ㄱ戰慡㌵㘰㕣愴㙤〳昶ㄴ摣慢〱晢㤷ㄳ㡣敢户㙢〳搸戹戰慢〱㌰㉥昱ㄶ挰㥥㐱㕣㌵ㅡ㥣〷戰攷㈰摤㍦㘰㘳攰㠶晦戸搷ㄱ收㘶㔳㘳㈱慡〲攷〳散〵搸攸ㄷ㐱㔴㙥戰挱ちㅡ扣㐴㠳㜱㌰㄰挰㔶㠲㡢〳挶㔵攱㔵㑥㕣ㄷ㘰㉦搳慤㤲㙥㈵㌰㜰〱昶㉡㘴搸〴戰㉡㡣〹ㄸ搷㜷㠷〳戶捡戱㥡〰慢㕡〳挶㠵攲㌶㘰慦挱扤ㅡ戰搷㥤㘰㕣㐳㕥ㅢ挰㌸㈷慥〱㌰㉥㌳ㄷ挰搶㈰慥㥡〴捥〳搸ㅢ㤰敥ㅦ㌰慥㑢挷晦㈴晤㈶捣捤愶㉥㠱愸ち㥣て戰㜵戰搱敢㐱ㄴㄷ愹〷ㄸ㙣愰挱㕢㌴㤸〶〳〱散摦攰攲㠰㜱㔱扡㜱㜳〱昶㌶摤摥愱摢㑣ㄸ戸〰摢〸ㄹ㌶〱散㍤㡣〹ㄸ㤷㤷㠷〳戶挹戱扡〱㔶戵〶㡣敢搴㙤挰摥㠷㝢㌵㘰ㅦ㍡挱戸㠴扤㌶㠰捤㠶㕤つ㠰㜱㤵扢〰戶ㄹ㜱搵㉤攰㍣㠰㙤㠱㜴晦㠰㜱㔹㍣晥㘳戹〰捣捤愶收㐲㔴〵捥〷搸㔶搸攸㑦㐰ㄴ搷挸〷ㄸ㙣愳挱愷㌴㤸〷〳〱散㌳㜰㜱挰戸㌰摥戸戹〰晢㥣㙥摢改㜶ㅦっ㕣㠰㝤〱ㄹ㌶〱散㑢㡣〹ㄸ㤷戸㠷〳昶㤵㘳昵〰慣㙡つㄸ搷捡摢㠰晤ㄷ敥搵㠰㝤攳〴㝢〸晡摡〰戶ㄸ㜶㌵〰挶㤵昶〲搸づ挴㔵㑢挰㜹〰晢づ搲晤〳挶愵昹昸㡦扢〴㘱㙥㌶戵っ愲㉡㜰㍥挰㜶挲㐶晦〰愲戸㑥㍦挰攰㐷ㅡ晣㐴㠳㈷㘰㈰㠰敤〲ㄷ〷㡣㡢昳㡤㥢ぢ戰㥦改戶㥢㙥㉢㘰攰〲㙣て㘴搸〴戰㕦㌱㈶㘰㕣㘶ㅦづ搸㕥挷㙡㈵慣㙡つㄸ搷敢摢㠰晤〶昷㙡挰晥㜰㠲㔵㐲㕦ㅢ挰㕥㠵㕤つ㠰㜱戵扦〰戶て㜱搵㉡㜰ㅥ挰昸㠵改晥〱㕢つ㌷晣昷〱戶〶愲㉡㐸㝤㠰㈵㈳愴慥〷愲㜸敦㐰㠰〱晥晣ㄷ晥戴ㅣつ摥㠰㠱〰㘶㠱㡢〳挶ㅢ〶㡣㥢ぢ戰晡㜴㑢愳摢㈶ㄸ戸〰㡢㐰㠶㑤〰㙢㠰㌱〱攳搲晦㜰挰ㅡ㍡㔶扣㌷愰搶㠰昱ㅥ〲ㅢ戰㐶㜰慦〶㉣摤〹戶ㄹ晡摡〰戶〵㜶㌵〰挶㍢㄰〴戰㈸攲慡慤攰㍣㠰ㅤ〸改晥〱摢〶㌷晣挷㍤㥦㌰㌷㥢晡っ㈲搳㔸ち㥤㡦㤰㥡挰㐶ㅦ捣㙣扣㝦㈱挰愰㈹つづ愱挱㜶ㄸ〸㘰㠷㠲㡢〳昶愵换捤〵搸㘱㜴㍢㥣㙥㍢㘱攰〲散〸挸戰〹㘰㐷㘲㑣挰㜸晢㐱㌸㘰㐷㌹㔶扣㍦愱搶㠰昱㍥〶ㅢ戰愳攱㕥つ㔸㌳㈷搸㉥攸㙢〳搸㙥搸搵〰ㄸ敦㠲㄰挰㡥㐱㕣挵摢㈱㍣㠰㌵㠷㜴晦㠰敤㠵ㅢ晥㘳戱㍣捣捤愶㝥㠷㈸〰㡦ㄶ戰搱挷㌳ㅢ敦愱〸㌰㘸㐹㠳ㄳ㘸戰て〶〲㔸㉢㜰㜱挰㜸攳㠴㜱㜳〱搶㥡㙥㙤攸ㄶ㠱㠱ぢ戰㑣挸戰〹㘰㈷㘱㑣挰㜸ぢ㐴㌸㘰㙤ㅤ慢㠶戰慡㌵㘰㡤㘰㙣〳搶づ敥搵㠰㜵㜰㠲㌵㠶扥㌶㠰昱㝥㡢ㅡ〰攳㥤ㄸ〲㔸㐷挴㔵〷㠲昳〰搶ㄹ搲晤〳搶〴㙥〲搸挹㌰㌷㥢攲扤ㅡ愶戱ㄴ㍡慦戰㉥戰搱愷㌰ㅢ敦攳〸㌰㌸㤵〶愷搱攰㔰ㄸ〸㘰愷㠳㡢〳挶㥢㌷㡣㥢ぢ戰㌳攸搶㤵㙥捤㘱攰〲散㉣挸戰〹㘰摤㌰㈶㘰挷挱㈴ㅣ戰敥㡥㔵ぢ㔸搵ㅡ㌰摥捦㘱〳搶〳敥搵㠰昵㜲㠲戵㠴扥㌶㠰戵㠲㕤つ㠰昱㙥㄰〱慣㌷攲慡㌶攰㍣㠰昵㠵㜴晦㠰㘵挲㑤〰敢〷㜳戳㈹摥㉦㘲ㅡ㑢愱〳㔸㝦搸攸〱捣挶㝢㐹〲っ〶搲㘰㄰つ摡挳㐰〰ㅢっ㉥づㄸ敦て㌱㙥晣㉣摢㠹㍢㠴㙥㔹㜴敢ち〳ㄷ㘰㐳㈱挳㈶㠰㘵㘳㑣挰㜸ㄷ㐸㌸㘰挳ㅣ慢戳㘰㔵㙢挰㜸㍢㠹つ搸㜰戸㔷〳㌶搲〹挶㍢㑤㙡〳㔸㑦搸搵〰㔸㉦愸〵戰㔱㠸慢㝡㠳昳〰㜶㉥愴晢〷慣㉦摣〴戰昳㘰㙥㌶搵ㅦ㔲搳㔸ち㥤挶㡥㠶㡤㍥㥦搹㜸㉢㑢㠰挱ㄸㅡ攴搰㘰㈰っ〴戰戱攰攲㠰昱晥ㄵ攳收㝡㠵攵搲㙤ㅣ摤㐶挱挰〵㔸㍥㘴搸〴戰ㄸ挶〴㡣㜷愲㠴〳㔶攰㔸㥤ぢ慢㕡〳挶㕢㕡㙣挰㉥㠰㝢㌵㘰㠵㑥㌰摥敤㔲ㅢ挰挶挰慥〶挰㜸㐳㡣〰㜶㈱攲慡戱攰㍣㠰ㄵ㐱扡㝦挰㜸〷㡤〰㔶っ㜳戳愹㝣㐸㑤㘳㈹㜴〰㉢㠱㡤㉥㘵戶㔸戰挱〴ㅡ㕣㑣㠳〲ㄸ〸㘰㘵攰攲㠰昱ㅥㅡㄳ搷〵㔸㌹摤㉡攸㔶〶〳ㄷ㘰㤳㈰挳㈶㠰㑤挶㤸㠰昱㙥㤸㜰挰愶㌸㔶ㄵ戰慡㌵㘰扣慤挶〶㙣㉡摣慢〱扢搴〹挶㍢㙥㙡〳搸ㄴ搸搵〰ㄸ㙦捡ㄱ挰愶㈱慥扡〴㥣〷戰换㈱摤㍦㘰扣㡢㐷〰扢〲收㘶㔳㤷㐳㙡ㅡ㑢愱〳搸㜴搸攸㉢㤹㡤户昴〴ㄸ㕣㐵㠳慢㘹㌰ㅤ〶〲搸㌵攰攲㠰昱㍥ㅥ攳收〲散㕡扡捤愰摢㑤㌰㜰〱㌶ㄳ㌲㙣〲搸昵ㄸㄳ㌰摥㤱ㄳづ搸つ㡥搵㙣㔸搵ㅡ㌰摥摡㘳〳㜶㈳摣慢〱㥢攵〴攳㕤㍦戵〱㙣づ散㙡〰㡣㌷〶〹㘰戳ㄱ㔷捤〵攷〱散ㄶ㐸昷てㄸ敦㈴ㄲ挰㙥㠵戹搹搴ㅤ㤰㥡挶㔲攸〰㌶〷㌶晡㌶㘶攳㙤㐵〱〶㜳㘹㜰㍢つㄶ挰㐰〰㥢〷㉥づㄸ敦㈵㌲㙥㉥挰晥㐹户㍢攸昶㄰っ㕣㠰㉤㠰っ㥢〰㜶㈷挶〴㡣㜷〵㠵〳戶搰戱㕡っ慢㕡〳挶摢㡢㙣挰敥㠲㝢㌵㘰昷㌸挱㤶㐰㕦ㅢ挰㤶挲慥〶挰㜸㜳㤲〰戶〸㜱搵㌲㜰ㅥ挰敥㠳㜴晦㠰昱㙥㈶〱散㝥㤸㥢㑤㉤㠷搴㌴㤶㐲〷戰〷㘰愳ㅦ㘴㌶摥摡ㄴ㘰昰㄰つㅥ愶挱搳㌰㄰挰ㄶ㠳㡢〳挶晢㤹㡣㥢ぢ戰㐷攸戶㠴㙥㤵㌰㜰〱戶ㄴ㌲㙣〲搸㘳ㄸㄳ㌰摥㤹ㄴづ搸㌲挷㡡户㉥搵ㅡ㌰摥攲㘴〳昶㌸摣慢〱㝢搲〹戶ち晡摡〰戶ㅡ㜶㌵〰挶ㅢ愴〴戰攵㠸慢搶㠰昳〰昶㌴愴晢〷散つ戸〹㘰㥥敦挳搶㐱㙡ㅡ换㡥㌹㠰㍤挳摤㜹㤶搹㜸扢㔵㠰挱㜳㌴㜸㥥〶ㅢ㘰㈰㠰扤〰㉥づㄸ敦戱㌲㙥㉥挰㕥愴摢ち扡㙤㠶㠱ぢ戰㤵㤰愱㍣〱散㘵㡣〹ㄸ敦㤶ち〷慣搲戱攲敤㔴戵〶㡣户㕤搹㠰扤〲昷㙡挰慡㥣㘰㕢愱慦つ㘰摢㘰㔷〳㘰扣㘹㑢〰㕢㠵戸㡡㜷㙦㜹〰㕢つ改晥〱摢づ㌷〱散㜵㤸㥢㑤㝤〱愹㘹㉣㠵づ㘰㙢㘰愳搷㌲ㅢ㙦昹ち㌰㜸㠳〶㙦搲攰㉢ㄸ〸㘰敢挰挵〱攳㝤㕥挶捤〵搸㝡扡㙤愰摢㉥ㄸ戸〰晢㌷㘴搸〴戰户㌱㈶㘰扣㘳㉢ㅣ戰㜷ㅣ㉢摥搲㔵㙢挰㜸敢㤷つ搸扢㜰慦〶散㍤㈷搸ㅥ攸㙢〳搸㕥搸搵〰ㄸ㙦ㅣㄳ挰㌶㈱慥攲ㅤ㘴ㅥ挰㍥㠰㜴晦㠰敤㠳㥢〰昶㈱捣捤㠶㍦ㅤ㕢摤㔸ちㅤ挰㌶挳㐶㝦挴㙣㉡搸㘰ぢつ㍥愶㐱㌲っ〴戰慤攰攲㠰愵扡摣㕣㠰㝤㐲户㙤㜴㙢っ〳ㄷ㘰㥦㐱㠶㑤〰晢ㅣ㘳〲㤶づ㤳㜰挰戶㍢㔶㔱㔸搵ㅡ戰〳㘰㙣〳昶ㅦ戸㔷〳昶愵ㄳ散㐰攸㙢〳㔸ㄳ搸搵〰搸挱㔰ぢ㘰㕦㈱慥㙡ち捥〳搸搷㤰敥ㅦ戰㐳攱㈶㠰㝤〳㜳戳愹挳㈱慤〲攷晢昰㜷〷㙣昴户捣昶㡦㘰㠳敦㘸昰㍤つ㡥㠰㠱〰戶ㄳ㕣ㅣ戰愳㕤㙥㉥挰㝥愰摢㡦㜴㙢〹〳ㄷ㘰扢㈰挳㈶㠰晤㡣㌱〱㍢〱㈶攱㠰敤㜶慣㕡挱慡搶㠰戵㠶戱つ搸㉦㜰慦〶散㔷㈷㔸ㅢ攸㙢〳㔸㈶散㙡〰散㈴愸〵戰扤㠸慢摡㠲昳〰昶㍢愴晢〷慣㍤摣〴戰㍦㘰㙥㌶搵ㄱ搲㉡㜰㍥挰昶挱㐶晦挹㙣㥤㠲つ㤲㔲㘱挰㐷㐵愸捥㌰㄰挰㤲挱挵〱㍢挵攵收〲慣ㅥ摤㔲㐰㔲㝢挰愰㜶㜷㘲㜱㌵㘸搴㜵㝢ㅣ搷づ㤷ㅦ㔰㜰昶挴摣㈲㍣㑣㘴〸敥搱愸愰攸敦戰㌸㌷挵扥㔳挶晦〷搲扤捦ㄸ挱㑤㘶戲ぢ攷㥤㝦ㄴ昶捣摦〳慦慤戳㙦攵戴晣㙢㜷搲㐴㔲㝦摢晢攷㥦戵换挲挳愳晥㈴晥敤摤㥣㥣愴㌴收〴㐸㔸〲㙡〱㌰扥㠲㝡㠲㤵㐳㘸㄰攵捥愶㝡〵㐹㔳㝢㐳㕡挳愲㜶摦㑤㈸㡣㝡㔰昵ㄲ㕣㉥戶㙥㕤挴㐷ㄵ〵慤摤昵慥㙤㑦㐳㜱慡㙦㔰つ慡㥦㤱㐶㘸㠳ㄴ攰㤳㔲〷㠲敥㜷戵㌴㕦㈳戸扤づ敢愶戳㉢愶ㄶ㘱慤㍡㠷晣㝢戵昶㠸㡢㜳㙤㌵㡡㉥㉤㑢挱㉤㠶晥扦㔰ㅤ昷㝤〶愱ㅡ㌴昱晤㐵㜰㜱愳愶㍦慡㐹晤ㄹ㄰㠵晡㝢㔱愱て㌷慢㈱昶愹挹愰挲扣戲搲昲搲㠲㡡㡣㙣摣㙦㤱挱扦ㄱ㕦㠰㍢㙦扡愵晥㠴㠸㠱㌹戹㘳㈹㈵㝣敥㡥〰ㅤ戹愸愴㜴㜲㠹㔴㤳㕡捥㍦㤵㉦昸搶慦捦㌴扣ㅦ㐷戶㘳搱扣愸挱㍣㍡㤸㕤挴ㄶㅤ㘲〶㔹㘶㜰戶㌳㐸ㅦ㡡〱摤㉤戱晣ㅦ㤲㈸㔷㌶㌳㡢搵ㄸ晢㝦㐰㡦敥㌹摥㘷ぢ㔹改㄰㌷㠴㔸搶㠰て挵㥦㤷户愲㤰㌴㠶挴㜵ㅦ㐵㜴㤸ㄳ㐵ㅦ〰愵㙥㠶㜸㍡〳㐴㡤㠰㥣㘷愶㠸摡㠱〶昲㤵挳㕣昸扢愶㌰攳㉢㠰㑢愶愵㐳㌹㤴㍢㥢ㅡㄵ㈸㍤〷㔲扥ち昴㈱㜰㔶攷〵摡㡣㌶搲挳㘸㠳㜸攰㤳搴ㄸ㔰ㅥ愵敡ぢㄴ挰㘳㠳㠹慣㝦挰㈴ㄴ㜰戵ㅤ㘶〴摤ぢ㥡㈹㌳㍡㤶㠱戱㐵戹㜶㔹〶攳捣㈰捦ㄹ愴攷㘳㔰㌷愰挵㄰㤹㔹慣㈳戱て〱愰ㅤ〵戱ㄷ戴愳㈱昱㠳㔶攰㐴搱ㄹ㔰捡㤳㡤㜴ぢ〴㔵攳㈱户㐱晢ㄸつ愸〶慤㌹捣〸㕡㈱昴〲摡挵慣挱搹搴㠵㠱搲㡢㈰ㄵ搰㕡挰㔹ㄵ〷摡㤴ㄸ㘹㑢摡㈰ㅥ昸㈴㌵〱㔴㐰㝢ㅦ㐵挴㐱㙢〵㤳㜰搰摥ぢ〴捤㤴ㄹ㉤㘳㘰㙣㔱慥㕦㤶㐱㠵ㄹ㑣㜴〶改㤳㌰愸ㅢ搰戸挲㤹㔹慣㌶搸㠷〰搰㑥㠴搸ぢ㕡㈶㈴㝥搰愶㌸㔱昴㐹㔰捡搳愴㜴ㅢ〴㔵㤷㐰㙥㠳戶挱〳㕡〷㤸ㄱ戴㑢愱ㄷ搰慥㘶つ捥愶愶〵㑡戹〲㕡㐰敢〴㘷㜵㐵愰捤㜴㈳㍤㤹㌶㠸〷㍥㐹㕤〵㉡愰慤㜱㠳㜶ち㑣挲㐱㕢ㅤ〸㥡㈹㌳㝡つ〳㘳㡢㕥㙢〶㌳捣㠰㡢㤶戹愵捦挴愰㙥㐰扢ㅥ㤱㤹挵㍡つ晢㄰〰摡改㄰㝢㐱㍢〳ㄲ㍦㘸㌷㌸㔱㜴㔷㈸攵ㄱ㕥㥡㕦㔷愹㥢㈰户㐱㝢搹〳㕡㜷㤸ㄱ戴㔹搰ぢ㘸㥥捦㐹㘶〷㑡㙦㠶㔴㐰敢〹㘷㜵㙢愰捤ㅣ㈳敤㑤ㅢ㔴〰ㅥㅦ㤳㠲ち㘸捦扢㐱敢ぢ㤳㜰搰㥥つ〴捤㤴ㄹ㥤挷挰搸愲㕣挷㉣㠳㍢捣㘰扥㌳㐸㕦㠰㐱摤㠰㜶㈷㈲㌳㡢搵ㅦ晢㄰〰摡〰㠸扤愰つ㠴挴て摡㐲㈷㡡ㅥ〴愵㍣㌶㑤㜷㐱㔰㜵㌷攴㌶㘸㑦㜸㐰㍢ㅢ㘶〴敤ㅥ攸〵㌴捦摡攱㐵㠱㔲慥㠴ㄶ搰戲攱慣敥て戴㜹挰㐸㠷搳〶ㄵ㠰挷愷挲愰〲摡ㄲ㌷㘸㈳㘱ㄲづ摡攲㐰搰㑣㤹搱挵っ㡣㉤晡㠸ㄹ㉣㌱㠳㐷㥤㐱晡㔲っ敡〶戴挷㄰㤹㔹慣㜳戰て〱愰㥤ぢ戱ㄷ戴昳㈰昱㠳戶捣㠹愲㐷㐳㈹捦慡搳㕤ㄱ㔴㍤〱戹つ摡扤ㅥ搰挶挲㡣愰㍤〹扤㠰昶㍣㙢㜰㌶戵㍣㔰捡搵搰〲摡㌸㌸慢㝦〵摡㍣㘳愴昹戴㐱㍣昰㐹敡㌹㔰〱敤㑥㌷㘸〵㌰〹〷㙤㝥㈰㘸愶捣攸ぢっ㡣㉤晡愲ㄹ慣㌰〳㉥㘰收㤶扥ㄲ㠳扡〱敤㘵㐴㘶ㄶ㙢㍣昶㈱〰戴㐲㠸扤愰㕤〸㠹ㅦ戴㑡㈷㡡扥〸㑡㜹㐲愰敥㠹愰敡㔵挸㙤搰收㜸㐰㉢㠵ㄹ㐱慢㠲㕥㐰㝢㤳㌵㌸㥢㕡ㄵ㈸㝤つ㔲〱敤㘲㌸慢搷〳㙤搶ㄸ㘹㌹㙤㄰て㍣㤶捦㠱ち㘸㌷戹㐱㥢〸㤳㜰搰㙥〸〴捤㤴ㄹ㕤挷挰搸愲敢捤㘰㠳ㄹ扣攵っ搲晦㡤㐱摤㠰昶㌶㈲㌳㡢㌵ㄹ晢㄰〰摡ㄴ㠸扤愰㑤㠵挴て摡㍢㑥ㄴ㝤〹㤴昲㔸㐶摤ㅦ㐱搵㐶挸㙤搰慥昶㠰㜶㌹捣〸摡㝢搰ぢ㘸㥥㜵挴㥢〲愵㕣ㄵ㉤愰㑤㠷戳晡㌰搰㘶戳㤱㕥㐵ㅢ㔴〰㍥㐹㙤〱ㄵ搰㉥㜳㠳㜶つ㑣挲㐱扢㌴㄰㌴㔳㘶㜴㉢〳㘳㡢㝥㘲〶摢捣㠰ぢ㤹戹愵㝦㠶㐱摤㠰昶㌹㈲㌳㡢㌵〳晢㄰〰摡㜵㄰㝢㐱㥢〹㠹ㅦ戴敤㑥ㄴ㝤㍤㤴昲㈸㑣㥤㠵愰敡ぢ挸㙤搰㉡㍣愰捤㠲ㄹ㐱晢ㄲ㝡〱敤㝢搶攰㙣敡慢㐰改㝦㈱ㄵ搰㙥㠶戳晡㈶搰㘶㠷㤱摥㑡ㅢ挴〳㥦愴扥〳ㄵ搰㑡摣愰摤〶㤳㜰搰㡡〲㐱㌳㘵㐶㜷㌲㌰戶攸て㘶昰愳ㄹ㜰㌱㌳户昴㕤ㄸ搴つ㘸㍦㈳㌲戳㔸户㘳ㅦ〲㐰㥢〷戱ㄷ戴㝦㐲攲〷㙤户ㄳ㐵摦〱愵㍣㝦㔴㡦㐰㔰戵〷㜲ㅢ戴㤸〷戴㠵㌰㈳㘸扦㐲㥦〸摡摥㐰改㙦㤰ち㘸㜷挳㔹晤ㄱ㘸戳捦㐸ㄷ搱〶ㄵ㠰挷㙦㝣〲㈲愰攵戸㐰搳〴㡤ㅦ㥣愸昳〳昱㐹收挷㈶搸愲昵捣㈰挵っ㔲㥤㐱扡㠵㐱摤挰㔲ㅦ㤱㔹扢㈶㉣㥡㈰㘸昶㍤㥡㘶攴て㔳㜴㍥㉤昸㜷攰㔵〴㜲扢搱㈳㍣㡤㝥ㄴ㘶㙣㜴〳攸愵搱〷㘱㘰㌶搵㌰㔰摡〸㔲㘹昴㘳㜰㔶改㠱㌶㔱㈳㝤㥣㌶〸㈸㡤㍥㄰㔲㘹㜴㤶慢搱搶㤳㌰〹㝦㜵っづ散扥㈹㌳摡〴㈱戹㐵て㌶㠳愶㘶㜰㠸㌳㐸㍦ㄴ㠳扡㠱攱㌰㐴收㥥㔹㑦㘱ㅦ〲㕥ㅤ㑦㐳散㝤㜵晣ぢㄲ晦慢攳㜰㈷㡡㝥〶㑡㥤㠷㜸㝡ㅣ㠸㍡〲㜲ㅢ戴㍥ㅥ搰㕥㠰ㄹ㐱㍢ㄲ㝡〱敤㌸っ捣愶㡥ち㤴ㅥつ愹㠰戶〲捥慡㔹愰捤㌱㐶扡㤲㌶〸㈸愰㌵㠷㔴㐰敢收〶慤ㄲ㈶攱愰㥤ㄹ〸㥡㈹㌳摡〲㈱戹㐵㡦㌷㠳㤶㘶㜰㠲㌳㐸㙦㠵㐱摤㠰搶ㅡ㤱〵戴㔷戱て〱愰㔵㐱散〵㙤ㄵ㈴㝥搰摡㌸㔱昴㙢㔰捡ㄳ㠹昵㜸散㤲捡㠴摣〶慤㡢〷戴戵㌰㈳㘸㈷㐱㉦愰㥤㡣㠱搹㔴摢㐰㘹㍢㐸〵戴㌷攱慣㍡〴摡㜴㌴搲昵戴㐱㐰〱慤㌳愴〲㕡㝢㌷㘸㙦挱㈴ㅣ戴戶㠱愰㤹㌲愳㕤㄰㤲㕢昴ㄴ㌳㌸搵っ㑥㜳〶改愷㘳㔰㌷愰㥤㠱挸〲摡摢搸㠷〰搰摥㠱搸ぢ摡扢㤰昸㐱敢敡㐴搱ㅢ愱㤴挷㐰敢ㄲ散㤲㍡ぢ㜲ㅢ戴ㄳ㍣愰㝤〰㌳㠲搶つ㝡〱慤ㅦ〶㘶㔳摤〳愵㍤㈰ㄵ搰㌶挳㔹昵ち戴改㙤愴㕢㘸㠳㠰〲㕡㕦㐸〵戴㘳摤愰㙤㠵㐹㌸㘸捤〲㐱㌳㘵㐶晢㈳㈴户攸〰㌳ㄸ㘸〶㠳㥣㐱晡㘰っ敡〶戴㈱㠸㉣愰㙤挳㍥〴㠰昶㈹挴㕥搰㍥㠳挴て㕡㤶ㄳ㐵㝦づ愵㍣㝣㕢㔷㘰㤷搴㔰挸㙤搰づ昷㠰昶㈵捣〸㕡㌶昴〲摡㜹ㄸ㤸㑤つぢ㤴づ㠷㔴㐰晢㉦㥣搵挸㐰㥢㔱㐶晡つ㙤㄰㔰㐰㍢ㄷ㔲〱慤㠹ㅢ戴㙦㘱ㄲづ摡㠱㠱愰㤹㌲愳愳ㄱ㤲㕢昴㝣㌳ㄸ㘳〶㌹捥㈰㝤㉣〶㜵〳㕡㉥㈲ぢ㘸摦㘳ㅦ〲㐰摢〹戱ㄷ戴ㅦ㈰昱㠳㌶捥㠹愲㝦㠴㔲ㅥ㜸慥㉦挱㉥愹㝣挸㙤搰ㅡ㜸㐰摢つ㌳㠲ㄶ㠳㕥㐰㉢挶挰㙣慡㈰㔰㝡〱愴〲摡ㅥ㌸慢挲㐰㥢ぢ㡤㜴㉦㙤㄰㔰㐰㉢㠲㔴㐰㑢㜵㠳昶㍢㑣挲㐱慢ㄷ〸㥡㈹㌳㕡㠲㤰摣愲愵㘶㌰挱っ㉥㜶〶改㘵ㄸ搴つ㘸攵㠸㉣愰敤挳㍥〴㠰昶㈷挴㕥搰昸㐵㥣ㅦ戴ち㈷㡡㔶㔰敡㉢戱㌷㝡㍡㠸㥡〴戹つ摡敦扦扡扦㑥㐹㠵ㄹ㐱㥢っ扤㠰㜶〵〶㘶㔳㔳〲愵㔳㈱ㄵ搰敡挳㔹㕤ㅡ㘸㌳捤㐸㌵㙤㄰㔰㐰扢ㅣ㔲〱㙤㌷㡡㠸㝦㥤搲〰㈶攱愰敤㠲㘹攲㜷㘰愶捣攸㜴㠴攴ㄶ扤搲っ慥㌲㠳慢㥤㐱晡㌵ㄸ搴つ㘸搷㈲戲㠰搶〸晢㄰〰㕡㘳㠸扤愰愵㐳攲〷㙤㠶ㄳ㐵㐷愱搴搷㘱㙦昴っ㄰㌵ㄳ㜲ㅢ戴㙦㍤愰㌵㠱ㄹ㐱扢ㅥ㝡〱敤㔶っ捣愶㙥〸㤴摥〸愹㠰搶ㄴ捥㙡㔶愰捤㙣㈳㍤㤴㌶〸㈸愰摤〲愹㠰昶愵ㅢ戴挳㘱ㄲづ摡㝦〲㐱㌳㘵㐶攷㈰㈴户攸㙤㘶㌰搷っ㙥㜷〶改昳㌰愸ㅢ搰晥㠹挸〲摡ㄱ搸㠷〰搰㡥㠴搸ぢ摡㔱㤰昸㐱扢挳㠹愲㡦㠶㔲昳攱づ晡㈶㄰戵〰㜲ㅢ戴慤ㅥ搰㡥㠵ㄹ㐱扢ㄳ㝡〱敤㝥っ捣愶ㄶ〶㑡敦㠲㔴㐰㍢づ捥敡㥥㐰㥢㐵㐶㝡㍣㙤㄰㔰㐰扢て㔲〱敤〳㌷㘸㈷挰㈴ㅣ戴㑤㠱愰㤹㌲愳て㈰㈴户攸㠳㘶昰㤰ㄹ㍣散っ搲ㄷ㘳㔰㌷愰㍤㠲挸〲㕡㙢散㐳〰㘸㙤㈰昶㠲㜶㈲㈴㝥搰㤶㌸㔱㜴㈶㤴㥡て㤹搰㜳㐰搴㔲挸㙤搰摥昲㠰搶ㅥ㘶〴敤㌱攸〵㌴昳攵ㄲㅢ愱㤶〵㑡ㅦ㠷㔴㐰敢〸㘷昵㘴愰捤㜲㈳敤㑣ㅢ挴ㄲ搰㥥㠶㔴㐰㕢敢〲㑤昳㍢㌰昹ㄴ攳昵㐰㝣㥥㠱ㄳ户攸戳㘶昰㥣ㄹ㍣敦っ搲㕦挰愰㙥㘰㜹ㄱ㤱㔹扢收户㕣㝡〰〹扦挶㡡慥㌰昲㌳搸攸昹戴戸〳㐴慤㠴摣㙥㜴愵愷搱摤㥣㐶扦っ扤㌴晡㜵っ捣愶㉡〳愵慦㐰㉡㡤敥挱㈶㔶〵摡慣㌲搲㕥敥㐶慦㠶㔴ㅡ晤㠲慢搱㔶ㅦ㤸㠴扦㍡㥥ぢ散扥㈹㌳扡〶㈱戹㐵搷㥡挱ㅢ㘶昰愶㌳㐸㕦㠷㐱摤挰戰ㅥ㤱攵搵搱て晢㄰昰敡攸て戱昷搵㌱〰ㄲ晦慢㘳㠳ㄳ㐵て㠴㔲摦㠳扤搱㜷㠳愸㝦㐳㙥㠳昶愴〷戴㉣㤸昱搵昱㌶昴〲摡㠷ㄸ㤸㑤扤ㄳ㈸㝤ㄷ㔲〱㙤㈸㥣搵㝢㠱㌶㥢㡣㜴ㄸ㙤㄰㔰㕥ㅤㅦ㐰㉡愰㍤敡〶㙤〴㑣挲㐱㝢㈴㄰㌴㔳㘶㜴㌳㐲㜲㡢㝥㘴〶㕢捣攰㘳㘷㤰扥ㄵ㠳扡〱敤ㄳ㐴ㄶ搰㐶㘱ㅦ〲㐰㍢〷㘲㉦㘸攷㐲攲〷㙤㥢ㄳ㐵㥦〷愵㝥㄰㝢愳ㅦ〰㔱㥦㐱㙥㠳㜶㥦〷戴ㅣ㤸ㄱ戴捦愱ㄷ搰扥挱挰㙣㙡㝢愰昴㍦㤰ち㘸戹㜰㔶㕦〶摡㝣㘵愴㜹戴㐱㐰〱敤㙢㐸〵戴㠵㙥搰㘲㌰〹〷㙤㐱㈰㘸愶捣攸づ㠴攴ㄶ晤搶っ扥㌳㠳敦㥤㐱晡㑥っ敡〶戴ㅦ㄰㔹㐰扢〰晢㄰〰摡㜸㠸扤愰ㄵ㐲攲〷敤㐷㈷㡡扥㄰㑡捤〷㠹攸㈵㈰㙡ㄷ攴㌶㘸户㜹㐰㉢㠱ㄹ㐱晢ㄹ㝡〱敤てっ捣愶㜶〷㑡㝦㠱㔴㐰㥢〰㘷昵㙢愰捤㕥㈳㉤愳つ〲ち㘸扦㐳㉡愰捤㜲㠳㔶〱㤳㜰搰㙥っ〴捤㤴ㄹ摤㠷㤰摣愲㝦㥡㐱ㄲ摥㈶㐴挲〵挷摣搲㤳㌱愸ㅢ搰戸㐲㔹㐰㥢㠴㝤〸〰㙤㌲挴㕥搰愶㐰攲〷㉤挵㠹愲愷㐲愹昹㐰ㄳ捤挷愸㈸ぢ㜲〱㘵ㅡ攴㑣㈳㑤㑣㌳搲㐱㘴戱搱㈴ㅡ㠱㤴ㅤ搰㤷挳戶㔱㍤㜵〰昸收攴搷㤳㙣㈰㜹ぢ㐴㕤㡥㜶㝥㠴〷㥥㕣㘰つ摣戶愸攳扡挱㉢扢摣㜸改挶て㥥ㅢ愳㉥㜳ㄴ㜳ㄷ㌷㝤㘲晤捦㌳扢㉦㝦㝢晡㉤扡换㠳昷慡㠳㑤扥㙢摣㔵ㅣ㘲愴㌹敥㉡戸㌰㔱慡㤸㘱㔷㤱ㄱ㔲挵愴戰㉡㈶㍡㡡ㄶ㡦摥㜷捤㌷换㜶て扥㘳敢昱挷㥤扥敦搹ㄹ慡戹挹㜷㤳扢㡡ㄶ㐶㝡戱扢㡡㤶愶㡡搹㜶ㄵ㈷㠵㔴㔱ㄲ㔶㐵戱愳昸㜱挶挷搷㡤捦㜹愵摢㕤㍢晢㌶㕡戳愳改㕡搵挱攴㥢敢慥愲㤳㤱㕥敤慥攲㘴㔳挵㍣扢㡡慥㈱㔵ㄴ㠴㔵ㄱ㜳ㄴ〹㑦戴敦㙥昲㉤㜴㔷搱搳㐸捤愵愴ㅣㄷ扤㑤ㄵ㜷摢㔵っち愹㘲㑣㔸ㄵ攷㍢㡡㠴㐷挵㥦㙤昲㍤攰慥㈲摢㐸捤挲ㅢ愹㘲戸愹攲㈱扢㡡搱㈱㔵㡣〸慢㘲戸愳㐸㜸〶晢㔸㤳㙦愹扢㡡㜱㐶㙡㔶㤲㐸ㄵ昹愶㡡㘵㜶ㄵㄷ㠵㔴㌱㌸慣㡡㐱㡥㈲攱攱收愵㈶摦搳敥㉡㉥㌶㔲戳㌴㐲慡㈸㌷㔵㍣㘳㔷挱ㄵ〶㐱慦搴摥㘱㔵昴㜲ㄴ〹てっ扦摣攴㕢攱慥㘲扡㤱㥡敦晡愵㡡慢㑣ㄵ㉢敤㉡昸㤵㜹㔰ㄵ㕤挳慡㌸挳㔱㈴㍣㠹㝢㤶挹户捡㕤挵捤㐶㙡扥扣㤶㉡㙥㌵㔵慣戶慢攰㜷挰㐱㔵㜴づ慢愲㤳愳㐸㜸挴昵㐲㤳㙦㥤扢㡡扢㡤搴㔳挵㈲㔳挵〶扢ち㝥㐱ㅡ㔴㐵㘶㔸ㄵ㈷㍡㡡㠴㘷㐹㍦㙡昲㙤㜴㔷昱㤸㤱ㅥ㤴㠲㔳㌲捦捡昸㠹㍥㙥慡搸㘴㔷挱㙦晣㠲慡㘸ㄱ㔶挵㜱㡥㈲攱㈱捤晣㔲㤰㈹昴ㄶ㜷ㄵ㉢㡣昴㌸㜷ㄵ㉢㑤ㄵ㕢敤㉡昸ㄵ㔶㔰ㄵ㐷㠵㔵㜱愴愳㐸㜸晡㌱扦攵㤲㉡戶扢慢㜸搳㐸㑦㜶㔷戱摥㔴昱㠵㕤〵扦㤳〹慡愲㘹㔸ㄵ〷㍢㡡㠴挷ち昳㙢ㅢ愹㘲㠷扢ち昹㍥㠶ㅤ敡攷慥㘲㡢愹攲㍢扢ち㝥挹㄰㔴㐵攳戰㉡ㅡ㌹㡡㠴㐷昵昲㝢〸愹㘲㤷扢ち昹㠲㠱㔵㥣攷慥攲ㅢ㔳挵㙥扢ち㝥㙡ㅥ㔴㠵ㄵ㔶㐵慡愳㐸㜸〶㉥㍦㔸㤷㉡㝥㜷㔷㈱㥦㤸戳㡡㘲㜷ㄵ晣㡣㥣扣摥㘷㔷挱㡦㠱㠳慡搸户㈷攴晡攲て㐷㤱昰㜰㔹㝥㔲㉣㔵愴攰摥㉤扥㠱昲㐷挹㐷挰捣㜷㠵扢ち㝥攸㉢㔵㔸戰挵㔵づ㍦搷っ慡㘲㜷㔸ㄵ㍦㍢㡡㠴愷戶㌶㌱㔵㌴㜴㔷搱搴㐸捤㈷㡣㉣㌴捡㑦㌱愵㡡挶㜶ㄵ晣愰㉥愸㡡敦挲慡昸搶㔱㈴㍣づ㤵㥦攵㐹㉦㥡戸慢㤰て改搸ぢ昳㤱㤹㔴挱㡦攵愴㡡愶㜶ㄵ㤹㈱㔵㝣ㄱ㔶挵㝦ㅣ㐵挲㜳㐶昹攱㤴㔴㜱㠴扢㡡㡥㐶敡戹扥攸㙣慡㌸捡慥㠲ㅦ换〴昵㘲㙢㔸ㄵㅦ㍢㡡㠴〷㝡昲㤳ㅢ愹愲戹扢ち昹㐸㠶扤㌰ㅦ㤰㐸㉦昸㈱㡣昴愲㠵㕤挵挰㤰㉡㌶㠵㔵昱㥥愳㐸㜸㔲㈶㍦㡡㤰㉡摡戸慢㤰捦ㄸ㔸㠵㤹昱㑢ㄵ挳㑣ㄵ㤹㜶ㄵ㥣㌸〷昵㘲㐳㔸ㄵ敢ㅤ㐵挲㈳㈸㌹户㤶㉡㍡扡慢㤰㐹㌳慢㌰㔳㔸愹㠲搳㘴改㐵㘷扢ち捥〴㠳慡㔸ㅤ㔶挵㙢㡥㈲攱搹㡥㈵愶㡡搳摤㔵挸㉣㤰㔵㤸㌹㤹㔴挱㜹㥦㔴搱搵慥㠲㔳㥢愰㉡㔶㠶㔵昱㤲愳昰㍦㌴㌱㍡捤㐴敥㠹挸扡ㄷ㐹㙦㤰㐸敡攵㔰戴ち㝦㕣㥦晤㠸ㄷ摣昳ㄶ㉢㤷㐷ㄹ愵愳收搴〲摥愵搷愰㠰户挲挵攴㌹㌳昲㤴扣㈲戹挵慤㈱㥥昶㔲㜶㔱慣㙣㈰ㅥ㕥㠴㘷扣㘴ㄷㄶ㍢㜷㡦攱愱㐶㝣敡㠶㜹㥥㠸ㄶ㡥㜷㘹㕡〵㐳捡昰㠰㤱晡〵晤捡昱㠸愴晣戴攲慣摣㡡㡡㔸㔹挹摦攱㙥㔳㉣㘵㑢挱㙤昳搸散㠷挰〴摥敦挷ㅢ昹晣捦ㅦ㜱㍤〷慡扡ㅦ收㔹㘰挹㝣㐸捣㕦扢搷搴敡〳搴慡ㅦ攸㈹㌷ㄸ㤶㈷慢攷㠰扢㝣㉤昷㑤晢挳攴㔶㌶㍣㠸〶敦换戰戵晡㠳搴敢㕤㤶挷㍦㍤挸㉤愲〷㐰㈲㌷㔲ぢ㐹㡡㜲㡡㉡㐷摤㈰㉡〶㤳っ〱㠹㈸捥㐷㜹㝣㔸㔹㘰ㄳ㤳㍥ㅥ㤸㜴㈸㙣慤㙣㄰㙦搲㘱㤰戸㤳摥㘴㤲㡥愰㘲㈴挹㈸㤰㠸㥡㙤㤲㥥〳㌶㌱改㐳㠱㐹捦㠳慤㌵ㅡ挴㥢昴㝣㐸摣㐹攷㥡愴㌹㔴㡣㈵挹〵㠹愸㜹㈶改㌸戰㠹㐹敦ち㑣㥡て㕢㉢〶攲㑤㕡〰㠹㍢改㐲㤳㜴㍣ㄵ㠵㈴ㄷ㠲㐴搴摤㈶改㐵㘰ㄳ㤳捥つ㑣㕡っ㕢慢〴挴㥢戴ㄴㄲ㜷㔲㑥㉦〵搳㡢愹㈸㈳㈹〷㠹㈸捥㈵〵㔳㍥敦㈶㌱改㡤㠱㐹㈷挱搶㥡っ攲㑤㍡〵ㄲ㜷搲愵㈶改㈵㔴㕣㑡㌲つ㈴愲㤶㤹愴㤷㠱㑤㑣㝡㔵㘰搲㉢㘰㙢㑤〷昱㈶扤ㄲㄲ㜷搲愷㑤搲慢愹戸㠶攴㕡㤰㠸㝡挶㈴㥤〱㌶㌱改搴挰愴㌳㘱㙢㕤て攲㑤㝡〳㈴敥愴㉢㑣搲㥢愸㤸㐵㌲ㅢ㈴愲㔶㥡愴㌷㠳㑤㑣㍡㈱㌰改慤戰戵收㠰㜸㤳摥〶㠹㍢㈹愷㠶㠲改敤㔴捣㈳昹㈷㐸㐴㜱ㅥ㈸㤸摥〱㌶㌱改〵㠱㐹ㄷ挰搶扡ㄳ挴㥢㜴㈱㈴敥愴敢㑣搲扢愹戸㠷㘴ㄱ㐸㐴㙤㜰㤲㙡㈶㑤㔶㘳〲㤳摣㑦㝢㈶愹㍥晢㍣㐸㔱㈵㑥㐴㐲㤲愲ㅢ㑤㠲㠷愹㔸㑣昲〸㐸㐴㙤㌲㝢戵〴㙣攲㕥つて㑣戸ㄴ戶搶㘳㈰摥扤㕡〶㠹㍢改ㄶ㤳昴〹㉡㥥㈴㔹づㄲ㔱㕢㑤搲愷挰㈶㈶ㅤㄸ㤸昴㕦戰戵㥥〱昱㈶㝤ㄶㄲ㜷㔲㑥攱〴扦攷愹㜸㠱攴㐵㤰㠸攲㝣㑤昰㕢〱㌶㌱㘹㡦挰愴㉢㘱㙢扤っ攲㑤㕡〹㠹㍢改づ㤳昴㔵㉡慡㐸㔶㠱㐴搴㜷㈶改㙢㘰ㄳ㤳㥥ㅡ㤸昴㜵搸㕡㙢㐰扣㐹搷㐲攲㑥扡换㈴㝤㤳㡡㜵㈴敢㐱㈲㙡户㐹扡〱㙣㘲搲㜶㠱㐹晦つ㕢敢㙤㄰㙦搲㜷㈰㜱㈷晤摤㈴摤㐸挵㝢㈴㥢㐰㈲㙡㥦㐹晡㍥搸挴愴㉤〳㤳㝥〸㕢㙢㌳㠸㌷改㐷㤰戸㤳愶㠰ㄷ㑣㍦愶㘲㉢挹㈷㈰ㄱ㘵㠱ち愶摢㌰㐸㑣㝡㜴㘰搲捦㘰㙢㝤づ攲㑤扡ㅤㄲ㜷搲㠶攰㈵改ㄷ㔴㝣㐹昲ㄵ㐸㐴㌵〶㤵愴晦挵㈰㌱㘹搳挰愴摦挰搶摡〱攲㑤晡㉤㈴敥愴㑤挰㑢搲敦愹搸㐹昲〳㐸㐴㌵〵㤵愴㍦㘲㤰㤸戴㔱㘰搲㕤戰戵㝥〶昱㈶摤つ㠹㍢改ㄱ攰㈵改ㅥ㉡㝥㈵搹ぢㄲ㔱㐷㠱㌲愹收㝢㘷戲㑡〹㑣昲〷敤㑢㐰慡捦㍥㝦㔲攴㍡晢㌴〷㉦〹㔴ㅡㄴ挹㈴昵㐰㈲慡〵ㄴ㤲㠰㉦㡦㘴昵摢㉦㐱ㄷ㔸ㄶ敤昹㜲戰ㄳ攰㙦攱攸㌴㡡㕣〹摡㤸〴ㄱ㉡ㅡ㤰㌴〴㠹愸㑣㈷㠱搵〸㙣㘲摢㝥っ㑣㤸づ㕢㉢ち攲㙤摢〱㤰戸㤳㜶㌴㐹て愲愲〹挹挱㈰ㄱ搵搹㈴㙤ち㌶㌱改㝦〳㤳ㅥち㕢敢㌰㄰㙦搲挳㈱㜱㈷㍤摤㈴㍤㠲㡡㈳㐹㡥〲㠹愸慥㈶改搱㘰ㄳ㤳㙥ぢ㑣摡っ戶搶㌱㈰摥愴挷㐲攲㑡㥡摡ㄳ戱㑦ぢ㥦扥戸晥㈰㐵㙢晣㍤ㄴ㍣㍦㌵㤶㡦ㄹ挸〴㍣㙦㜸㙡慦㤲㡡㌲晥㌵捦愴㝡㜸愲㘱慡晣㌱㡢㤴攴㔳晦㕡㉣捥㘳㡥㐴㈸晥愴㝥㠴ㅤ晡晦㠸挳㤹㘰昵㥦㠸㘱挴搳昱㤳㤶㙣愹㕥搸㔹敥戰摡㡣っ捣㜲㠶㈸㤴敡㙤ㄴㅦ㍡㡡㌳愱搰㉤搱慢搴㝥㔰搵㝡㜲挲搴㝦昱㙦挴㥣㠰㘴㙡〰㡢㘳敡㔶攰搸㕡晥愸㐱愶扡昷㥣敡捣晥っ㌶㡡㡤扥晤攱昴㐳㜶昴㕤昷晥㘴㌲挵㔰愸戸㑦晡㈴㜲挳㌰㤲㠴㙤摤〹㐷ㄸ昷户㝣〹㐷ㅡ挵〶㕦挲㔱㐶戱摥㥤戰㈳㔳㥣〷㤵㈴散㐴㡥㌳ち㐹搸搹㥤㌰挷戸慦昵㈵ㅣ㙢ㄴ㙢㝣〹㌹敤㤰㍤㝣摤㥤昰㔴愶挸㠷㑡ㄲ㥥㐶慥〰㥣㈴㍣摤㥤㜰扣㜱慦昲㈵㉣㌴㡡㔷㝤〹㌹攵㤰㠴慦戸ㄳ㥥挵ㄴ挵㔰㐹挲㙥攴㌸㤳㤰㠴摤摤〹㉦㌶敥㉦昹ㄲ㤶ㄹ挵ち㕦㐲㑥㌷㈴攱㡢敥㠴扤㤹㘲ㄲ㔴㤲戰て戹㈹攰㈴㘱㕦㜷挲㑢㡣晢戳扥㠴㤷ㅡ挵㌳扥㠴搳㡣攲㕦敥㠴〳㤹攲ち愸㈴攱㈰㜲㥣㐱㐸挲挱敥㠴㥣㍥㐸扤㑦晡ㄲ㕥㘳ㄴ㑦昸ㄲ㕥㙢ㄴ㡦扢ㄳづ㘵㡡㤹㔰㐹挲㙣㜲㥣㍤㐸挲㘱敥㠴㌷ㄹ昷㐷㝤〹㘷ㄹ挵ㄲ㕦挲搹㐶昱㠸㍢攱㈸愶戸ㄵ㉡㐹㜸づ㌹捥ㅣ㈴攱戹敥㠴㥣㌶挸ㅥ㍥攸㑢㌸捦㈸ㅥ昰㈵攴昴㐲㍣敥㜷㈷ㅣ挳ㄴぢ愰㤲㠴㌹攴ㄶ㠲㤳㠴㘳摤〹敦㌶敥昷昸ㄲ摥㘳ㄴ㜷晢ㄲ㜲㙡㈱〹敦㜲㈷捣㘷ち㑥㈵㈴㘱㡣摣㠳攰㈴㘱㠱㍢㈱愷㄰攲㍥摦㤷㜰戱㔱摣攱㑢昸㠸㔱晣搳㥤昰㐲愶㔸ち㤵㈴扣㠸摣㌲㜰㤲戰挸㥤㤰搳〷㐹㜸㥢㉦攱㤳㐶㌱挷㤷㜰戹㔱摣敡㑥㌸㠱㈹㌸㡤㤰㠴ㄷ㤳攳散㐱ㄲ㤶戹ㄳ㜲敡㈰〹㘷昹ㄲ扥㘰ㄴ㌷昹ㄲ㜲㡡㈱ㅥ㌷扡ㄳ㑥㘲㡡㤵㔰㐹挲挹攴㉡挱㐹挲㈹敥㠴㥣㌶㠸晢㜵扥㠴㥣㑡㠸㘲㠶㉦攱㉡愳戸搶㥤㜰ㅡ㔳㜰晡㈰〹㉦㈳户ㄶ㥣㈴扣摣㥤㤰㔳〶㠹㝢愵㉦攱㍡愳㤸敥㑢戸摥㈸慥㜰㈷扣㡡㈹㌸㜵㤰㠴㔷㤳㝢〷㥣㈴扣挶㥤㜰愳㜱扦搴㤷㤰㔳〸愹攴ㄲ㕦挲㑤㐶㌱搵㥤㜰㈶㔳㜰摡㈰〹慦㈷挷搹㠲㈴扣挱㥤㤰㔳〵㠹㍢搱㤷㜰慢㔱㔴昸ㄲ㝥㘲ㄴ攵敥㠴戳㤹㠲㔳〶㐹㜸㌳戹敤攰㈴攱㉤敥㠴㥣㈶㐸挲㔲㕦㐲㑥ㅤ㐴㔱攲㑢昸㤵㔱ㄴ扢ㄳ捥㘵ち㑥ㄷ㈴攱敤攴扥〵㈷〹攷戹ㄳ㜲㡡㈰㜱ぢ㝤〹㌹㙤㄰挵㜸㕦㐲㑥㈵㐴㜱㠱㍢攱〲愶攰㔴㐱ㄲ摥㐹㙥㌷㌸㐹戸搰㥤㤰搳〳㜱捦昳㈵攴㤴㐱ㄴ攳㝣〹㌹㡤㄰㐵慥㍢攱㈲愶攰戴㐱ㄲ摥㑢敥㑦㜰㤲昰㍥㜷㐲㑥ㄷ挴晤㝣㕦挲㘴愳ㄸ敤㑢挸㘹㠵㜸㥣攷㑥昸㄰愴㡡搳〸㐹昸㌰㌹捥㈰㈴攱㘲っ攲ㄷ㔱㥣㍥㠸晢㐸㕦㐲㑥㈹㐴㌱挲㤷㤰搳っ㔱っ㜷㈷㕣ち愹攲㌴㐲ㄲ㍥㐶㡥戳〷㐹戸っ㠳㜸㐲㑥ㅤ挴晤㙣㕦㐲㑥㈷㐴㤱攵㑢挸㈹㠶㈸㠶戸ㄳ㉥㠷㔴㜱ち㈱〹㥦㈲挷㤹㠳㈴㝣ㅡ㠳㜸㐲㑥ㅢ挴㝤㠰㉦㈱愷ㄲ愲攸敦㑢挸改㠵㈸晡戹ㄳ㍥〷愹攲昴㐱ㄲ㍥㑦㡥戳〶㐹昸〲〶㈶㘱㝡㑢㌰㈳㜹㤱㍡㐵攵㡤捤ㅦ㍢㜶㑦㝡㑡挶攱㈹愳捥㙡㌸㝦摢ㅢ㥦捤搹㌸晡㡣㉦㝦㕦戸㜰攳昶㌹敢㝥㕦㌱敥㡣搷敦扢㙦㔵晦㝢搶㝤㜶㘰挱愲攴㘷昶っ㕣㌴慤摤㐵搳㉥㉥ㄸ摥慡捦戴㜳㉥㍣扢㕤搶〱慤敢搵慢㕦晦昸㠳搶ㅣ摡㌲㍡晤攲攷搴㉢ㅦㅥ㔲愲攴㥡㤸㤷挳㉦㈲ㄳ㌷捥㌴愳扣㌶㤶㈹攷ちっ昴㑢㈰㡤㤲搳㜹㙤㕢愷戵挸攵㌲搲敢㤵挸挴㑤㙡攱㘵戳搴昲㌲〶扡ㄲ〴戵㜴挴慦㍡慤㐵慥愴㔱㠲㝥〵㤹戸㐹㉤扣愲㤶㕡㕥挵㐰㔷㠱愰㤶㔳昱慢㑥㙢㤱㡢㙣㤴愰㔷㈱ㄳ㌷愹攵㜴㌰㔲换㙢ㄸ攸搵㈰愸㠵ㄷ换㜵㕡㑢㌷㈴㤰挳昴㜵っ攲戵㜴〷㈳戵慣挱㐰慦〵㐱㉤扤昱慢㑥㙢㤱㑢㜳搴愰摦㐰愶㜸㉤㝤挱㐸㉤㙦㘲愰搷㠱愰㤶㠱昸㔵愷戵挸㔵㍢㙢㔹㡦㑣昱㕡㜸昵㉥戵㙣挰㐰扦〵㠲㕡㜸昵㕤愷戵挸〵㍤㙢昹㌷㌲挵㙢ㄹ〶㐶㙡㜹ㅢ〳晤づ〸㙡攱㠵㜹㥤搶㈲搷晡慣攵㕤㘴㡡搷㜲㉥ㄸ愹㘵㈳〶晡㍤㄰搴挲㙢昶㍡慤㐵愶〱慣㘵ㄳ㌲挵㙢攱㜴㐰㙡㜹ㅦ〳晤〱〸㙡攱攵㝣㥤搶㈲㌳〴搶昲㈱㌲挵㙢㈹〰㈳戵㙣挶㐰㝦〴㠲㕡㉥挴慦㍡慤㐵㈶て慣㘵ぢ㌲挵㙢㈹〲㈳戵㝣㡣㠱摥ち㠲㕡㌸〹愸搳㕡㘴㕥挱㕡㍥㐱愶㜸㉤㥣㕦㐸㉤摢㌰搰㥦㠲愰ㄶ捥て敡戴ㄶ㤹㜲戰㤶捦㤰㈹㕥换ㄴ㌰㔲换攷ㄸ攸敤㈰愸㘵ㅡ㝥搵㘹㉤㌲ㅢ㘱㉤晦㐱愶㜸㉤㤷㠳㤱㕡扥挰㐰㝦〹㠲㕡慥挲慦㍡慤攵㙡㈴㤰昷㠰慦㌰㠸搷挲〹㡢搴昲㕦っ昴搷㈰愸㘵㈶㝥搵㘹㉤㌲㠷㐱つ晡ㅢ㘴㡡搷㜲〳ㄸ愹㘵〷〶晡㕢㄰搴㌲ㅢ扦敡戴ㄶ㤹摥戰㤶敦㤰㈹㕥ぢ愷㌹㔲换昷ㄸ攸㥤㈰愸㘵㉥㝥搵㘹㉤㌲昳㘱㉤㍦㈰㔳扣ㄶ捥㠰愴㤶ㅦ㌱搰㍦㠱愰㤶〵昸㔵愷戵挸愴㠸戵散㐲愶㜸㉤ぢ挱㐸㉤㍦㘳愰㜷㠳愰㤶㐵昸㔵愷戵摣㡢〴㜲散晥㠲㐱扣㤶晢挰㐸㉤㝢㌰搰扦㠲愰㤶㠷昰慢㑥㙢㤱愹ㄴ㙡搰㝢㤱㈹㕥换㘲㌰㔲换㙦ㄸ攸摦㐱㔰换㔲晣慡搳㕡㘴㤶挵㕡晥㐰愶㜸㉤换挰㐸㉤晢㌰搰㝦㠲愰㤶攵昸㔵愷戵挸〴㡣戵攰㕦㜵㉤㑦㥢㕡ㄴ愴㍡ㄹ〴戵㍣㔷搷戵挸摣㡣戵搴㜳搷昲㠲愹㈵㠵戵愴㑡㉤搱ㄷㅤ㘱愳ㄴ戵〲㐳㤹昵敤摤㙤㝦ぢ搲ㅤ㈱搲昰㜰ㅥ㑥愵㐴昱慢愳㠸㌲㜶ㅡ〲㐴㔷㔶扢㜳愶㈳㔶扦昸摣㉢㡤㘲户摢扤〱摤㌹㑦㈱㔴挸晥慡戱摡攵㜳攷㠴㐵攲晥攴㜶㙦㑣㜷㑥㉤ㅣ㜷捥㈷挴敡〷㥦晢㙡愳搸改㜶㍦㠰敥㥣つ㌸敥㙢㡣搵㜷㍥㜷㑥ぢ㈴敥户㙥昷㈶㜴攷〵扣攳捥慢㜶戱晡挶攷扥捥㈸扥㜶扢ㅦ㐲㜷㕥㜳㍢敥扣搰ㄶ昷慦㝣敥扣昸ㄶ挵㤷㙥昷挳改捥换㘴挷㥤搷挶㘲昵ㅦ㥦㍢慦㤷㐵戱摤敤㝥㈴摤㜹㘵敢戸昳㜲㔶慣㍥昳戹昳ㄲ㔷ㄴ㥦扡摤㌳攸捥㡢㔱挷㥤㔷愰㘲昵㠹捦㥤㔷愵愲搸敡㜶㍦㤶敥扣㝥㜴摣㜹搱㈸㔶㕢㝣敥扣㤰ㄴ挵㐷㙥昷ㄶ㜴摦㔲敤捥敢㍣戱晡搰攷捥㙢㍦㔱㝣攰㜶㍦㠱敥扣㑡㜳戲昳搲㑣慣㌶昹摣㜹戹㈶㡡昷摣敥㙤攸捥ぢ㉢挷㥤㔷㔳㘲昵慥捦㥤㔷㔸愲㜸挷敤㝥ㄲ摤㜹㉤攴戸昳〲㐸慣晥敤㜳攷㐵㤱㈸摥㜲扢户愷㍢㉦㕦ㅣ㜷㕥戳㠸搵㝡㥦㍢慦㘳㐴戱捥敤摥㠹敥扣攲㜰摣㜹㤹㈱㔶㙦昸摣㜹改㈱㡡戵㙥昷㉥㜴攷㐵㠲攳捥㉢〳戱㝡摤攷捥慢〵㔱慣㜶扢㥦㐶㜷扥慦㍢敥㝣㌳ㄷ慢㔵㍥㜷扥挱㡢愲捡敤摥㤵敥㝣㉢㜶摣昹晥㉢㔶慦昸摣昹㥥㉣㡡㑡户㝢㌷扡昳摤搳㜱攷㕢愶㔸慤昴戹昳㙤㔴ㄴ㉦戹摤㝢搲㥤㙦㜸㡥㍢摦攵挴敡㐵㥦㍢摦昹㐴昱㠲摢扤て摤昹ㅥ攵戸昳㡤㐹慣㥥昳戹昳捤㑡ㄴ捦扡摤晢搳㥤㙦㉢㡥㍢摦㑢挴敡㕦㍥㜷扥扦㠸攲㘹户晢㈰扡昳㥤挰㜱攷改㕦慣㤶晢摣昹㤶㈰㡡㈷摤敥㔹㤰㉡㥥散攵㘳扦戳挹昱摣㉤摣㔰㜲㍣ㄵぢ㤷㑤㡥㘷㔶攱㠶㤱攳㠹㔲戸攱攴㜸摥ㄳ㙥〴㌹㥥挶㠴ㅢ㐹㡥㘷㈵攱㐶㤱攳㐹㐶戸㜳挸昱㥣㈱摣戹攴㜸ち㄰敥㍣㜲㝣㐵ぢ㌷㥡ㅣ㕦愰挲㥤㑦㡥慦㌷攱挶㤰攳换㐷戸ㅣ㜲㝣㌵〸㌷㤶ㅣて㙥攱㜲挹昱㔸ㄵ㙥ㅣ㌹ㅥ㝡挲攵㤱攳㤱㈴㕣㍥㌹ㅥㄸ挲挵挸ㄱ㘷攱ち挸ㄱ㌶攱㉥㈰㐷ㄴ㠴ㅢ㑦㡥㑤ㄵ慥㤰㥣㌴㤵敦愹ㄷ㠲㌳㥢㤲收㈶㐸愵挹〹㔲㘹㜶㠲㔴㥡㥥㈰㤵收㈷㐸〵㠴〴愹㠰㤱㈰ㄵ㔰ㄲ愴〲㑥㠲㔴㐰㑡㤰ち㔸〹㔲〱㉤㐱㉡攰㈵㐸〵挴〴愹㠰㤹㈰ㄵ㔰ㄳ愴〲㙥㠲㔴㐰㑥㤰ち搸〹㔲〱㍤㐱㉡攰㈷㐸攵㈰㐸㤰捡挱㐰改㐵㙥攴攵愰昰摢㐶捤挱ㄱ㌵戶つ晥ㅦ昵昷㈴愹</t>
  </si>
  <si>
    <t>㜸〱捤㝤〷㝣ㄴ搵昶㝦㙥㐸㠶摣愵㘴㐵挰昲㉣㐱ㄱ㘹㉦搲〵ぢ㑡㙦愱㐸㈸ㄶ㌴㠴㘴㈳㠱ㄴ㐸㐲㐷挵㕥㐱㐵挴㠶捡戳㈰㈰愲㘲㐷挴㘸㔰㔰㐱㥦つㄵㄵㄱ晢戳㍣㔴㐴挴昶晦㝥捦捣摤捣捣捥㠴晣晣扦㝣㍥づ散搹㝢摡㍤㘷捥㜷㘶昶摥摤㍢㤹㈴㤵㤴㤴昴㈷㌶扥㜳㑢㘱攳戰散㔹攵ㄵ戱攲捣㍥愵㐵㐵戱扣㡡挲搲㤲昲捣㕥㘵㘵戹戳戲ち换㉢敡挱挰捡㈹㠴扥㍣㌵愷扣㜰㜶㉣㉤㘷㝡慣慣ㅣ㐶愹㐹㐹㘹㘹㍡ㄹ晡㐳㥣㔷搴㌰㥡㕥㍡㠵〴㔶㐹摡㈲愹㑦㤲㐶愲㐹㈲㈴つ㐸ㅡ㤲㌴㈲㘹㑣㤲㑥ㄲ㈵㌹㠰愴〹挹㠱㈴㑤㐹㥡㤱㌴㈷㌹㠸攴㘰ㄲ挶搷㠷㤲晣〳愴攱㘱㈰愳晡昴ㅥ㍥㘱ㄲ昶㈶扢愲戴㉣搶㍥㘳㡣㥤昳挹ㅤ㍢㘶㜶捣散搴愳㔳户捣づ敤㌳晡㑣㉢慡㤸㔶ㄶ㍢戹㈴㌶慤愲㉣户愸㝤挶㠸㘹ㄳ㡡ち昳㠶挴㘶㡤㉡㥤ㅣ㉢㌹㌹㌶愱㐳攷〹戹㕤扡㜷散搲戵㙢㐱㡦ㅥ摤ㅢㅥ㡥㥥㠷昵改㍤愲㉣㔶㔰晥扦敡昳〸昶㌹扣㑦敦捣㘱戱㡡晦㔵㥦㐷愲㑦㜴搹户戴㌸户戰攴㝦搴㘹㉡㌱敤摣㌷㤶㔷㐸昰㘳戱戲挲㤲㜳㌳㤱戶愷搰攰㡥捦散㡦㡡攷攵㤶㔷昴㠹ㄵㄵ㡤㡣ㄵ㄰昷㠶挵慣㔹慣㉣㔶㤲ㄷ㉢㙦㕣摣㙦㘶㕥慣挸㔱㤷愷ㄵ㡦挹㉤ㅢ㤶㕢ㅣ㑢㘱㈳扤搸挶㙤㔰㝥慣愴愲戰㘲㔶愳攲搱攵戱㤱戹㈵攷挶㘸㤲㕡㍣㘰㕡㘱㝥㑡㡡㑡㐹㐹慡㜷㙣㔰㌲㠲㑤㘶晦戲扣㍥ㄳ㜳换㉡㠴㈳㙡ㅤ㠳㙣㕤㐷㠸㈴敥㐹㡢㐷㔱㠶捦㡢㌰㘵ㄷㄶて㠹㤵㤵挴㡡ㄸ㠴攰戵昳ㄹ㐹㑤散搲挷㡢㘳昶㠶挰愸〶捥昹挶㕤㘱ㄴ㥤㐱搲〲挴㍡ち㈴㘵㐴挷慥ㅤ昵搱㤴戵〴㔱㈹敦攳㠴㜵晢昰愴㐹捥挹㑤捥㤹㤰㥣㤳㤷㥣㤳㥦㥣ㄳ㑢捥㈹㐸捥㌹㌷㌹㘷㘲㜲㑥㘱㜲捥愴攴㥣挹戰㌱㕢㕡晤晡挹捥㜶晤昰愴㘳㤶昷㜸愷捦㙤ㄹㄷ㘶晦昰㝥㤳㘷ㄴ捦㔱㌹㔹㕢愱愱㡦〵戱㕡㔳㤴摤戹戳㙥㐳㔱㕢㄰愵摥㐶ち㑣愳捤戰㔶㉦晣㜶攴昳扤㙦戸愹搷㝤㈵㈵㥦㉣㔴㍣扤挵扦㍤㡤晦〹㘲㘵㔲㤴摤戹㠷㍥㡥愲づ㈰㑡扤收昸㉦㝥㘸挴㙢ぢ敡扦搲晦搹㔳㉥㙤摣收攲攸㍤㡡㔷〶昱敦㐴攳捥㈰㔶ㄷ㡡㐶㜴敦愰扢㔲搴つ㐴愹㤷ㅣ㝦㙢搳昸散㐷慦㤸㍦昴㤹㔵㍤搷戴搹昶㐶ㄳ挵㠳㑢晣扢搳戸〷㠸㜵〲㐸㜲㜶て㝤㈲㈵㈷㠱㈸㔵攵戸㜷敤搸戶改戲㑥戳㠷慦㜸散㠶挳㥥㕤昸敤昵㡡㤷㈳㜱敦㐹攳㔳㐰慣㔳㈹捡敥搴㕤昷愲愸㌷㠸㔲捦㌸晥㌹㠷扥㌴㜶㘷戳㍥㐳㔶摣㍢㌶昵攳愵㝤㌶㉢㕥挹挴扦㉦㡤晢㠱㔸晤㐱〰㘱㠷㉥㝡〰㘵〳㐱㤴㝡挲改愰㘵㌴㌵愷昴愰㥣㠱昷㉤㕡昶敥㍤㙤づ㥡愴㜸ㄵ㤴づ〶搳㜸〸㠸㤵㐵㔱㜶愷慥㝡㈸㐵挳㐰㤴㝡搸昱晦搷㝢敦㝤晢晤㜱㈷っ扢㝦捡慤㔷㙦ㅥ㝦搳愱㡡挷㠲昸㡦愰昱㘹㈰搶㐸㄰㈴㠰づ戲㈹ㅢ〵愲搴晤㑥〷㤳〷慣ㅡ㥢㤱扦㙤挸ㅤ㤷扦㝤改挶捥㘷捤㔱扣昸㑡〷㘳㘸㍣ㄶ挴㍡ㅤ㠴㝢㜰扣㍥㠳戲㌳㐱㤴扡搷改愰换㈹搷㥦戰收敢捦㠶㕦摦敥攰㐸攱愸㈹㙦㉡㕥戸愵㠳㜱㌴㍥ㅢ挴㍡㠷愲散捥ㅤ㜵づ㐵攳㐱㤴扡搳昱㙦㝦晥搴愵㍤扥㥦摢晢扡㌷搷ㅤ㌷㜷㜰换ㄹ㡡搷㝣昱㥦㐰攳㍣㄰㉢ㅦ〴〹㜴散愶㘳㤴ㄵ㠰㈸㜵㡢搳㐱攳㙦扦敥搲慣散昱慣扢挷㕦昹㐸㡦ㄷ扢摦愲昸㜹㈱ㅤ㑣愴㜱㈱㠸㌵〹㠴ㅤ㜴搲㍣て㜴ㄱ㠸㔲㌷㌸ㅤ㕣㜰昹㔳扢ㅥ晤慡戴晦扤摢慦ㅥ晤挲戲愵ㄷ㉢㝥搶㐸〷㈵㌴㉥〵戱愶㠰愰〳㥣㠷㔳㈹㉢〳㔱㙡扥搳㐱㘱捡㔷㝢ㅥㄹ㔴㌲攰昶扤㐵昷晥㜹搸戵㍢ㄴ㍦愷愴㠳ちㅡ㑦〳戱愶㠳㈴㘷㜷搱㌳㈸㤹〹愲搴攵㡥晢㉦ㅦㅥ㍥昶捤慡挵挳ㅥ敥昷攵昲㔶㕤㉦㌸㑦昱ㄳ㑥摣㘷搳㜸づ㠸㌵ㄷ〴昱扢㜵搰攷㔱㜶㍥㠸㔲ㄷ㍡ㅤ㡣慢搷㜵晡户㔹愳戳ㅥㅥ晢晤㐳㌹慤摦㍡㔵昱搳㔱㍡㤸㐷攳ぢ㐱慣㡢㐰㤲戳㡦搷ㄷ㔳㜲〹㠸㔲㜳ㅣ昷攷〷㔵㥤戰愸昲㠰㝥㔷て扤攰捡㌵㑤ㄶ㍦愱昸戹㉡敥㤷搱昸㜲㄰敢ち㄰敥㝦て㝤㈵㘵㔷㠱㈸㌵捤改攰㠷㥤㤳㉥挸㙡戹㘱搰捡㤴㑥㙦摦㝣㘵晢挹㡡㥦挹搲挱㌵㌴㥥て㘲㉤愰㈸扢㑢㔷㝤㉤㐵搷㠱㈸㔵敡昸て㔹㍡收慥㡥㈳扡っ㥥㝦搲戵愹㝦慥㝣㜳戲攲挷戹昸㉦愴昱つ㈰搶㈲㡡戲扢㜶搰㌷㔲戴ㄸ㐴愹㐲挷晦愹㈷攷㍦昱收㡡㡤㠳㔷戴昸戵攰挰㈳㝡㝥愹㌸ㄲ㄰晦㥢㘹㝣ぢ㠸㜵㉢㐵搹㥤㍡敢摢㈸㕡〲愲㔴㥥攳㍦慦㜲敤㝦晥㌹㘴摥挰㤵㑦㑣摦㌸㜵敤攸昹敡㘰ㅡ搳敥づ㤲㍢㐱慣愵㈰㈹搹ㅤ扢㜴搷晦愲散㉥㄰愵捥㜶㍡㜸㈹㜵挸㡣愴㔱㝦昶㜹㝡捥搲㥦昲㝡敦㍤㔸㜱〰㈲ㅤ摣㐳攳㝢㐱慣㘵ㄴ㘵㜷改愶敦愳㘸㌹㠸㔲㘳ㅤ晦㠷收㉣㝢户㐱搷㉢戳敥㕥㍥愳㙦捦愲搵扢搴愱㌴愶摤㑡㤲晢㐱慣㔵ㄴ㘵攳〰㝣㠰愲搵㈰㑡㥤收昸㕦㝢搰挶挳㑥㝦攴昵㕥换戳扢ㄶ㥥㜱㔳晤㌳ㄴ㠷㍤攲晦㄰㡤ㅦ〶戱搶㔰㤴摤愹㥢㝥㠴愲㐷㐱㤴ㅡ攲昸㝦㜰搴戸搲愹敦摣㤱戵㉥攳收㘱扦㕦摣散搴㠶㡦㐳㝤㥡昳愹搴户㉣㜷〶㍥摡慢㐷つ㥤㌲㍢昰摦晥㠷㑢ㄸ㉤ㄵ㜴㉤㌸扥愰㘳挷晣慥ㅤ㜲㍢攷愶㘶愰摢摡㝥㐸昳㈰㙣㔸㌰戶戰㈴扦㜴㠶㝣㙡㌷㉣攸㕦㔸㔴ㄱ㉢ㄳ㈶扤〰㙦昶挸㐳昸㐶〵晤㘶㘲挸㤶㘷㝦挰㌷㉤攸ㄳ㉢慢挰㔰愷㘲㔶昵愷晥㘱扤㜳换㘳搵㙣㍢愷敦摥愵搳㑡昲换晦ㄱ慣捣慥挸慤㠸ㅤ敡搷㔵㜷㤲攰㤶㡤㘱㔰慣㕣㔲㍡挲敦㌶㈶户㘸㕡慣搷捣㐲㕢㝤戸㑦㡤〱㔱改㠴㜰㙤晦戲搸搴戸㌶㈱愳㕥ㄸ愵㑦㤷扥ㄳ昶搲㔶搹㜹㘵昴㤹㔸㕡ㅥ㉢㤱昴摡ㄵ㡦㈸捣㥢ㅣ㉢换㡥㜱㡣ㅦ换㤷㕤㙤㐶㤵㌳㉡㙢㌷扣〴㍢㡡㜱㔶晥㔱㙥㈹ぢㅤ㉢挹㡦攵㈳摦㈹愸昲慣㔱戹ㄳ㡡㘲捤㍤㈶㜶㑣㈸づ昱㠸晢㤷收㑤㉢敦㔳㕡㔲㔱㔶㕡攴搵昴捡㥦㥥㡢㤱㘰晥搰搲晣㔸㡡㙣㐹㌶㔵㐹昵敡㈹㤵搴㍡㘸㐸挵扥换㌹攸㜲ㅤ㈴ㅣ摡搵㙣散㍡㠸㘸ㅣ㌸㔸㡢昷㡣㠶敢㈰愳㝤㥢ㅡ㌳㜱ㅦ㠴戴敥㔰愳㜵挰㐱㑡愷㠳扤㈷㕥收㐸攰〳ㅣ㡡㘲㍣㉢㤳㕢㠶㜷㔹㝤㕣敥㈷㔳ㄷ㉡㥣搲搱扡㠶愲㐹户昱㘳慦㙥㡤㤳㤳て㜴昶扥摦㜴㡣昷〷收㤶攴ㄷ挵捡㙡㥣㤰㉡㘶愴㥦㈰㜹㤲攴㈹㤲戵㈴㑦㠳愴昶挵㌵㉥戴愲㈹戰㔰㌳搵慣搴ㄹ㠵昹ㄵㄳ慤㠹戱挲㜳㈷㔶㐰㠶㠹㙣㕡ㅡ换㥤戰改㘷㈰搲敢㐹㥥〵㠹㐴㤲慣㑡扣㈷愵㐴昴㜳㜸戳㥥〷㐹㌷ㄳ㥥っ晢挸㡣㈴愵戶㠰昸晦㍥攵㐸㠶㤷㤶ㄹづ愶愰攵愹挵攸户扣㕥扤愰㙡っ捣㉤㥦㔸挱ㄳ戱㘶㈵晢慢㈲搹〰搲昰〵㤰㘱〳㘳㐵㌸㡤晦㔷戳搷搴愳搱攷㝥㘷㐹ㅣ攰㌴㉦捥㥥㔵㤲㌷戱慣戴〴摦㈱昴捤慤挸敤㤵㠷愹㘰戹捡戵㡡戳㑡晢㑣慢戰㡡〷ㄶ攲慤㘱昱挸搸㤴㔸㙥㐵ㅦ㕣愶㉢ㅡㄵ㘷㘱ㅡ㈹搷搱㐱昹㌳㔳㡢敤ㄹ㘰摦㔸㜹㥥收㔴㜱㄰㉥㑢㌳㉤戴㜰㥤㙤㔸捣ぢ㑤㙣㘶〵扢慥㕦㍣㈲ㄷ㔳捤ちつ愳㜶攲㘵户攸搹㐸㘴挶㍢攲㜰攸㈱㉡㑤㔷㉦つ㐴㘰昷㤴挴㈳〷㥦愰昸㑣㑤㜱愸晦っㅡ㕤㔱㔸㔴㥥改㤴㌷戳㙦㈹扥㑡㠸挹户㈸㉣扢㘵攱〰戳㙡〴换㝦愲㜳慥㌹㍣㙦㠲摤㉤㔲ㄹ㔰㔶㍡㙤捡ㄱ攸敢㝦搵て晢㑡搲㉦㠲摣昹晤捡ㄳ㡦戹晤挱㍦㥤昷ぢ㜰ち挹㘶㙤㠴搲ㅥ〶㔷愲㐵ㄹ摥㘴搳㉦攱㉤愲㘹愰㉢㐱ㄲ㜵愹㉤㈱づ扣摣㠶捣㡤㔳㘱摦戰ㄸ扢㍣慡㉣㈶㤳晤㌴㘱㘶㑤㠹㌵㉡ㅥ㕢㕡㌶㜹㐲㘹改㘴ㅥ〱㡤㠵㉢㥦ㄸ㡢㔵㜰〶摤挰昹挲㠰㙤愵㔴扤㝡㥥愹戲㙢慡㝤㈴晡户戶㠰㌴敡㔵㔴㤴㘱㝡㉣户㕥㠵愸ㅥ㍥㔶慣搷搰㘸㌲慡㌰㔶搶㈹㘷㜴㥦㥣㑥ㅤ㍡㜶捥㥣㔹㔴㍥㔳㜵挰捥㜱昲㝢慥㤵戵㘳㘹㤷捤挳搶㜷扦㝡捥㕢敦㍥㜹㡥㍡捥㔱㈴捣慡㕢愱愷っ扣昴ㅢ㈴㙦㤲扣㐵昲㌶挹㔶㄰搵〶慥扣㔴愱敤摤昴扢攰昵㝢㈴摢㐰㜰挱㤱晡攲㝡昳〱㔸敢㐳㤰挴敢㡤㍡ㄶ㘲㕥㜳昴㜶㤲㡦㐰㔴ㅢ㄰㥥㥤㐹㝡〷㐸ㄸ挴扡㌵㉤㉡㐱㤰㑣㍣ㅢ晤〹〴㤱㥡㜴慡㉤㉣㠸戰㘶㐵㌵㙢愸㔹㍦搵ㅣ摤〴ㄶ慢㤹愳㐸昸ち愱㍤摣㌲攸晦つ挹户㈴摦㤱晣㤷㘴ㄷ㠸㑡㠷㙢㜰戱㝥愰捤㡦㈴扢㐱㕣挵摡〳搶晡ㄹ㈴愰㔸晦㠴㔸㡡戵ㄷつ晤ぢ㠸㍡づ挴㉥搶㍥戴㐲㡢㤵㐹㠷㑡㄰㈴㔴㕤慣摦㈱㠸攸ㅡ㜴慡〳㉣㠲㡡昵摢ㅦ㈱挵晡搵㔱㈴㝣㕦搲〹㍤㘵攰愵㉤〵㔲㥦㈴㡤㐴㤳㐴㐰搴㑦㜰つ㉥㔶㐳摡㌴㈲㘹っ攲㉡㔶ㄴ慣㜵〰㐸㐰戱㍡㈳㔸ぢ〶㙣〲扤㍥㄰㐴㜵〵㙢ㄷ慢㈹搸搰㘲㜵愱㔷㈵㠸愷㔸〷挱㈵愲㙢搰愹㙥㜰〹㉡搶捥戰㘲㝤散㈸ㄲ扥ㅣ敡㡥㥥㌲昰搲ㄹ〸慡㕢㤰ㅣ㐵㜲㌴㐹㑢㄰昵㝥㘸戱㕡搱收㔸㤲搶㈰慥㘲戵〵㙢戵〳〹㈸㔶て〴㙢挱㠰敤愱搷晦〴㔱㈷㠲戵㡢㤵〹㌶戴㔸㈷搰慢ㄲ挴㔳慣㡥㜰㠹攸ㅡ㜴敡㈴戸〴ㄵ㙢㔳㔸戱㌶㍡㡡㠴慦挲㝡愲愷っ扣昴〹〸慡㑦㈴㌹㠹攴㘴㤲㥥㈰敡戹搰㘲㥤㑡㥢㕥㈴扤㐱㕣挵敡ぢ搶敡〷ㄲ㔰慣㔳㄰慣〵〳昶㠷㕥て〰㔱扤挰摡挵ㅡ〸㌶戴㔸愷搲慢ㄲ挴㔳慣㈱㜰㠹攸ㅡ㜴慡㌷㕣㠲㡡戵㍡慣㔸て㌸㡡㠴敦晤晡愲愷っ扣昴㈸〴搵愳㐹挶㤰㡣㈵㌹ㅤ㐴摤ㄷ㕡慣㌳㘹㜳ㄶ挹㌸㄰㔷戱捥〱㙢攵㠰〴ㄴ慢ㅦ㠲戵㘰挰昱搰敢㕣㄰㌵〰慣㕤慣〹㘰㐳㡢搵㥦㕥㤵㈰㥥㘲挵攰ㄲ搱㌵攸搴㐰戸〴ㄵ㙢㔱㔸戱㙥㜰ㄴ〹摦㜱づ㐶㑦ㄹ㜸改ㄲ〴搵愵㈴㔳㐸愶㤲㤴㠱愸昹愱挵慡愰捤㌴㤲改㈰慥㘲捤〴㙢捤〲〹㈸搶㄰〴㙢挱㠰戳愱搷㜳㐰搴㔰戰㜶戱收㠲つ㉤㔶ㄶ扤㉡㐱㍣挵扡〰㉥ㄱ㕤㠳㑥つ㠳㑢㔰戱㘶㠷ㄵ㙢㤶愳㐸昸㐲㜷〴㝡捡挰㑢㕦㠱愰晡㑡㤲慢㐸慥㈶戹〶㐴㤵㠷ㄶ㙢〱㙤慥㈵戹づ挴㔵慣㠵㘰慤ㅢ㐰〲㡡挵敦㡣㕢㌰攰㈲攸昵㡤㈰㉡ㅢ慣㕤慣挵㘰㐳㡢㌵㤲㕥㤵㈰㥥㘲摤〲㤷㠸慥㐱愷㐶挱㈵愸㔸攳挳㡡㤵攳㈸ㄲ扥扣ㅥ㠳㥥㌲昰搲㜷㈱愸扥㥢攴ㅥ㤲㝢㐹㤶㠱愸㌳㐲㡢戵㥣㌶㉢㐸㔶㠲戸㡡戵ち慣昵〰㐸㐰戱挶㈲㔸ぢ〶㕣つ扤㝥㄰㐴㥤〱搶㉥搶㐳㘰㐳㡢㜵㍡扤㉡㐱㍣挵㝡〴㉥ㄱ㕤㠳㑥㥤〹㤷愰㘲昵て㉢㔶㍦㐷㤱昰㐵晤㌸昴㤴㠱㤷㕥㠷愰晡ㄹ㤲昵㈴捦㤲㔴㠲愸㔳㐲㡢昵㍣㙤慡㐸㌶㠰戸㡡昵㈲㘵晣㌴㡣㈴愹戳搱㜹ぢ〶搸㐴攱㑢㈰㉡〷慣㕤㥣㤷挱㠶ㄶ攷ㅣ㝡㔵㠲㜸㡡戳〵㉥ㄱ㕤㠳㑥㡤㠷㑢㔰㜱摡㠷ㄵ愷㥤愳㐸昸ㄵ㘲〲㝡捡挰㑢㙦㐵㔰晤づ挹扢㈴敦㤱㙣〳㔱挷㠴ㄶ攷〳摡㝣㐸戲ㅤ挴㔵㥣ㅤ㘰慤㡦㐱〲㡥愴㍣〴㙢挱㠰㍢愱搷㥦㠰愸ㄸ㔸扢㔸㥦㠲つ㉤㔶㍥扤㉡㐱㍣挵晡〲㉥ㄱ㕤㠳㑥ㄵ挰㈵愸㔸㑤挲㡡㜵㠰愳㐸昸挵㘵㈲㝡捡挰㑢敦㐲㔰晤㍤挹て㈴㍦㤲散〶㔱つ㐲㡢戵㠷㌶㍦㤳散〵㜱ㄵ㙢ㅦ㘵㉣ㄶ㡥㈴晥㠸搳㠲〱㝥愳昰㜷㄰挵ㅦ㜲散攲晣〱㌶戴㌸㤳攸㔵〹攲㈹㡥挲㌷㉢ㄱ㕤㠳㑥ㄵ挱㈵愸㌸㝢㝦てㄹ愱晦散㈸ㄲ㝥㑤㉡㐱㑦ㄹ㜸改〸㠲敡〶㈴つ㐹ㅡ㤱㌴〶㔱摦挳㌵㜸㠴捥〵ㄴ晡〰㤲㈶㈰慥攲㌴〵㙢㌵〳〹㌸㤲㑡ㄱ慣〵〳㌶愷攳㐱㈰㡡㍦㕡搹挵㍡ㄸ㙣㔸戱慣㐳愰攴昴扥㐳㘲挵晥〱㔵㐴搳㈰㐴愷捡㄰㈳愸㘲摢挳㉡昶愱愳㐸昸昹慣〲㍤㘵攰愵㕢㌲摣㌱㈴慤㐸㡥㈵㘹つ愲摥〹慤㔸㕢摡戴㈳㘹て攲慡㔸㈶㔸敢㌸㤰㠰㡡㑤㐳㌰愹㔸〷㍡㜶〴㔱㌳㈰戲㉢搶〹㙣㔸挵昴㜴愶㔹〹攲㌹扣扡挲㈵㔲㤳㑥捤㠴㑢㔰戱㌶㠴ㄵ慢捡㔱㈴晣㔸㌸ㅢ㍤㘵攰愵㝢㌲昷㔳㐸㑥㈵改㐵搲ㅢ㐴㍤ㄳ㕡慣扥戴改㐷搲ㅦ挴㔵慣㠱㤴戱㔸㌸昷收愰㜳㈹捥㘰ち㠷㠰愸昳㈰戲㡢㤳〵㌶慣㌸搶㔰㈸敤ㅦつ㉢攱攰愹搰㜰愸㈲㥡〶㠹搵ㄳ㥤㍡ㅦ㉥㐱ㄵ㕡ㄹ㔶愱ㄵ㡥㈲攱搷搰㜹攸㈹〳㉦㝤㍡挳㥤㐱㜲㈶挹㔹㈴攳㐰搴摤愱ㄵ㍡㠷㌶㌹㈴攳㐱㕣ㄵ㥡㐰ㄹ㈷㌲愸搰㠵攸㕣㉡㤴㑦㘱っ㐴㕤っ㤱㕤愱〲戰㘱ㄵ搲ㄷ㌱慤㑡㄰㑦㜱ち攱ㄲ愹㐹愷㉥㠱㑢㔰㜱慥ぢ㉢捥戵㡥㈲攱户摥换搰㔳〶㕥扡っ㐱㜵㌹㐹〵挹㌴㤲改㈰敡捡搰攲捣愴捤㉣㤲搹㈰慥攲捣愵捣㌹㝣㉥㐷攷㔲㥣昳㈹扣〰㐴昱㈷㘴扢㌸昳挰㠶ㄵ挷扡㄰㑡ㅥ㍥摤ㄳ㉢㜴㌱㔴ㄱ㑤㠳㄰㥤扡ち㌱㠲㉡㌴㍤慣㐲搳ㅣ㐵挲㡦搹搷愰愷っ扣昴㌵っ㌷㥦㘴〱挹戵㈴搷㠱愸搲搰ち㉤愴捤つ㈴㡢㐰㕣ㄵ㕡っ搶扡〹㈴攰㙡㌴ㅦ挱愴㘲㌷搳昱ㄶ㄰㜵㉤㐴㜶挵㙥〵ㅢ㔶㌱扤㠰㘹㔶㠲㜸づ愷摢攱ㄲ愹㐹愷慥㠳㑢㔰戱挶㠵ㄵ敢㉣㐷㤱昰换晤㐲昴㤴㠱㤷㕥挶摣敦㈳㔹㑥戲㠲㘴㈵㠸ㅡㅤ㕡慣㔵戴㜹㠰㘴㌵㠸慢㔸て㠱戵ㅥ〶〹㈸搶つ〸㈶挵㕡㐳挷㐷㐰ㄴ㔷〸搸挵㝡ㄴ㙣㘸戱ㄶ㌱捤㑡㄰㑦戱㥥㠰㑢㐴搷愰㔳㡢攱ㄲ㔴慣摥㘱挵敡攵㈸ㄲ㤶㈹摣㡣㥥㌲昰搲㤵捣晤㌹㤲攷㐹慡㐸㌶㠰愸ㄳ㐳㡢昵㈲㙤㌶㤲㙣〲㜱ㄵ敢㘵戰搶㉢㈰〱挵扡〵挱愴㔸㥢改戸〵㐴摤〶㤱㕤慣㔷挱㠶ㄶ敢㔶㐹ㄳ挴㔳慣搷攱ㄲ搱㌵攸ㄴㄷ㕡〴ㄵ慢㜵㔸戱㡥㜵ㄴ〹㙢㌲敥㐰㑦ㄹ㜸改㙤捣晤㝤㤲て㐸㍥㈴搹づ愲㕡㠴ㄶ㙢〷㙤㍥㈶搹〹㘲㡡㘵㐵昴愷㘰慤捦㐰〲㡡㜵㈷㠲㐹戱㍥愷攳ㄷ㈰敡㕦㄰搹挵晡ㄲ㙣㔸戱慣慦愰攴㕡㤱攳ㄳて慦慦愱㡡㘸ㅡ㠴攸搴㕤㠸ㄱ㔴戱挶㘱ㄵ㙢攴㈸ㄲㄶ愱摣㠳㥥㌲昰搲扢ㄹ敥㈷㤲㍤㈴㍦㤳散〵㔱昵㐳㉢戶㡦㌶扦㤲晣〶㘲㉡㠶ㅦㅤ晥愰㡣㍦㍡攰㜳敦㕥扣㐹㠵戸搶㐴㉢㄰㜵ㅦ㐴㜶㠵㤲挱㠶㔵㐸㉦㘳㕡㤵㈰㥥挳㠹㉢㑡㈳㌵改ㄴ㤷捤〴ㄵ㘷昷㙦㈱愳昲ㅦㅤ㐵挲ち㥢㤵攸㈹〳㉦摤ㄸ㐱㜵㍡㐹㤴攴〰㤲㈶㈰敡㕢戸〶㡦捡㥢搲愶ㄹ㐹㜳㄰㔷㜱づ愶㡣㔷㜵ㄴ㠷㡢㜶愴㌸㠷㔲昸て㄰昵〰㐴㐷攳㤵愴て〳ㅢ㕡㥣㔵戴愸〴昱ㄴ攷㐸戸㐴㜴つ㍡戵ㅡ㉥㐱挵搹ㄶ㔶㥣昷ㅣ㐵挲昲愱㠷搰㔳〶㕥扡㌵㠲敡㌶㈴㙤㐹摡㤱戴〷㔱㙦㠶ㄶ㈷㤳㌶挷㤱㜴〰㜱ㄵ愷ㄳ㔸慢㌳㐸挰戹挶ㄵ㑡㔲慣㉥㜴散ち愲ㅥ㠱攸㘸扣戰攲ㄳ㙣㘸戱搶搰愲ㄲ挴㔳慣ㅥ㜰㠹攸ㅡ㜴敡㔱戸〴ㄵ慢㌲慣㔸捦㍡ち晦㕡愹㔴慥㍣昰晦昶㉢㑢㝥攳慢㐸㕣敢㔳ㅡ挳搸㉡ㄸ㕤㔲㔸㔱摥愰愰搷戴㡡搲晥㠵ㄵ㝤换㉢ㅡㄶ㠰愰㈹㉥㠷捡㠲ぢ㤷㔳扢㠲㌱㠵戱ㄹ愳昰挳攷㤱㠹㉡慣㠶敥㌳慤扣愲㔴㝥搶㍥㈲㔱摦户㜴㔸㘹㐵摦挲昲㈹㐵戹戳㕡〶愸㙤捤搸㠹戱ㄲ慣〰㉡挳㐲愰晤ㄹ㤵㑥㤹ㄲ换て挸㌱扢㜴㕡㔹㕥㙣㔰摦扦挳ㅡ㈲㘵晦㍥㥦㠴㕦㝦㤵挲㔷㌵攱㙢㘶㕣㜵㍦ㅣ搸㈴攳ㄷ㘳昵ㄷ㤷愰㔴挲㍦㐹昷挱愱㠷㑤攱搰搷㝤㜹ㄸ㘲昵挷㤳㄰搴㝣㠸戸㔶㈵㌵㠰㜱愴〰戰摡戲㐶捥戲户㐱㈵攵㠵昹戱㠸挳つ㉤㉣㘹散㌴㠷㑦慢昰㘸㜲㘷ㅥ攸㘸昰戳昶昰ㄲ㐰㥦㤷㕢㤶晦㜷㐰㠵㜵挱㑦敢〲㠹戲昰敦慦ㄵ摡敥㈶㈹㘹㤷戹㙢㘵搷〵㌸搹晢㌹戵㝥ち敡挰㔵〶昱搳ㄱつ搷愲慥㜴搸㌷㘲戹攳攲㌴㜲㐳㘳戹㈵㠲㐲㜶㐵㝥摦搸昴挶㘲ㄱ挳〱㡥㥢㄰㡡㘲〷㝡㔹㔹㜱愲ぢ㝡㑤㈸㉦㉤㥡㔶ㄱ㙢ㅣ㙦挹㠹慥ぢ㐶挶㡡㜲戹㐰慦㘱扣㌵㈲慦〲㑢ㄸ攳晤㜱昱摤摦〷㈱㔴㈴挵㐱㐹〹㑥㔶つ〷慦㜷㈷㜸づ晤㐵㔴㔵㔲㔲㠱㙣摦㥤愲㙥扤㠵摢㡡㔳㤲㑣㈳挲㉤㈹㜵㉤扡慦晤ち㍣㥥㐹〷㥡㠵愱昶ㄵ㑥㉥㕥つ㡤㡣㡢摦ㅡㄵ挸㜵て㉢㕣㜹晦㐹㍡㑦㥤㈲摣ㅣ㔴㔱㤸㤷㕢㔴㌴慢㜱挱愰㤲扣愲㘹昹戱慣摣〹戱㈲㜳捤㉥㉤㉢晥㥢攰㤵㠲慡㌹㘷㔴つ㜵㜱㤶㈵づ挲㑤㕢㘶扤摦㕦扥捣攱扢㈲㥣㘹昲㤱㡢㍥㈲㝡愰㜳摥㜱戱摤晦㜹戹㘳〴㑥㑤慡ㄷ敢捡㙤㍤戸戴㈵㠸㜸㑤攳搲慦昸㡡㐹㌹攳㕣㘶㔹愵㔹愵㔸捤㥡敦ㄲつ㉣戴㐵㝦㥢昳㑡㑥㈹换戲晥敡〷っ㙡㠵㙤㤷戳捥〴ㄷ㍤㥢㍦㠵㥦㌱㍣㌹㥥〱敦㕦㌴收ㅡ㠸挸㘷扦㕣〴愳㌰㑣攷ㄵ捣ㅥ㌸㡣㉡慣㈸㡡㌵㈸㄰扤戴搳㜸㑡戰㥡昵ぢ㐶㑤挴摡慢扥㡤ち〶㤴ㄵ收ㄷㄵ㤶挴㌸〸挱敡㙡摥㑡㤵ㄵ㍢ㄷ敢㠰㐷㤴㤶ㄷ昲づ挱㐶〵愳捡㜲㑢捡愷㜰㥤㕤摥慣㈶ㅥ㑥挰㑡㉤攸㕤㔸㠲ㄳ挸㡥挹㜶㝡㐱昶挴搲ㄹ戸挹㜰㕡㜱挹㠰摣㈹攵㝦ぢ愰㜸㍥搹㥢㝤〵㑣㔶挹挹㉡㉤㌹敤慦㝥㔶攱〸㐷㤷㥤搰㘵㌲㠹〳搵㝡戴㙡㌸㕦㠹㤲戳ち㥢攷㉢㜳昲摣㌰ㄷ戸〴㌴㝥㠷㈶慦挱㝡㄰㑥换㠶㠳㐱〶てㄸ㍤愸㝡敤晥晦搷敤㡥愹捦愲攷ㅡ㍥ち攴戰㠸㉦ㄴ㙥〶攳挶昶愱㐲ㄹ㡦ㅣ㉤㠸㤳昳ㅦ㝥㤱〲戱攱㤱㠸㑦㑦㥡戳搹ㅦ㑢㌸ㅢ攲挴挷愵ㄷ㑢㕦㜱捤㙤㙣㌳ㅣ捥ㄵ攷ㄶ㤵㍢扡㍥愵挵挵戹㍣戴㜸㔸㘶攳扡ㅤ㑢㤳戱㌵慥㈴扡〰㐴㡥㍦㐷㤴㍢ㄳ愲摣㤹㈲挲挷㌱ㄷ晦㑢㥢㝤㤵㥥㥢㕢㔶㔸㌱戱戸㌰㉦㡤っㄷ攸晦㉤㡥㐹ㅣ㐲㈹㈸愶搹攴挰挴㐰搵扦捣搶㕥ㄹち戸㌳㌱㜷㘰改〸㍦㡥摣㘴昹っ㔷㝦㜱㘵㌵づ㕦戹搸敢㉣昴㤶㡡戹㙤ㄲ㉥晢㜶㉡慥〱ㄸ㈴㜲ㄱ㔲捦搱〰㉦㍤ㄴ收㘶㑢愹㐲慢挶挵慥昵㘱㄰挹㉡捤捤敦㡦㝢㌸㑡换敡㍢户攷愶〱㕡㕥㔲捡愲㕣攰摣〷㜷〷攰慥㠳改ㄸ〷㤷愵㔱㤰㡤愵挳㈹㕣ㅡ㙤搹ㄸ昲愳㌰㈹㌵戵㐱㕡㔰慣㐱愶慦㤶捥ㅡ㔰昷敤捤㠳ㄲ晡晦收戴敥戸戲㜲户㌸㡣搰挳戰㍢㝡㌸㠸摡〰㤶晢攳㌳ㄸ㐱㠳搳㐰㔲㕦㠴搲㝦㤶㠴㉥〶㠶㐳㔲㙡㌱ㄷ㈹愷ㄵ㜳㜷㌰摣戰戰㜴ㄹ㡢㥤㔱ㄲ慢㐱摡ぢ搰敢㤱戰摡戲㜹昳挹㘸㈷㈹㉥戴慤挲㡢昱晢攳摤㐹㌰ㅢ㌶㝡ㄴ㠸㝡〳㐲㑥㑡〵㌶慣㐳㠲っ㥢㑣㐸挶愲㡤㡦ち昵㈶〴㥣㤴㤸捤㠵㈴㠶搲愷㍢㔶㙦㐱捤攱㌴〱摤摦搰㑣扤つ㍢づ捦昰ぢぢ摣慢挷〷㘷㌹㥤㙤㠵㡡㘳〴㝢ぢ晤ㄴ㔳敦挲㠰㥦㘴昸づ㠵㜱㝤㔷㑥昵ㅥ㌴扣㝡敡㜱攸㔷㙤㐳㡢ㄷ㈵㔸摡〷改㌹㤰敥晦㈰攵捡㔹㌹㐸㜳㘰㙥㌶戵ㅤ慤㉡扣㝣挰㡥㠷㡤捥〵㔱ㅦ〵ㅢ㑣愰㐱ㅥつ㜶挰㠰攸敢㝣㜰㜱挰㍥㜱戹戹〰㡢搱慤㠰㙥摦挰挰〵搸㐴挸戰〹㘰㠵㘸ㄳ戰㙦㈱〸〷㙣㤲㘳昵ㅤ慣㙡つ搸㝦㘱㙣〳㌶ㄹ敥搵㠰ㄵ㍢㥤敤㠲扥㌶㠰晤〰扢ㅡ〰晢ㄱ㙡〱慣〴晤慡摤攰㍣㠰㑤㠱㜴晦㠰敤㠱㥢〰㌶ㄵ收㘶㔳㝢搱慡挲换〷㔸ㄹ㙣㜴㌹㠸晡㈵搸㠰㝦挳㐰㑦愳挱㍥ㄸ〸㘰搳挱挵〱晢摤攵收〲㙣〶摤㘶搲捤㐲㉥㉥挰㘶㐳㠶㑤〰㥢㠳㌶〱慢て㤳㜰挰收㍡㔶㘹戰慡㌵㘰㕣搲㙢〳㜶ㅥ摣慢〱扢挰改㉣〲㝤㙤〰攳戲摦ㅡ〰攳㠲㘰〱㙣ㅥ晡㔵㡤挱㜹〰扢〸搲晤〳ㄶ㠵ㅢ晥㈷改㡢㘱㙥㌶挵㈵挳㔵攰㝣㠰㕤〲ㅢ㝤㈹㠸攲㜲攲〰㠳换㘸㜰㌹つ㥡挲㐰〰扢〲㕣ㅣ㌰慥㈱㌶㙥㉥挰慥愴摢㔵㜴换㠰㠱ぢ戰㙢㈰挳㈶㠰捤㐷㥢㠰戵㠰㐹㌸㘰ぢㅣ慢愳㘰㔵㙢挰㡥㠶戱つ搸戵㜰慦〶散㝡愷戳㤶搰搷〶戰㔶戰慢〱戰㘳愱ㄶ挰ㄶ愲㕦搵ㅡ㥣〷戰㐵㤰敥ㅦ戰戶㜰挳㝦㉣昸㠳戹搹ㄴ㤷㉤㔷㠱昳〱戶ㄸ㌶晡㈶㄰挵㈵捤〱〶㌷搳攰ㄶㅡ㘴挲㐰〰扢ㄵ㕣ㅣ㌰慥㘳㌶㙥㉥挰㙥愳摢ㄲ扡㥤〰〳ㄷ㘰㜷㐰㠶㑤〰扢ㄳ㙤〲挶ㄵ挹攱㠰㉤㜵慣㑥㠲㔵慤〱攳搲㘶ㅢ戰㝦挱扤ㅡ戰扢㥤捥㝡㐲㕦ㅢ挰㑥㠵㕤つ㠰昵㠲㕡〰扢〷晤慡摥攰㍣㠰㉤㠳㜴晦㠰昵㠵ㅢ晥攳㐷㔶㤸㥢㑤昵㠷愸ち㥣て戰攵戰搱㉢㐰搴㠰㘰㠳㤵㌴戸㥦〶〳㘱㈰㠰慤〲ㄷ〷㡣㙢愹慢㥣㝥㕤㠰㍤㐰户搵㜴ㅢ〵〳ㄷ㘰て㐱㠶㑤〰㝢ㄸ㙤〲挶㔵搱攱㠰慤㜱慣挶挰慡搶㠰㜱㜹戵つ搸㈳㜰慦〶散㌱愷㌳慥扣慥つ㘰㘷挲慥〶挰戸㌸㕢〰㝢ㅣ晤慡㜱攰㍣㠰㍤〹改晥〱㍢〷㙥昸㡦ㅢㄴ㘱㙥㌶㌵ㅥ愲㉡㜰㍥挰搶挲㐶㍦つ愲㜲㠳つ搶搱攰ㄹㅡ㑣㠰㠱〰戶ㅥ㕣ㅣ㌰慥攷慥㜲晡㜵〱昶㉣摤㉡改㔶〲〳ㄷ㘰捦㐳㠶㑤〰慢㐲㥢㠰㜱㘵㜶㌸㘰ㅢㅣ慢㈹戰慡㌵㘰㕣攲㙤〳昶〲摣慢〱摢攸㜴挶搵摦戵〱㡣㜳攲ㅡ〰攳〲㜱〱㙣ㄳ晡㔵搳挱㜹〰㝢ㄹ搲晤〳挶ㄵ攵昸㥦愴㕦㠱戹搹搴㙣㠸慡挰昹〰摢っㅢ扤〵㐴㜱㜹㜹㠰挱慢㌴㜸㡤〶㜳㘱㈰㠰晤ㅢ㕣ㅣ㌰慥㈹㌷㙥㉥挰㕥愷摢ㅢ㜴扢〲〶㉥挰摥㠲っ㥢〰昶㌶摡〴㡣慢挳挳〱摢敡㔸㕤〵慢㕡〳挶㘵收㌶㘰敦挰扤ㅡ戰昷㥣捥戸〲扤㌶㠰㉤㠰㕤つ㠰㜱㤱扡〰戶つ晤慡敢挰㜹〰晢〰搲晤〳挶㔵敤昸㡦摦愷㘱㙥㌶戵〸愲㉡㜰㍥挰戶挳㐶㝦〴愲戸挴㍤挰㘰〷つ㍥愶挱㘲ㄸ〸㘰㍢挱挵〱攳扡㜶攳收〲散ㄳ扡㝤㑡户扢㘰攰〲散㜳挸戰〹㘰㕦愰㑤挰戸㐲㍤ㅣ戰㉦ㅤ慢㝢㘰㔵㙢挰戸搴摤〶散㉢戸㔷〳昶戵搳搹㌲攸㙢〳搸㜲搸搵〰ㄸㄷ捡ぢ㘰摦愰㕦戵ㄲ㥣〷戰敦㈰摤㍦㘰㕣㔹㡦晦戸戵て收㘶㔳慢㈱慡〲攷〳㙣ㄷ㙣昴昷㈰㡡换散〳っ㝥愰挱㡦㌴㜸〸〶〲搸㙥㜰㜱挰戸戶摥戸戹〰晢㠹㙥㝢攸戶づ〶㉥挰昶㐲㠶㑤〰晢〵㙤〲挶㔵昲攱㠰敤㜳慣搶挳慡搶㠰㜱戹扤つ搸慦㜰慦〶散㜷愷戳㑡攸㙢〳搸昳戰慢〱㌰㉥搶ㄷ挰晥㐰扦㙡〳㌸て㘰晣挱㜴晦㠰扤〸㌷晣昷㡤ㄲ㌷㐱㔴〵愹て戰㘴㜴愹敢㠱㈸㉥晤て㌰挰摦散挲摦㠳愳挱换㌰㄰挰㉣㜰㜱挰戸摥摦戸戹〰慢㑦户㌴扡㙤㠵㠱ぢ戰〸㘴搸〴戰〶㘸ㄳ㌰慥摣て〷慣愱㘳挵愵晤戵〶㡣户〰搸㠰㌵㠲㝢㌵㘰改㑥㘷摢愰慦つ㘰ㅦ挰慥〶挰㜸〳㠱〰ㄶ㐵扦㙡㍢㌸て㘰㑤㈰摤㍦㘰㍢攰㠶晦戸㔱ㄳ收㘶㔳㍢㈱㌲㠵愵搰昹ち愹㈹㙣㜴㌳㐶攳敤〷〱〶捤㘹㜰㄰つ㍥㠵㠱〰㜶㌰戸㌸㘰㕦戸摣㕣㠰ㅤ㐲户㐳改戶ぢ〶㉥挰づ㠳っ㥢〰㜶㌸摡〴㡣㜷て㠴〳㜶㠴㘳挵摢ぢ㙡つㄸ㙦㐳戰〱㍢ㄲ敥搵㠰戵㜰㍡摢つ㝤㙤〰摢〳扢ㅡ〰攳㑤っ〲搸㔱攸㔷昱㙥〶て㘰㉤㈱摤㍦㘰晢攰㠶晦㍥挰㝥㠳㈸〰㡦㔶摣㥤㘳ㄹ㡤户㐴〴ㄸ戴愶㐱ㅢㅡ晣〱〳〱慣㉤戸㌸㘰ち摦攷ㅡ㌷ㄷ㘰敤攸搶㥥㙥ㄱㄸ戸〰换㠴捣〰㜶ㅣ摡〴慣〱㑣挲〱敢攰㔸㌵㠴㔵慤〱㙢〴㘳ㅢ戰㡥㜰慦〶慣戳搳㔹㘳攸㙢〳ㄸ㙦㥦愸〱㌰摥㔸㈱㠰㜵㐱扦慡〹㌸て㘰摤㈰摤㍦㘰㑤攱㈶㠰ㅤて㜳戳㈹摥㝡㘱ち㑢愱㜳㠶㜵㠷㡤敥挱㘸〷〵ㅢ㥣㐰㠳ㄳ㘹㜰㌰っ〴戰㤳挰挵〱攳㙤ㄸ愶㕦ㄷ㘰㈷搳慤㈷摤㕡挲挰〵搸愹㤰㘱㤳㌳慣ㄷ摡〴散ㄸ㤸㠴〳搶摢戱㙡〵慢㕡〳挶㍢㌳㙣挰晡挰扤ㅡ戰㝥㑥㘷慤愱慦つ㘰㙤㘱㔷〳㘰敤愰ㄶ挰晡愳㕦搵ㅥ㥣〷戰㠱㤰敥ㅦ戰㑣戸〹㘰㠳㘰㙥㌶挵㍢㍦㑣㘱㈹㜴〰ㅢっㅢ㍤㠴搱㜸㔷㐸㠰㐱ㄶつ㠶搲愰ㄳっ〴戰㘱攰攲㠰昱㔶㄰攳收〲㙣㌸摤㐶搰慤㈷っ㕣㠰㡤㠴っ㥢〰㤶㡤㌶〱攳㑤ㅤ攱㠰㡤㜲慣㑥㠵㔵慤〱敢〵㘳ㅢ戰搱㜰慦〶㙣慣搳ㄹ㙦ㅣ愹つ㘰㝤㘱㔷〳㘰晤愰ㄶ挰㑥㐷扦慡㍦㌸て㘰㘷㐲扡㝦挰〶挲㉤ㄱ戰挱㤰㥡挲戲㘲づ㘰攳戸㍢㘷㌳摡㤰㘰㠳㜳㘸㤰㐳㠳㉣ㄸ〸㘰攳挱挵〱攳摤㈷愶㕦ㄷ㘰戹㜴㥢㐰户搳㘱攰〲㉣ㅦ㌲㙣〲㔸っ㙤〲挶㝢㑣挲〱㉢㜰慣捥㠴㔵慤〱攳捤㉡㌶㘰攷挲扤ㅡ戰㐲愷㌳摥挷㔲ㅢ挰捥㠱㕤つ㠰昱㔶ㄷ〱㙣ㄲ晡㔵攳挱㜹〰㉢㠲㜴晦㠰昱摥ㄸ〱捣昳搵㔴㍥愴愶戰慣㤸〳㔸〹㜷愷㤴搱㘲挱〶㔳㘸㌰㤵〶〵㌰㄰挰捡挰挵〱攳摤㌲愶㕦ㄷ㘰攵㜴慢愰㕢ㄹっ㕣㠰㑤㠷っ㥢〰㌶〳㙤〲挶晢㕥挲〱㥢改㔸㔵挰慡搶㠰昱〶ㅡㅢ戰㔹㜰慦〶㙣㡥搳ㄹ敦慤愹つ㘰㌳㘱㔷〳㘰扣晤㐶〰㥢㡢㝥搵㙣㜰ㅥ挰捥㠷㜴晦㠰昱㝥㥤挴㌳散㝣㐸㑤㘱㔹㌱〷戰㜹摣㥤ぢㄹ㡤㌷昳〴ㄸ㕣㐴㠳㡢㘹㌰て〶〲搸㈵攰攲㠰昱收ㅤ攳收〲散㔲扡㕤㐶户㙢㘰攰〲散ち挸戰〹㘰㔷愲㑤挰㜸ㅢ㑥㌸㘰㔷㌹㔶ぢ㘰㔵㙢挰㜸㍦㡦つ搸搵㜰慦〶㙣扥搳ㄹ㙦昵愹つ㘰ぢ㘱㔷〳㘰扣ㅢ㐸〰㕢㠰㝥搵㈲㜰ㅥ挰慥㠳㜴晦㠰昱昶㈱〱散㝡㤸㥢㑤摤っ愹㈹㉣㠵づ㘰ぢ㘱愳㙦㘰㌴摥㑢ㄴ㘰戰㠸〶㌷搲攰㔶ㄸ〸㘰㡢挱挵〱攳つ㐴挶捤〵搸㑤㜴扢㤹㙥换㘰攰〲散㔶挸戰〹㘰户愱㑤挰㜸㉢㔰㌸㘰㑢ㅣ慢攵戰慡㌵㘰扣愷挸〶散㜶戸㔷〳㜶愷搳搹㑡攸㙢〳搸㉡搸搵〰ㄸ敦㐸ㄲ挰㤶愲㕦戵ㅡ㥣〷戰扢㈰摤㍦㘰扣㠵㐹〰扢ㅢ收㘶㔳㙢㈰㌵㠵愵搰〱散ㅥ搸攸㝢ㄹ㡤昷㌳〵ㄸ㉣愳挱㝤㌴㜸ㄴ〶〲搸㜲㜰㜱挰㜸ㄳ㤳㜱㜳〱戶㠲㙥㉢改㔶〹〳ㄷ㘰慢㈰挳㈶㠰㍤㠰㌶〱攳敤㐸攱㠰慤㜶慣㜸扦㔲慤〱攳㝤㑤㌶㘰て挲扤ㅡ戰㠷㥤捥㌶㐰㕦ㅢ挰㕥㠴㕤つ㠰昱慥㈸〱㙣つ晡㔵㥢挰㜹〰㝢ㄴ搲晤〳昶㌲摣〴戰挷㘰㙥㌶戵ㄹ㔲㔳㔸ちㅤ挰ㅥ㠷㡤㝥㠲搱㜸㑦㔵㠰挱㤳㌴㜸㡡〶慦挲㐰〰㕢ぢ㉥づㄸ㙦愴㌲㙥㉥挰㥥愶摢㍡扡㙤㠳㠱ぢ戰昵㤰㘱ㄳ挰㥥㐵㥢㠰昱㤶愸㜰挰㉡ㅤ㉢摥㌳㔵㙢挰㜸㙦㤵つ搸㜳㜰慦〶慣捡改㙣㍢昴戵〱㙣〷散㙡〰㡣㜷㘶〹㘰ㅢ搰慦攲㉤㕡ㅥ挰㕥㠴㜴晦㠰㝤ち㌷〱㙣㈳捣捤愶㍥㠷搴ㄴ㤶㐲〷戰㑤戰搱㉦㌱ㅡ敦敢ち㌰㜸㤹〶慦搰攰㑢ㄸ〸㘰㥢挱挵〱攳㝤㕣挶㡤㑢㔴㥣㝥户搰敤㔵扡敤㠶㠱ぢ戰㝦㐳㠶㑤〰㝢ㅤ㙤〲挶㍢戲挲〱㝢挳戱攲㉤㕢戵〶㡣户㜶搹㠰扤〹昷㙡挰摥㜶㍡摢ぢ㝤㙤〰摢〷扢ㅡ〰攳㡤㘱〲搸㔶昴慢㜸㠷㤸〷戰㜷㈱摤㍦㘰㝦挰㑤〰换愹㈷戵㜱ち〴挶ㄴ㤶ㄲ愷戰摢戸㍢敦㌳㥡ち㌶昸㠰〶ㅦ搲㈰ㄹ〶〲搸㜶㜰㜱挰㔲㕤㙥慥㌳散㈳扡敤愰㕢㘳ㄸ戸〰摢〹ㄹ㌶〱散ㄳ戴〹㔸㍡㑣挲〱晢搴戱㡡挲慡搶㠰ㅤ〰㘳ㅢ戰捦攰㕥つ搸ㄷ㑥㘷㑤愰慦つ㘰㑤㘱㔷〳㘰捤愰ㄶ挰扥㐴扦慡㌹㌸て㘰晦㠱㜴晦㠰ㅤっ㌷〱捣㌳攸㌸ㄴ搲㉡㔴捡昷攵敦㌷摣㥤㙦ㄹ敤ㅦ挱〶摦搱攰扦㌴㌸っ〶〲搸㉥㜰㜱挰㡥㜴戹戹〰晢㥥㙥㍦搰慤㌵っ㕣㠰敤㠶捣〰昶ㄳ摡〴慣つ㑣挲〱摢攳㔸戵㠵㔵慤〱㙢〷㘳ㅢ戰㥦攱㕥つ搸㉦㑥㘷敤愱慦つ㘰㤹戰慢〱戰攳愰ㄶ挰昶愱㕦搵〱㥣〷戰摦㈰摤㍦㘰㥤攰㈶㠰晤づ㜳戳愹㉥㤰㔶㠱昳〱昶〷㙣昴㥦㡣搶㌵搸㈰㈹ㄵ〶㝣扥㠳敡〶〳〱㉣ㄹ㕣ㅣ戰ㅥ㉥㌷ㄷ㘰昵攸㤶〲㤲摡〷〶戵扢ㄳ㡢慢㐱愳慥摢攳戸㜶戸晣㠰㠲搳愶攵ㄶ攱〹㈰挳㜱㡦㐶〵㐵㝦㠷挵戹㈹昶㥤㌲晥扦㙡敥㝤㌰〸㙥㌲㤳㕤㌸敢散㈳戰㘷晥ㅡ㜸㙤㥤㝤㉢愷攵㕦扢㤳㈶㤲晡敢扥㍦晦慣㕤ㄴㅥㅥ昵愷昳て收收攴㈴愵㌱㈶㐰挲ㄲ㔰ぢ㠰昱っ敡ぢ㔶づ愱愱㤴㍢㥢敡ㄷ㈴㑤敤て㘹つ㡢摡㝤㌷愱戰搷〳慢㤷攰㜲戱㜵扢㈲㍥㕦㈸㘸敤慥㜷㙤㝢ㅡ㤲㔳〳㠳㜲㔰㠳㡣㌴㐲ㅢ㠴〰㥦㤴㥡〵扡摦搵搲㍣㐷㜰㝢ㅤ搶㑤㘷㔷捣㉡挲㕡㜵㌶昹昷㘵敤ㄶㄷ攷摡㙡㈴㕤㕡㤶㠲㕢っ晤㝦㔶㍡敥晢㌸扡㙡搰搴昷㘷扣挵㡤㥡挱挸㈶昵㈷㐰ㄴ敡敦㐵㠵㍥摣慣㠶搸愷愶㐳ぢ昳捡㑡换㑢ぢ㉡㌲戲㜱扦㐵〶晦戰㝢〱敥扣改㤵晡㈳㝡っ㡣挹ㅤ㑢㈹攱挳㜲〴攸挸攴㤲搲ㄹ㈵㤲㑤㙡㌹晦扥扤攰㕢扦㍥挳昰㝥ㅣ搹㡥㐶昱愲〶昳攸㌰㔶ㄱ㕢㜴戸㘹㡣㌰㡤搳㥣㐶晡㐸㌴攸㙥㠹攵晦㤰㐴戹戲㤹㔱慣挶搸晦〳晡昴捥昱㍥㄰挸㑡㠷戸㈱挴戲〶㝣㈴晥㈶扣ㄵ㠵愴㌱㈴慥晢㈸愲愳㥣㕥昴〱㔰敡ㄶ攸㑦㘷㠰愸㌱㤰昳捡ㄴ㔱摦愰㠰㍣㜳ㄸ㉢愲㥢挱㡣㘷〰㤷㑣㑢㠵㍣挳㤴搳〳愵㘷㐰捡戳㐰ㅦ〴㘷㜵㔶愰捤㌸㈳㍤㠴㌶〸〵㍥㐹㥤〳捡愳㔴㝤㡥〴㜸㙣㐰㤸㘴晤〳㈶愱㠰慢㑦㘱㐶搰扤愰㤹㌴愳攳搹㌱戶㈸搷㉥㑢㘳㠲㘹攴㌹㡤昴㝣㌴敡〶戴ㄸ㝡㘶ㄴ敢㜰散㐳〰㘸㐷㐰散〵敤㐸㐸晣愰ㄵ㌸扤攸っ㈸攵㘹㐴扡ㄵ㍡㔵ㄳ㈱户㐱晢㄰〵愸〶慤㈵捣〸㕡㈱昴〲摡㔴收攰㙣㙡㔲愰㜴㌲愴〲㕡㉢㌸慢攲㐰㥢ㄲ㈳㙤㑤ㅢ昴〷㍥㐹㑤〱ㄵ搰摥㐱ㄲ㜱搰摡挲㈴ㅣ戴户〳㐱㌳㘹㐶换搸㌱戶㈸搷㉦㑢愳挲㌴愶㌹㡤昴改㘸搴つ㘸㕣攱捣㈸㔶㝢散㐳〰㘸晦㠴搸ぢ㕡㈶㈴㝥搰㘶㍡扤攸攳愰㤴㐷㐰改昶攸㔴捤㠶摣〶敤㔵て㘸㥤㘱㐶搰收㐰㉦愰㕤捣ㅣ㥣㑤捤つ㤴㜲〵戴㠰搶ㄵ捥敡㠲㐰㥢㜹㐶㝡㍣㙤搰ㅦ昸㈴㜵ㄱ愸㠰戶挹つ㕡て㤸㠴㠳昶㘲㈰㘸㈶捤攸㈵散ㄸ㕢昴㔲搳戸捣㌴㉥㜷ㅡ改㔷愰㔱㌷愰㕤㠹㥥ㄹ挵㍡ㄱ晢㄰〰摡㐹㄰㝢㐱㍢ㄹㄲ㍦㘸㔷㌹扤攸㥥㔰捡㜳户㌴攷戵敡ㅡ挸㙤搰㥥昵㠰搶ㅢ㘶〴㙤㍥昴〲摡㡤捣挱搹搴㠲㐰改戵㤰ち㘸㝤攱慣慥て戴㔹㘸愴晤㘹㠳晥挰攳㙢㔲㔰〱敤㈹㌷㘸〳㘱ㄲづ摡ㄳ㠱愰㤹㌴愳㡢搹㌱戶㈸搷㌱㑢攳㘶搳戸挵㘹愴摦㡡㐶摤㠰㜶ㅢ㝡㘶ㄴ㙢㌰昶㈱〰戴㈱㄰㝢㐱换㠲挴て摡ㄲ愷ㄷ㍤ㄴ㑡㜹搸㤹敥㡥㑥搵ㅤ㤰摢愰㍤攴〱敤㌴㤸ㄱ戴㍢愱ㄷ搰㍣㍦搰㉣つ㤴㜲㈵戴㠰㤶つ㘷㜵㜷愰捤㍤㐶㍡㥡㌶挸〰㍣扥ㄵ〶ㄵ搰㔶扡㐱ㅢぢ㤳㜰搰㤶〷㠲㘶搲㡣㉥㘷挷搸愲㉢㑣㘳愵㘹摣敦㌴搲㔷愱㔱㌷愰㍤㠰㥥ㄹ挵㍡〳晢㄰〰摡㤹㄰㝢㐱㍢ぢㄲ㍦㘸慢㥤㕥昴㌸㈸攵ㄱ㜳扡㈷㍡㔵て㐱㙥㠳昶㉦て㘸攳㘱㐶搰ㅥ㠶㕥㐰㝢㡡㌹㌸㥢㕡ㄳ㈸攵㙡㘸〱㙤〲㥣搵㘳㠱㌶㡦ㅢ㘹㍥㙤搰ㅦ昸㈴昵㈴愸㠰㜶㥢ㅢ戴〲㤸㠴㠳㜶㑢㈰㘸㈶捤攸㕡㜶㡣㉤晡戴㘹慣㌳つ㉥㘰收㤶扥ㅥ㡤扡〱敤㔹昴捣㈸搶㐴散㐳〰㘸㠵㄰㝢㐱㥢〴㠹ㅦ戴㑡愷ㄷ㍤ㄹ㑡㜹慥㥦敥㡢㑥搵昳㤰摢愰㉤昴㠰㔶ち㌳㠲㔶〵扤㠰昶ち㜳㜰㌶戵㈱㔰晡〲愴〲摡㔴㌸慢㡤㠱㌶㥢㡣戴㥣㌶攸て㍣㤶捦㠱ち㘸搷戸㐱㥢〶㤳㜰搰慥ち〴捤愴ㄹ摤捣㡥戱㐵户㤸挶慢愶昱㥡搳㐸晦㌷ㅡ㜵〳摡敢攸㤹㔱慣ㄹ搸㠷〰搰㘶㐲散〵㙤ㄶ㈴㝥搰摥㜰㝡搱戳愱㤴㘷㈹敡挱攸㔴扤〵戹つ摡挵ㅥ搰捥㠷ㄹ㐱㝢ㅢ㝡〱捤戳㡥㜸㙢愰㤴慢愲〵戴㜹㜰㔶敦〵摡㙣㌳搲㡢㘸㠳っ挰㈷愹て㐰〵戴昳摣愰㕤〲㤳㜰搰收〴㠲㘶搲㡣㙥㘷挷搸愲ㅦ㤹挶づ搳攰㐲㘶㙥改㍢搱愸ㅢ搰㍥㐱捦㡣㘲㕤㠶㝤〸〰敤㜲㠸扤愰㕤〱㠹ㅦ戴㑦㥤㕥昴㤵㔰捡〳㉣昵〸㜴慡㍥㠷摣〶慤挲〳摡㝣㤸ㄱ戴㉦愰ㄷ搰晥换ㅣ㥣㑤㝤ㄹ㈸晤ち㔲〱敤㕡㌸慢慦〳㙤扥㌱搲敢㘹㠳晥挰㈷愹敦㐰〵戴ㄲ㌷㘸㌷挰㈴ㅣ戴愲㐰搰㑣㥡搱㕤散ㄸ㕢昴㝢搳昸挱㌴戸㤸㤹㕢晡㙥㌴敡〶戴㥦搰㌳愳㔸㌷㘲ㅦ〲㐰㕢っ戱ㄷ戴㥢㈰昱㠳戶挷改㐵摦っ愵㍣㌴㔴㡦㐱愷㙡㉦攴㌶㘸㌱て㘸㑢㘰㐶搰㝥㠱㕥㐰㌳挳㌲敥慤摡ㄷ㈸晤ㄵ㔲〱敤づ㌸慢摦〳㙤晥㌰搲愵戴㐱㕦攰昱㡥㙦㐰〴戴ㅣㄷ㘸㥡愳㐷㝥㜱愲捥づ挴㈷㤹㕦㥢㘰㡢搶㌳㡤ㄴ搳㐸㜵ㅡ改ㄶㅡ㜵〳㑢㝤昴捣摣㌵挷㠷㥡愳㐱捤〱㘰㌴捤挸敦愳攸㙣㕡昰捦戸慢〸攴㜶愱挷㜸ち㝤㍦捣㔸攸〶搰㑢愱て㐴挳㙣慡㘱愰戴ㄱ愴㔲攸〷攰慣搲〳㙤愲㐶晡㈰㙤搰愱ㄴ扡〹愴㔲攸ㄱ慥㐲㕢て挳㈴晣散ㄸㄶ㔸㝤㤳㘶戴㈹扡攴ㄶ㙤㘶ㅡ捤㑤攳㈰愷㤱㝥㌰ㅡ㜵〳挳㈱攸㤹㝢㘶㍤㠲㝤〸㌸㍢ㅥ㠵搸㝢㜶㍣〶㠹晦散㌸搴改㐵㍦づ愵捥㐳㝦㝡〲㠸㍡っ㜲ㅢ戴〱ㅥ搰搶挲㡣愰ㅤづ㝤㈲㘸㐷〴㑡㡦㠴㔴㐰㕢〷㘷搵㈲搰收㈸㈳㕤㑦ㅢ㘴㈰愰戵㠴㔴㐰敢攵〲㑤ㄳ㌴㌹㍢㑥〹挴愷ㄵ㥣戸㐵㡦㌵㡤搶愶搱挶㘹愴户㐵愳㙥㘰㘹㠷㥥㤹扢㈶㉣㥡㈰㘸搶㍤摡摥挸㕦愰㠸㝦㌴㕥昳㑦搳慢㑣挸敤㐲㜷昷ㄴ晡㈵㤸戱搰挷㐱㉦㠵㍥ㅥつ戳愹づ㠱搲㡥㤰㑡愱㕦㠱戳敡ㅣ㘸搳挵㐸户搰〶ㅤ㑡愱扢㐱㉡㠵敥攴㉡戴昵ㅡ㑣挲捦㡥づ㠱搵㌷㘹㐶扢愳㑢㙥搱ㅥ愶㜱㠲㘹㥣攸㌴搲㑦㐲愳㙥㘰㌸ㄹ㍤㜳捦慣搷戱て〱㘷挷ㅢ㄰㝢捦㡥㌷㈱昱㥦ㅤ㍤㥤㕥昴㕢㔰捡搳㤶㜵〹㍡㔵愷㐲㙥㠳搶挶〳摡扢㌰㈳㘸扤愰ㄷ搰〶愱㘱㌶搵㍢㔰摡〷㔲〱㙤ㅢ㥣㔵扦㐰㥢晥㐶晡〱㙤搰愱㠰㌶㄰㔲〱敤㘸㌷㘸摢㘱ㄲづ㕡㡢㐰搰㑣㥡搱挱攸㤲㕢㜴㠸㘹㘴㤹挶㔰愷㤱㍥っ㡤扡〱㙤㌸㝡ㄶ搰㜶㘰ㅦ〲㐰晢ㄸ㘲㉦㘸㍢㈱昱㠳㌶挲改㐵㝦〲愵㍣攱㕡㔷㘰㤷搴㐸挸㙤搰づ昵㠰昶〵捣〸㕡㌶昴㠹愰㡤ち㤴㡥㠶㔴㐰晢ち捥㙡㙣愰捤改㐶晡㌵㙤㤰㠱㠰㜶㈶愴〲㕡㔳ㄷ㘸㥡愰挹㈵慤㐹㈰㍥攳攰挴㉤㝡戶㘹㥣㘳ㅡ㌹㑥㈳㝤㍣ㅡ㜵〳㑢㉥㝡㘶敥㥡戰㘸㠲愰㔹昷攸〴㈳晦㠱愲㌹戴㤸つ愲昲㈱户ぢ摤挰㔳攸㍤㌰㘳愱㘳搰㑢愱捤㜷㈷㜰㑡㔲〵㠱搲㜳㈱㤵㐲敦㠵戳㉡っ戴㤹㘴愴晢㘸㠳扥愴搰㐵㤰㑡愱㔳摤㠵收㔷㍣㔲攸㝡㠱㠵㉥㠱ㄳ户㘸愹㘹㑣㌱㡤愹㑥㈳扤っ㡤扡㈹㜴㌹㝡㤶㐲昳㑢ㅣ㝤㈶〹扦愵㠹㔶ㄸ戹挲㉦㔸晡㐲攴愷攷㠱愸改㤰摢㠵晥敤ㄷ昷㑦つ愹㌰㘳愱㘷㐰㉦㠵㌶攷㌷㥣昰㑣搹㐰改㉣㐸愵搰昵攱慣收〴摡捣㌵㔲㑤ㅢ昴㈵㠵㍥ㅦ㔲㈹昴ㅥ㈴㘱㝥㙡愸㍥愲㜷㐳㥡昸㔳搰㍣㌸㜱㡢㕥㘸ㅡㄷ㤹挶挵㑥㈳晤ㄲ㌴敡愶搰㤷愲攷愰㈳晡㌲㈳㡦戲搰㤷㈳㍦㝤ㄹ㠸扡〲㜲扢搰摦㝡ち摤ㄴ㘶㉣昴㤵搰㑢愱㍤换㑦慥ち㤴㕥つ愹ㄴ扡㌹㡢㌸㍦搰㘶㠱㤱ㅥ㑣ㅢ㘴㈰㠵扥づ㔲㈹昴ㄷ慥㐲㕢㠷挲㈴晣㝡晦㔹㘰昵㑤㥡搱㠵攸㤲㕢昴〶搳㔸㘴ㅡ㌷㍡㡤昴挵㘸搴つっ㌷愱㘷敥㤹㜵ㄸ昶㈱攰㝡㝦㌸挴摥敢晤ㄱ㤰昸慦昷㌷㍢扤攸㈳愱搴㝣㐲㠱扥〶㐴摤ち戹つ摡㜶て㘸㐷挳㡣愰摤〶扤㠰㜶㌷ㅡ㘶㔳㑢〲愵户㐳㉡愰ㅤ〳㘷㜵㘷愰捤㔲㈳㍤㤶㌶攸㔰㐰扢ぢ㔲〱敤㕤㌷㘸㙤㘰ㄲづ摡搶㐰搰㑣㥡搱㝢搰㈵户攸扤愶戱捣㌴敥㜳ㅡ改换搱愸ㅢ搰㔶愰㘷〱慤ㅤ昶㈱〰戴昶㄰㝢㐱晢㈷㈴㝥搰㔶㍡扤攸㑣㈸㌵㥦㤴愰ㄷ㠲愸㔵㤰摢愰扤收〱慤ㄳ捣〸摡〳搰ぢ㘸㡦愱㘱㌶戵㍡㔰晡㈰愴〲㕡ㄷ㌸慢㠷〳㙤搶ㄸ㘹㌷摡愰㐳〱敤㔱㐸〵戴㤷摣愰㜵㠷㐹㌸㘸ㅢ〳㐱㌳㘹㐶ㅦ㐷㤷摣愲㑦㤸挶㤳愶昱㤴搳㐸㕦㡢㐶摤㠰昶㌴㝡ㄶ搰㑥挰㍥〴㠰㜶㈲挴㕥搰㑥㠲挴て摡㍡愷ㄷ㝤㌲㤴晡ㄶ散㡤扥ㄹ㐴慤㠷摣〶慤搲〳㕡㉦㤸ㄱ戴㘷愱ㄷ搰㌶愲㘱㌶㔵ㄹ㈸㝤づ㔲〱慤て㥣㔵㔵愰捤〶㈳敤㐷ㅢ㜴㈸愰扤〸愹㠰戶搶つ摡〰㤸㠴㠳昶㘴㈰㘸㈶捤攸㈶㜴挹㉤晡㤲㘹扣㙣ㅡ慦㌸㡤昴捤㘸搴つ㘸㕢搰戳㠰㌶〸晢㄰〰摡㘰㠸扤愰つ㠱挴て摡慢㑥㉦㍡ぢ㑡㝤㈷昶㐶摦〱愲晥つ戹つ摡挳ㅥ搰㐶挰㡣愰扤づ扤㠰㤶挳ㅣ㥣㑤扤ㄱ㈸㝤ㄳ㔲〱㙤㈴㥣搵摢㠱㌶㕢㡤㜴ㄴ㙤搰㥦㠰昶㉥愴〲摡晤㉥搰㌴ㄷ㤷挸㈸㙤㐵㈰㍥摢攰挴㉤晡扥㘹㝣㘰ㅡㅦ㍡㡤昴敤㘸搴つ㉣ㅦ愱㘷收慥戹㝣㐴ㅦ㐱挲昵㈱搱ㅤ㐶㝥ㄶぢ㝤㉦㉤敥〱㔱㍢㈱户ぢ㝤㤷愷搰㌹㑥愱㍦㠱㕥ち㙤㍥㤵攱㠴扢搸〳愵㥦㐱㉡㠵捥㘵ㄱ扦〸戴昹搲㐸昳摣㠵晥て愴㔲攸㈵敥㐲㜳昰㈰㠵扥㌵戰搰摦挰㠹㕢昴㕢搳昸捥㌴晥敢㌴搲㜷愱㔱㌷㠵晥ㅥ㍤㑢愱㌹㍣搰ㅣっ㘸㝥晥㐷㝦㌰昲㐹ㄴ昱㘱ㄶ㝡㈵㠸摡つ戹㕤攸ㅢ㍣㠵㉥㠱ㄹ㡦攸㥦愰㤷㐲晦㡥㠶搹搴㥥㐰改捦㤰㑡愱愷挰㔹晤ㄲ㘸戳捦㐸换㘸㠳づ攵㠸晥つ㔲㈹昴㝣㔷愱慤ち㤸㠴㕦㠶慥づ慣扥㐹㌳晡〷扡攴ㄶ晤搳㌴㤲㜰挰㠹㠴㡢㕥戹愵㈷愳㔱㌷㌰㜰㤵㉣昷捣㥡㡥㝤〸戸っ捤㠰搸㝢ㄹ㥡〹㠹晦㌲㤴攲昴愲㘷㐱愹昹㔰つ捤㐷㜹㈸ぢ㜲〱㘵㉥攴っ㈳㐵㑣㌳搲愱㘴戱搱㈴ㅡ㠱㤴ㄵ搰攷挳戶㔱㍤㜵〰昸㤶攴户㤰扣㑡昲ㅡ㠸㍡ㅦ攵っ㝣慥晢㜹㡥攲晡攱㐹挷㉣敦昱㑥㥦摢㌲㉥捣晥攱晤㈶捦愸㘶㈶摥㈵敥㉣づ㌲㔲㜳〹㤴㉣づ㌱㔹㕣㘶㘷㤱ㄱ㤲挵昴戰㉣愶㌹㡡㠴愷换户㌴昱慥㜱㘷搱捡㐸愷扡㙢搱摡㘴戱挰捥攲戸㤰㉣㑡挲戲㈸㜶ㄴ〹㡦㙤敦㙣攲㉤㜲㘷搱搵㐸㉦㜶㘷㜱扣挹㘲戱㥤㐵捦㤰㉣ち挲戲㠸㌹㡡㠴攷愱昷㌶昱㤶戸戳攸㙢愴收㐷ㄹ㐱愴扦挹攲づ㍢ぢ㉥㌹〹㍡㉥捥〹换攲㙣㐷㤱昰愰昱搳㑣扣㝢摣㔹㘴ㅢ愹昹〲㐳戲ㄸ㙤戲㔸㘶㘷挱㌵ㄴ㐱㔹㡣〹换㘲戴愳㐸㜸㠲昷㜸ㄳ㙦㤵㍢㡢〹㐶㙡㔶㌳㐸ㄶ昹㈶㡢搵㜶ㄶ㤳㐳戲ㄸㄶ㤶挵㔰㐷㤱昰㘸散㔲ㄳ敦㔱㜷ㄶ㔳㡤搴晣㍣㉦㔹㤴㥢㉣ㅥ户戳㤸ㅤ㤲㐵晦戰㉣晡㌹㡡㠴㘷㑥㥦㙦攲慤㜳㘷㌱捦㐸捤敦捤㤲挵㐵㈶㡢昵㜶ㄶ晣搹㌶〸㤱㥥㘱㔹㥣散㈸ㄲㅥ收捣㕦㜶ㄹ㐲㙦㜰㘷㜱慤㤱㥡ㅦ㔰㈵㡢敢㑤ㄶ㉦摡㔹昰㜷挸愰㉣扡㠵㘵搱搵㔱㈴㍣㈵㤹㍦㔵㑡ㄶ㥢摤㔹摣㘱愴㥥㜳㘴愹挹攲㔵㍢ぢ晥㐸ㄷ㤴㐵㘶㔸ㄶ晦㜴ㄴ〹㡦㈳收敦㜸㤲挵㕢敥㉣攴〷㍡㔶攸挰ㄴ㔰㙣㔲㡢〷㑤ㄶ㕢敤㉣昸慢㔳㔰ㄶ慤挲戲㌸挶㔱㈴㍣攷㜷慤挹攲〳㜷ㄶ昲㡢ㄳ㠲㝢戳㔸㙦戲搸㙥㘷挱㥦㘴㠲戲㌸㈲㉣㡢挳ㅤ㐵挲〳㜵昹慢㡤搴攲㔳㜷ㄶ昲㜳っ戳㌸摥㕤ぢ晥〰㐳㕥㝦㙥㘷挱摦ㄸ㠲戲㘸ㅥ㤶㐵㌳㐷㤱昰㤰㕡晥っ㈱㔹㝣攳捥㘲㥢㤱㥡㙦〳〵ㄱ晥愲㈰㔹㝣㘷㘷挱㉦捤㠳戲㘸ㅣ㤶㐵㈳㐷㤱昰昴㔷㝥慦㉥㔹散㜶㘷㈱㕦㤸㜳慦㍤㔹昰㉢㜲挹㘲㡦㥤〵扦㔱づ捡挲ち换㈲搵㔱㈴㍣㘱㤵㕦㍡㑢ㄶ扦戹戳㤰㙦㤳㤹㠵攷ち扥捦㘴昱㠷㥤〵扦㙥つ捡攲㡦扤㈱攳㡢摦ㅤ㐵挲愳㑣昹㡤慣㘴㤱㠲晢㠷昸〱捡㤷㤲慦㕡ㄳ㙡挱㉦㔷愵ㄶㄶ㙣㌱捡攱㜷㤱㐱㔹散〹换攲㈷㐷㤱昰戸搰愶㈶㡢㠶敥㉣㥡ㅢ愹㤹㝦挸㜱挱㙦ㅥ㈵㡢挶㜶ㄶ晣㜲㉤㈸㡢敦挲戲昸搶㔱㈴㍣㠷㤳摦扦㐹㉤㥡扡戳㤰㉦搶㔸ぢ昳㌵㤷㘴挱慦搲㈴㡢收㜶ㄶ㤹㈱㔹㝣ㅥ㤶挵㘷㡥㈲攱〱㤷晣㐲㐹戲㌸捣㥤㐵ㄷ㈳㌵摦摢㐸ㄶ摤㑣ㄶ㐷搸㔹昰敢㡦愰㕡㙣て换攲㐳㐷㤱昰攴㐸㝥㐳㈲㔹戴㜴㘷㈱㕦㝤戰ㄶ收㡢〸挹㠲㕦㜶㐸㉤㕡搹㔹㘴㠵㘴戱㌵㉣㡢户ㅤ㐵挲搳ㄸ㌹攵㤷㉣摡扢戳㤰戹㍣戳昰㡣㝥㐷㤹㉣㌲敤㉣㌸搹つ慡挵慢㘱㔹㙣㜱ㄴ〹㡦㍤攴㝣㔸戲攸攲捥㐲㈶扡捣挲㜳㜴㜲㙡㉢戵攸㘶㘷挱㤹㘰㔰ㄶ㉦㠶㘵昱㠲愳㐸㜸扥㘰㠹挹攲㈴㜷ㄶ㌲ぢ㘴ㄶ㘶㑥㈶㠸㜰摥㈷㔹昴戴戳攰搴㈶㈸㡢昵㘱㔹㍣攳㈸晣て敥㡢捥㌵㍤昷㐵捦扡ㅦ㐹㝦㤰㐸敡昹㔰戴つ㝦㘴㥣晤㤸ㄱ摣㜷ㄵ㉢㤷挷改愴㈳攷搴〲摥㈹搶愰㠰户㘳挵攴㔹㈷昲愴戶㈲戹捤慡㈱㥥㌸㔲㌶㌹㔶㤶㠵〷攸攰㌹㈳搹㠵挵捥ㅤ㑣㜸戰づ㥦晣㘰㥥㘹愱㠵攳㥤㠲㔶挱昰㌲㍣攴愲㝥挱愰㜲㍣愶㈷㍦慤㜸㐴㙥㐵㐵慣慣攴敦㜰挷㈳㤶㔳愵攰搶㙤㙣昶㠳㐸〲敦㌹攳捤㘴晥㘷㘰戸㥥㐵㔴㕤て昳㍣慡㘴㍥愸攴慦摤敦㘸つ〰㙡搵て㤵㤴㥢摣捡㤳搵㤳挰㕤㝥ㄳ晢扡搳㈱㜲㍢ㄵㅥ㠶㠲㑦㐴搸㕡㠳㐱敡昵㉦换攳㥦扦攳ㄶ搱㐳㈰㤱㥢㜹㠵㈴㐵㌹㐵㤵愳㙥㈸ㄵ挳㐸㠶㠳㐴ㄴ攷愳㍣㍥慣ㄱ㘰ㄳ㠳㍥ㄸㄸ㜴㈴㙣慤㙣㄰㙦搰㔱㤰戸㠳㕥㘳㠲㡥愱㘲㉣挹改㈰ㄱ戵挰〴㍤〳㙣㘲搰㘵㠱㐱捦㠲慤㌵づ挴ㅢ昴㙣㐸摣㐱ㄷ㤹愰㌹㔴㡣㈷挹〵㠹愸挵㈶攸〴戰㠹㐱㙦てっ㥡て㕢㉢〶攲つ㕡〰㠹㍢攸ㄲㄳ㜴㈲ㄵ㠵㈴㤳㐰㈲敡づㄳ㜴㌲搸挴愰㡢〲㠳ㄶ挳搶㉡〱昱〶㉤㠵挴ㅤ㤴搳㑢挱㜴㉡ㄵ㘵㈴攵㈰ㄱ挵戹愴㘰捡㘷慥㈴〶扤㍡㌰攸㜴搸㕡㌳㐰扣㐱㘷㐲攲づ扡捡〴㥤㑤挵ㅣ㤲戹㈰ㄱ戵摡〴㍤て㙣㘲搰㡢〲㠳㕥〰㕢㙢ㅥ㠸㌷攸㠵㤰戸㠳㍥㙡㠲㕥㑣挵㈵㈴㤷㠲㐴搴攳㈶攸㘵㘰ㄳ㠳捥ちっ㝡〵㙣慤㉢㐱扣㐱慦㠲挴ㅤ㜴㥤〹㝡つㄵ昳㐹ㄶ㠰㐴搴㝡ㄳ昴㕡戰㠹㐱愷〴〶扤ㅥ戶搶㐲㄰㙦搰ㅢ㈰㜱〷攵搴㔰㌰扤㤱㡡挵㈴㌷㠱㐴ㄴ攷㠱㠲改捤㘰ㄳ㠳㥥ㅢㄸ昴㔶搸㕡户㠱㜸㠳㉥㠱挴ㅤ㜴戳〹㝡〷ㄵ㜷㤲㉣〵㠹愸㔷㥤愰㥡㐷㙦戲㍡㈷㌰挸摤戴攷搱㕡㝤昵戹㤷愲㑡㕣㠸㠴㈴㐵摦㌲〱敥愳㘲㌹挹ち㤰㠸摡㙡昶㙡㈵搸挴扤ㅡㅤㄸ㜰ㄵ㙣慤〷㐰扣㝢戵ㅡㄲ㜷搰て㑣搰㠷愸㜸㤸㘴つ㐸㐴㙤㌷㝢挵愰挹㉡㉢㌰挸㘳戴㘷㤰敡扤㝡㠲㈲搷㕥㜱扡㈶㔸㍤㐵挵㕡㤲愷㐱㈲㡡㜳㌳挱㙡ㅤ搸挴扤敡ㄳㄸ㜰㍤㙣慤㘷㐱扣㝢㔵〹㠹㍢攸㌷㈶攸昳㔴㔴㤱㙣〰㠹愸敦㑣搰ㄷ挰㈶〶㍤㈱㌰攸㐶搸㕡㥢㐰扣㐱㕦㠲挴ㅤ㜴户〹晡ちㄵ㥢㐹戶㠰㐴搴ㅥ㈷愸㘶搰㘴搵㌱㌰挸扦㘹捦㈰搵愵㝣㠳㈲㔷㈹㝦㌳〱摥愲攲㙤㤲慤㈰ㄱ昵㠷〹挰㑢㔹戲㙡ㅤㄸ攰㍤摡昳搲㔵ㅤ攰㝤㡡㕣〱㔲挰ぢ㔶ㅦ㔲戱㥤攴㈳㤰㠸戲㐰㠹㤵戳〷㐷〶〶搸㐹㝢敦ㅥ㝣㑡㤱㉢㐰㐳昰ㄲ攰㜳㉡扥㈰昹ㄲ㈴愲ㅡ㠳捡挱昰ㄵㅡ㠹戸㌴てっ昸㌵㙣慤㙦㐰扣戸㝣ぢ㠹㍢㘸㔳昰ㄲ昴扦㔴散㈲昹ㅥ㈴愲㥡㠳㑡搰ㅦ搰㐸っ摡㈸㌰攸㙥搸㕡㍦㠱㜸㠳敥㠱挴ㅤ昴㌰昰ㄲ㜴㉦ㄵ扦㤰散〳㠹愸㈳㐰㈵攸慦㘸㈴〶㑤〹っ晡㍢㙣慤㍦㐰扣㐱晦㠴挴ㅤ戴㈵㜸〹慡搲愰㐸㈶愹〷ㄲ㔱慤愰㤰愰㈹㘰ㄳ㠳晥晡㜳搰愰挹㠲慤㔵ㅦ挴ㅢ㌴つㄲ㜷搰昶㈶㘸㠴㡡〶㈴つ㐱㈲㉡搳〹慡㌹㘸㑡㔶㍦〴〶㐹愷㍤〷㐹搵㐷攵〱ㄴ戹づ㥡㉥㈶挰㠱㔴㌴㈵㘹〶ㄲ㔱摤㑣〰ㅥ㌴挹敡慢挰〰〷搳㥥〷㐹㜵㠰㐳㈹㜲〵㌸挹〴㌸㡣㡡挳㐹㡥〰㠹愸㥥㑥〰敢㐸戰㠹㘵摢ㄱㄸ戰〵㙣慤愳㐰扣㘵㍢ㅡㄲ㔷搰搴扥攸晢挴昰改㠶敢㡦ㄸ戴挳摦搰挰㌳㌷㘳昹㤸㌱㑣挱㌳㙡㘷昵㉢愹㈸攳㕦㠰㑣慡㠷愷攰愵捡ㅦ㐰㐸㐹㍥攱慦昵挵㜹挷攱攸㡡慦搴昷戱㐳晦ㅦ晤㜰收㔶晤㘷㐵搸攳㐹㜸愵㈵㕢慡ㅦ㜶㤶㍢慣戶㈱〲愳㥣㉣ち愵晡ㅢ挵㝢㡥攲ㄴ㈸㜴㙢搴㉡㜵㄰㔴戵㥥㑣㌰昴㕦晣扢㈲㙤㄰㑣つ㘱㜲っ摤ㄶㅣ㑢换㤷ㅡ㙡戲㝢摢挹捥散捦㌰愳㜸换户㍦㥣㉥挸㡥扥改摥㥦㑣㠶ㄸ〹ㄵ昷㐹ㅦ㐷㙥ㄴ㕡ㄲ戰㠳㍢攰ㄸ攳晥㥡㉦攰㔸愳㜸搵ㄷ㤰㔳〵〹戸挵ㅤ戰ぢ㐳㥣〵㤵〴散㑡㡥㌳〰〹搸捤ㅤ㌰挷戸扦攴ぢ挸㈹㠱昴扢挹ㄷ㤰搳〴㔱㙣㜴〷㍣㠱㈱昲愱㤲㠰㈷㤲㉢〰㈷〱㑦㜲〷㥣㘸摣慢㝣〱ぢ㡤攲㜹㕦㐰㑥ㄱ㈴攰㜳敥㠰愷㌲㐴㌱㔴ㄲ戰ㄷ㌹㡥晣㈵㘰㙦㜷㐰づ晢挵晤ㄹ㕦挰㌲愳㔸攷ぢ挸改㠱㜸㍣敤づ搸㥦㈱愶㐳㈵〱〷㤰攳愸㕦〲づ㜴〷攴㤰㕦摣㥦昰〵㥣㘳ㄴ㡦晢〲捥㌵㡡挷摣〱戳ㄸ攲〲愸㈴攰㔰㜲ㅣ昱㑢挰㘱敥㠰ㅣ敥㑢挰㠷㝤〱㉦㌱㡡㠷㝣〱㉦㌵㡡〷摤〱㐷㌲挴ㄵ㔰㐹挰㙣㜲ㅣ敤㑢挰㔱敥㠰搷ㄸ昷晢㝤〱攷ㅢ挵㑡㕦挰〵㐶戱挲ㅤ昰㜴㠶攰㤰㕦〲㥥㐱㡥㈳㝤〹㜸愶㍢㈰㠷昹戲㠷昷晡〲㉥㌶㡡㝢㝣〱㌹ㅤ㄰㡦扢摤〱捦㘱〸づ昷㈵㘰づ戹㈵攰㈴攰㜸㜷挰㍢㡣晢㥤扥㠰㜷ㅡ挵ㅤ扥㠰㥣ち㐸挰摢摤〱昳ㄹ㠲㐳㝦〹ㄸ㈳㜷㉦㌸〹㔸攰づ挸㈱扦戸摦攲ぢ戸摣㈸㙥昶〵㕣㘱ㄴ㌷戹〳㑥㘲㠸㔵㔰㐹挰挹攴㔶㠳㤳㠰㐵敥㠰ㅣ敥㑢挰ㅢ㝣〱㌹〵㄰挵㐲㕦挰㌵㐶㜱扤㍢攰ㄴ㠶攰㌴㐰〲㑥㈵挷ㄹ㠰〴㉣㜳〷攴昰㕦晡㥤敦ぢ挸㈹㠱㈸慥昱〵㝣摡㈸慥㜶〷㥣捥㄰敢愱㤲㠰㌳挸㜱昴㉦〱㘷扡〳㜲攸㉦晤㕥敥ぢ挸改㠰㈸㉥昳〵摣㘰ㄴ㤷扡〳捥㘵〸㑥〱㈴攰㜹攴㕥〲㈷〱捦㜷〷攴戰㕦晡扤搰ㄷ㜰戳㔱捣昳〵摣㘲ㄴㄷ戸〳㕥挴㄰㥣づ㐸挰㡢挹扤〱㑥〲㕥攲づ昸㤶㜱㥦攳ぢ挸愹㠱㘴㌲摢ㄷ㜰慢㔱捣㜲〷扣㠲㈱㌸㍤㤰㠰㔷㤲㝢ㅦ㥣〴扣捡ㅤ㤰搳〲改㜷㥡㉦攰㜶愳愸昰〵晣挸㈸捡摤〱ㄷ㌰〴愷ぢㄲ昰㕡㜲㥦㠲㤳㠰搷戹〳㜲㥡㈰〱㑢㝤〱㌹㜵㄰㐵㠹㉦㈰愷ㄳ愲㈸㜶〷㕣挴㄰㥣㉥㐸挰ㅢ挹㝤ぢ㑥〲㉥㜶〷攴ㄴ㐱摣ぢ㝤〱㌹㙤㄰挵㐴㕦㐰㑥㈵㐴㜱慥㍢攰慤っ挱愹㠲〴扣㡤摣ㅥ㜰ㄲ㜰㠹㍢㈰愷〷攲㥥攷ぢ挸㈹㠳㈸㈶昸〲㜲ㅡ㈱㡡㕣㜷挰愵っ挱㘹㠲〴晣ㄷ戹㍦挱㐹挰扢摣〱㌹㌵㄰昷戳㝤〱㤳㡤㘲㥣㉦㈰愷㄰攲㜱㤶㍢攰㌲㐸ㄵ愷〸ㄲ昰㍥㜲㥣ㄹ㐸挰攵㘸挴〷㔱㥣ㄶ㠸晢㔸㕦㐰㑥ㄵ㐴㌱挶ㄷ㤰搳〷㔱㡣㜶〷㕣〵愹攲㜴㐱〲㍥㐰㡥㌳〵〹戸ㅡ㡤㜸㐰㑥ㄳ挴晤㌴㕦㐰㑥ㅤ㐴㌱挲ㄷ㤰搳〹㔱っ㜷〷㕣〳愹攲昴㐱〲㍥㐲㡥㌳〷〹昸㈸ㅡ昱㠰㥣㌶㠸晢㄰㕦㐰㑥㈵㐴㌱搸ㄷ㤰搳ぢ㔱っ㜲〷㝣ㄲ㔲挵改㠳〴㝣㡡ㅣ㘷つㄲ㜰㉤ㅡ㈶㘰㝡㙢㌰㘳㌹㐸㥤愹昲挶攷㡦ㅦ扦㌷㍤㈵攳搰㤴搳㑦㙤㜸换㡥㤷㜷㉥㝣㙢摣挹㕦晣戶㘴挹㕢㥦㉥摣晣摢扡〹㈷㙦扣敢慥つ㠳敦摣扣戳㐹挱搲攴挷昷㘶㉤㥤摢㜱昲摣愹〵愳摢づ㤸㝢挶愴搳㍡㡥㌸愰㕤扤㝡昵敢ㅦ㝢攰愶㠳㕢㐷攷㑤㝤㔲㍤昷摥㐱㈵㑡挶挴ㅣづ㍦㡤㐸摣㌸慢㡣㜲㙣㉣搳换㜵㘸攸㘷㐰ㅡ㈵愷㜳㙣㕢愷戹挸㜰ㄹ攱昵㝡㐴攲㈶戹㜰搸㉣戹㍣㡢㠶慥〴㐱㉥㕤昰㔶愷戹挸㐸ㅡ㈹攸攷㄰㠹㥢攴挲ㄱ戵攴昲㍣ㅡ扡ち〴戹㥣㠰户㍡捤㐵〶搹㐸㐱㙦㐰㈴㙥㤲换㐹㘰㈴㤷ㄷ搰搰㉦㠲㈰ㄷづ㤶敢㌴㤷㕥〸㈰㠷改㐶㌴攲戹昴〶㈳戹㙣㐲㐳扦〴㠲㕣晡攳慤㑥㜳㤱愱㌹㜲搰㉦㈳㔲㍣㤷㠱㘰㈴㤷㔷搰搰㥢㐱㤰㑢ㄶ摥敡㌴ㄷㄹ戵㌳㤷㉤㠸ㄴ捦㠵愳㜷挹攵㔵㌴昴㙢㈰挸㠵愳敦㍡捤㐵〶昴捣攵摦㠸ㄴ捦㘵ㄴㄸ挹攵㜵㌴昴ㅢ㈰挸㠵〳昳㍡捤㐵挶晡捣攵㑤㐴㡡攷㜲㈶ㄸ挹攵㉤㌴昴摢㈰挸㠵㘳昶㍡捤㐵愶〱捣㘵㉢㈲挵㜳攱㜴㐰㜲㜹〷つ晤㉥〸㜲攱㜰扥㑥㜳㤱ㄹ〲㜳㜹て㤱攲戹ㄴ㠰㤱㕣戶愱愱摦〷㐱㉥㤳昰㔶愷戹挸攴㠱戹㝣㠰㐸昱㕣㡡挰㐸㉥ㅦ愲愱户㠳㈰ㄷ㑥〲敡㌴ㄷ㤹㔷㌰㤷㡦㄰㈹㥥ぢ攷ㄷ㤲换づ㌴昴挷㈰挸㠵昳㠳㍡捤㐵愶ㅣ捣㘵㈷㈲挵㜳㤹〹㐶㜲昹〴つ晤㈹〸㜲㤹㡢户㍡捤㐵㘶㈳捣攵㌳㐴㡡攷㜲㍥ㄸ挹攵㜳㌴昴ㄷ㈰挸攵㈲扣搵㘹㉥ㄷ㈳㠰㝣〶㝣㠹㐶㍣ㄷ㑥㔸㈴㤷慦搰搰晦〱㐱㉥㔷攰慤㑥㜳㤱㌹っ㜲搰㕦㈳㔲㍣㤷慢挰㐸㉥摦愰愱扦〵㐱㉥ぢ昰㔶愷戹挸昴㠶戹㝣㠷㐸昱㕣㌸捤㤱㕣晥㡢㠶摥〵㠲㕣ㄶ攱慤㑥㜳㤱㤹て㜳昹ㅥ㤱攲戹㜰〶㈴戹晣㠰㠶晥ㄱ〴戹摣㡡户㍡捤㐵㈶㐵捣㘵㌷㈲挵㜳㔹〲㐶㜲昹〹つ扤〷〴戹㉣挵㕢㥤收昲㉦〴㤰㘳昷㘷㌴攲戹摣〵㐶㜲搹㡢㠶晥〵〴戹㉣挳㕢㥤收㈲㔳㈹攴愰昷㈱㔲㍣㤷攵㘰㈴㤷㕦搱搰扦㠱㈰㤷㔵㜸慢搳㕣㘴㤶挵㕣㝥㐷愴㜸㉥慢挱㐸㉥㝦愰愱晦〴㐱㉥㙢昰㔶愷戹挸〴㡣戹攰㕦㜵㉥㡦㥡㕣ㄴ愴㍡ㄹ〴戹㍣㔹搷戹挸摣㡣戹搴㜳攷戲搶攴㤲挲㕣㔲㈵㤷攸搳㡥戰㔱㡡㕡㠷愶捣晡昶敤戱㝦〵改㡤㉥搲ㄴ㥥㉦㙣ㄴ扦㌸㡡㈸晢㑥㐳〷搱昵搵敥㥣改㠸晢捦㍥昷㑡愳搸攳㜶㙦㐰㜷捥㔳〸ㄵ愲㍦㙦慣㜶晢摣㌹㘱㤱㝥㝦㜴扢㌷愶㍢愷ㄶ㡥㍢攷ㄳ㘲昵扤捦晤㐵愳搸攵㜶㍦㠰敥㥣つ㌸敥㥢㡣搵㜷㍥㜷㑥ぢ愴摦㙦摤敥㑤改捥〱扣攳捥㔱扢㔸㝤敤㜳摦㙣ㄴ晦㜱扢ㅦ㐴㜷㡥戹ㅤ㜷づ戴挵晤㑢㥦㍢〷摦愲昸挲敤㝥㈸摤㌹㑣㜶摣㌹㌶ㄶ慢捦㝣敥ㅣ㉦㡢攲㔳户晢攱㜴攷挸搶㜱攷㜰㔶慣㜶晡摣㌹挴ㄵ挵挷㙥昷っ扡㜳㌰敡戸㜳〴㉡㔶ㅦ昹摣㌹㉡ㄵ挵㜶户晢搱㜴攷昸搱㜱攷愰㔱慣㍥昰戹㜳㈰㈹㡡昷摤敥慤攸晥㐱戵㍢挷㜹㘲昵㥥捦㥤㘳㍦㔱扣敢㜶㙦㐳㜷㡥搲㥣攸ㅣ㥡㠹搵㔶㥦㍢㠷㙢愲㜸摢敤摥㥥敥ㅣ㔸㌹敥ㅣ㑤㠹搵㥢㍥㜷㡥戰㐴昱㠶摢晤㌸扡㜳㉣攴戸㜳〰㈴㔶晦昶戹㜳㔰㈴㡡搷摣敥㥤攸捥攱㡢攳捥㌱㡢㔸㙤昱戹㜳ㅣ㈳㡡捤㙥昷慥㜴攷㠸挳㜱攷㌰㐳慣㕥昶戹㜳攸㈱㡡㤷摣敥摤改捥㐱㠲攳捥㤱㠱㔸㙤昴戹㜳戴㈰㡡ㄷ摤敥㈷搲㥤㥦敢㡥㍢㍦捣挵㙡㠳捦㥤ㅦ昰愲愸㜲扢昷愴㍢㍦㡡ㅤ㜷㝥晥㡡搵㜳㍥㜷㝥㈶㡢愲搲敤摥㡢敥晣昴㜴摣昹㤱㈹㔶敢㝤敥晣ㄸㄵ挵㌳㙥昷扥㜴攷〷㥥攳捥㑦㌹戱㝡摡攷捥㑦㍥㔱慣㜵扢て愰㍢㍦愳ㅣ㜷㝥㌰㠹搵㤳㍥㜷㝥㔸㠹攲〹户晢㘰扡昳㘳挵㜱攷㘷㠹㔸㍤收㜳攷攷㡢㈸ㅥ㜵扢て愵㍢㍦〹ㅣ㜷㕥晥挵㙡㡤捦㥤ㅦ〹愲㜸搸敤㍥〲㔲挵㡢扤㝣敤㜷ㅡ㌹㕥扢㠵ㅢ㐹㡥㤷㘲攱戲挹昱捡㉡摣㈸㜲扣㔰ち㌷㥡ㅣ慦㝢挲㡤㈱挷换㤸㜰㘳挹昱慡㈴摣改攴㜸㤱ㄱ敥っ㜲扣㘶〸㜷㈶㌹㕥〲㠴㍢㡢ㅣ捦㘸攱挶㤱攳〹㉡摣搹攴㜸扥〹㜷づ㌹㥥㍥挲攵㤰攳搹㈰摣㜸㜲㍣戸㠵换㈵挷㘳㔵戸〹攴㜸攸〹㤷㐷㡥㐷㤲㜰昹攴㜸㘰〸ㄷ㈳㐷㥣㠵㉢㈰㐷搸㠴㍢㤷ㅣ㔱㄰㙥㈲㌹ㄶ㔵戸㐲㜲㔲㔴㝥愶㑥〲㘷㌶㈵挵㑤㤰㑡㤱ㄳ愴㔲散〴愹ㄴ㍤㐱㉡挵㑦㤰ち〸〹㔲〱㈳㐱㉡愰㈴㐸〵㥣〴愹㠰㤴㈰ㄵ戰ㄲ愴〲㕡㠲㔴挰㑢㤰ち㠸〹㔲〱㌳㐱㉡愰㈶㐸〵摣〴愹㠰㥣㈰ㄵ戰ㄳ愴〲㝡㠲㔴挰㑦㤰捡㐱㤰㈰㤵㠳㈱㐱㉡〷㠵㕦ㅡ㌵〷㐷㠳晦〷攸攰㍥㙡</t>
  </si>
  <si>
    <t>㜸〱捤㝤〷㝣ㄵ㔵昶㝦㙥㐸㠶摣㐷挹㐳ㄱ㍢〶㘵ㄵ㠱㡤㜴戱愱戴搰㙢㈸ㄶ㌴㠴攴〵㠲㈹㤰扣㔰ㄴㄱ挵㉥愲㡢挸㉡愲愲㙢㐱㐴㙣愸慣〵愳㘱戱〱㌶㘰㉤㠸慣戲敡慥つㄵ㔱戱晤扦摦㌳㜳㕦㘶收捤㠴晣晣㙦㍥ㅦ〷㜲㜲㑦扢攷捣昹捥捣扢㜷摥㥤㑣㡡㑡㐹㐹昹つㅢ㝦㜳㑢㘳攳㠸摣搹㤵昱㔸㘹㜶摦昲㤲㤲㔸㐱扣戸扣慣㌲扢㜷㐵㐵晥散愱挵㤵昱㐶㌰戰昲㡡愱慦㑣捦慢㉣扥㈰㤶㤱㌷㈳㔶㔱〹愳昴㤴㤴㡣っ㥤ち晤愱捥㑦搴㌰㥡㕥㍡㡤〴㔶㈹摡㈲㘹㑣㤲㐱愲㐹㈲㈴㑤㐸㥡㤲㌴㈳㘹㑥㤲㐹ㄲ㈵㘹㐱㜲〰挹㠱㈴㉤㐹づ㈲㘹㐵㜲㌰挹㈱㈴㡣慦て㈳㌹ㅣ愴改ㄱ㈰㘳晡昶ㄹ㌱㘹㉡昶㈶㌷㕥㕥ㄱ敢㤸㌵捥捥昹戴捥㥤戳㍢㘷㜷㌹愹㑢㡦散㑥ㅤ戳晡㔶㤵挴慢㉡㘲愷㤵挵慡攲ㄵ昹㈵ㅤ戳㐶㔶㑤㉡㈹㉥ㄸㄲ㥢㍤愶晣晣㔸搹㘹戱㐹㥤扡㑥捡敦搶戳㜳户敥摤㡢㑥㍡愹㘷搳㈳搱昳昰扥㝤㐶㔶挴㡡㉡晦㔷㝤戶㘶㥦㈳晡昶挹ㅥㅥ㡢晦慦晡㍣ち㝤愲换㝥攵愵昹挵㘵晦愳㑥搳㠹㘹搷㝥戱㠲㘲㠲ㅦ㡢㔵ㄴ㤷㑤捥㐶摡㥥㐲㠳㍢㌱㍢〷ㄵ㉦挸慦㡣昷㡤㤵㤴㡣㡥ㄵㄱ昷愶愵慣㔹慣㈲㔶㔶㄰慢㙣㕥摡㝦㔶㐱慣挴㔱㔷㘶㤴㡥换慦ㄸ㥥㕦ㅡ㑢㘳㈳戳搴挶㙤㔰㘱慣㉣㕥ㅣ㥦摤慣㜴㙣㘵㙣㜴㝥搹攴ㄸ㑤搲㑢〷㔴ㄵㄷ愶愵愹戴戴㤴㐶挷〵㈵㈳搸㘴攷㔴ㄴ昴㥤㤲㕦ㄱㄷ㡥愸㜵づ戲㜵ㅤ㈱㤲戸㈷㉤ㅥ㐵㔹㍥㉦挲㤴㕢㕣㍡㈴㔶㔱ㄶ㉢㘱㄰㠲搷挱㘷㈴㌵戱㑢㥦㈸㡥搹ㅢ〲愳㥡㌸攷ㅢ㜷㠵㔱㜴ㄶ㐹ㅢ㄰敢㘸㤰戴㤱㥤扢㜷搲挷㔰搶ㄶ㐴愵扤㠷ㄳ搶敤挳㤳㈶㌵㉦㍦㌵㙦㔲㙡㕥㐱㙡㕥㘱㙡㕥㉣㌵慦㈸㌵㙦㜲㙡摥㤴搴扣攲搴扣愹愹㜹攷挳挶㙣ㄹ㡤ㅢ愷㍡摢愶挹敤搷㜶捥㌹㘱攸晣搶㤷㝦㜶攳㠴挹㉤ㄴ捦㔱㌹㔹㡦㐵㐳ㅦ〷㘲戵愳㈸户㘷㈷㝤㍣㐵敤㐱㤴摡㡡ㄴ㤸挶攲ㅥ㙦摦㌳敤㕦㍤㠷摣搰敦㤰㤵愷扦搷愹愷攲改㉤晥ㅤ㘹晣㘷㄰㉢㥢愲摣捥㍤昴〹ㄴ㜵〲㔱敡㌵挷㍦攷愱搳摦晡搳㘹〷昶㝥㈴㝢挰㠵㤹㉦㘶ㅦ愵㜸㘵㄰晦㉥㌴敥ち㘲㜵愳㈸户晢㠹扡㍢㐵㍤㐰㤴㝡搹昱㥦晦昰㘳㌵㤷㕤戱㈵攷昱㡡搹㈳捦㍦㜱晤攷㡡〷㤷昸昷愴昱㐹㈰搶挹ㄴ攵㜶敦愶㑦愱攸㔴㄰愵㙡ㅣ晦㈷攷慦摦戱㘵㜶扢㝥㑦ㅦ㝣敤搶ㅢ㌷㍤摦㐴昱㝡㈴晥扤㘸㝣㍡㠸㜵〶㐵戹㕤扢改摥ㄴ昵〱㔱敡㔹挷㝦昸挵ㅤ㥦ㅥ搳昵愸〱㡢㜷㜵㔹搸收㡤㍢昳ㄴ㉦㘵攲摦㡦挶晤㐱慣ㅣ㡡㜲扢㜴搱〳㈸ㅡ〸愲搴㤳㡥晦愴㤴换晢晥戳昵㥣摥て㡤捦捦㝡㙥㕥攱㔹㡡㔷㐱昱ㅦ㑣攳㈱㈰搶㔰㡡㜲㑦敡慣㠷㔱㌴ㅣ㐴愹㐷ㅣ晦㐳㕢敤昸㈰愷㘴昲㠰㐵㠷挵摦㔸㝦㔰㉣㕤昱㔸㄰晦㤱㌴ㅥ〵㘲㡤〶挱㌱搴慤㥢捥愵㙣っ㠸㔲て㌸ㅤ攸㈹㘹㉦摣戵攸㠸㘱昷㡤㕡戰昶㤷ㅢ㐶昴㔲扣昸㑡〷攳㘸㍣ㅥ挴㍡㤳愲摣捥摤昵㔹ㄴ㥤つ愲搴㍤㡥晦㤰ㄶ㥦捦㍣昴愳㜳㠷㕣㥢㍦㌵㜷昶摢〳捥㔶扣㙥㡢晦〴ㅡ㥦ぢ㘲㥤㐷㔱㙥㡦捥㍡㡦愲㠹㈰㑡摤攱昸户晢敥㡤昵㑤捦㝣㝣挴㍤慦摣㌴㙡改㤱攵㙤ㄵ㉦昹攲㍦㠹挶〵㈰㔶㈱㐵戹挸㍦㐶㔱ㄱ㠸㔲户㌸晥㡤㑥摥㌰敡愱㔶扢晡㍤㌶改攷㘸㝣敥㔷㙦㉢㝥㕡㠸晦ㄴㅡㄷ㠳㔸㔳㈹捡敤搶㐵昳㈴搰㈵㈰㑡摤攸昸捦攸昸愲扡攱愹㈳㠶㍥㔱㜰摢慡ㄶㅢ㐶㉣㔵晣愰ㄱ晦㌲ㅡ㤷㠳㔸搳㐰搲㜲㍢㜷敡慡愷㔳㔶〱愲搴㜵㑥〷敦攸㝤㐷扦㜲㘱换挱㉢㥥扦㝣昶㐷戳㑥昸㐵昱㐳㑡㍡㠸搳戸ち挴㥡㐱㔱㙥攷㥥㝡㈶㐵戳㐰㤴扡搲昱ㅦ戲㈰扥㜴㑢搷搸㠸㙢㔷攴㕣搳㜶敤昶挳ㄵ㍦摦挴晦〲ㅡ㕦〸㘲捤愱㈸户㙢㑦㝤ㄱ㐵㜳㐱㤴扡挴昱晦㜶捥㝤㉤㡡㕥扦㜸挰つ敢摢昷摤戹㘴收㘸挵㡦㐶昱㥦㐷攳㑢㐰慣㑢㈹捡敤搶㐹捦愷攸㌲㄰愵㉥㜴晣愳㈳㝢晣㌶晥昰搷捦㔸㤵戹㜵摡昱晤搷户㔳㉤㘹㑣扢㉢㐸慥〴戱慥愲㈸户㝢ㄷ㝤㌵㐵搷㠰㈸㔵攵昸㉦ㅦ晣敡㥡挳ㅢ挵〷㕣摥晣攸愲㘸散搶㠸攲〷戲昸㉦愰昱㜵㈰搶㐲㡡㜲扢㜶搱搷㔳㜴〳㠸㔲攵㘶晦㍦改㜰㑢摦㤷挶昷扥攱慢㘶㙢ち㡢㘶㡥㔱晣㉣ㄷ晦㐵㌴扥ㄱ挴㕡㑣㔱㙥攷㙥晡㈶㡡㤶㠰㈸㔵散昸攷ㅥ㜲㔱晡晤搵慤〶摣㜶敤㈳ㅦ㜵摤扢晢㕢挵㘱㠰昸摦㑣攳㕢㐰慣愵ㄴ攵㜶㍢㔱摦㑡搱㌲㄰愵ちㅣ晦挵搳㙥㝦攷捡戹㙢晢慥戹㜳㜸散㍦㔵戹㉤搴㈱㌴愶摤敤㈴㜷㠰㔸换㐱㜰〰㥦愸敦愴攸㉥㄰愵捥㜵晣㥢散㙡㌴慥㘵捤㘳扤㤷づ㜸㝣㙥㘶搵㡥㑣挵挱㠷昸摦㑤攳㝢㐰慣㝢㈹捡敤搱㔳摦㐷搱ち㄰愵挶㍢晥㤵ㅦてㅦ摡愵㔳搱戰㥢晡攷慤㍤敡㡥摢㤷慡挳㘸㑣扢㤵㈴て㠰㔸慢㈸捡敤搶㔵㍦㐸搱㙡㄰愵㐶㌹晥㝤〶㍥昲挵搶ㅢ㕥改㝦㜹㤳㌷㔴愳敢〷㍤愶㌸攴ㄱ晦㠷㘹晣〸㠸昵㈸㐵戹㈷㜶搷㡦㔱戴〶㐴愹㈱㡥晦㐷㙦戵摥摣㘵敤敡扥㔷戴㕢昳攵扣愳挷㡤㙡晡〴搴愳㥣㑦愴㝥ㄵ昹㌳昱戱㕥㍢㘲攸㤲摤㠹晦昶㍦㔴挲㐸愹愸㝢搱㠹㐵㥤㍢ㄷ㜶敦㤴摦㌵㍦㍤ぢ摤搶昷〳㥡㠷㘰搳愲昱挵㘵㠵攵㌳攵ㄳ扢㘹㔱㑥㜱㐹㍣㔶㈱㑣㘶ㄱ㝥搹愳づ攱㥢ㄵ昵㥦㠵攱㕡㠱晤攱摥戲愸㙦慣㈲㡥㘱㑥㝣㜶敤㈷晥ㄱ㝤昲㉢㘳戵㙣〷愷敦㍥攵㔵㘵㠵㤵㠷〷㉢㜳攳昹昱搸㘱㝥㕤㙤㈷㐹㙥戹ㄸ〲挵㉡㈵愵搶㝥户㜱昹㈵㔵戱摥戳㡡㙤昵㤱㍥㌵〶㐳攵㤳挲戵㌹ㄵ戱改〹㙤㔲㐶扤㌱㐲㥦㈱㝤㈷敤愵慤戲昳捡敡㍢愵扣㌲㔶㈶改㜵㈸ㅤ㔹㕣㜰㝥慣㈲㌷挶昱㝤慣㔰㜶昵㈰慡㥣ㄱ㔹㠷ㄱ㘵搸㔱㡣戱ち㡦㜶㑢㔹攸㔸㔹㘱慣㄰昹㑥㐳㤵㘷㡦挹㥦㔴ㄲ㙢攵㌱戱㘳㐲㜱愸㐷㥣㔳㕥㔰㔵搹户扣㉣㕥㔱㕥攲搵昴㉥㥣㤱㡦㔱㘰攱戰昲挲㔸㥡㙣㈹㌶㔵㈹㡤ㅡ㈹㤵搲㉥㘸㌸挵扥㉢㌹攰㜲ㅤ㈴ㅣ搶搵㙤散㍡㠸㘸ㅣ㌸㔰㑢昴㡣㠶敢㈰愳晤昱㜵㘶攲㍥〸㘹摤愹㑥敢㠰㠳㤴㑥㠷㜸㑦扣散搱挰〷㌸㤴挴㜸㔶愶戶つ敦戲昶戸摣㑦愶㉥㔴㌸㥤愳㜵ㅤ㐵㤳㙥ㄳ挷㕥挳ㅡ愷愶ㅥ攸散㝤晦ㄹㄸ敢て捣㉦㉢㉣㠹㔵搴㌹ㄹ㔵捣㐸㍦㐹戲㤶攴敦㈴㑦㤱㍣つ㤲摥て搷戸搰㡡愶挱㐲捤㔲戳搳㘷ㄶㄷ挶愷㔸㔳㘲挵㤳愷挴㈱挳㈴㌶㈳㠳攵㑥摡昴戳㄰改㜵㈴捦㠱㐴㈲㈹㔶㌵㝥愷愴㐵昴昳昸㘵扤〰㤲㘹㈶㍢㔹昶㤱ㄹ㐹㐹㙦〳昱晦㝤扡㤱ち㉦㉤戳ㅢ㑣㍦㉢搳㑢搱㙦㘵愳㐶㐱搵ㄸ㤸㕦㌹㈵捥ㄳ戱㙥㈵晢慢㈱㔹て搲昴ㅦ㈰挳〷挶㑡㜰ㅡ晦慦㘶慥改挷愰捦晤捥㤰㌸扣㘹㔵㥡㍢扢慣㘰㑡㐵㜹ㄹ敥ㅦ昴换㡦攷昷㉥挰㌴戰㔲攵㕢愵㐳换晢㔶挵慤搲㠱挵昸搵戴㜴㜴㙣㕡㉣㍦摥ㄷ㤷改㜸戳搲愱㤸㐲捡㜵㜴㔰攱慣昴㔲㝢昶搷㉦㔶㔹愰㌹㑤ㅣ㠴换搲㉣ぢ㉤㕣㘷㥢㤶昲㐲ㄳ㥢ㄵ㘷搷㡤㑢㐷收㘳㥡ㄹ搷㌰敡㈰㕥㜶㡢㥥捤㐴㘶扣㈳づ㠷ㅥ愲搲㜴昵搲㐴〴㜶㑦㈹㍣㜲昰〹㡡捦搴㌴㠷晡捦愰戱昱攲㤲捡㙣愷扣搹晤捡㜱ㅢ㈱㈶㜷㔰㔸㜶换挲〱㘶搵〹㤶晦㐴攷㍣㜳㐴挱㈴扢㕢愴㌲愰愲扣㙡㕡㙢昴昵扦敡㠷㝤愵攸つ㈰㜷㝣扤昲㤴㍦摤昶搰㙦捥敦㡢㜱ち挹㘶扤〸㈵愷ㄱ㈷改㙡戴㈸挳㉦搹昴换昸ㄵ搱㌴〸搱愵户㠵㉥昰㜲ㅢ㌲㉦㑥㠷㝤搳㔲散昲㤸㡡㤸㑣昴㌳㠴㤹㍤㉤搶慣㜴㝣㜹挵昹㤳捡换捦攷ㄱ搰㕣戸捡㈹戱㔸㥣戳攷㈶捥捤〲戶㤵㔲㡤ㅡ㜹愶挹慥㘹昶㔱攸摦摡〴搲慣㜷㐹㐹㤶改戱搲摡っ㔱㈳㝣慣㔸慦愱㜱挰㤸攲㔸㐵㤷扣戱㝤昳扡㜴敡摣㌵㝢㔶㐹攵㉣搵〹晢捤㠹敦㘴㙢攸捥攵摤㌶づ㕦搷昳摡ぢ户扣扤昶㍣㜵㠲愳㐸㥡㔱ㅦ㡢㥥戲昰愳摦㈴㜹㡢㘴ぢ挹㔶㤲㙤㈰敡㜸戸昲㔲㠵戶㜷搳㙦㠳搷敦㤰扣ぢ㠲ぢ㡥搴ㄷ搷㥢敤㘰慤昷㐱㤲慦㌷敡㌸㠸㜹捤搱㍢㐸㍥〰㔱挷㠳昰散㑣搱㍢㐱挲㈰搶敤㘸㔱つ㠲㘴ㄲ搹攸㡦㈰㠸搴愵㔳敤㘱㐱㠴㌵㉢慡㔹㐳捤晡愹㔶攸㈶戰㔸〷㌹㡡愴摢〷ㅤ攱㤶㐵晦捦㐹扥㈰昹㤲攴㉢㤲摤㈰㉡ㄳ慥挱挵晡㠶㌶摦㤲散〱㜱ㄵ㙢㉦㔸敢㝢㤰㠰㘲晤ㄹ㘲㈹搶て㘸攸ㅦ㐱搴〹㈰㜶戱昶愱ㄵ㕡慣㙣㍡㔴㠳㈰愱摡㘲晤〲㐱㐴搷愱㔳㥤㘰ㄱ㔴慣㥦㝦つ㈹搶㑦㡥㈲改㕥㐹ㄷ昴㤴㠵ㅦ㙤㈹㤰挶㈴ㄹ㈴㥡㈴〲愲扥㠳㙢㜰戱㥡搲愶ㄹ㐹㜳㄰㔷戱愲㘰慤ㄶ㈰〱挵敡㡡㘰㙤ㄸ昰〰攸昵㠱㈰慡㍢㔸扢㔸㉤挱㠶ㄶ慢ㅢ扤慡㐱㍣挵㍡ㄸ㉥ㄱ㕤㠷㑥昵㠰㑢㔰戱㍥っ㉢搶扦ㅣ㐵搲㡤愱㥥攸㈹ぢ㍦㍡ぢ㐱㜵ㅢ㤲愳㐹㡥㈱㘹ぢ愲摥ぢ㉤搶戱戴㌹㡥愴ㅤ㠸慢㔸敤挱㕡ㅤ㐰〲㡡㜵ㄲ㠲戵㘱挰㡥搰敢㍦㠳愸㔳挰摡挵捡〶ㅢ㕡慣㤳改㔵つ攲㈹㔶㘷戸㐴㜴ㅤ㍡㜵㉡㕣㠲㡡昵㔲㔸戱㕥㜴ㄴ㐹㜷挱㝡愱愷㉣晣攸㤳ㄱ㔴㥦㐲㜲㉡挹㘹㈴扤㐰搴昳愱挵㍡㠳㌶扤㐹晡㠰戸㡡搵て慣搵ㅦ㈴愰㔸愷㈳㔸ㅢ〶捣㠱㕥て〰㔱扤挱摡挵ㅡ〸㌶戴㔸㘷搰慢ㅡ挴㔳慣㈱㜰㠹攸㍡㜴慡て㕣㠲㡡戵㍡慣㔸て㍡㡡愴㕢㝥晤搰㔳ㄶ㝥昴ㄸ〴搵㘳㐹挶㤱㡣㈷㌹ㄳ㐴摤ㄷ㕡慣戳㘹㜳づ挹〴㄰㔷戱捥〳㙢攵㠱〴ㄴ慢㍦㠲戵㘱挰㠹搰敢㝣㄰㌵〰慣㕤慣㐹㘰㐳㡢㤵㐳慦㙡㄰㑦戱㘲㜰㠹攸㍡㜴㙡㈰㕣㠲㡡戵㌸慣㔸㌷㍡㡡愴晢㥢㠳搱㔳ㄶ㝥㜴ㄹ㠲敡㜲㤲㘹㈴搳㐹㉡㐰搴㜵愱挵㡡搳愶㡡㘴〶㠸慢㔸戳挰㕡戳㐱〲㡡㌵〴挱摡㌰攰〵搰敢ぢ㐱搴㌰戰㜶戱收㠰つ㉤搶㔰㝡㔵㠳㜸㡡㜵㌱㕣㈲扡づ㥤ㅡづ㤷愰㘲㕤㄰㔶慣搹㡥㈲改㘶敥㐸昴㤴㠵ㅦ㝤ㄵ㠲敡慢㐹慥㈱戹㤶㘴〱㠸慡っ㉤搶㐲摡㕣㑦㜲〳㠸慢㔸㡢挰㕡㌷㠲〴ㄴ㡢昷㡢摢㌰攰㘲攸昵㑤㈰㉡ㄷ慣㕤慣㈵㘰挳㡡㘵晤ㄵ㑡晢㈶㜳㌵ㅣ㍣ㄵ扢〵慡㠸愶㐱㜲㌵㐵愷挶挰㈵愸㘲ㄳ挳㉡㤶攷㈸㤲敥㕥㡦㐳㑦㔹昸搱㜷㌱摣摦㐸敥㈶戹㠷攴㕥㄰㜵㔶㘸挵㔶搰收㝥㤲㤵㈰慥㡡慤〲㙢㍤〸ㄲ㔰戱昱〸搶㠶〱㔷㐳慦ㅦ〲㔱㘷㠱戵㉢昶㌰搸戰㡡改㌳改㔵つ攲㈹搶㘳㜰㠹搴愵㔳㘷挳㈵愸㔸㌹㘱挵敡敦㈸㤲㙥搵㑦㐰㑦㔹昸搱捦㈰愸㝥㤶㘴ㅤ挹㜳㈴搵㈰敡昴搰㘲扤㐰㥢ㅡ㤲昵㈰慥㘲㙤愰㡣攳㠷㐸㡡㍡ㄷ㥤户㘱㠰㤷㈸㝣ㄹ㐴攵㠱戵㡢昳ち搸搰攲㥣㐷慦㙡㄰㑦㜱㌶挱㈵愲敢搰愹㠹㜰〹㉡㑥挷戰攲㜴㜰ㄴ㐹摦㐳㑣㐲㑦㔹昸搱摢㄰㔴晦㤳攴㙤㤲㜷㐸摥〵㔱㝦ち㉤捥㜶摡扣㑦戲〳挴㔵㥣㥤㘰慤㝦㠱〴ㅣ㐹〵〸搶㠶〱㍦㠴㕥㝦〴愲㘲㘰敤㘲敤〲ㅢ㕡慣㐲㝡㔵㠳㜸㡡昵〹㕣㈲扡づ㥤㉡㠲㑢㔰戱づ〸㉢㔶ぢ㐷㤱昴愵换ㄴ昴㤴㠵ㅦ扤ㅢ㐱昵搷㈴摦㤰㝣㑢戲〷㐴㌵〹㉤搶㕥摡㝣㑦昲〳㠸慢㔸晢㈸攳攰ち㐷ㄲ扦挷㘹挳〰㍦㔳昸ぢ㠸攲㤷㌹㜶㜱㝥〵ㅢ㕡㥣愹昴慡〶昱ㄴ㐷攱昶㑡㐴搷愱㔳㈵㜰〹㉡捥て扦㠴っ搳扦㜷ㄴ㐹摦㈸㤵愱愷㉣晣攸〸㠲敡㈶㈴㑤㐹㥡㤱㌴〷㔱㕦挳㌵㜸㤸捥ㄵㄴ扡〵挹〱㈰慥攲戴愴㡣ㅦ㜹㈸㑥㌹㍡㙦挳〰慤㈸㍣ㄸ㐴昱㡢㉡扢㌸㠷㠰つ㉤捥㌴㝡㔵㠳㜸㡡㜳㌸㕣㈲扡づ㥤慡㠰㑢㔰㜱㜶㠴ㄵ攷㝤㐷㤱昴㙤㔹ㅣ㍤㘵攱㐷户㘵敥㝦㈲㌹㤶攴㌸㤲㜶㈰敡㥦愱挵㘹㑦㥢づ㈴ㅤ㐱㕣挵挹愶㡣ㄳ㍥ㄴ愷ち扦愴㌸㥤㈸散っ愲㘶㐲㘴ㄷ愷ぢ搸搰攲捣㘰㕡搵㈰㥥攲㜴㠷㑢㐴搷愱㔳戳攰ㄲ㔴㥣昵㘱挵愹㜱ㄴ㐹㕦〵㕥㠰㥥戲昰愳㝢㌱昷搳㐹捥㈰改㑤搲〷㐴㍤ㅢ㕡㥣㝥戴改㑦㤲〳攲㉡捥㐰戰搶㈰㤰㠰㙢搰㠵〸㈶挵ㅡ㑣挷㈱㈰敡㈲㠸散㘲つ〵ㅢ㕡慣㌹㑣戳ㅡ挴㔳慣ㄱ㜰㠹攸㍡㜴㙡㉥㕣㠲㡡戵㌲慣㔸昷㍢㡡愴敦㍤攷愱愷㉣晣攸㌳㤹晢㔹㈴㘷㤳㥣㐳㌲〱㐴晤㉤戴㔸攷搱㈶㡦㘴㈲㠸慢㔸㤳挰㕡〵㈰〱挵扡〴挱愴㔸㠵㜴㡣㠱愸昹㄰搹挵㉡〲ㅢ㕡慣㑢㤹㘶㌵㠸愷㔸挵㜰㠹攸㍡㜴敡㌲戸〴ㄵ敢㠶戰㘲㕤敦㈸㤲扥攴扤〲㍤㘵攱㐷㔷㈰愸慥㈴㠹㤳㔴㤱捣〰㔱㔷㠷ㄶ㙢ㄶ㙤㘶㤳㕣〰攲㉡搶ㅣ戰搶㐵㈰〱挵扡ㄲ挱愴㔸㜳改㜸㌱㠸攲㤷挹㜶戱收㠱つ㉤搶㔵㑣戳ㅡ挴㔳慣昹㜰㠹攸㍡㜴敡ㅡ戸〴ㄵ㙢㐶㔸戱慡ㅣ㐵搲㌷摡ぢ搰㔳ㄶ㝥昴〲收㝥ㅤ挹㐲㤲敢㐹㙥〰㔱攵愱挵㕡㐴㥢ㅢ㐹ㄶ㠳戸㡡戵㠴㌲㥥㠶戸㐶㕤㠷捥愵㌸㌷㔳㜸ぢ㠸扡ㅥ㈲扢㌸㑢挱㠶ㄶ㘷㈱搳慡〶昱ㄴ攷㌶㜶慢敢搰愹ㅢ攰ㄲ㔴㥣〹㘱挵㌹挷㔱っ昱㝦㕤扦〸㍤㘵攱㐷摦换摣敦㈳㔹㐱㜲㍦挹㑡㄰㌵㌶戴㌸慢㘸昳㈰挹㙡㄰㔷㜱ㅥ愶㡣戳㕦ㄴ攷㐶㜴㉥挵㜹㤴挲挷㐰ㄴ㤷〱搸挵㔹〳㌶戴㌸㡢㤹㔶㌵㠸愷㌸㑦挲㈵愲敢搰愹㈵㜰〹㉡㑥㥦戰攲昴㜶ㄴ㐹㙢ㄱ㙥㐶㑦㔹昸搱搵捣晤㜹㤲ㄷ㐸㙡㐸搶㠳愸㔳㐲㡢戳㠱㌶㉦㤲扣〴攲㉡捥㉢㘰慤㔷㐱〲㑥戳㕢㄰㑣㡡戵㤱㡥㥢㐰搴慤㄰搹挵摡っ㌶戴㔸㑢㈵㑤㄰㑦戱摥㠰㑢㐴搷愱㔳换攰ㄲ㔴慣㜶㘱挵㍡捥㔱㈴㉤扣戸ㅤ㍤㘵攱㐷扦换摣摦㈳搹㑥昲㍥挹づ㄰搵㈶戴㔸㍢㘹昳㉦㤲て㐱㕣挵摡㐵ㄹ㙦㤴攳㐸扡〳扦愴㌸ㅦ㔳昸〹㠸扡ㄳ㈲扢㌸㥦㠲つ㉤捥㜲㤸㈵ㅦ㐹㥦挱㈵愲敢搰愹扢攰ㄷ㔴㥣收㘱挵㘹收㈸㤲㔶㤵摣㡤㥥戲昰愳昷㈰愸晥㡥㘴㉦挹昷㈴㍦㠰愸挶愱挵搹㐷㥢㥦㐸㝥〶㜱ㄵ攷㔷捡㥣戹摡㍤攸㕣㡡挳挵㈳㕡㠱愸晢㈰戲㡢㤳ち㌶戴㌸昷㌲慤㙡㄰捦㤱挳攵愱ㄱ㕤㠷㑥慤㠰㑢㔰㜱昶晣ㅣ㌲挲晥搶㔱㈴㉤㤹㔹㠹㥥戲昰愳㥢㈳愸捥㈴㠹㤲戴㈰㌹〰㐴㝤〱搷攰ㄱ㜶㑢摡ㅣ㐴搲ち挴㔵㥣㐳挰㕡㠷㠲〴㥣㘶㕣㤵㈳挵㍡㡣㡥㠷㠳愸〷㈱㍡〶㍦㈹晡〸戰愱挵㕡㐵㡢㙡㄰㑦戱㡥㠲㑢㐴搷愱㔳慢攱ㄲ㔴慣㜷挳㡡昵㡥愳㐸㕡ㅦ昴㌰㝡捡挲㡦㙥㠷愰晡㜸㤲昶㈴ㅤ㐸㍡㠲愸户㐲㡢㤵㑤㥢ㄳ㐸㍡㠱戸㡡搵〵慣搵ㄵ㈴愰㔸㕣㠲㈴挵敡㐶挷敥㈰敡㌱㠸㡥挱て㤶㜳㠲つ㉤搶愳戴愸〶昱ㄴ敢㈴戸㐴㜴ㅤ㍡戵〶㉥㐱挵慡づ㉢搶㜳㡥挲扦ㄸ㉡晤㐹昴攴晦㜲㔷搶昳㈶㤶㠹戸ㄶ愰㌴㠷戱㔵㌴戶慣㌸㕥搹愴愸㜷㔵扣㍣愷㌸摥慦㌲摥戴〸〴㑤㜱㌹㑣㔶㔴戸㥣㍡ㄴ㡤㉢㡥捤ㅣ㠳㙦㌶㡦㑡㔶㘱愹㜳摦慡捡㜸戹㝣㙦摤㍡㔹摦慦㝣㜸㜹扣㕦㜱攵戴㤲晣搹㙤〳搴戶㘶晣㤴㔸ㄹ㤶昸㔴㘰愵捦晥㡣捡愷㑤㡢ㄵ〶攴㤸㕢㕥㔵㔱㄰ㅢ搴敦㡦戰㐸㐸搹㕦挰愷攰敢㕤愵㜰ㅢ㈶㝣㔱㡣慢敥㐷〲㥢㔴㝣㈵慣㝥攷ㅡ㤳㙡昸愷攸扥㌸昴戰㈹ㅣ晡扡ㅦて㐳㉣敦㔸ぢ㐱摤㠷㠸㙢搹㔱ㄳㄸ㐷㡡〰慢㉤㙢收慣㙢ㅢ㔴㔶㔹㕣ㄸ㡢㌸摣戰攲戲收㑥㜳㐴㔵摣愳挹㥦㜵愰愳挱昷搶㈳捡〰㝤㐱㝥㐵攱ㅦ〱ㄵ搶〵摦㥤ぢ㈴捡挲扦摦㔷㘸扢㥢㤴㤴摤扦㈹扢戹晢㘲㥣散晤㥤㕡晦ㅤ戲挰㘵〴㠹搳ㄱつ搷慡慤㑣搸㌷㘳戹ㄳ攲っ㜲挳㘲昹㘵㠲㐲㙥扣戰㕦㙣㐶㜳戱㠸攱〰挷ㄳ〶㈵戱〳扤慣㉣㈹搱㐵扤㈷㔵㤶㤷㔴挵㘳捤ㄳ㉤㌹搱㜵搱攸㔸㐹㍥㔷攰㌵㑤戴㐶ㄶ挴戱㐶㌱搱ㅦ㔷搷晤㜱㄰㐲㐵搲ㅣ㤴㤴攰㘴搵㜱昰㝡㜷㠲攷搰敦㐴ㄵ㘰ㄶ挹昶攵改㙡改㉤摣敥㍦㍤挵㌴㈲摣㔲搲㥦㐲昷昵㕦㘲挷㌳改㐰戳昲搳扥挲挹挵慢愹㤱㜱㜵㕢戳㈲戹敥㘱〹㉢ㅦ㉥挹攴愹㔳㠲㈷㝦攲挵〵昹㈵㈵戳㥢ㄷつ㉡㉢㈸愹㉡㡣つ捤㥦ㄴ㉢㌱搷散昲㡡搲㍦〸㕥㘹㍣〵㙣慣敡愸㡢戳敥㜰㄰㥥挸㌲ぢ晡㝥昷㘵づ㌷㡢㜰愶挹㐷㉥晡㠸攸㠱捥㜹挷搵㜴晦攷昵㡣ㄱ㌸ㅤ㔰扢ㅡ㔷㥥搹挱愵㉤㐹挴㙢ㅡ搷㜶㈵㤶㐴捡ㄹ攷㌲ㅢ㕡㍥戴ㅣ换㔵ぢ㕤愲㠱挵戶攸て㜳㕥〹㑣㤶㘵晤摥てㄸ搴ち摢㙥㘷㈱〹㉥㝡㌶㝦㍡㍦㘳㜸㜲㍣ぢ摥扦㉡捣㌵㄰㤱捦㝥戹〸㐶㘱㤸挹㉢㤸㍤㜰ㄸ㔳ㅣ㉦㠹㌵㈹ㄲ扤戴㌳㜸㑡戰㥡㡤㡢挶㑣挱攲慡㝥捤㡡〶㔴ㄴㄷ㤶ㄴ㤷挵㌸〸挱昲㘹㍥㈷㌵㌴㌶ㄹぢ㝤㐷㤶㔷ㄶ昳昱扦㘶㐵㘳㉡昲换㉡愷㜱㈱㕤挱散〳㍣㥣㠰㤵㕥搴愷戸っ㈷㤰ㅤ㤳敤捣愲摣㈹攵㌳昱〴㘱㔵㘹搹㠰晣㘹㤵㝦〸愰㥣㡦ㄴ㔴挸㍥慢㔲㔵㙡慡捡㐸捤昸扤㥦㔵㌸挲搱㘵ㄷ昴㤷㑡攲㐰戵づ慤㍡捥㔷愲攴㉣戳收昹捡㥣㍣㑦挳〵慥昱㑣㍣㝥挹㙢戰ㅥ㠴搳戲改㘰㤰挱〳挶づ慡㕤㥣晦晦昵㉣㘳晡㜳攸戹㡥㡦〲㌹㉣ㄲ㉢㠱て㠲㜱㜳晢㔰愱㡣㐷㡥ㄶ挴挹昹て扦㐸㤱搸昰㐸挴愷㈷捤搹捣挱ㅡ捤愶㌸昱㜱改挵摡㔶㕣㜳㥢摢っ㠷㜳愵昹㈵㤵㡥慥㙦㜹㘹㘹㍥て㉤ㅥ㤶戹戸㙥挷㌲㘴㙣㡤㉢㠹㉥〲㤱攳捦ㄱ攵捦㠲㈸㝦㤶㠸昰㜱捣搵晤搲㘶㕦攵㤳昳㉢㡡攳㔳㑡㡢ぢ㌲挸㜰〵晥ㅦ攲㤸挴㈱㤴㠶㘲㥡㑤づ㑣っ㔴晤敢㘸敤愵㥦㠰㍢ㅢ㜳〷㤶㡥昰攳挸㑤㤵捦㜰昵㍢㤷㑥攳昰㤵㡢扤ㅥ㡡摥搲㜱㌷㈰〵㤷㝤㍢ㄵ搷〰っㄲ戹〸愹攷㘹㠰ㅦ㍤っ收㘶㑢慢㐱慢捥搵慣㡤㘱㄰ㄹ㕡㥥㕦㤸㠳㠷㌴捡㉢ㅡ㍢捦摥㘶〰㕡㕥㔲㉡愲㕣挱摣ㄷ换晦昱㔸挱っ㡣㠳㉢㌲㈸挸挵摡攰㌴慥㝤戶㙣っ㜹搲愶愴愷㌷挹〸㡡㌵挸昴搵搶㔹攴改㝥㜶㜹㔰㔲晦㥦㡦敡㠹㉢㉢㜷㡢挳〸㍤ㅣ扢愳㐷㠰愸昵㘰戹㍦㍥㠳㤱㌴ㄸ〵㤲扥〱㑡晦㔹ㄲ扡摡ㄷづ㈹改愵㕣㠵㥣㔱捡摤挱㜰挳挲摡㘴慣㘶㐶㐹慣㈶ㄹ晦㠰㕥㡦㠶搵愶㡤ㅢ㑦㐳㍢㐵㜱㈵㙤つ㝥ㄸ㍦〷扦㥤〴㜳㘱愳挷㠰愸㌷㈱攴愴㔴㘰挳㐲㈳挸戰挹㠴㘴㍣摡昸愸㔰㙦㐱挰㐹㠹搹㕣㐸㘲㈸㝤愶㘳戵〵㙡づ愷〹攸晥㠶㘶㙡㉢散㌸㍣挳昷㉡㜰慦ㅤㅦ㥣攳㜴戶つ㉡㡥ㄱ散㉤昴㔳㑣扤つ〳㝥㤲攱㙥ㅣ攳晡慥㥣敡ㅤ㘸㜸昵搴ㄳ搰慦㝡ㄷ㉤㕥㤴㘰㘹ㅦ愴攷㐱扡晦㠳㜴扢㜸愰㤳㍣㤸㥢㑤敤㐰慢〶㍦㍥㘰㈷挲㐶攷㠳愸て㠲つ㈶搱愰㠰〶㍢㘱㐰昴㜵㈱戸〴㘰ㅦ戹摣㕣㠰挵攸㔶㐴户捦㘱攰〲㙣ち㘴搸〴戰㘲戴〹搸ㄷ㄰㠴〳㌶搵戱晡ㄲ㔶昵〶散㉢ㄸ摢㠰㥤て昷㕡挰㑡㥤捥㜶㐳㕦ㅦ挰扥㠱㕤ㅤ㠰㝤ぢ戵〰㔶㠶㝥搵ㅥ㜰ㅥ挰愶㐱扡㝦挰昶挲㑤慥㉡搳㘱㙥㌶昵〳㕡㌵昸昱〱㔶〱ㅢ㕤〹愲㝥っ㌶攰ㅦ㈸搰㔵㌴搸〷〳〱㙣〶戸〴㘰扦戸摣㕣㠰捤愴摢㉣扡㔹挸挵〵搸〵㤰㘱ㄳ挰㉥㐴㥢㠰㌵㠶㐹㌸㘰㜳ㅣ慢っ㔸搵ㅢ㌰慥搹戵〱扢〸敥戵㠰㕤散㜴ㄶ㠱扥㍥㠰㜱㕤㙦ㅤ㠰㜱挵慦〰㌶て晤慡收攰㍣㠰㕤ち改晥〱㡢挲つ晦㔳昴㝣㤸㥢㑤㜱㑤㜰つ㌸ㅦ㘰㤷挱㐶㕦づ愲戸㕥㌸挰攰ちㅡ㕣㐹㠳㤶㌰㄰挰慥〲㤷〰散㘰㤷㥢ぢ戰慢改㜶つ摤戲㘰攰〲㙣〱㘴搸〴戰敢搰㈶㘰㙤㘰ㄲづ搸㐲挷敡㘸㔸搵ㅢ戰㘳㘰㙣〳㜶㍤摣㙢〱晢㡢搳㔹㕢攸敢〳搸戱戰慢〳戰攳愰ㄶ挰ㄶ愱㕦搵づ㥣〷戰挵㤰敥ㅦ戰昶㜰挳㝦慣攸㠳戹搹ㄴ搷㈵搷㠰昳〱戶〴㌶晡慦㈰㡡㙢㤶〳っ㙥愶挱㉤㌴挸㠶㠱〰戶ㄴ㕣〲戰捥㉥㌷ㄷ㘰户搲㙤ㄹ摤㑥㠶㠱ぢ戰摢㈱挳㈶㠰摤㠱㌶〱攳㤲攳㜰挰㤶㍢㔶愷挲慡摥㠰㜱敤戲つ搸㥤㜰慦〵散㙦㑥㘷扤愰慦て㘰㘷挰慥づ挰㝡㐳㉤㠰摤㡤㝥㔵ㅦ㜰ㅥ挰敥㠵㜴晦㠰昵㠳ㅢ晥攳晢㔴㤸㥢㑤攵㐰㔴〳捥〷搸ち搸攸晢㐱搴㠰㘰㠳㤵㌴㜸㠰〶〳㘱㈰㠰慤〲㤷〰㡣㡢愵㙢㥣㝥㕤㠰㍤㐸户搵㜴ㅢ〳〳ㄷ㘰て㐳㠶㑤〰㝢〴㙤〲挶㘵捦攱㠰㍤敡㔸㡤㠳㔵扤〱ㅢて㘳ㅢ戰挷攰㕥ぢ搸攳㑥㘷㕣㕡㕤ㅦ挰捥㠶㕤ㅤ㠰㜱昵戵〰昶〴晡㔵ㄳ挰㜹〰㕢ぢ改晥〱㍢て㙥昸㡦㈷㄰㘱㙥㌶㌵ㄱ愲ㅡ㜰㍥挰㥥㠲㡤㝥ㅡ㐴攵〷ㅢ㍣㐳㠳㘷㘹㌰〹〶〲搸㍡㜰〹挰戸㘰扢挶改搷〵搸㜳㜴慢愶㕢ㄹっ㕣㠰扤〰ㄹ㌶〱慣〶㙤〲挶愵搷攱㠰慤㜷慣愶挱慡摥㠰㑤㠷戱つ搸㍦攰㕥ぢ搸㡢㑥㘷㕣摥㕤ㅦ挰㌸㈷慥〳㌰慥〰ㄷ挰㕥㐲扦㙡〶㌸て㘰慦㐰扡㝦挰戸㘴ㅣ晦㔳昴慢㌰㌷㥢扡〰愲ㅡ㜰㍥挰㌶挲㐶㙦〲㔱㕣㍦ㅥ㘰戰㤹〶慦搱㘰づっ〴戰搷挱㈵〰攳愲㜱攳收〲散つ扡扤㐹户慢㘰攰〲㙣ぢ㘴搸〴戰慤㘸ㄳ㌰㉥晦づ〷㙣㥢㘳㜵つ慣敡つㄸ搷㤱摢㠰晤ㄳ敥戵㠰扤攳㜴挶㈵收昵〱㙣㈱散敡〰㡣慢搰〵戰㜷搱慦扡〱㥣〷戰敤㤰敥ㅦ㌰㉥㕢挷㝦㝣㤹て㜳戳愹挵㄰搵㠰昳〱戶〳㌶晡〳㄰挵㌵散〱〶㍢㘹昰㉦ㅡ㉣㠱㠱〰昶㈱戸〴㘰㕣㤷㙥摣㕣㠰㝤㐴户㕤㜴扢ぢ〶㉥挰㍥㠶っ㥢〰昶〹摡〴㡣慢捦挳〱晢搴戱扡ㅢ㔶昵〶㡣换搸㙤挰晥〳昷㕡挰㍥㜳㍡扢ㄷ晡晡〰戶〲㜶㜵〰挶㐵昰〲搸攷攸㔷慤〴攷〱散㑢㐸昷てㄸ㔷捤攳㍦㥥摤㠳戹搹搴㙡㠸㙡挰昹〰摢つㅢ晤㌵㠸攲ㄲ晡〰㠳㙦㘸昰㉤つㅥ㠶㠱〰戶〷㕣〲㌰慥㥢㌷㙥㉥挰扥愳摢㕥扡㍤〳〳ㄷ㘰㍦㐰㠶㑤〰晢ㄱ㙤〲挶ㄵ昰攱㠰敤㜳慣搶挱慡摥㠰㜱㈹扤つ搸㑦㜰慦〵散ㄷ愷戳㙡攸敢〳搸ぢ戰慢〳㌰㉥挴ㄷ挰㝥㐵扦㙡㍤㌸て㘰晣挲㜴晦㠰㙤㠰ㅢ晥晢㠶昵㉦㐱㔴〳愹て戰㔴㜴愹ㅢ㠱㈸㉥敢て㌰挰ㅦ攴挲ㅦ㝢愳挱㉢㌰㄰挰㉣㜰〹挰戸㤶摦戸戹〰㙢㑣户っ扡㙤㠳㠱ぢ戰〸㘴搸〴戰㈶㘸ㄳ㌰慥捡て〷慣愹㘳挵㘵晢昵〶㡣换晢㙤挰㥡挱扤ㄶ戰㑣愷戳㜷愱慦て㘰摢㘱㔷〷㘰㝣㌸㐰〰㡢愲㕦戵〳㥣〷戰〳㈰摤㍦㘰㍢攱㠶晦㜸ㄲㄳ收㘶㔳ㅦ㐲㘴ち㑢愱㜳ぢ愹㈵㙣昴㐱㡣挶㐷ぢ〲っ㕡搱攰㘰ㅡ散㠲㠱〰㜶〸戸〴㘰㥦戸摣㕣㠰ㅤ㑡户挳攸戶ㅢ〶㉥挰㡥㠰っ㥢〰㜶㈴摡〴㡣㑦〶㠴〳搶摡戱攲愳〳昵〶㡣㡦ㄸ搸㠰ㅤ〵昷㕡挰摡㌸㥤敤㠱扥㍥㠰敤㠵㕤ㅤ㠰昱〱〵〱散㘸昴慢昸愴㠲〷戰戶㤰敥ㅦ戰㝤㜰挳㝦摦㍣散㘷㠸〲昰㌸㤶扢㜳ㅣ愳昱㜱㠷〰㠳㜶㌴㌸㥥〶扦挲㐰〰㙢て㉥〱ㄸ㥦㜱㌰㙥㉥挰㍡搰慤㈳摤㈲㌰㜰〱㤶つ㤹〱散〴戴〹㔸ㄳ㤸㠴〳搶挹戱㙡ち慢㝡〳搶っ挶㌶㘰㥤攱㕥ぢ㔸㔷愷戳收搰搷〷㌰㍥ㅡ㔱〷㘰㝣㘸㐲〰敢㠶㝥搵〱攰㍣㠰昵㠰㜴晦㠰戵㠴㥢〰收ㄹ㈵昲㌱ぢ㔳㔸㔶捣㌹挳㝡㜲㜷㑥㘲㌴㍥㠲ㄱ㘰㜰㌲つ㑥愱挱㈱㌰㄰挰㑥〵㤷〰㡣捦㕤ㄸ㌷ㄷ㘰愷搱慤ㄷ摤摡挲挰〵搸ㄹ㤰㘱㤳㌳慣㌷摡〴散㑦㌰〹〷慣㡦㘳㜵㉣慣敡つㄸㅦ挵戰〱敢ぢ昷㕡挰晡㍢㥤戵㠳扥㍥㠰戵㠷㕤ㅤ㠰㜵㠰㕡〰换㐱扦慡㈳㌸て㘰〳㈱摤㍦㘰搹㜰ㄳ挰愶㌷㤲摡搸〵攲愳ㅦ愶戰㤴㌸㠰つ收敥っ㘱㌴㍥ㄶㄲ㘰㌰㤴〶挳㘸搰〵〶〲搸㜰㜰〹挰昸㉣㠸㜱㜳〱㌶㠲㙥㈳改搶ぢ〶㉥挰㐶㐳㠶㑤〰换㐵㥢㠰昱愹㡥㜰挰挶㌸㔶㘷挰慡摥㠰昱昱㄰ㅢ戰戱㜰慦〵㙣扣搳ㄹ㥦ㅣ愹て㘰晤㘰㔷〷㘰晤愱ㄶ挰捥㐴扦㉡〷㥣〷戰戳㈱摤㍦㘰〳攱㈶㠰㥤〳㜳戳愹挱㤰㥡挲㔲攸〰㌶〱㌶晡㕣㐶ㅢㄲ㙣㜰ㅥつ昲㘸㌰ㄴ〶〲搸㐴㜰〹挰昸㍣㡡改搷〵㔸㍥摤㈶搱敤㑣ㄸ戸〰㉢㠴っ㥢〰ㄶ㐳㥢㠰昱挹㤲㜰挰㡡ㅣ慢戳㘱㔵㙦挰昸㠸㡡つ搸㘴戸搷〲㔶散㜴挶愷㔷敡〳搸㜹戰慢〳㌰㍥攰㈲㠰㑤㐵扦㙡㈲㌸て㘰㈵㤰敥ㅦ㌰㍥ㄱ㈳㠰㤵挲摣㙣慡㄰㔲㔳㔸ちㅤ挰捡㘰愳换ㄹ㉤ㄶ㙣㌰㡤〶搳㘹㔰〴〳〱慣〲㕣〲㌰㍥ㄳ㘳晡㜵〱㔶㐹户㌸摤㉡㘰攰〲㙣〶㘴搸〴戰㤹㘸ㄳ㌰㍥摤ㄲづ搸㉣挷㉡づ慢㝡〳挶挷㘴㙣挰㘶挳扤ㄶ戰ぢ㥤捥昸〴㑤㝤〰㥢〵扢㍡〰攳㐳㌶〲搸ㅣ昴慢㉥〰攷〱㙣㉥愴晢〷㡣㑦攵〸㘰ㄷ挳摣㙣㙡㉥愴愶戰ㄴ㍡㠰捤㠳㡤扥㠴搱昸㠸㑥㠰挱愵㌴㤸㑦㠳㜹㌰㄰挰㉥〳㤷〰㡣捦攵ㄸ㌷ㄷ㘰㤷搳敤ち扡㉤㠰㠱ぢ戰慢㈰挳㈶㠰㕤㡤㌶〱攳ㄳ㌶攱㠰㕤攳㔸㉤㠴㔵扤〱攳愳㍡㌶㘰搷挲扤ㄶ戰敢㥣捥昸ㄴ㑦㝤〰㕢〴扢㍡〰攳㠳㍥〲搸㐲昴慢ㄶ㠳昳〰㜶〳愴晢〷㡣㑦〶㈵㕦ㄲ㙦㠶搴ㄴ㤶ㄵ㜳〰㕢挴摤戹㤱搱昸搸㔰㠰挱㘲ㅡ摣㐴㠳愵㌰㄰挰㤶㠰㑢〰挶㘷㠵㡣㥢ぢ戰扦搲敤㘶扡摤ぢ〳ㄷ㘰㑢㈱挳㈶㠰摤㡡㌶〱攳㔳㍦攱㠰㉤㜳慣㔶挰慡摥㠰昱昱㈱ㅢ戰摢攰㕥ぢ搸ㅤ㑥㘷㉢愱慦て㘰慢㘰㔷〷㘰㝣昸㐸〰㕢㡥㝥搵㙡㜰ㅥ挰敥㠲㜴晦㠰昱㘹㈵〱捣㜳昳昷㔱㐸㑤㘱㔹㌱〷戰扢戹㍢昷㌰ㅡㅦ㘵ち㌰戸㤷〶昷搱㘰つっ〴戰ㄵ攰ㄲ㠰昱昹㈵攳收〲散㝥扡慤愴㕢㌵っ㕣㠰慤㠲っ㥢〰昶㈰摡〴㡣㑦㈲㠵〳戶摡戱攲愳㑡昵〶㡣㡦㌴搹㠰㍤〴昷㕡挰ㅥ㜱㍡㕢て㝤㝤〰摢〰扢㍡〰攳〳㔱〲搸愳攸㔷扤〴捥〳搸ㅡ㐸昷て搸㉢㜰ㄳ挰ㅥ㠷戹搹搴㐶㐸㑤㘱㈹㜴〰㝢〲㌶晡㐹㐶攳攳㔴〱〶㙢㘹昰㜷ㅡ㙣㠶㠱〰昶ㄴ戸〴㘰㝣㠶捡戸戹〰㝢㥡㙥捦搰敤㕤ㄸ戸〰㕢〷ㄹ㌶〱散㌹戴〹ㄸ㥦㠶ち〷慣摡戱攲攳㔲昵〶㡣㡦㔵搹㠰㍤て昷㕡挰㙡㥣捥㜶㐰㕦ㅦ挰㜶挲慥づ挰昸㔰㤶〰戶ㅥ晤㉡㍥㥤攵〱㙣〳愴晢〷㙣ㄷ摣〴戰扣㐶㔲ㅢ扢㐰ㅦ㐳㙡ち㑢㠹〳搸㑢摣㥤㤷ㄹ㡤㡦㜸〵ㄸ扣㐲㠳㔷㘹昰㈹っ〴戰㡤攰ㄲ㠰昱戹㉥攳收〲㙣ㄳ摤㌶搳㙤てっ㕣㠰扤づㄹ㌶〱散つ戴〹ㄸ㥦搰ち〷散㑤挷㡡㡦㜰搵ㅢ㌰㍥敡㘵〳昶ㄶ摣㙢〱摢敡㜴昶〳昴昵〱㙣ㅦ散敡〰㡣て㡡〹㘰摢搰慦攲ㄳ㘳ㅥ挰摥㠶㜴晦㠰晤ち㌷〱捣戳㐴㈰〵攸㤹挲戲㘲づ㘰敦㜲㜷摥㘳㌴ㄵ㙣戰㥤〶敦搳㈰ㄵ〶〲搸づ㜰〹挰搲㕤㙥㉥挰㍥愰摢㑥扡㌵㠷㠱ぢ戰て㈱挳㈶㠰㝤㠴㌶〱换㠴㐹㌸㘰扢ㅣ慢㈸慣敡つ㔸ぢㄸ摢㠰晤ㅢ敥戵㠰㝤攲㜴㜶〰昴昵〱慣㈵散敡〰散㈰愸〵戰㑦搱慦㙡〵捥〳搸㝦㈱摤㍦㘰㠷挰㑤〰晢っ收㘶㔳㠷㐱㕡〳捥㜷昳昷㜳搸攸㉦ㄸ敤昰㘰㠳㉦㘹昰ㄵつ㡥㠰㠱〰戶ㅢ㕣〲戰愳㕣㙥㉥挰扥愶摢㌷㜴㙢〷〳ㄷ㘰㝢㈰挳㈶㠰㝤㠷㌶〱㍢ㅥ㈶攱㠰敤㜵慣摡挳慡摥㠰㜵㠰戱つ搸昷㜰慦〵散㐷愷戳㡥搰搷〷戰㙣搸搵〱搸〹㔰ぢ㘰晢搰慦敡〴捥〳搸捦㤰敥ㅦ戰㉥㜰ㄳ挰㝥㠱戹搹㔴㌷㐸㙢挰昹〰晢ㄵ㌶晡㌷㐶敢ㅥ㙣㤰㤲づ〳扥扣㐱昵㠰㠱〰㤶ち㉥〱搸㐹㉥㌷ㄷ㘰㡤攸㤶〶㤲摥ㄷ〶昵㝢ㄲ㡢慢㐱愳慥挷攳戸㜶戸戲㐵搱愸慡晣ㄲ扣摥㘳〴㥥搱㠸㔳昴㐷㔸㥣㥢㘶㍦㈹攳晦戳攵摥户㝥攰㈱㌳搹㠵㜳捥㙤㡤㍤昳搷挰㙢敢散㕢㈵㉤㝦摦㤳㌴㤱昴㥦昶晤昶㕢晤愲昰昰㘸㍣㠳㝦ㄱ㌷㉦㉦㈵㠳㌱〱ㄲ㤶㠰㕡〰㡣㘷㔰㍦戰㜲〸つ愳摣搹㔴晦㈰㘹㝡づ愴㜵㉣㙡昷㍤㠴挲㕥て慣㕤㠲换挵搶ㅤ㑡昸昲愰愰戵扢摥戵敤ㄹ㐸㑥つっ捡㐱つ㌲搲〸㙤㄰〲㝣㑡晡㔰搰晤慥㤶收㌹㠲挷敢戰㙥㍡㌷㍥扢〴㙢搵搹攴ㅦ㤰戵㕢㕣㥣㙢慢㤱㜴㜹㐵ㅡㅥ㌱昴晦摤攸㠴敦ㄳ攸慡㐹㑢摦摦改ㄶ㌷㙡〶㈳㥢昴敦〰㔱愸扦ㄷㄵ晡㜰戳㥡㘲㥦㕡づ㉢㉥愸㈸慦㉣㉦㡡㘷攵攲㜹㡢㉣晥攵昶㈲㍣㜹搳㍢晤㕢昴ㄸㄸ㤳㍢㤶㔶挶㌷攱〸搰㤱昳换捡㘷㤶㐹㌶改㤵晣〳昶㠲㙦攳挶っ挳攷㜱㘴㍢〶挵㡢ㅡ捣愳挳㔹㐵㙣搱ㄱ愶㌱搲㌴㐶㌹㡤捣搱㘸搰摤ㄲ换晦㈱㠹㜲㘵㌳愳㔸捤戱晦㉤晡昶挹昳扥敤挷捡㠴戸㈹挴戲〶㝣㌴晥攸扢ㄵ㠵愴㌹㈴慥攷㈸愲㘳㥣㕥㜴ぢ㈸㜵ㅢ昴愷戳㐰搴㌸挸㜹㘵㡡愸捦㔱㐰㥥㌹㡣ㄵ搱〷挱㡣㘷〰㤷㑣㑢㠵㍣攳捡㌳〳愵㘷㐱捡戳㐰ㅦっ㘷㜵㑥愰捤〴㈳㍤㤴㌶〸〵㍥㐵㥤〷捡愳㔴㝤㡣〴㜸㙣㐰㤸㘲ㅤづ㤳㔰挰搵㉥㤸ㄱ㜴㉦㘸㈶捤攸㐴㜶㡣㉤捡戵换搲㤸㘴ㅡ〵㑥㈳戳㄰㡤㠶〱㉤㠶㥥ㄹ挵㍡ㄲ晢㄰〰㕡㙢㠸扤愰ㅤ〵㠹ㅦ戴㈲愷ㄷ㥤〵愵扣㙡㐸ㅦ㡢㑥搵ㄴ挸㙤搰摥㐷〱㙡㐱㙢ぢ㌳㠲㔶っ扤㠰收戹挷㍦㌵㔰㝡㍥愴〲摡戱㜰㔶愵㠱㌶㘵㐶摡㡥㌶挸〰㝣㡡㥡〶㉡愰晤ㄳ㐹㈴㐰㙢て㤳㜰搰戶〶㠲㘶搲㡣㔶戰㘳㙣㔱慥㕦㤶㐶摣㌴慡㥣㐶收っ㌴ㅡ〶㌴慥㜰㘶ㄴ慢㈳昶㈱〰戴㍦㐳散〵㉤ㅢㄲ㍦㘸戳㥣㕥昴〹㔰捡晢㥤㜴㐷㜴慡㉥㠰摣〶㙤戳〷戴慥㌰㈳㘸ㄷ㐲㉦愰捤㘷づ捥愶收〴㑡戹〲㕡㐰敢づ㘷㜵㜱愰捤㍣㈳㍤㤱㌶攸て㝣㡡扡ㄴ㔴㐰㝢挹つ摡㐹㌰〹〷㙤㐳㈰㘸㈶捤攸㘵散ㄸ㕢昴㜲搳戸挲㌴戸㘸㤹㕢收㔵㘸㌴っ㘸㔷愳㘷㐶戱㑥挱㍥〴㠰㜶㉡挴㕥搰㑥㠳挴て摡㌵㑥㉦扡ㄷ㤴昲㔲㉤捤㐷㉦搴〲挸㙤搰㥥昳㠰搶〷㘶〴敤㍡攸〵戴㥢㤸㠳戳愹㠵㠱搲敢㈱ㄵ搰晡挱㔹晤㈵搰㘶㤱㤱收搰〶晤㠱挷㙤㔲㔰〱敤敦㙥搰〶挲㈴ㅣ戴㈷〳㐱㌳㘹㐶㤷戰㘳㙣㔱慥㘳㤶挶捤愶㜱㡢搳挸㕣㡡㐶挳㠰㜶㉢㝡㘶ㄴ㙢㌰昶㈱〰戴㈱㄰㝢㐱ㅢち㠹ㅦ戴㘵㑥㉦㝡ㄸ㤴昲㈶㌳摤ㄳ㥤慡摢㈱户㐱㝢搸〳摡㈸㤸ㄱ戴㍢愰ㄷ搰㍣㙢㠷㤷〷㑡戹ㄲ㕡㐰换㠵戳晡㕢愰捤摤㐶㍡㤶㌶挸〰㍣敥ち㠳ち㘸㉢摤愰㡤㠷㐹㌸㘸㉢〲㐱㌳㘹㐶㔷戰㘳㙣搱晢㑤㘳愵㘹㍣攰㌴㌲㔷愱搱㌰愰㍤㠸㥥ㄹ挵㍡ぢ晢㄰〰摡搹㄰㝢㐱㍢〷ㄲ㍦㘸慢㥤㕥昴〴㈸攵昵㜱扡ㄷ㍡㔵て㐳㙥㠳㜶愷〷戴㠹㌰㈳㘸㡦㐰㉦愰㜹㙦㈱〷㑡戹ㅡ㕡㐰㥢〴㘷昵㜸愰捤ㄳ㐶㕡㐸ㅢ㘴〰㍥㐵慤〵ㄵ搰㙥㜵㠳㔶〴㤳㜰搰㙥〹〴捤愴ㄹ㝤㡡ㅤ㘳㡢㍥㙤ㅡ捦㤸〶ㄷ㌰㜳换㕣㠷㐶挳㠰昶ㅣ㝡㘶ㄴ㙢ち昶㈱〰戴㘲㠸扤愰㑤㠵挴て㕡戵搳㡢㍥ㅦ㑡㜹㘷㥦敥㠷㑥搵ぢ㤰摢愰㉤昲㠰㔶づ㌳㠲㔶〳扤㠰收㔹ㅤ戲㍥㔰晡て㐸〵戴改㜰㔶㉦〶摡扣㘴愴㤵戴㐱〶攰戱㝣づ㔴㐰㕢攰〶慤ち㈶攱愰㕤ㄳ〸㥡㐹㌳扡㤱ㅤ㘳㡢㙥㌲㡤捤愶昱㥡搳挸㝣ㅤ㡤㠶〱敤つ昴捣㈸搶㑣散㐳〰㘸戳㈰昶㠲㌶ㅢㄲ㍦㘸㙦㍡扤攸ぢ愰㤴ㄷ㈵敡挱攸㔴㙤㠱摣〶㙤扥〷戴戹㌰㈳㘸㕢愱ㄷ搰㍣敢㠸户〵㑡戹㉡㕡㐰㥢〷㘷昵㑥愰捤扢㐶㝡㈹㙤㤰〱昸ㄴ戵ㅤ㔴㐰扢挸つ摡㘵㌰〹〷敤挲㐰搰㑣㥡搱ㅤ散ㄸ㕢昴〳搳搸㘹ㅡ㕣挸捣㉤昳㐳㌴ㅡ〶戴㡦搰㌳愳㔸㔷㘰ㅦ〲㐰扢ㄲ㘲㉦㘸㔷㐱攲〷㙤㤷搳㡢扥ㅡ㑡㜹㍢愵ㅥ㠹㑥搵挷㤰摢愰挵㍤愰㕤〷㌳㠲昶〹昴〲摡㔷捣挱搹搴愷㠱搲晦㐰㉡愰㕤て㘷昵㔹愰捤攷㐶晡ㄷ摡愰㍦昰㈹敡㑢㔰〱慤捣つ摡㡤㌰〹〷慤㈴㄰㌴㤳㘶㜴㌷㍢挶ㄶ晤摡㌴扥㌱つ㉥㘶收㤶戹〷㡤㠶〱敤㍢昴捣㈸搶㑤搸㠷〰搰㤶㐰散〵敤慦㤰昸㐱摢敢昴愲㙦㠶㔲摥〸慡挷愱㔳昵〳攴㌶㘸㌱て㘸换㘰㐶搰㝥㠴㕥㐰㥢捦ㅣ㥣㑤敤ぢ㤴晥〴愹㠰㜶㍢㥣搵㉦㠱㌶扦ㅡ改㜲摡愰㍦昰昸㡤㍢㈰〲㕡㥥ぢ㌴捤㈱㍦㙦㥣愸㜳〳昱㐹攵㙤ㄳ㙣搱㐶愶㤱㘶ㅡ改㑥㈳搳㐲愳㘱㘰㘹㡣㥥㤹扢收愰㕥㜳〸慦㌹㙡㡦㘶ㄸ昹㝤ㄴ㥤㑢㡢〹㈰㉡〲戹㕤攸㜱㥥㐲㍦〰㌳ㄶ扡〹昴㔲攸〳搱㌰㥢㙡ㅡ㈸㙤〶愹ㄴ晡㐱㌸慢捣㐰㥢愸㤱㍥㐴ㅢ㜴㈸㠵㍥〰㔲㈹昴㐸㔷愱慤㐷㘰ㄲ㝥㜶って慣扥㐹㌳摡ㄲ㕤㜲㡢ㅥ㘴ㅡ慤㑣攳㘰愷㤱㜹〸ㅡつ〳挳愱攸㤹㝢㘶㍤㠶㝤〸㌸㍢搶㐰散㍤㍢ㅥ㠷挴㝦㜶ㅣ收昴愲㥦㠰㔲ㄷ愰㍦㍤〹㐴ㅤ〱戹つ摡〰て㘸㑦挱㡣愰ㅤ〹扤㠰㘶㈶㉤㜰㑡㔱慤〳愵㐷㐱㉡愰㍤〳㘷搵㈶搰收㘸㈳㕤㐷ㅢ昴㈵愰戵㠵㔴㐰敢敤〲㑤㜳㙥㈵㘷挷改㠱昸ㅣぢ㈷㙥搱攳㑣愳㥤㘹ㅣ敦㌴㌲摢愳搱㌰戰㜴㐰捦捣㕤㜳昶愴㌹㔷搲㥣ㅥ㐵㍢ㅡ昹㍦㈸攲ㅦ㠴搷㔳㐰㔴㌶攴㜶愱㝢㝡ち晤㌲捣㔸攸ㄳ愰㤷㐲㥢攱て㥣㔲㔴愷㐰㘹㘷㐸愵搰慦挲㔹㜵つ戴改㘶愴㥢㘸㠳扥愴搰㍤㈰㤵㐲㜷㜱ㄷ㥡愳㌴㈹㜴愷挰㐲昷㠴ㄳ户攸㐹愶㜱戲㘹㥣攲㌴㌲㑦㐵愳㘱ち㝤ㅡ㝡㤶㐲㜳ㅣ愶㌹敡搲ㅣ㘸㐵㝢ㄹ昹ㄶ㡡捡㤱㥦㉥〳㔱㘷㐰㙥ㄷ晡㜸㑦愱摦㠶ㄹぢ摤ㅢ㝡㈹昴㜴昶敡㙣慡㑦愰戴㉦愴㔲攸㜷攱慣晡〷摡攴ㄸ改㜶摡愰㍦㈹昴㐰㐸愵搰挷戸ぢ捤晢㜲㔲攸㌶㠱㠵ㅥっ㈷㙥搱㈱愶㌱搴㌴㠶㌹㡤捣攱㘸㌴㑣愱㐷愰㘷㈹㌴敦扣改㍦㤳昰搶㕡㜴愴㤱㝦㐴ㄱ晦㔰扤㡥㠳愸搱㤰摢㠵㍥捣㔳攸㑦㘰挶㐲攷㐲㉦㠵㍥〷つ戳愹㌱㠱搲戱㤰㑡愱晦〳㘷㌵㍥搰收㑣㈳晤㡣㌶攸㔰ち㝤㌶愴㔲攸㤶慥㐲㕢㕦挰㈴晣㝡㝦㐰㘰昵㑤㥡搱〹攸㤲㕢昴㕣搳㌸捦㌴昲㥣㐶收㐴㌴ㅡ〶㠶㝣昴捣㍤戳扥挲㍥〴㕣敦㜷㐳散扤摥㝦つ㠹晦㝡㍦挹改㐵㝦〳愵扣㥥㕢㕦㠰㑥㔵㈱攴㌶㘸㑤㍣愰敤㠵ㄹ㐱㡢㐱㉦愰㤵愲㘱㌶㔵ㄴ㈸㥤っ愹㠰昶〳㥣㔵㜱愰捤㔴㈳摤㐷ㅢ㜴㈸愰㤵㐰㉡愰愵扢㐱晢ㄹ㈶攱愰㌵ち〴捤愴ㄹ㉤㐳㤷摣愲攵愶㌱捤㌴愶㍢㡤捣ち㌴ㅡ〶戴㑡昴㉣愰晤㡡㝤〸〰敤㌷㠸扤愰昱㑢㉡㍦㘸㜱愷ㄷ慤愰搴㤷㘰㙦昴㍣㄰㌵〳㜲ㅢ戴㥦㝦㜴㝦搵㤰づ㌳㠲㌶ㄳ㝡〱敤㘲㌴捣愶㘶〵㑡㘷㐳㉡愰㌵㠶戳扡㌰搰㘶㡥㤱㙡摡愰㐳〱㙤㉥愴〲摡㕥㈴㤱昸慡愱〹㑣挲㐱摢〳搳攴敦㠷㑣㥡搱㜹攸㤲㕢昴ㄲ搳戸搴㌴收㍢㡤捣换搰㘸ㄸ搰㉥㐷捦〲㕡㌳散㐳〰㘸捤㈱昶㠲㤶〹㠹ㅦ戴㉢㥣㕥㜴ㄴ㑡㜹ㄱ扤扣㤲㕥㕤〵戹つ摡ㄷㅥ搰㕡挲㡣愰㕤つ扤㠰㘶慥㍢㉣㠴扡㈶㔰㝡㉤愴〲㕡㉢㌸慢敢〲㙤ㄶㅡ改㈱戴㐱㕦〲摡つ㤰ち㘸㥦戸㐰搳扣㍣捡攷搰扦〳昱㔹〴㈷㙥搱ㅢ㑤㘳戱㘹摣攴㌴㌲㤷愰搱㌰戰晣ㄵ㍤㌳㜷捤ぢ愰收攵㑥昳ちㄷ扤搹挸㡦㘲愱昹㌲〲扤〰㐴㉤㠵摣㉥昴づ㑦愱㡦㜱ち㝤㉢昴㔲㘸㜳㌷㄰㑥㈹㙡㔹愰昴㌶㐸愵搰㝦㘲ㄱ敦〸戴㔹㙥愴挷戹ぢ㝤ㄷ愴㔲攸户摤㠵收㑤㑢㈹昴戶挰㐲摦つ㈷㙥搱㝢㑣攳㕥搳戸捦㘹㘴慥㐰愳㘱ち㝤㍦㝡㤶㐲昳戶愴收㑤㐸捤晢㡥搱㤵㐶㥥捤㐲昳挵〶㝡ㄱ㠸㕡〵戹㕤攸搷㍣㠵敥攲ㄴ晡㐱攸愵搰㡦愳㘱㌶戵㍡㔰晡㄰愴㔲攸㙥㉣攲㈳㠱㌶㡦ㅡ㘹て㜷愱搷㐰㉡㠵㝥搹㔵㘸慢㈷㑣挲㉦㐳㉦〶㔶摦愴ㄹ㝤〲㕤㜲㡢㍥㘹ㅡ㙢㑤攳敦㑥㈳昳㈹㌴ㅡ〶㠶愷搱戳㕣㠶㑥挶㍥〴㕣㠶㑥㠱搸㝢ㄹ㍡ㄵㄲ晦㘵攸ㄹ愷ㄷ㝤ㅡ㤴晡ㄶ散㡤扥ㄹ㐴慤㠳摣〶慤摡〳㕡㙦㤸昱㌲昴ㅣ昴〲㕡ㅥ㜳㜰㌶㔵ㅤ㈸㝤ㅥ㔲〱慤㉦㥣㔵㑤愰捤㝡㈳敤㑦ㅢ昴挷㙥搵〶㐸〵戴愷㕣愰㘹慥㉤㤰戳㘳㙤㈰㍥㉦挱㠹㕢昴㘵搳㜸挵㌴㕥㜵ㅡ㤹ㅢ搱㘸ㄸ㔸㌶愱㘷㌹㍢戸㝡㐰户㈶攱昲㠰攸㘶㈳ㅦ捡㐲摦㠱晣昴敤㈰敡㜵挸敤㐲㍦攲㈹昴㐸愷搰㙦㐰㉦㠵㥥敦㉥昴㥢㠱搲户㈰㤵㐲㡦㘶ㄱ户〶摡㙣㌳搲㌱敥㐲扦つ愹ㄴ晡〱㜷愱ㄳ昷㤹敥て㉣昴扢㜰攲ㄶ㝤捦㌴戶㥢挶晢㑥㈳㜳〷ㅡつ㔳攸て搰戳ㄴ摡㜷㥦㘹愷㤱㥦挳㐲摦㠳晣昴摤㈰敡㐳挸敤㐲摦攵㈹㜴㥥㔳攸㡦愰㤷㐲㝦㠶㠶搹搴慥㐰改扦㈱㤵㐲攷戳㠸㥦〴摡㝣㙡愴〵敥㐲晦ㄷ㔲㈹昴㌲㔷愱慤ㄸ㑣挲㉦㐳㑢〳慢㙦搲㡣㝥㡥㉥戹㐵扦㌰㡤㉦㑤攳㉢愷㤱戹ㅢ㡤㠶㠱攱㙢昴㑣ㄸ慣挹搸㠷㠰换搰ㄴ㠸扤㤷愱㘲㐸晣㤷愱㙦㥣㕥昴㔴㈸㌵㕦㐰愱㔷㠲愸㍤㤰摢愰摤攸〱慤っ㘶扣っ㝤〷扤㠰昶ぢㅡ㘶㔳㝢〳愵摦㐳㉡愰㑤㠳戳晡㌱搰㘶㥦㤱㔶搰〶ㅤ㜲搷搴捦㤰ち㘸搷戹㐱㡢挳㈴ㅣ戴㙢〳㐱㌳㘹㐶㝦㐵㤷摣愲扦㤹㐶ち慥ㄲ㈲攱㐲㔵㙥㤹㕣愳摡㌰愰㜱㘵慢㠰㌶〳晢㄰〰摡㑣㠸扤愰捤㠲挴て㕡㥡搳㡢㥥つ愵收㡢㌰㌴㕦扦愱㉣挸〵㤴㌹㤰㌳㡣ㄴ㌱挳㐸㠷㤱挵㐶㤳㘸〴㔲㔶㐰捦㠵㙤戳㐶慡〵昸戶攴㌷㤱㙣㈶㜹つ㐴捤㐵㌹〳㕦戶㝥㤱愳㐸㝡㌳晤㐱㈶摥㘵敥㉣づ㌶㔲昳戹㈵㔹ㅣ㙡戲戸挲捥㈲㉢㈴㡢ㄹ㘱㔹㔴㌹㡡愴㔷扥户㌵昱ㄶ戸戳㌸搶㐸捤捤㈴挹愲㥤挹㘲愱㥤挵〹㈱㔹㤴㠵㘵㔱敡㈸㤲摥愵摥搵挴㕢散捥愲扢㤱㥡㡦ㄶ挹攲㐴㤳挵ㄲ㍢㡢㕥㈱㔹ㄴ㠵㘵ㄱ㜳ㄴ㐹㉦㈹攷挲ㅢ㠶搰换摣㔹昴㌳㔲㜳慢㔸戲挸㌱㔹摣㙥㘷㌱㉣㈴㡢昳挲戲㌸搷㔱㈴扤晤㝢㤴㠹㜷户㍢㡢㕣㈳㌵ぢ㌶㈴㡢戱㈶㡢㝢敤㉣㈶㠴㘴㌱㉥㉣㡢戱㡥㈲改戵摡ㄳ㑤扣㔵敥㉣㘴捤〳㉢㘴收ㅣ㤲㐵愱挹㘲戵㥤挵昹㈱㔹って换㘲㤸愳㐸㝡㕦㜵戹挹㘲㡤㍢㡢改㐶㙡敥㈹㑢ㄶ㤵㈶㡢㈷散㉣昸捤㜴搰㤹㥡ㄳ㤶㐵㝦㐷㤱昴㈲攸戹㈶摥㌳敥㉣收ㄹ愹昹㡥㔸戲攰昷搰㜲扤㔸㘷㘷挱慦㕡㠳戲攸ㄵ㤶挵㘹㡥㈲改攵捡搷㤹㜸敢摤㔹㕣㙦愴收㑢㑦挹攲㉦㈶㡢つ㜶ㄶ晣敥㌰㈸㡢ㅥ㘱㔹㜴㜷ㄴ㐹㙦㉤㕥㘶攲㙤㜴㘷㜱扢㤱㝡捥搴攵㈶㡢捤㜶ㄶ晣㘲㉤㈸㡢散戰㉣晥散㈸㤲㕥て晣㠰㠹户挵㥤挵㠳㐶㝡㈰ㄱ挰㈶戵㜸挸㘴戱捤捥㠲摦ㄴ〵㘵㜱㙣㔸ㄶ㝦㜲ㄴ㐹敦摤攵㤷㐹っ愱户扢戳㜸挶㐸㍤搷㡢㜵㈶㡢ㅤ㜶ㄶ晣ㅡ㈵㈸㡢搶㘱㔹ㅣ改㈸㤲㕥㜰换㙦㕡㈴㡢㕤敥㉣攴㉢ㄴ收收㌹㐷㌶㤹㉣㍥戶戳攰㜷っ㐱㔹戴ち换攲㈰㐷㤱昴㈶㔹㝥つ㈱㔹㝣敥捥㐲扥㕦㘰ㄶ㥥捦㤱敤㈶㡢㉦敤㉣㜸〳㍥㈸㡢收㘱㔹㌴㜳ㄴ㐹慦㙣攵㍤㝡挹㘲㡦㍢ぢ戹昹捥㉣捣㉤㈹㥡㐴㜹扢㍤㡤搲扤㜶ㄶ扣愳ㅣ㤴㠵ㄵ㤶㐵扡愳㐸㝡ㄷ㉡㙦㍡㑢ㄶ㍦扢戳㤰扢挹㡣㔷捡愸搸㈴ぢ摥㍦㤶㉣㝥戵戳攰㉤搲愰㉣㝥晤㈱㘴㝣昱㡢愳㐸㝡挹㈸敦愲㑡ㄶ㘹㜸收㈷㌱捡㤱摢愳〸慥㉦㜶㘷挱ㅢ愲㤲㠵〵㕢㡣㜲㜸捦㉦㈸㡢扤㘱㔹㝣攷㈸㤲摥摥搹搲㘴搱搴㥤㐵㉢㈳昵㈰挲㍢㝣㤲㐵㜳㍢ぢ摥㄰ぢ捡攲换戰㉣扥㜰ㄴ㐹慦挹攴㍤㌳愹㐵㑢㜷ㄶ㜲㌳㡣戵昰㝣㥡昱昶㤷㘴搱捡捥㈲㍢㈴㡢㡦挳戲昸户愳㐸㝡ㅦ㈵㙦㈸㐹ㄶ㐷戸戳攸㘶愴收扥㡤ㅣㄷ㍤㑣ㄶ慤敤㉣㜸晢㈳愸ㄶ㍢挲戲㜸摦㔱㈴扤攸㤱㜷㐸㈴㡢戶敥㉣攴搶〷㙢攱ㄹ㜷昲㘶㠷搴攲㔸㍢㡢愱㈱㔹㙣ぢ换㘲慢愳㐸㝡愳㈲㙦ㅦ㐸ㄶㅤ摤㔹挸㝤〱㘶攱昹ㅣㄹ㘳戲挸戶戳攰挴㌹愸ㄶ㥢挳戲搸攴㈸㤲㕥㕤挸戹戵㘴搱捤㥤㠵㑣㥡㤹㠵㤹挲ち㈲㥣㈶㑢㉤㝡搸㔹㜰㈶ㄸ㤴挵㠶戰㉣晥攱㈸㤲摥〹㔸㘶戲㌸搵㥤㠵捣〲㤹㠵㤹㤳㐹ㄶ㥣昷㐹ㄶ扤散㉣㌸戵〹捡㘲㕤㔸ㄶ捦㍡ち晦换昶愲㜳㑣捦晤搰戳敥㑦㤲〳ㄲ㐹㥦ぢ㐵晢昰搷扣搹慦〶挱戳㔲戱㑡㜹〵㑥㈶㜲㑥㉦攲搳㕤㑤㡡昸〸㔵㑣摥㑦㈲㙦㔷㉢㤱㐷愳㥡攲㉤㈱ㄵ攷挷㉡㠶攲愵㌷㜸㌷㐸㙥㜱愹昳搴ㄱ㕥㠶挳户㌵㤸昷㔰㘸攱昸㜴㥦㔵㌴愲〲㉦愶㘸㕣㌴愸ㄲ慦搶㈹捣㈸ㅤ㤹ㅦ㡦挷㉡捡晥〸㑦㈹㘲〹㔴ㅡㅥ户挶㘶扦㍣㈴昰㌹㌱㍥〰收㝦㙦㠵敢晤㐱戵昵㌰敦㤰㑡攵换㐵㝥摦㌳㡡搶〰愰㔶晢㈲㐸㜹㌰慤㌲㔵慤〵敥昲㤵搵㘷㕤づ㤵㐷愰昰〲ㄳ扣换〶戶搶㘰㤰㐶㌹ㄵ〵晣㤳㜵摣㈲㝡〸㈴昲〰慥㤰㤴㈸愷愸㜲搴つ愳㘲㌸挹〸㤰㠸攲㝣㤴挷㠷㌵ㄲ㙣㜲搰㠷〲㠳㡥㠶慤㤵ぢ攲つ㍡〶ㄲ㜷搰〵㈶攸㌸㉡挶㤳㥣〹ㄲ㔱ぢ㑤搰戳挰㈶〷扤㌷㌰攸㌹戰戵㈶㠰㜸㠳㥥ぢ㠹㍢攸㘲ㄳ㌴㡦㡡㠹㈴昹㈰ㄱ戵挴〴㥤〴㌶㌹攸㙤㠱㐱ぢ㘱㙢挵㐰扣㐱㡢㈰㜱〷㕤㘶㠲㑥愱愲㤸㘴㉡㐸㐴摤㙥㠲㥥て㌶㌹攸攲挰愰愵戰戵捡㐰扣㐱换㈱㜱〷攵昴㔲㌰㥤㑥㐵〵㐹㈵㐸㐴㜱㉥㈹㤸昲㍤㈹挹㐱慦つっ㍡〳戶搶㑣㄰㙦搰㔹㤰戸㠳慥㌲㐱㉦愰攲㐲㤲㌹㈰ㄱ戵摡〴扤〸㙣㜲搰㑢〳㠳㕥っ㕢㙢ㅥ㠸㌷攸㈵㤰戸㠳慥㌱㐱攷㔳㜱ㄹ挹攵㈰ㄱ昵㠴〹㝡〵搸攴愰戳〳㠳㕥〵㕢敢㙡㄰㙦搰㙢㈰㜱〷㝤挶〴㕤㐰挵㜵㈴ぢ㐱㈲㙡㥤〹㝡㍤搸攴愰搳〲㠳晥〵戶搶㈲㄰㙦搰ㅢ㈱㜱〷攵搴㔰㌰扤㠹㡡㈵㈴㝦〵㠹㈸捥〳〵搳㥢挱㈶〷㥤ㅣㄸ㜴㈹㙣慤㕢㐱扣㐱㤷㐱攲づ扡搱〴扤㥤㡡㍢㐸㤶㠳㐴搴㘶㈷愸收㈹㤳慡捥ぢっ昲㌷摡昳ㄴ愹扤晡摣㐳㔱㌵㉥㐴㐲㔲愲㕢㑣㠰晢愸㔸㐱㜲㍦㐸㐴㙤㌳㝢戵ㄲ㙣昲㕥㡤つっ戸ち戶搶㠳㈰摥扤㕡つ㠹㍢攸㜶ㄳ昴㘱㉡ㅥ㈱㜹ㄴ㈴愲㜶㤸扤攲㌹㤹慡㠶〶〶㜹㥣昶㍣〷㙢昷敡㐹㡡㕣㝢挵改㥡㘰昵㜷㉡㥥㈲㜹ㅡ㈴愲㌸㌷㈳㔶㥡㐷㘵慡敡ㅢㄸ㘰ㅤ敤㜹ㄴ搶〶愸愶挸ㄵ攰㜳ㄳ攰〵㉡㙡㐸搶㠳㐴搴㤷㈶〰慦㥦愹敡攴挰〰㉦搲㥥搷换摡〰㉦㔳攴ち戰挷〴㜸㤵㡡㡤㈴㥢㐰㈲㙡慦ㄳ挰摡っ㌶ㄹ㤷捥㠱〱㕦㠷慤昵〶㠸ㄷ㤷㌷㈱㜱〷晤搹〴摤㐲挵㔶㤲㙤㈰ㄱ昵慢〹晡㑦戰挹㐱摢〵〶㝤〷戶搶扢㈰摥愰敦㐱攲づ㥡〶㕥戰㝡㥦㡡ㅤ㈴ㅦ㠰㐴㤴〵㉡攷搵㑥㌴㤲㠳ㅥㄵㄸ昴㐳搸㕡ㅦ㠱㜸㠳敥㠲挴ㅤ戴㈹㜸〹晡㌱ㄵ㥦㤰㝣ちㄲ㔱捤㐱攵〰㘱㜹㔳㔵慢挰㈰㥦搱㥥攵慣挵敦ぢ㡡㕣昸戵〴㉦〱扥愲㘲㌷挹搷㈰ㄱ搵ち㔴〲昰㘲㥣慡㥡〵〶搸㐳㝢㕥㝣㙢〳散愵挸ㄵ攰〸昰ㄲ攰〷㉡㝥㈴搹〷ㄲ㔱慤㐱愵㙣㍦愱㤱㕣戶戴挰㠰扦挰搶晡ㄵ挴㕢戶摦㈰㜱〷㙤ぢ㕥㠲慡っ㈸㔲㐹ㅡ㠱㐴搴戱㔰挸㕥㜱慣㤲慡㝥晡㍥㘸㐰㘴搱㥥㘳㤳摡扤捡愰挸戵㔷ㅤ㑤㠰〸ㄵ㑤㐸㥡㠲㐴㔴戶〹㘰㕦敦扥〹っ㤰㐹㝢敦昵慥〵㐵慥〰摤㑣㠰〳愹㘸㐹㜲㄰㐸㐴昵㜰〲㔸慤挰㈶㤷敤㍦㠱〱て㠱慤㜵㈸㠸户㙣㠷㐱攲づ㝡慡〹㝡〴ㄵ㐷㤲戴〶㠹愸㕥㈶攸㔱㘰㤳㠳敥っっ摡〶戶搶搱㈰摥愰挷㐰攲ち㥡摥て㝤㥦ㄲ㍥戵㜰晤㤱㠱づ昸ㅢㄷ㜸㈷㘶慣㄰戳㠳㘹㜸㠷散散晥㘵昱ち晥㠵挶㤴㐶㜸㑢㕤扡晣㠱㠲戴搴㤳㝦㕦㕦㥣㘳ㅣ㠹慥昸㤳晥ㅥ㜶攸晦愳ㅦ捥搲㙡晦散〷㝢㍣ㄵ㍦ㄹ愹㤶敡㡦㥤攵づ慢㜷ㄱ㠱㔱㑥ㄳ㠵㔲㌹㐶昱㡥愳㌸ㅤち摤づ戵㑡ㅦ〴㔵扤㈷づっ晤㍢晦敥挷昱〸愶㠶㌰㌹㠶㙥て㡥愵攵㡦ㅡ㘶戲摢敡㘴㘷昶㘷戸㔱㙣昱敤て愷〶戲愳㙦戹昷㈷㥢㈱㐶㐳挵㝤搲㈷㤰ㅢ㠳㤶〴散攴づ㌸捥戸扦收ぢ㌸摥㈸㌶晢〲㜲㕡㈰〱㌷戹〳㜶㘳㠸㜳愰㤲㠰摤挹㥤ぢ㑥〲昶㜰〷捣㌳敥㉦晢〲㑥㌴㡡㤷㝣〱㌹㈵㤰㠰㉦扡〳㥥捣㄰㠵㔰㐹挰㔳挸ㄵ㠱㤳㠰愷扡〳㜲㤸㉦敥㌵扥㠰挵㐶昱㠲㉦㈰愷〳攲昱扣㍢攰ㄹっ㔱ち㤵〴散㑤㡥愳㝣〹搸挷ㅤ㜰扡㜱㝦搶ㄷ戰挲㈸㥥昱〵攴㔴㐰〲㍥敤づ㤸挳㄰㌳愰㤲㠰〳挸㜱㠴㉦〱〷扡〳㕥㘰摣㥦昴〵扣搰㈸㥥昰〵㥣㘳ㄴ㡦扢〳づ㘵㠸㡢愱㤲㠰挳挸㜱㜴㉦〱㠷扢〳㜲㘸㉦昹㍥攲ぢ㜸㤹㔱㍣散ぢ㜸戹㔱㍣攴づ㌸㥡㈱㌸挴㤷㠰戹攴㌸戲㤷㠰㘳摣〱ㄷㄸ昷〷㝣〱慦㌳㡡㤵扥㠰ぢ㡤攲㝥㜷挰㌳ㄹ攲㉦㔰㐹挰戳挸㜱㔴㉦〱捦㜶〷攴㤰㕥昶昰ㅥ㕦挰㈵㐶㜱户㉦㈰㠷晥攲昱㌷㜷挰昳ㄸ㘲㈹㔴ㄲ㌰㡦摣㌲㜰ㄲ㜰愲㍢攰敤挶晤づ㕦挰㍢㡣攲㜶㕦挰攵㐶㜱㥢㍢㘰㈱㐳㜰㤸㉦〱㘳攴㌸挲㤷㠰㐵敥㠰ㅣ摥㑢扥户昸〲㜲挸㉦㡡㥢㝤〱敦㌷㡡扦扡〳㑥㘵㠸㔵㔰㐹挰昳挹慤〶㈷〱㑢摣〱㌹戴㤷㝥㙦昴〵㝣挴㈸ㄶ昹〲㜲ち㈰ㅥ㝦㜱〷㥣挶㄰ㅣ昲㑢挰改攴㌸摡㤷㠰ㄵ敥㠰ㅣ敡㡢晢㜵扥㠰㑦ㄹ挵〲㕦挰愷㡤攲㕡㜷挰ㄹっ戱づ㉡〹㌸㤳㕣㌵㌸〹㌸换ㅤ㤰㐳㝦〹㜸愵㉦㈰愷〳愲戸挲ㄷ㜰扤㔱㕣敥づ㌸㠷㈱㌸㈵㤰㠰ㄷ㤱㝢ㄹ㥣〴㥣敢づ挸愹㠰昴㝢㠹㉦攰㐶愳㤸攷ぢ戸挹㈸㉥㜶〷扣㤴㈱㌸㈵㤰㠰昳挹㜱㈶㈰〱㉦㜳〷摣㘲摣㉦昴〵攴搴㐰㌲戹挰ㄷ㜰㥢㔱捣㜶〷扣㡡㈱㌸ㅤ㤰㠰㔷㤳㝢て㥣〴扣挶ㅤ㤰㔳〰改户捡ㄷ㜰㠷㔱挴㝤〱㍦㌰㡡㑡㜷挰㠵っ挱愹㠰〴扣㥥摣㉥㜰ㄲ昰〶㜷㐰づ晦㈵㘰戹㉦㈰愷〴愲㈸昳〵攴㌴㐱ㄴ愵敥㠰㡢ㄹ㠲搳〲〹㜸ㄳ戹㉦挰㐹挰㈵敥㠰㥣づ㠸㝢戱㉦㈰愷〸愲㤸攲ぢ挸㘹㠳㈸㈶扢〳㉥㘵〸㑥ㄳ㈴攰慤攴昶㠲㤳㠰换摣〱㌹㍤㄰昷〲㕦㐰㑥ㄹ㐴㌱挹ㄷ㤰搳〸㔱攴扢〳㉥㘷〸㑥ㄳ㈴攰㥤攴㝥〳㈷〱敦㜲〷攴搴㐰摣捦昵〵㑣㌵㡡〹扥㠰㥣㐲㠸挷㌹敥㠰昷㐲慡㌸㘵㤰㠰昷㤱攳㙣㐱〲慥㐰㈳㌱㠸攲㔴㐱摣挷晢〲㜲晡㈰㡡㜱扥㠰㥣㔲㠸㘲慣㍢攰㉡㐸ㄵ愷㄰ㄲ昰㐱㜲㥣㍤㐸挰搵㘸㈴〲㜲敡㈰敥愳㝣〱㌹㥤㄰挵㐸㕦㐰㑥㌱㐴㌱挲ㅤ昰㔱㐸ㄵ愷㄰ㄲ昰㌱㜲㥣㌹㐸挰㌵㘸㈴〲㜲摡㈰敥㐳㝣〱㌹㤵㄰挵㘰㕦㐰㑥㉦㐴㌱挸ㅤ㜰㉤愴㡡搳〷〹昸㜷㜲㥣㌵㐸挰愷搰㌰〱㌳摢㠱ㄹ捦㐱敡㉣㔵㌰戱㜰攲挴ㅦ㌲搳戲づ㑢㍢昳㡣愶户散㝣攵挳㐵㕢㈶㥣昶挹捦换㤶㙤搹戵㘸攳捦捦㑣㍡敤挵扢敥㕡㍦昸㡥㡤ㅦㅥ㔰戴㍣昵㠹ㅦ㠶㉥㥦搳昹晣㌹搳㡢挶戶ㅦ㌰攷慣愹愳㍡㡦㙣搱愱㔱愳挶㡤㡦㍢昰愵㐳摡㐵攷㑤㕦慢㥥㝦攷攰㌲㈵㘳㘲づ㠷㥦㐶㈴㙥㥣㔵㐶㌹㌶㤶改攵㌳㘸攸㘷㐱㥡愵㘶㜲㙣摢愰戹挸㜰ㄹ攱昵㍡㐴攲㈶戹㜰搸㉣戹㍣㠷㠶慥〶㐱㉥摤昰慢㐱㜳㤱㤱㌴㔲搰捦㈳ㄲ㌷挹㠵㈳㙡挹攵〵㌴㜴つ〸㜲㌹ㄹ扦ㅡ㌴ㄷㄹ㘴㈳〵扤ㅥ㤱戸㐹㉥愷㠲㤱㕣晥㠱㠶摥〰㠲㕣㌸㔸㙥搰㕣㝡㈳㠰ㅣ愶㉦愲㤱挸愵てㄸ挹攵㈵㌴昴换㈰挸㈵〷扦ㅡ㌴ㄷㄹ㥡㈳〷晤ち㈲㈵㜲ㄹ〸㐶㜲㜹ㄵつ扤ㄱ〴戹っ挵慦〶捤㐵㐶敤捣㘵ㄳ㈲㈵㜲攱攸㕤㜲搹㡣㠶㝥つ〴戹㜰昴摤愰戹挸㠰㥥戹扣㡥㐸㠹㕣挶㠰㤱㕣摥㐰㐳扦〹㠲㕣㌸㌰㙦搰㕣㘴慣捦㕣摥㐲愴㐴㉥㘷㠳㤱㕣戶愰愱户㠲㈰ㄷ㡥搹ㅢ㌴ㄷ㤹〶㌰㤷㙤㠸㤴挸㠵搳〱挹攵㥦㘸攸户㐱㤰ぢ㠷昳つ㥡㡢捣㄰㤸换㍢㠸㤴挸愵〸㡣攴昲㉥ㅡ晡㍤㄰攴㌲ㄵ扦ㅡ㌴ㄷ㤹㍣㌰㤷敤㠸㤴挸愵〴㡣攴昲㍥ㅡ㝡〷〸㜲攱㈴愰㐱㜳㤱㜹〵㜳昹〰㤱ㄲ戹㜰㝥㈱戹散㐴㐳晦ぢ〴戹㜰㝥搰愰戹挸㤴㠳戹㝣㠸㐸㠹㕣㘶㠱㤱㕣㍥㐲㐳敦〲㐱㉥㜳昰慢㐱㜳㤱搹〸㜳昹㌷㈲㈵㜲㤹ぢ㐶㜲昹ㄸつ晤〹〸㜲戹ㄴ扦ㅡ㌴㤷昹〸㈰㥦〱㥦愲㤱挸㠵ㄳㄶ挹攵㍦㘸攸晦㠲㈰㤷慢昰慢㐱㜳㤱㌹っ㜲搰㥦㈱㔲㈲㤷㙢挰㐸㉥㥦愳愱扦〰㐱㉥ぢ昱慢㐱㜳㤱改つ㜳昹ㄲ㤱ㄲ戹㜰㥡㈳戹㝣㠵㠶摥つ㠲㕣ㄶ攳㔷㠳收㈲㌳ㅦ收昲㌵㈲㈵㜲攱っ㐸㜲昹〶つ晤㉤〸㜲㔹㡡㕦つ㥡㡢㑣㡡㤸换ㅥ㐴㑡攴戲っ㡣攴昲ㅤㅡ㝡㉦〸㜲㔹㡥㕦つ㥡换㥤〸㈰挷敥昷㘸㈴㜲戹ぢ㡣攴昲〳ㅡ晡㐷㄰攴㜲㉦㝥㌵㘸㉥㌲㤵㐲づ㝡ㅦ㈲㈵㜲㔹〱㐶㜲昹〹つ晤㌳〸㜲㔹㠵㕦つ㥡㡢捣戲㤸换㉦㠸㤴挸㘵㌵ㄸ挹攵㔷㌴昴㙦㈰挸攵㔱晣㙡搰㕣㘴〲挶㕣昰慦㌶㤷㌵㈶ㄷ〵愹㑥〵㐱㉥㙢ㅢ㍡ㄷ㤹㥢㌱㤷㐶敥㕣㥥㌲戹愴㌱㤷㜴挹㈵晡戴㈳㙣㤶愶㥥㐱㔳㘶㝤晢昶摡摦㠲昴㐱ㄷㄹち敦晦㌵㡡ㅦㅤ㐵㤴㝤㘷愰㠳攸扡㕡㜷捥㜴挴晤㝢㥦㝢戵㔱散㜵扢㌷愱㍢攷㈹㠴ち搱㕦㌰㔶㝢㝣敥㥣戰㐸扦摦扡摤㥢搳㥤㔳ぢ挷㥤昳〹戱晡摡攷扥挱㈸㜶扢摤㕢搰㥤戳〱挷晤㈵㘳昵愵捦㥤搳〲改昷ぢ户㝢㑢扡㜳〰敦戸㜳搴㉥㔶㥦昹摣㌷ㅡ挵㝦摤敥〷搳㥤㘳㙥挷㥤〳㙤㜱晦搴攷捥挱户㈸㍥㜱扢ㅦ㐶㜷づ㤳ㅤ㜷㡥㡤挵敡摦㍥㜷㡥㤷㐵戱换敤㝥㈴摤㌹戲㜵摣㌹㥣ㄵ慢て㝤敥ㅣ攲㡡攲㕦㙥昷㉣扡㜳㌰敡戸㜳〴㉡㔶ㅦ昸摣㌹㉡ㄵ挵づ户晢㌱㜴攷昸搱㜱攷愰㔱慣戶晢摣㌹㤰ㄴ挵㝢㙥昷㘳改扥扤搶㥤攳㍣戱㝡挷攷捥戱㥦㈸摥㜶扢ㅦ㑦㜷㡥搲㥣攸ㅣ㥡㠹搵㌶㥦㍢㠷㙢愲搸敡㜶敦㐸㜷づ慣ㅣ㜷㡥愶挴敡㉤㥦㍢㐷㔸愲㜸搳敤㝥〲摤㌹ㄶ㜲摣㌹〰ㄲ慢搷㝤敥ㅣㄴ㠹攲㌵户㝢ㄷ扡㜳昸攲戸㜳捣㈲㔶㥢㝣敥ㅣ挷㠸㘲愳摢扤㍢摤㌹攲㜰摣㌹捣㄰慢㔷㝣敥ㅣ㝡㠸攲㘵户㝢㑦扡㜳㤰攰戸㜳㘴㈰㔶㉦晡摣㌹㕡㄰挵〶户晢㈹㜴攷攷扡攳捥て㜳戱㕡敦㜳攷〷扣㈸㙡摣敥扤攸捥㡦㘲挷㥤㥦扦㘲昵扣捦㥤㥦挹愲愸㜶扢昷愶㍢㍦㍤ㅤ㜷㝥㘴㡡搵㍡㥦㍢㍦㐶㐵昱慣摢扤ㅦ摤昹㠱攷戸昳㔳㑥慣㥥昶戹昳㤳㑦ㄴ㑦戹摤〷搰㥤㥦㔱㡥㍢㍦㤸挴㙡慤捦㥤ㅦ㔶愲㜸搲敤㍥㤸敥晣㔸㜱摣昹㔹㈲㔶㡦晢摣昹昹㈲㡡㌵㙥昷㘱㜴攷㈷㠱攳捥换扦㔸㍤敡㜳攷㐷㠲㈸ㅥ㜱扢㡦㠴㔴昱㘲㉦户晤㐶㤱攳戵㕢戸搱攴㜸㈹ㄶ㉥㤷ㅣ慦慣挲㡤㈱挷ぢ愵㜰㘳挹昱扡㈷摣㌸㜲扣㡣〹㌷㥥ㅣ慦㑡挲㥤㐹㡥ㄷㄹ攱捥㈲挷㙢㠶㜰㘷㤳攳㈵㐰戸㜳挸昱㡣ㄶ㙥〲㌹㥥愰挲㥤㑢㡥攷㥢㜰攷㤱攳改㈳㕣ㅥ㌹㥥つ挲㑤㈴挷㠳㕢戸㝣㜲㍣㔶㠵㥢㐴㡥㠷㥥㜰〵攴㜸㈴〹㔷㐸㡥〷㠶㜰㌱㜲挴㔹戸㈲㜲㠴㑤戸挹攴㠸㠲㜰㔳挸戱愸挲ㄵ㤳㤳愲昲㌳㜵㉡㌸戳㈹㈹㙥㤲㔴㡡㥣㈴㤵㘲㈷㐹愵攸㐹㔲㈹㝥㤲㔴㐰㐸㤲ちㄸ㐹㔲〱㈵㐹㉡攰㈴㐹〵愴㈴愹㠰㤵㈴ㄵ搰㤲愴〲㕥㤲㔴㐰㑣㤲ち㤸㐹㔲〱㌵㐹㉡攰㈶㐹〵攴㈴愹㠰㥤㈴ㄵ搰㤳愴〲㝥㤲㔴づ㠲㈴愹ㅣっ㐹㔲㌹㈸晣搲愸㌹㌸㥡晣㍦㥥挴昸㍤</t>
  </si>
  <si>
    <t>㜸〱捤㝤〷㝣ㄵ㔵昶㝦㙥㐸ㅥ戹㡦㤲愷㈲扡慥㈵㈸㈲ち㐶扡愰㠸搲㕢㈸ㄲ㥡㡡㠴㤰扣㐸㌰〵㔲㄰〴㉢慥慢㈸愸㠸慥㈲㉡㙢ㄷㄱ挵㕥㌱ㅡ㔴㔴挰㠶愸㠸攸摡㜷㉤㡢㡡㠸つ晦摦敦㤹㝢㕦㘶收捤㠴晣晣㙦㍥ㅦ〷㜲㜲㑦扢攷捣昹捥捣扢㜷摥㥤㑣㡡㑡㐹㐹昹ㅤㅢ㝦㜳㑢㘳攳挰摣㌹㤵㔵昱搲散晥攵㈵㈵昱㠲慡攲昲戲捡散扥ㄵㄵ昹㜳㜲㡡㉢慢㥡挰㈰㤲㔷っ㝤㘵㝡㕥㘵昱搹昱㡣扣㔹昱㡡㑡ㄸ愵愷愴㘴㘴攸㔴攸晦㘲㝥㘲㤶搱昴搲㘹㈴戰㑡搱ㄱ㤲愶㈴ㄹ㈴㥡㈴㑡搲㡣愴㌹㐹ぢ㤲㤶㈴㤹㈴㌱㤲扤㐸昶㈶搹㠷愴ㄵ挹扥㈴慤㐹昶㈳搹㥦㠴昱昵〱㈴㝦〵㘹㝥㈰挸搸晥晤㐶㑤㥤㡥扤挹慤㉡慦㠸㜷捣ㅡ敦攴㝣㐲攷捥搹㥤戳扢昴敡搲㈳扢㔳挷慣晥搵㈵㔵搵ㄵ昱ㄳ捡攲搵㔵ㄵ昹㈵ㅤ戳㐶㔷㑦㉤㈹㉥ㄸㅥ㥦㌳戶晣捣㜸搹〹昱愹㥤扡㑥捤敦搶戳㜳户敥摤㡢㝡昵敡搹晣㈰昴㍣戲㝦扦搱ㄵ昱愲捡晦㔵㥦〷戳捦㔱晤晢㘵㡦㡣㔷晤慦晡㍣〴㝤愲换〱攵愵昹挵㘵晦愳㑥搳㠹㘹搷〱昱㠲㘲㠲ㅦ㡦㔷ㄴ㤷㥤㤱㡤戴㍤㠵〶㜷㙣昶㈰㔴扣㈰扦戲慡㝦扣愴㘴㑣扣㠸戸㌷㉦㘵捤攲ㄵ昱戲㠲㜸㘵换搲㠱戳ぢ攲㈵㐶㕤㤹㔱㍡㍥扦㘲㘴㝥㘹㍣㡤㡤捣㔲〷户愱㠵昱戲慡攲慡㌹㉤㑡挷㔵挶挷攴㤷㥤ㄱ愷㐹㝡改攰敡攲挲戴㌴㤵㤶㤶搲攴㠸愰㘴〴㥢散㐱ㄵ〵晤愷攵㔷㔴〹㐷搴㍡〷搹扡㡥㄰㐹摣㤳ㄶ㡦愲㉣㥦ㄷ㘱捡㉤㉥ㅤㅥ慦㈸㡢㤷㌰〸挱敢攰㌳㤲㥡㌸愵㑦ㄴ挷敥つ㠱㔱捤捣昹挶㕤㘱ㄴ㥤㐵搲〶㈴㜲㈸㐸㤳摣捥㥤昵㘱ㄴ戵〵㔱㘹敦攱㝣㜵扢昰㥣㐹捤换㑦捤㥢㥡㥡㔷㤰㥡㔷㤸㥡ㄷ㑦捤㉢㑡捤㍢㈳㌵㙦㕡㙡㕥㜱㙡摥昴搴扣㌳㘱㘳户㡣愶㑤㔳捤昶改慤㉤づ㤸晦㐱㡦㥣ㅢ慥㥦戰㘵捤戸㙦搷㈸㥥愲㜲慥戶㐳㐳ㅦ〱ㄲ㘹て㤲㤶摢戹㔳て㝤㈴㘵㐷㠱㈸昵ㄶ㜲㘰ㅥ㈷愴戵㍢攵戰挳户昷㝤㜰㐵晢㌵晢摤㔸戴㥦攲改㉤ㅤ㜴愴昱搱㈰㤱㙣㡡㜲㝢㜴搱挷㔰搴〹㐴愹㔷㡤晦挷て㝣㝤散敥扤㑦敡户㘶㜱敦〹㉦ㅤ㥢扤㐰昱捡㈰晥㕤㘸摣ㄵ㈴搲つ㈴㜵㝣㔷摤㥤㤲ㅥ㈰㑡扤㘴摣㡦㌹昶戸㜱摤㠶㝤㌱攴昶戱昳㝢昵㥥㝣挷晥㡡挷㤶戸昷愴㜱㉦㤰挸㜱ㄴ攵㜶敥愵㡦愷愸㌷㠸㔲戵挶晦戰攷㉦㙥搲敦㠲㡢㐷㕣扡㙤敥敦捤㝡晥㌸㐹昱㜲㈴晥㝤㘸㝣㈲㐸攴㈴㡡㜲扢ㅣ慢晢㔲搴て㐴愹愷㡤晦㉤愷敥㥥㝦攲摢㔹㠳㙦晢㔷晢敥扢扥敡昴㤸攲㤵㑣晣〷搰㜸㈰㐸㘴㄰㐵戹挷㜶搵㠳㈹ㅡ〲愲搴愳挶㍦㘷攲㐱㐷㙥改昲搶挰㤵て慢愳摦捦戸㘴㠳攲㐵㔰晣㠷搱㜸㌸㐸㈴㠷愲摣敥扤昴〸㡡㐶㠲㈸戵摡昸昷㤹㜸敢摦㝢て㥣㍤敡愱搹㌷㙦昸敥㤵㘷敦㔶㍣ㄶ挴㝦㌴㡤㑦〶㠹㡣愱㈸昷搸捥㍡㤷愲戱㈰㑡摤㘳晣㍦㍣㜴挷㈵㍢㑡扡攷摣㝦昵攴㡢㝢扦晤散㙡挵㑢慦昸㡦愷昱〴㤰挸㐴㡡㜲㝢昴搲愷㔰㜴㉡㠸㔲户ㅢ晦ㅤ晤ㅥ晤㈶㍡㔲昵扤㘰晡〱㤱㙥愷晦晢㑥挵慢戶昸㑦愲昱改㈰㤱挹ㄴ攵㜶改愵昳㈸㥡〲愲搴捤挶晦慡㤹摦昶昸慡昷㤵㌹换慦㜸敤搳摡捣て㍡㈹㕥昰挵㝦㉡㡤ぢ㐰㈲㠵ㄴ攵昶敡愴攳ㄴㄵ㠱㈸㜵扤昱㕦晤摣愵扦㜴搰搳㜳敥搹搵愷攴昰㈷ㅦ㤹慣昸㔹㈱晥搳㘸㕣っㄲ㤹㑥㔱㙥㡦慥㥡攷㠰㉥〱㔱敡㙡攳㥦㤲㝤晢ㄷ㠳慦㈹ㅡ戶散愷㘷㝢㥦昴晥㠶㈳ㄴ㍦㘶挴扦㡣挶攵㈰㤱ㄹㄴ攵㜶改愴㘷㔲㔴〱愲搴㐲攳摦扡晡㤸㠹晡搲㤶㈷㍤㌹攳搲㘹搵㉤㥦㕡愱昸〹㈵晥㔵㌴慥〶㠹捣愲㈸户㘷㑦㝤ㄶ㐵戳㐱㤴晡扢昱㙦搶敢愲愵愷搷ㅣ㍦散挶㥡㑤㑦摦扡攰㠲愹㡡ㅦ㙥攲㝦㌶㡤攷㠲㐴收㔱㤴摢戳慢㍥㠷愲㜳㐱㤴扡挰挶捦㉡ㄸ戴㈸㜵敥戰㐷敦㝣扤攰摣捡㔱㌷㉡㝥㉥㡡晦昹㌴扥〰㈴㜲㈱㐵戹㍤扡敢昹ㄴ㕤〴愲搴㕣攳㝦昱㠵㜹㜳扡攴攵づ㔹㌲敢㤲㙤㘹㔹扤㘶㈹㝥愴㡡晦挵㌴晥㍢㐸攴ㄲ㡡㜲扢昷搴㤷㔲戴〰㐴愹㙡攳摦晥愷慥敤摡慥ㅢ㍣攲摡㈵㤵㔷㍦昶㐲晡㜰挵㑦㘳昱扦㥣挶ぢ㐱㈲㡢㈸捡敤摥㐳㕦㐱搱㤵㈰㑡㤵ㅢ晦挳慥㔸㜸㘸㠷㕢㝥敦㝦攳挶㜵㜷摦晦摢ㄱ㌳ㄵ㍦挸挵㝦㌱㡤慦〶㠹㉣愱㈸昷搸㙥晡ㅡ㡡慥〵㔱慡搸昸㝦㌰㜰昷搲㝦ㅥ晣㐴捥〳㠷㥤昷摥㠴ㄳ捥ㅤ愸㌸〶㄰晦敢㘸㝣㍤㐸㘴㈹㐵戹㍤㝡攸ㅢ㈸㕡〶愲㔴㠱昱晦换㕢搹户㜴㌸昰㤵㝥㌷摣扦改昹㘶摢扦散慢昶愷㌱敤㙥㈲戹ㄹ㈴戲ㅣ〴昹㜷搵晦愴攸ㄶ㄰愵㑥㌷晥敢㐷㜴戹攰戲㡢攷㡥㝣晡昱昴㌷㥦㥢扤晡㙤挵㤱㠷昸摦㐶攳摢㐱㈲㜷㔰㤴摢昹㔸㝤㈷㐵㜷㠱㈸㌵挱昸摦㔸㜰㔵改搳㤱愹㐳ㅥ扡攷晢㜹愳捦㕢㝥愹㍡㠰挶戴㕢㐱㜲て㐸㘴㈵㐵戹㍤㝢改㝢㈹㕡〵愲搴挹挶㝦搹㔵挷ㄵ摤㝡收㠲㥣㘵㐷ㄷ㍣㍡晦扣愳摦㔵ㅣ敦㠸晦晤㌴㕥つㄲ㜹㠰愲摣㙥㥤昵㠳ㄴ㍤〴愲搴㜰攳㝦㙡敥攵㐳攷㔴摦㌸晣㤶晤昷㕡扦攲挵戹攳㥡㍦〲昵挹收攳㘸㐰㐵晥㔹昸㑣慦ㅢ㉥㜴挹敥挴㝦㝢ㅥ㈷㘱㤸㔴搴扤攸搸愲捥㥤ぢ扢㜷捡敦㥡㥦㥥㠵㙥ㅢ晡改捣㐳戰㜹搱㠴攲戲挲昲戳攴攳扡㜹搱愰攲㤲慡㜸㠵㌰㤹㐵昸攵っ㌹㠴㙦㔱㌴㜰㌶挶㙡〵捥㈷㝢慢愲晥昱㡡㉡㡣㜱慡收搴㝤摣ㅦ搸㉦扦㌲㕥挷㜶㌰㝤昷㉢慦㉥㉢慣晣㙢戰㌲户㉡扦㉡㝥㠰㕦㔷搷㐹㤲㕢㉥挶㍦昱㑡㐹改㘰扦摢昸晣㤲敡㜸摦搹挵㡥晡㈰㥦ㅡ㈳愱昲愹攱摡㐱ㄵ昱㤹〹㙤㔲㐶㝤㌱㍣㥦㈵㝤㈷敤愵愳㜲昲捡敡㍦慤扣㌲㕥㈶改㜵㈸ㅤ㕤㕣㜰㘶扣㈲㌷捥挱㝤扣㔰㜶㜵㕦慡捣㜰慣挳愸㌲散㈸〶㔸㠵㠷扡愵㉣㜴扣慣㌰㕥㠸㝣㘷愰捡㜳挶收㑦㉤㠹户昶㤸㌸㌱愱昸㡢㐷㍣愸扣愰扡戲㝦㜹㔹㔵㐵㜹㠹㔷搳户㜰㔶㍥㠶㠰㠵㈳捡ぢ攳㘹戲愵㌸㔴愵㌴㘹愲㔴㑡晢愰戱ㄴ晢慥攴㘸换㜵㤰㜰㑣㔷扦戱敢㈰愲㜱攰㈸㉤搱㌳ㅡ慥㠳㡣昶㐷搶㥢㠹晢㈰愴㜵愷㝡慤〳づ㔲㍡敤敦㍤昱戲挷〰ㅦ攰㔰ㄲ攷㔹㤹摡㌶扣换扡攳㜲て㤹扡㔰攱㕣㡥搶昵ㄴ㑤扡㑤ㅣ㝢㡤㙢㥣㥡扡㡦搹晢㠱戳㌰搰ㅦ㤲㕦㔶㔸ㄲ慦愸㜷㈶慡㤸㤱㝥㤴攴㌱㤲挷㐹㥥㈰㜹ㄲ㈴㝤〰慥㜱愱ㄵ㑤㠳㠵㥡慤收愴㥦㔵㕣㔸㌵㉤㌲㉤㕥㝣挶戴㉡挸㌰㠳捤挸㘰戹㤳㌶晤㌴㐴㝡つ挹㌳㈰搱㘸㑡愴〶扦㔳搲愲晡㔹晣㡡㍣〷㤲㘹㘷㍡㔹捥㤱ㄹ㑤㐹㙦〳昱晦㝤慥㤱ち㉦㉤㔳ㅢ捣㍤㉢搳㑢搱㙦㘵㤳㈶㐱搵ㄸ㤲㕦㌹慤㡡㈷㘲晤㑡昶㔷㑢戲ㄶ愴昹昳㈰㈳㠷挴㑢㜰ㅡ晦慦愶慤改㠷愱捦㍤㑥㡦㌸扣㘹㕤㥡㍢愷慣㘰㕡㐵㜹ㄹ㙥ㅥっ挸慦捡敦㕢㠰㌹㘰愵捡㡦㤴收㤴昷慦慥㡡㤴づ㈹挶慦收愵㘳攲㌳攲昹㔵晤㜱㤹慥㙡㔱㥡㠳昹愳㕣㐷㠷ㄶ捥㑥㉦㜵愶㝥〳攲㤵〵㥡㜳挴愱戸㉣捤㡥愰㠵敢㙣昳㔲㕥㘸攲戳慢搸㜵搳搲搱昹㤸㘳㔶㘹ㄸ㜵㄰㉦愷㐵捦ㄶ㈲戳摥㔱挳愱㠷㤸㌴㕤扤㌴ㄳ㠱搳㔳ち㡦ㅣ㝣㠲攲㌳㌵捤㔰晦ㄹ㌴慥慡戸愴㌲摢㤴㌷㝢㐰㌹敥㈱挴攵昶〹换ㅥ㠹攰〰㡢搴ぢ㤶晦㐴攷㈴㜳㔴挱㔴愷㕢愴㌲戸愲扣㝡挶挱攸敢㝦搵て晢㑡搱㉦㠰摣晣敤㡡攳て扦昱扥摦捤敦昳㜰ち挹愶て愵㐵つ〸㔹晣㤲㑤扦㠴㕦搱晡㜴改㙤㘱ㄱ㜸愵つ㤹て愷挳扥㜹㈹昶㜶㙣㐵㕣㈶昸ㄹ挲捣㤹ㄱ㙦㔱㍡愱扣攲捣愹攵攵㘷ㄲ晣㤶挲㔵㑥㡢挷慢㌸㙢㙥㘶㙥ㄲ戰慤㤴㙡搲挴㌳㍦㜶㑤慦て㐱晦㤱つ㈰㉤晡㤶㤴㘴搹ㅥ㉢㈳ㅢ㈱㙡㠲㑦㤴挸慢㘸散㍤戶㌸㕥搱㈵㙦㕣晦扣㉥㥤㍡㜷捤㥥㕤㔲㌹㕢㜵挲㝥㜳挲㝢㐶㈴攷挳攵摤搶㡦㕣搳昳戲戹㥢摥㜹㙣戲㍡挶㈸㤲愶搲敤搰㔳ㄶ㝥昴ㅢ㈴㙦㤲㙣㈲㜹㡢㘴㌳㠸㍡ㄲ慥扣㑡愱敤摤昴㍢攰昵扢㈴㕢㐰㜰慤㤱摡攳㔲戳ㄵ㙣攴㝤㤰攴㑢㡤㍡〲㘲㕥㙥昴㌶㤲て㐰搴㤱㈰㍣㌱㔳昴㠷㈰愱攸戶愷㐵つ〸㤲㐹㘴愳㍦㠶㈰慡敢搱愹愳㘰㐱㠴㌵㉢慡㔹㐳捤晡愹搶攸㈶戰㔸晢ㅡ㐵搲㙤㠳㡥㜰换愲晦㔷㈴㕦㤳㝣㐳昲㕦㤲敤㈰㉡ㄳ慥挱挵晡㡥㌶摦㤳散〰㜱ㄵ㙢㈷搸挸㡦㈰〱挵㍡ㅡ㘲㈹搶㉥㌴昴㑦㈰敡ㄸ㄰愷㔸㍦愳ㄵ㕡慣㙣㍡搴㠰㈰愱扡㘲晤〶㐱㔴搷愳㔳㥤㘰ㄱ㔴慣㕦㜷㠷ㄴ敢ㄷ愳㐸扡㐷搲〵㍤㘵攱㐷㐷ㄴ㐸㔳㤲っㄲ㑤ㄲ〵㔱㍦挰㌵戸㔸捤㘹搳㠲愴㈵㠸慢㔸㌱戰㤱扤㐰〲㡡搵ㄵ挱摡㌰攰摥搰敢㝤㐰㔴㜷戰㑥戱㕡㠱つ㉤㔶㌷㝡搵㠰㜸㡡戵ㅦ㕣愲扡ㅥ㥤敡〱㤷愰㘲㝤ㄴ㔶慣㝦ㄹ㐵搲ㅤ愱㥥攸㈹ぢ㍦㍡ぢ㐱㜵ㅢ㤲㐳㐹づ㈳㘹ぢ愲摥ぢ㉤㔶㍢摡ㅣ㐱搲ㅥ挴㔵慣愳挰㐶㍡㠰〴ㄴ慢ㄷ㠲戵㘱挰㡥搰敢愳㐱搴昱㘰㥤㘲㘵㠳つ㉤搶㜱昴慡〱昱ㄴ慢㌳㕣愲扡ㅥ㥤敡つ㤷愰㘲慤ぢ㉢搶㡢㐶㤱㜴晢慢て㝡捡挲㡦㍥づ㐱昵昱㈴扤㐹㑥㈰改〳愲㥥つ㉤搶㐹戴改㑢搲て挴㔵慣〱㘰㈳〳㐱〲㡡㜵㈲㠲戵㘱挰㐱搰敢挱㈰慡㉦㔸愷㔸㐳挰㠶ㄶ敢㈴㝡搵㠰㜸㡡㌵ㅣ㉥㔱㕤㡦㑥昵㠳㑢㔰戱㔶㠵ㄵ敢㕥愳㐸扡搷㌷〰㍤㘵攱㐷㡦㐵㔰㍤㡥㘴㍣挹〴㤲㠹㈰敡捥搰㘲㥤㑡㥢搳㐸㈶㠱戸㡡㌵ㄹ㙣㈴て㈴愰㔸〳ㄱ慣つ〳㑥㠱㕥攷㠳㈸摥㔳㜴㡡㌵ㄵ㙣㘸戱〶搱慢〶挴㔳慣㌸㕣愲扡ㅥ㥤ㅡ〲㤷愰㘲㉤〹㉢搶搵㐶㤱㜴㘳㜳ㄸ㝡捡挲㡦㉥㐳㔰㕤㑥㌲㠳㘴㈶㐹〵㠸㕡ㄸ㕡慣㉡摡㔴㤳捣〲㜱ㄵ㙢㌶㘵扣挰㐷㔳搴㜰晣㙡挳〰㘷㔳㌸ㄷ㐴㡤〰敢ㄴ㘷ㅥ搸搰攲攴搰慢〶挴㔳㥣昳攰ㄲ搵昵攸搴㐸戸〴ㄵ攷散戰攲捣㌱㡡愴扢戶愳搱㔳ㄶ㝥昴㈵〸慡㉦㈵㔹㐰㜲ㄹ挹攵㈰慡㌲戴㌸㡢㘸㜳〵挹㤵㈰慥攲㉣〶ㅢ戹ㅡ㈴攰㐸攲㡤攱㌶っ戸〴㝡㝤つ㠸捡〵敢ㄴ敢㕡戰愱挵ㅡ㐳慦ㅡ㄰㑦戱慥㠷㑢㔴搷愳㔳㘳攱ㄲ㔴慣㈹㘱挵捡㌳㡡愴㕢搴攳搱㔳ㄶ㝥昴㉤〸慡㙦㈵戹㡤攴㜶㤲㍢㐰搴㈹愱挵扡㡢㌶㜷㤳慣〰㜱ㄵ㙢㈵㘵收㐸㥡㠰捥摢㌰挰㉡ち敦〳㔱愷㠰㜵㡡㜳㍦搸搰攲㑣愴㔷つ㠸愷㌸て挲㈵慡敢搱愹㔳攱ㄲ㔴㥣㐱㘱挵ㄹ㘸ㄴ㐹昷摦㈷愱愷㉣晣攸愷㄰㔴㍦㑤戲㠶攴ㄹ㤲ㅡ㄰㜵㘲㘸㜱㥥愳㑤㉤挹㕡㄰㔷㜱㕥愰㡣昳㕢㥣㘶愷攳㔷ㅢ〶㔸㐷攱㑢㈰㉡て慣㔳㥣㤷挱㠶ㄶ㘷㌲扤㙡㐰㍣挵搹〰㤷愸慥㐷愷愶挰㈵愸㌸ㅤ挳㡡搳挱㈸㤲扥㕣㤸㡡㥥戲昰愳㌷㈳愸㝥㥢攴ㅤ㤲㜷㐹戶㠰愸挳㐳㡢戳㤵㌶敦㤳㙣〳㜱ㄵ攷㐳戰㤱㝦㠱〴㥣㘶〵〸搶㠶〱㍦㠲㕥㝦っ愲攲㘰㥤㘲㝤〲㌶戴㔸㠵昴慡〱昱ㄴ敢㜳戸㐴㜵㍤㍡㔵〴㤷愰㘲敤ㅤ㔶慣扤㡣㈲改㥢㤴㘹攸㈹ぢ㍦㝡㍢㠲敡㙦㐹扥㈳昹㥥㘴〷㠸㙡ㄶ㕡慣㥤戴昹㤱㘴ㄷ㠸慢㔸㍦㔳挶㙢ㄲ㡥㈴㝥㌹搳㠶〱㝥愵昰㌷㄰挵㙦㘸㥣攲散〶ㅢ㕡㥣改昴慡〱昱ㄴ㐷愵戲㌸昵攸㔴〹㕣㠲㡡戳敢户㤰ㄱ昸㡦㐶㤱昴㌵㔱ㄹ㝡捡挲㡦㡥㈲愸㙥㐶搲㥣愴〵㐹㑢㄰昵㉤㕣㠳㐷攰㕣ㄴ愱昷㈲搹ㅢ挴㔵㥣㔶㤴㍤㠷㕥㔱㥣㜲晣㙡挳〰慤㈹摣て㐴昱敢㈷愷㌸晢㠳つ㉤捥っ㝡搵㠰㜸㡡昳㔷戸㐴㜵㍤㍡㔵〱㤷愰攲㙣ぢ㉢捥晢㐶㤱昴ㅤ㔸ㄵ㝡捡挲㡦㙥换摣て㈷㘹㐷㜲〴㐹㝢㄰昵㜶㘸㜱㡥愲㑤〷㤲㡥㈰慥攲㘴㔳挶㠹㉦㡡㔳㡤㕦㔲㥣㑥ㄴ㜶〶㔱㘷㐱攴ㄴ愷ぢ搸搰攲捣㘲㕡㌵㈰㥥攲㜴㠷㑢㔴搷愳㔳戳攱ㄲ㔴㥣戵㘱挵愹㌵㡡愴㉦昸捥㐶㑦㔹昸搱㝤㤸晢㠹㈴㈷㤱昴㈵改〷愲㥥づ㉤捥〰摡っ㈴ㄹ〴攲㉡捥㄰戰㤱愱㈰〱搷愰戹〸㈶挵ㅡ㐶挷攱㈰敡ㅣ㠸㥣㘲攵㠰つ㉤搶㍣愶㔹〳攲㈹搶㈸戸㐴㜵㍤㍡㜵㉥㕣㠲㡡戵㈲慣㔸㜷ㅢ㐵㙢晦户㤹攷愳愷㉣晣攸㠹捣晤ㄴ㤲㔳㐹㑥㈳㤹〴愲㙥つ㉤搶㘴摡攴㤱㑣〱㜱ㄵ㙢㉡搸㐸〱㐸㐰戱㉥㐰㌰㈹㔶㈱ㅤ攳㈰㙡㍥㐴㑥戱㡡挰㠶ㄶ敢㐲愶㔹〳攲㈹㔶㌱㕣愲扡ㅥ㥤扡〸㉥㐱挵扡㌲慣㔸㔷ㄸ㐵搲㔷户ㄷ愳愷㉣晣攸ち〴搵㤵㈴㔵㈴搵㈴戳㐰搴愵愱挵㥡㑤㥢㌹㈴㘷㠳戸㡡㌵㡦㌲㜳挱收户挱㔲㥣㜳㈹㍣て㐴昱㉢㘱愷㌸攷㠳つ㉤捥㈵㑣慢〶挴㔳㥣昹㜰㠹敡㝡㜴㙡〱㕣㠲㡡㌳㉢慣㌸搵㐶㤱昴扤昴攵攸㈹ぢ㍦晡㜲收扥㤰㘴ㄱ挹ㄵ㈴㔷㠲愸昲搰攲㉣愶捤搵㈴㑢㐰㕣挵戹ㄶ㙣攴ㅦ㈰〱㐷搲㐲〴㤳㘲㕤㐷挷敢㐱搴ㄵ㄰㌹挵㕡ち㌶戴㔸㡢㤸㘶つ㠸愷㔸㌷挲㈵慡敢搱愹㉢攱ㄲ㔴慣㐹㘱挵㍡捤㈸㤲扥㠴㕦㡣㥥戲昰愳敦㘰敥㜷㤲摣㐵㜲㌷挹ち㄰㌵㉥戴㔸㉢㘹㜳㉦挹㉡㄰㔷戱敥〷ㅢ㔹つㄲ㔰慣慢ㄱ㑣㡡昵〰ㅤㅦ〴㔱晣戲摦㈹搶㐳㘰㐳㡢戵㠴㘹搶㠰㜸㡡昵㈸㕣愲扡ㅥ㥤扡ㄶ㉥㐱挵敡ㄷ㔶慣扥㐶㤱戴攲攰㍡昴㤴㠵ㅦ㕤挳摣㥦㈵㜹㡥愴㤶㘴㉤㠸㍡㍥戴㔸㉦搰收㐵㤲㜵㈰慥㘲扤っ㌶昲ち㐸㐰戱慥㐷㌰㈹搶㝡㍡㙥〰㔱㌷㐰攴ㄴ㙢㈳搸搰㘲㉤㤵㌴㐱㍣挵㝡ㅤ㉥㔱㕤㡦㑥㉤㠳㑢㔰戱摡㠷ㄵ敢〸愳㐸㕡㕥㜱ㄳ㝡捡挲㡦摥挲摣摦㈳搹㑡昲㍥挹㌶㄰搵㈶戴㔸ㅦ搲收㕦㈴ㅦ㠱戸㡡昵〹㘵㍣つ㌱㌴戸ㄹ㥤㑢㜱㍥愳昰㜳㄰昵㑦㠸㥣攲㝣〱㌶戴㌸换㤹㔶つ㠸愷㌸㕦戲㕢㕤㡦㑥摤〲㤷愰攲戴っ㉢㑥ぢ愳㐸㕡㍢㜲ㅢ㝡捡挲㡦摥㠱愰晡〷㤲㥤㈴㍦㤲散〲㔱㑤㐳㡢昳㌳㙤㝥㈱昹ㄵ挴㔵㥣摤㘰㈳扦㠳〴ㅣ㐹户㈳㤸ㄴ㡢㑢㐶戴〲㔱㕣愳攲ㄴ㉢ㄵ㙣㘸戱敥㘰㥡㌵㈰㥥㘲㜱㐵㘸㔴搷愳㔳㜷挱㈵愸㔸㍢㝥つㄹ㠱㝦㙦ㄴ㐹ぢ㘵㔶愰愷㉣晣攸㤶〸慡㌳㐹㘲㈴㝢㤱散つ愲扥㠶㙢昰〸扣ㄵ㙤昶㈵㘹つ攲㉡搶晥㤴㤹㐱㈶搷摥㐸㜱づ愰昰慦㈰敡㕥㠸づ挳㑦㡡㍥㄰㙣㘸㜱㔶搲愲〶挴㔳㥣㐳攰ㄲ搵昵攸搴㉡戸〴ㄵ㘷㑢㔸㜱摥㌵㡡愴㔵㐰昷愳愷㉣晣攸昶〸慡㡦㈴㌹㡡愴〳㐹㐷㄰昵㘶㘸㜱戲㘹㜳っ㐹㈷㄰㔷㜱扡㠰㡤㜴〵〹㌸㤲戸搰㐸㡡搵㡤㡥摤㐱搴㠳㄰ㅤ㠶ㅦ㉣搹〴ㅢ㕡慣〷㘸㔱〳攲㈹㔶㉦戸㐴㜵㍤㍡昵㄰㕣㠲㡡㔵ㄳ㔶慣㘷㡣挲扦攴㈹晤㔱昴攴晦ち㔷㤶散㈶ㄶ㠳戸㤶㤹戴㠴㜱愴㘸㕣㔹㜱㔵㘵戳愲扥搵㔵攵㠳㡡慢〶㔴㔶㌵㉦〲㐱㔳㕣づ㤰㜵ㄳ㉥愷づ㐵攳㡢攳㘷㡤挵㤷㤸㠷㈴慢戰㥡戹㝦㜵㘵㔵戹㝣㍢㝤㜰戲㝥㐰昹挸昲慡〱挵㤵㌳㑡昲攷戴つ㔰㍢㥡〹搳攲㘵㔸挸㔳㠱昵㍣㝢㌲㉡㥦㌱㈳㕥ㄸ㤰㘳㙥㜹㜵㐵㐱㝣攸㠰㍦挳㔲㈰攵㝣捤㥥㠲㙦㜲㤵挲㙤㤹昰愵㉦慥扡ㅦ〴㙣㔲昱敤慦晡㠳㉢㐹㙡攰㥦愲晢攳搰挳愶㜰攸敢〱㍣っ戱㠸攳㌱〸敡㍦㐴㕣㡢㡢㥡挱㌸㕡〴㔸ㅤ㔹ぢ戳㝡㙤㘸㔹㘵㜱㘱㍣㙡戸ㄱ挵㘵㉤㑤㜳㔴㜵㤵㐷㤳㍦㝢ㅦ愳挱㔷搴愳捡〰㝤㐱㝥㐵攱㥦〱ㄵ搶〵㕦㤳ぢ㈴㉡㠲㝦㝦慣搰㑥㌷㈹㈹摢敤㔳㈷摢捦挳挹㍥搰搴晡㜱愸〳㔷っ㈴㑥㐷㌴㕣㙢戳㌲㘱摦㠲攵㑥㠸㌳挸㡤㠸攷㤷〹ち戹㔵㠵〳攲戳㕡㡡㐵ㅣ〷㌸ㅥ㈲㈸㠹敦攳㘵㘵攱㠸㉥敡㍢戵戲扣愴扡㉡摥㌲搱㤲ㄳ㕤ㄷ㡤㠹㤷攴㜳㥤㕤昳㐴㙢㜴㐱ㄵ㔶㈲㈶晡攳ㅡ扡㍦て㐲愸㐸㥡㐱㐹〹㑥㤱㝡づ㕥敦㑥昰ㅣ晡㠳愸慡㤴㤴㈲搹扥㌹㔱㉤扤㥥摢摤㈷愶搸㐶㤴㕢㑡晡ㄳ攸扥攱ぢ改㜸㈶敤㘳搷㜷㍡㔷㌸戹㜸㌵户㌲慥㘱㙢㔱㈴搷㍤㉣㔴攵昳㈳㤹㍣㜵㑡昰㜰㑦㔵㜱㐱㝥㐹挹㥣㤶㐵㐳换ち㑡慡ぢ攳㌹昹㔳攳㈵昶㥡㕤㕥㔱晡㈷挱㉢つ㔵㌳㘷㔴㍤㜵㌱慢ぢ㠷攲愱㉢扢㙣敦て㕦收㜰昳〸㘷㥡㝣攴愲㡦愸ㅥ㘲捥㍢慥㤹晢㍦慦㕡㡣挲㘹敦扡㌵户昲㔸づ㉥㙤㐹㈲㕥搳戸㠲㉢戱昰㔱捥㌸㤷㔹㑥㜹㑥㌹ㄶ愵ㄶ扡㐴㐳㡡ㅤ搱㥦收扣㤲㔳㉡ㄲ㠹晣搱てㄸ搴ち摢㜶戳㘶〴ㄷ㍤㠷㍦㤱㥦㌱㍣㌹㥥〶敦㕦晢攵ㅡ㠸挸㘷扦㕣〴㘳㌰捣攴ㄵ捣ㄹ㌸㡣㉤慥㉡㠹㌷㉢ㄲ扤戴㌳㜸㑡戰㥡㑤㡢挶㑥挳㍡慡〱㉤㡡〶㔷ㄴㄷ㤶ㄴ㤷挵㌹〸挱㈲㘹㍥ち㤵ㄳ㍦〳换㜹㐷㤷㔷ㄶ昳〹扦ㄶ㐵㘳㉢昲换㉡㘷㜰戹㕣挱㥣扤㍤㥣㠰㤵㕥搴慦戸っ㈷㤰ㄳ㤳敤捣愲摣㘹攵㘷攱㈱挱敡搲戲挱昹㌳㉡晦ㄴ㐰昱㝣㜲㌶攷ち㤸慡㔲㔳㔵㐶㙡挶ㅦ晤慣挲ㄱ㡥㉥扢愰换㔴ㄲ〳搵ㅡ戴敡㌹㕦㠹㤲㔹㑣捤昳㤵㌹㜹ㅥ㜸ぢ㕣挹㤹㜸挲㤲搷㘰㍤ㄴ愷㘵昳㘱㈰挳〶㡦ㅢ㕡户〴晦晦敢㜱挵昴㘷搰㜳㍤ㅦ〵㜲㔸㈴搶晢敥ぢ攳㤶捥愱㐲ㄹ㡦ㅣ㉤㠸㤳昳ㅦ㝥搱㈲戱攱㤱㠸㑦㑦㥡戳㌹〸㉢㌱㥢攳挴挷愵ㄷ㉢㔸㜱捤㙤改㌰ㅣ捥㤵收㤷㔴ㅡ㕤晦昲搲搲㝣ㅥ㕡㍣㉣㜳㜱摤㡥㘷挸搸ㅡ㔷ㄲ㕤〴㈲挷㥦ㄱ攵捦㠶㈸㝦戶㠸昰㜱捣㌵晣搲㘶㕦攵㘷攴㔷ㄴ㔷㑤㉢㉤㉥挸㈰挳㜵昶㝦㡡㘳ㄲ㠷㔰ㅡ㡡㘹㌷㌹㌰㌱㔰昵慦㤶㜵ㄶ㜸〲敥㙣捣ㅤ㔸㍡挲㡦㈳㌷㔵㍥挳搵ㅦ㕣㈰㡤挳㔷㉥昶㍡〷扤愵攳㐶㐰ち㉥晢㑥㉡慥〱ㄸ㈴㜲ㄱ㔲捦搲〰㍦㝡〴捣敤㤶㔶㡢㔶扤㙢㔶㥢挲㈰㥡㔳㥥㕦㌸〸㡦㘲㤴㔷㌴㌵㡦搷㘶〰㕡㕥㔲㉡㘲㕣愷摣ㅦ㡢晣昱昰挰㉣㡣㠳㉢㌲㈸挸挵ち攰㌴慥㜰㡥㌸ㄸ昲愳㌰㈵㍤扤㔹㐶㔰慣愱戶慦戶㘶㍤愷晢昱攴愱㐹晤㝦㜵㜲㑦㕣㔹戹㕢ㅣ㐶攸㤱搸ㅤ㍤ち㐴慤〵换晤昱ㄹ㡣愶挱挹㈰改㉦㐰改㍦㑢㐲搷昴挲㈱㈵扤㤴㙢㡤㌳㑡戹㍢ㄸ㙥㐴戰〲ㄹ㙢㤶㔱㤲㐸戳㡣攷愱搷㘳㘰戵㘱晤晡ㄳ搰㑥㔱㕣㌴㕢㡢ㅦ挶ㅦ㠴摦㈶挱㕣搸攸戱㈰敡つ〸㌹㈹ㄵ搸戰愶〸㌲㙣㌲㈱㤹㠰㌶㍥㉡搴㥢㄰㜰㔲㘲㌷ㄷ㤲ㄸ㑡㑦㌴㔶㥢愰收㜰㥡㠰敥㘹㘸愶摥㠲ㅤ㠷㘷昸㥥〵敥㜵攳㠳搳㑣㘷㥢愱攲ㄸ挱搹㐲㍦挵搴㍢㌰攰㈷ㄹ敥挶㌱慥敦捡愹摥㠵㠶㔷㑦㍤〹晤慡㉤㘸昱愲〴㑢攷㈰㥤っ改㥥て搲慤攲㠱㑥昲㘰㙥㌷戵つ慤㕡晣昸㠰㥤〲ㅢ㥤て愲㍥〸㌶㤸㑡㠳〲ㅡ㝣〸〳愲慦ぢ挱㈵〰晢搸攵收〲㉣㑥户㈲扡㝤〵〳ㄷ㘰搳㈰挳㈶㠰ㄵ愳㑤挰扥㠶㈰ㅣ戰改挶敡ㅢ㔸㌵ㄸ戰晦挲搸〱散㑣戸搷〱㔶㙡㍡摢づ㝤㐳〰晢づ㜶昵〰昶㍤搴〲㔸ㄹ晡㔵㍢挰㜹〰㥢〱改㥥〱摢〹㌷戹慡捣㠴戹摤搴㉥戴㙡昱攳〳慣〲㌶扡ㄲ㐴晤ㄴ㙣挰扦㐱愰慢㘹昰㌳っ〴戰㔹攰ㄲ㠰晤收㜲㜳〱㜶ㄶ摤㘶搳㉤㠲㕣㕣㠰㥤つㄹ搲ㄳ挰收愲㑤挰㥡挲㈴ㅣ戰㜹挶㉡〳㔶つ〶㡣换㜳ㅤ挰捥㠱㝢ㅤ㘰攷㤹捥愲搰㌷〴㌰㉥攱慤〷㌰㉥敥ㄵ挰捥㐷扦慡㈵㌸て㘰ㄷ㐲扡㘷挰㘲㜰挳晦ㄴ㍤ㅦ收㜶㔳㕣晥㕢ぢ捥〷搸㐵戰搱㝦〳㔱晢〴ㅢ㕣㑣㠳扦搳愰ㄵっ〴戰㑢挰㈵〰攳㝡攰㕡搳慦ぢ戰㑢改戶㠰㙥㔹㌰㜰〱㜶㌹㘴搸〴戰㠵㘸ㄳ戰㌶㌰〹〷㙣㤱戱㍡ㄴ㔶つ〶散㌰ㄸ㍢㠰㕤〱昷㍡挰慥㌲㥤戵㠵扥㈱㠰戵㠳㕤㍤㠰ㅤ〱戵〰戶ㄸ晤慡昶攰㍣㠰㉤㠱㜴捦㠰ㅤ〵㌷晣挷㘲㍥㤸摢㑤㜱〹㜲㉤㌸ㅦ㘰搷挲㐶晦〳㐴㜱㜹㜲㠰挱㜵㌴戸㥥〶搹㌰㄰挰㤶㠲㑢〰挶㌵挹搶捤〵搸つ㜴㕢㐶户攳㘰攰〲散㈶挸戰〹㘰㌷愳㑤挰戸扡㌸ㅣ戰攵挶慡㌷慣ㅡっㄸ㤷㈹㍢㠰晤ㄳ敥㜵㠰摤㙡㍡敢〳㝤㐳〰㍢〹㜶昵〰搶ㄷ㙡〱散㌶昴慢晡㠱昳〰㜶〷愴㝢〶㙣〰摣昰ㅦ摦慦挲摣㙥㙡㄰㐴戵攰㝣㠰摤〵ㅢ㝤㌷㠸ㅡㅣ㙣戰㠲〶昷搰㘰〸っ〴戰㤵攰ㄲ㠰㜱㕤㜴慤改搷〵搸扤㜴㕢㐵户戱㌰㜰〱㜶㍦㘴搸〴戰搵㘸ㄳ㌰慥㜰づ〷散〱㘳㌵ㅥ㔶つ〶㡣㑢愵ㅤ挰ㅥ㠴㝢ㅤ㘰て㥢捥戸㡡扡㈱㠰㥤ち扢㝡〰攳㐲㙢〱散ㄱ昴慢㈶㠱昳〰昶ㄸ愴㝢〶㙣㌲摣昰ㅦ捦ㄹ挲摣㙥㙡ち㐴戵攰㝣㠰㍤〱ㅢ晤㈴㠸捡て㌶㜸㡡〶㑦搳㘰㉡っ〴戰㌵攰ㄲ㠰㜱㙤㜶慤改搷〵搸㌳㜴慢愱㕢ㄹっ㕣㠰㍤〷ㄹ㌶〱慣ㄶ㙤〲挶㔵搶攱㠰慤㌵㔶㌳㘰搵㘰挰戸㕣摢〱散㜹戸搷〱昶愲改㡣㉢戹ㅢ〲ㄸ攷挴昵〰挶挵摥〲搸㍡昴慢㘶㠱昳〰昶㌲愴㝢〶㡣慢挳昱ㅦ㙢捣㘱㙥㌷㜵㌶㐴戵攰㝣㠰慤㠷㡤摥〰愲戸㜴㍣挰㘰㈳つ㕥愵挱㍣ㄸ〸㘰慦㠱㑢〰挶昵攲搶捤〵搸敢㜴㝢㠳㙥㤷挰挰〵搸㈶挸戰〹㘰㙦愱㑤挰戸昲㍢ㅣ戰捤挶㙡〱慣ㅡっㄸ㤷㤰㍢㠰扤つ昷㍡挰摥㌵㥤㜱㜵㜹㐳〰㕢〴扢㝡〰攳〲㜴〱㙣ぢ晡㔵㔷㠲昳〰戶ㄵ搲㍤〳挶ㄵ敢昸㡦慦㘰㘱㙥㌷戵〴愲㕡㜰㍥挰戶挱㐶㝦〰愲戸㝣㍤挰攰㐳ㅡ晣㡢〶搷挲㐰〰晢〸㕣〲㌰慥㔹户㙥㉥挰㍥愶摢㈷㜴扢〵〶㉥挰㍥㠳っ㥢〰昶㌹摡〴㡣慢捦挳〱晢挲㔸摤〶慢〶〳挶㘵散づ㘰晦㠶㝢ㅤ㘰㕦㥡捥敥㠰扥㈱㠰摤〵扢㝡〰攳㈲㜸〱散㉢昴慢㔶㠰昳〰昶つ愴㝢〶㡣慢收昱摦㜷㠶慤㠲愸ㄶ㔲ㅦ㘰摢搱愵晥㤶搱戸愴㍥挰攰㍢ㅡ㝣㑦㠳晢㘱㈰㠰敤〰㤷〰散㐱㤷㥢ぢ戰ㅦ攸戶㤳㙥㑦挱挰〵搸㉥挸戰〹㘰㍦愱㑤挰戸㈲㍥ㅣ戰㥦㡤搵ㅡ㔸㌵ㄸ㌰㉥慤㜷〰晢〵敥㜵㠰晤㘶㍡慢㠱扥㈱㠰㍤〷扢㝡〰攳挲㝣〱㙣㌷晡㔵㙢挱㜹〰攳ㄷ愶㝢〶散〵戸攱扦昷敥㡥㕡〷㔱㉤愴㍥挰㔲搱愵㙥〲愲戸捣㍦挰〰㝦㜳ぢ㝦捦㡤〶㉦挳㐰〰㡢㠰㑢〰挶戵晤搶捤〵㔸㔳扡㘵搰㙤㌳っ㕣㠰㐵㈱挳㈶㠰㌵㐳㥢㠰㜱㤵㝥㌸㘰捤㡤ㄵ㤷昱㌷ㄸ㌰㉥昷㜷〰㙢〱昷㍡挰㌲㑤㘷㕢愰㙦〸㘰㕢㘱㔷て㘰㝣㔸㐰〰㡢愱㕦戵つ㥣〷戰扤㈱摤㌳㘰ㅦ挲つ晦昱搰㈵捣敤愶㍥㠲挸ㄶ㤶㐲㜳ぢ愹ㄵ㙣昴扥㡣挶㐷つ〲っ㕡搳㘰㍦ㅡ㝣〲〳〱㙣㝦㜰〹挰㍥㜷戹戹〰晢ぢ摤づ愰摢㜶ㄸ戸〰㍢㄰㌲㙣〲搸㐱㘸ㄳ㌰㍥㈹㄰づ搸挱挶㡡㡦ㄲ㌴ㄸ戰敦㘱散〰㜶〸摣敢〰㙢㘳㍡摢〱㝤㐳〰摢〹扢㝡〰攳〳ぢ〲搸愱攸㔷昱挹〵て㘰㙤㈱摤㌳㘰㍦挳つ晦㝤㥦㘱扦㐲ㄴ㠰㐷㍢敥捥ㄱ㡣挶挷ㅦ〲っ摡搳攰㐸ㅡ散㠶㠱〰㜶ㄴ戸〴㘰㝣收挱扡戹〰敢㐰户㡥㜴㡢挲挰〵㔸㌶㘴ㄶ戰㘳搰㈶㘰捤㘰ㄲづ㔸㈷㘳搵ㅣ㔶つ〶慣〵㡣ㅤ挰㍡挳扤づ戰慥愶戳㤶搰㌷〴㌰㍥㉡㔱て㘰㝣㠸㐲〰敢㠶㝥搵摥攰㍣㠰昵㠰㜴捦㠰戵㠲㥢〰㌶愲㠹搴挶㈹㄰ㅦ扢戰㠵愵挴㥣㘱㍤戹㍢扤ㄸ㙤扦㘰㠳攳㘸㜰㍣つ昶㠷㠱〰搶ㅢ㕣〲㌰㍥㠷㘱晢㜵〱㜶〲摤晡搰慤㉤っ㕣㠰㥤〴ㄹ㌶㌹挳晡愲㑤挰づ㠷㐹㌸㘰晤㡣㔵㍢㔸㌵ㄸ㌰㍥㥡攱〰搶ㅦ敥㜵㠰つ㌴㥤戵㠷扥㈱㠰ㅤ〵扢㝡〰敢〰戵〰㌶〸晤慡㡥攰㍣㠰つ㠱㜴捦㠰㘵挳㑤〰换㜳〳挶㐷㐱㙣㘱㔹㌱〳搸㌰敥捥㜰㐶攳㘳㈲〱〶㌹㌴ㄸ㐱㠳㉥㌰㄰挰㐶㠲㑢〰挶㘷㐳慣㥢ぢ戰㔱㜴ㅢ㑤户㍥㌰㜰〱㌶〶㌲㙣〲㔸㉥摡〴㡣㑦㜹㠴〳㌶搶㔸㥤〴慢〶〳挶挷㐵ㅣ挰挶挱扤づ戰〹愶㌳㍥㐹搲㄰挰〶挰慥ㅥ挰〶㐲㉤㠰㑤㐴扦㙡㄰㌸て㘰愷㐲扡㘷挰㠶挰㑤〰㍢つ收㜶㔳挳㈰戵㠵愵搰〰㌶〹㌶晡㜴㐶ㅢㅥ㙣㌰㤹〶㜹㌴挸㠱㠱〰㌶〵㕣〲㌰㍥㥦㘲晢㜵〱㤶㑦户愹㜴㥢〸〳ㄷ㘰㠵㤰㘱ㄳ挰攲㘸ㄳ㌰㍥㘹ㄲづ㔸㤱戱㍡ㄵ㔶つ〶㡣㡦慣㌸㠰㥤〱昷㍡挰㡡㑤㘷㝣㥡愵㈱㠰㑤㠶㕤㍤㠰昱㠱ㄷ〱㙣㍡晡㔵㔳挰㜹〰㉢㠱㜴捦㠰昱〹ㄹ〱慣ㄴ收㜶㔳㠵㤰摡挲㔲㘸〰㉢㠳㡤㉥㘷戴㜸戰挱っㅡ捣愴㐱ㄱっ〴戰ち㜰〹挰昸㡣㡣敤搷〵㔸㈵摤慡攸㔶〱〳ㄷ㘰戳㈰挳㈶㠰㥤㠵㌶〱攳搳㉥攱㠰捤㌶㔶㔵戰㙡㌰㘰㝣㙣挶〱㙣づ摣敢〰㥢㙢㍡攳ㄳ㌵つ〱㙣㌶散敡〱㡣て摤〸㘰昳搰慦㍡ㅢ㥣〷戰㜳㈱摤㌳㘰㝣㑡㐷〰昳㑣㥣捦㠵搴ㄶ㤶ㄵ㌳㠰㥤捦摤戹㠰搱昸〸㑦㠰挱㠵㌴㤸㑦㠳昳㘱㈰㠰㕤〴㉥〱ㄸ㥦摢戱㙥㉥挰晥㐶户㡢改㜶㌹っ㕣㠰㕤〲ㄹ㌶〱散㔲戴〹ㄸ㥦挰〹〷㙣㠱戱㕡〴慢〶〳挶㐷㜹ㅣ挰㉥㠳㝢ㅤ㘰ぢ㑤㘷㝣捡愷㈱㠰㉤㠶㕤㍤㠰昱㐱㈰〱㙣ㄱ晡㔵㑢挰㜹〰扢ㄲ搲㍤〳挶㈷㠷〴戰慢㘰㙥㌷㜵ㅤ愴戶戰ㄴㅡ挰ㄶ挳㐶㕦捤㘸㝣㡣㈸挰㘰〹つ慥愱挱㔲ㄸ〸㘰搷㠲㑢〰挶㘷㠷慣㥢ぢ戰㝦搰敤㍡扡摤〱〳ㄷ㘰㑢㈱挳㈶㠰摤㠰㌶〱攳㔳㐰攱㠰㉤㌳㔶㜷挱慡挱㠰昱㜱㈲〷戰ㅢ攱㕥〷搸捤愶戳ㄵ搰㌷〴戰㤵戰慢〷㌰㍥㡣㈴㠰㉤㐷扦㙡ㄵ㌸て㘰户㐰扡㘷挰昸昴㤲〰㜶㉢捣敤愶ㅥ㠰搴ㄶ㤶㐲〳搸㙤戰搱户㌳ㅡㅦ㘵ち㌰戸㠳〶㜷搲攰㈱ㄸ〸㘰㜷㠱㑢〰挶攷㤷慣㥢ぢ戰扢改戶㠲㙥㌵㌰㜰〱戶ㄲ㌲㙣〲搸扤㘸ㄳ㌰㍥㠹ㄴづ搸㉡㘳挵㐷㤵ㅡっㄸㅦ㘹㜲〰扢て敥㜵㠰慤㌶㥤慤㠵扥㈱㠰扤〰扢㝡〰攳〳㔱〲搸〳攸㔷慤〳攷〱散㈱㐸昷っ搸换㜰ㄳ挰ㅥ㠶戹摤搴㝡㐸㙤㘱㈹㌴㠰㍤〲ㅢ晤㈸愳昱㜱慡〰㠳挷㘸昰㌸つ㌶挲㐰〰㝢〲㕣〲㌰㍥㐳㘵摤㕣㠰㍤㐹户愷攸戶〵〶㉥挰搶㐰㠶㑤〰㝢〶㙤〲挶愷愱挲〱慢㌱㔶㝣㕣慡挱㠰昱戱㉡〷戰㘷攱㕥〷㔸慤改㙣ㅢ昴つ〱散㐳搸搵〳ㄸㅦ捡ㄲ挰搶愲㕦挵愷戳㍣㠰扤〰改㥥〱晢〴㙥挹㤷挴捦㈰戵㠵㘵挵っ㘰敢戸㍢㉦㌱ㅡㅦ昱ち㌰㜸㤹〶慦搰攰ぢㄸ〸㘰敢挱㈵〰攳㜳㕤搶捤〵搸〶扡㙤愴摢づㄸ戸〰㝢つ㌲㙣〲搸敢㘸ㄳ㌰㍥愱ㄵづ搸ㅢ挶㡡㡦㜰㌵ㄸ㌰㍥敡攵〰昶㈶摣敢〰㝢换㜴戶ぢ晡㠶〰昶㌳散敡〱㡣て㡡〹㘰㥢搱慦攲ㄳ㘳ㅥ挰摥㠱㜴捦㠰敤㠶㥢〰昶㉥捣敤㠶㍦摢㕡㔷㔸ちつ㘰㕢㘰愳摦㘳㌴ㄵ㙣戰㤵〶敦搳㈰ㄵ〶〲搸㌶㜰〹挰搲㕤㙥㉥挰㍥愰摢㠷㜴㙢〹〳ㄷ㘰ㅦ㐱㠶㑤〰晢ㄸ㙤〲㤶〹㤳㜰挰㍥㌱㔶㌱㔸㌵ㄸ戰扤㘰散〰昶㈹摣敢〰晢摣㜴戶㌷昴つ〱慣ㄵ散敡〱㙣㕦愸〵戰㉦搰慦㙡つ捥〳搸㝦㈰摤㌳㘰晢挳㑤〰昳㑣㥣て㠰戴ㄶ㤵昲摤晣晤㡡扢昳㌵愳晤㌵搸攰ㅢㅡ晣㤷〶〷挲㐰〰摢づ㉥〱搸㈱㉥㌷ㄷ㘰摦搲敤㍢扡戵㠷㠱ぢ戰ㅤ㤰㔹挰㝥㐰㥢㠰ㅤ〹㤳㜰挰㜶ㅡ慢愳㘰搵㘰挰昸〸㥣〳搸㡦㜰慦〳散㈷搳㔹㐷攸ㅢ〲㔸㌶散敡〱散ㄸ愸〵戰㥦搱慦敡〴捥〳搸慦㤰敥ㄹ戰㉥㜰ㄳ挰㝥㠳戹摤㔴㌷㐸㙢挱昹〰摢つㅢ晤㍢愳㜵て㌶㐸㐹㠷〱摦捦愰㝡挰㐰〰㑢〵㤷〰慣㤷换捤〵㔸ㄳ扡愵㠱愴昷㠷㐱挳㥥挴攲㙡搰㤸敢昱㌸慥ㅤ慥摣慢攸攴敡晣ㄲ扣挱㘳ㄴ㥥搱愸愲攸捦戰㌸㌷捤㜹㔲挶晦挷挹扤㉦昶挰㐳㘶戲ぢ愷㥤㝥㌰昶捣㕦〳慦慤搹户㑡㕡晥戱㈷㘹愲改扦晣晣晢敦つ㡢挲挳愳改㉣晥摤摢扣扣㤴っ挶〴㐸㔸〲ㅡ〱㘰㍣㠳〶㠰㤵㐳挸㜳㜷㜳㘰㤰㌴㝤㄰愴昵㉣㙡昷㍤㠴挲㕥昷愹㕢㠲换挵搶ㅤ㑡昸㝥愰愰戵扢摥戵敤ㄹ㐸㑥つ〹捡㐱つ戵搲㈸㙤捣敥愴攷㐰扡挷搵搲㍣㐷昰㜸ㅤ搶㑤攷㔶捤㈹挱㕡㜵㌶昹户㘲㥤ㄶㄷ攷㍡㙡㈴㕤㕥㤱㠶㐷っ晤㝦ㅤ㍡攱晢〸扡㙡搶捡昷搷戸挵㡤㥡㘱挸㈶晤〷㐰ㄴ敡敦㐵㠵㍥摣㈲捤戱㑦慤㐶ㄴㄷ㔴㤴㔷㤶ㄷ㔵㘵攵攲㜹㡢㉣晥㝤昶㈲㍣㜹搳㌷晤㝢昴ㄸㄸ㤳㍢㤶㔶挶㤷摤〸搰搱㌳换捡捦㉡㤳㙣搲㉢昹㘷敡〵摦愶㑤ㄹ㠶捦攳挸㜶ㄸ㡡ㄷ戳㤸挷㐶㈲㘳㙥戱㔱戶㌱摡㌶㑥㌶㡤捣㌱㘸搰㍤㈲㤶晦㐳ㄲ攳捡㘶㐶㠹戴挴晥敦搵扦㕦㥥昷㠵㍥㤱㑣㠸㥢㐳㉣㙢挰挷攰㑦扢㐷㘲㤰戴㠴挴昵ㅣ㐵㙣慣改㐵敦〵愵㙥㠳晥㜴ㄶ㠸ㅡて㌹慦㑣㔱昵ㄵち挸㌳㠷戱愲㝡㕦㤸昱っ攰㤲㘹愹㤰攷㔳㙦㘲愰昴ㄴ㐸㜹ㄶ攸晤攰慣㑥ぢ戴㤹㘴愵㝦愱つ㐲㠱㑦㔱㤳㐱㜹㤴慡捦㤰〰㡦つ〸㔳㈲㝦㠵㐹㈸攰敡ㄳ㤸ㄱ㜴㉦㘸㌶捤搸ㄴ㜶㡣㉤挶戵换搲㤸㙡ㅢ〵愶㤱㔹㠸㐶攳㠰ㄶ㐷捦㡣ㄲ㌹〸晢㄰〰摡挱㄰㝢㐱㍢〴ㄲ㍦㘸㐵愶ㄷ㥤〵愵扣㑥㐸户㐳愷㙡ㅡ攴づ㘸敦愳〰㜵愰戵㠵ㄹ㐱㉢㠶㕥㐰㥢挹ㅣ捣愶愶〷㑡戹晡㔹㐰㙢〷㘷㔵ㅡ㘸㔳㘶愵敤㘹㠳晥挰愷愸ㄹ愰〲摡摢㐸㈲〱摡㔱㌰〹〷敤慤㐰搰㙣㥡戱ち㜶㡣㉤挶昵换搲愸戲㡤㙡搳挸㥣㠵㐶攳㠰挶ㄵ捥㡣ㄲ改㠸㝤〸〰敤㘸㠸扤愰㘵㐳攲〷㙤戶改㐵ㅦ〳愵扣挲㐹㜷㐴愷敡㙣挸ㅤ搰㌶㝡㐰敢ち㌳㠲㌶ㄷ㝡〱㙤㍥㜳㌰㥢㥡ㄷ㈸㍤〷㔲〱慤㍢㥣搵㜹㠱㌶攷㕢改戱戴㐱㝦攰㔳搴㠵愰〲摡㍡㌷㘸扤㘰ㄲづ摡ぢ㠱愰搹㌴㘳ㄷ戱㘳㙣戱扦搹挶挵戶挱㐵换摣㌲㉦㐱愳㜱㐰扢ㄴ㍤㌳㑡攴㜸散㐳〰㘸扤㈱昶㠲㜶〲㈴㝥搰ㄶ㤸㕥㜴ㅦ㈸攵扤㔹㥡㡦㕥愸换㈱㜷㐰㝢挶〳㕡㍦㤸ㄱ戴㠵搰ぢ㘸搷㌰〷戳愹㐵㠱搲㉢㈰ㄵ搰〶挰㔹㕤ㄵ㘸戳搸㑡〷搱〶晤㠱挷㙤㔲㔰〱敤㜱㌷㘸㐳㘰ㄲづ摡愳㠱愰搹㌴㘳搷戲㘳㙣㌱慥㘳㤶挶㜵戶㜱扤㘹㘴㉥㐵愳㜱㐰扢〱㍤㌳㑡㘴ㄸ昶㈱〰戴攱㄰㝢㐱换㠱挴て摡㌲搳㡢ㅥ〱愵扣慤㑣昷㐴愷敡㈶挸ㅤ搰敥昷㠰㜶㌲捣〸摡捤搰ぢ㘸㥥戵挳换〳愵㕣〹㉤愰攵挲㔹摤ㅡ㘸㜳㥢㤵㡥愳つ㌲〰㡦扢挲愰〲摡ち㌷㘸ㄳ㘰ㄲづ摡㕤㠱愰搹㌴㘳㜷戱㘳㙣戱扢㙤㘳㠵㙤㜰昱㌲户捣㤵㘸㌴づ㘸昷愲㘷㐶㠹㥣㠲㝤〸〰敤㔴㠸扤愰㥤〶㠹ㅦ戴㔵愶ㄷ㍤〹㑡㜹㐵㥣敥㠳㑥搵晤㤰㍢愰晤搳〳摡ㄴ㤸ㄱ戴搵搰ぢ㘸㡦㌳〷戳愹〷〲愵㕣つ㉤愰㑤㠵戳㝡㌸搰收ㄱ㉢㉤愴つ晡〳㥦愲ㅥ〳ㄵ搰㙥㜰㠳㔶〴㤳㜰搰慥て〴捤愶ㄹ㝢㠲ㅤ㘳㡢㍤㘹ㅢ㑦搹挶搳愶㤱戹〶㡤挶〱敤ㄹ昴捣㈸㤱㘹搸㠷〰搰㡡㈱昶㠲㌶ㅤㄲ㍦㘸㌵愶ㄷ㝤㈶㤴昲㕥㍥㍤〰㥤慡攷㈰㜷㐰㕢散〱慤ㅣ㘶〴慤ㄶ㝡〱捤㝥挲戳㄰㙡㙤愰昴㜹㐸〵戴㤹㜰㔶㉦〶摡慣戳搲㑡摡愰㉦昰㔸㍥〷㉡愰㕤敥〲㑤㜳㈰挲㤹㠱㕡㄰㠸捦㝡扡㘲㡢㙤戰㡤㡤戶昱慡㘹㘴扥㠶㐶攳挰昲㍡㝡㘶ㄴ捤愱㠶收挰㐲㜳㉣ㄱ㝢挳捡捦愶㘸㌸㉤㠶㠱愸㑤㤰㍢㠵㥥敦㈹昴戹㌰㘳愱摦㠲㕥ち敤昹ち㜳㜳愰㤴㉢㤹愵搰攷挳㔹扤ㅢ㘸戳挵㑡㉦愴つ㌲〰㥦愲戶㠲㑡愱捦㜱ㄵ㍡㜲ㄱ㑣挲捦㡥戹㠱搵户㘹挶戶戱㘳㙣戱て㙣攳㐳摢攰攲㘳㙥㤹ㅦ愱搱㌸㌰㝣㡣㥥ㄹ㈵㜲㌱昶㈱攰散昸㍢挴摥戳攳ㄲ㐸晣㘷挷㈷愶ㄷ㝤㈹㤴昲搶㐸㍤ㅡ㥤慡捦㈰㜷㐰慢昲㠰戶㄰㘶〴敤㜳攸㤳捦㡥㉦〲愵晦㠶㔴㐰扢〲捥㡡慢㤹㤳㍤扦戲搲慢㘸㠳っ挰愷愸㙦㐰〵戴㌲ㄷ㘸㜵㘷㐷㐹㈰㍥摢改㡡㉤昶慤㙤㝣㘷ㅢ㕣㘲捣㉤㜳〷ㅡ㡤〳换て攸㤹㔱晣㘷挷㑥㉢扦㡥㠵㥥㐰㡢昱㈰㙡ㄷ攴㑥愱攳㥥㐲㉦㌳㠵晥〹㝡㈹搷〸昶㙡㌶昵㜳愰昴ㄷ㐸愵搰㌷戱㠸扦〵摡散戶搲攵敥㐲愷攰㑥㠳ㄴ㍡捦㕤㘸摥戵㤰换搰改㠱㠵㑥攵敤〹㙣戱㈶戶㤱㘶ㅢ改愶㤱ㄹ㐱愳㜱ち摤ㄴ㍤㘳㕦昰㘷攰㤰愵收㥤〴捤㥢〷戱っ㉢扦㤳愲搳㘹㌱〹㐴㐵㈱㜷ち㍤摥㔳攸㝢㘰挶㈳扡ㄹ昴㔲攸㝤搰戰㥢㙡ㅥ㈸㙤〱愹ㄴ晡㕥㌸慢捣㐰㥢㤸㤵摥㐷ㅢ㜴挸㘴搵摥㤰㑡愱㐷扢ちㅤ㔹つ㤳昰换搰挸挰敡摢㌴㘳慤搰㈵户搸扥戶搱摡㌶昶㌳㡤捣晤搱㘸ㅣㄸ晥㠲㥥戹㘷㤱〷戱て〱㤷愱㠷㈰昶㕥㠶ㅥ㠶挴㝦ㄹ㍡挰昴愲ㅦ㠱㔲ㄷ愰㍦㍤ㄵ㐴ㅤ〸戹〳摡㘰て㘸㑦挰㡣愰ㅤ〴扤㠰㘶㉦捡㜰㑡㔱〷〷㑡て㠱㔴㐰㝢ち捥慡㑤愰捤愱㔶扡㠶㌶攸㑢㐰㙢ぢ愹㠰搶搷〵㥡收㘷㠷㥣ㅤ㈷〶攲搳づ㑥摣㘲㐷搸㐶㝢摢㌸搲㌴㌲㡦㐲愳㜱㘰改㠰㥥㤹扢收愷㠳收㘷㠱收攵㍦搶搱捡㥦愷㠸㝦㠸㕤㑦〳㔱搹㤰㍢㠵敥改㈹昴㑢㌰㘳愱㡦㠱㕥ち敤戹っ㜵ち㤴㜶㠶㔴ち晤ち㥣㔵搷㐰㥢㙥㔶扡㠱㌶挸㐰ち摤〳㔲㈹㜴ㄷ㜷愱ㄳ㤷愱㑥㠱㠵敥〹㈷㙥戱㕥戶㜱㥣㙤ㅣ㙦ㅡ㤹扤搱㘸㥣㐲㥦㠰㥥愵搰扥换㔰ㅦ㉢摦挴㐲㤷㈳㍦㕤〶愲㑥㠲摣㈹昴㤱㥥㐲扦㘳ち摤ㄷ㝡㈹㜴ㅥ㝢㌵㥢敡ㄷ㈸敤て愹ㄴ㝡ぢ㡢㌸㌰搰㘶㤰㤵㙥㜵ㄷ㝡〸愴㔲攸挳摣㠵收㑤㑢㌹愲摢〴ㄶ㝡ㄸ㥣戸挵㠶摢㐶㡥㙤㡣㌰㡤捣㤱㘸㌴㑥愱㐷愱㘷㈹㌴㙦㑢敡㠳㐹㜸摦㌱㌶摡捡㍦愶㠸㝦㈰㕥㔷㠱愸㌱㤰㍢㠵㍥挰㔳攸捦㘱挶㈳㍡ㄷ㝡㈹昴㘹㘸搸㑤㡤つ㤴㡥㠳㔴ち晤㙦㌸慢〹㠱㌶ㄳ慤昴㑢摡愰㐳㌹愲㑦㠵㔴ち摤捡㔵攸挸搷㌰〹扦摥敦ㅤ㔸㝤㥢㘶㙣ㄲ扡攴ㄶ㍢摤㌶㈶摢㐶㥥㘹㘴㑥㐱愳㜱㘰挸㐷捦摣戳挸㝦戱て〱搷晢敤㄰㝢慦昷摦㐲攲扦摥㑦㌵扤攸敦愰㤴㤷㕤敢戳搱愹㉡㠴摣〱慤㤹〷戴㥤㌰㈳㘸㜱攸〵戴㔲㌴散愶㡡〲愵㘷㐰㉡愰敤㠲戳㉡づ戴㤹㙥愵㍦搳〶ㅤち㘸㈵㤰ち㘸改㙥搰㝥㠵㐹㌸㘸㑤〲㐱戳㘹挶捡搰㈵户㔸戹㙤捣戰㡤㤹愶㤱㔹㠱㐶攳㠰㔶㠹㥥〵戴摤搸㠷〰搰㝥㠷搸ぢㅡ扦っ昲㠳㔶㘵㝡搱ち㑡㝤〱昶㐶㥦て愲㘶㐱敥㠰昶敢㑦敥㕢晡改㌰㈳㘸㘷㐱㉦愰㜹㍥愴㘷〷㑡攷㐰㉡愰㌵㠵戳㥡ㅢ㘸㌳捦㑡㌵㙤㤰㠱㠰㜶㉥愴〲摡㑥㈴㘱㙦改搷㝤㐸敦㠰㌴昹㉢㤷昳攱挴㉤㜶㠱㙤㕣㘸ㅢ昳㑤㈳昳㈲㌴ㅡ〷㤶扦愱㘷收敥晦㤰扥搸捡㘳㉣昴摦挵〲㐴㕤〲戹㔳攸慦㍤㠵㙥㘵ち㝤㈹昴㔲攸慢搰戰㥢㕡㄰㈸扤っ㔲㈹㜴㙢ㄶ㜱㘱愰捤㈲㉢摤摦㕤攸㉢㈱㤵㐲㝦敥㉡㜴攴〰㤸㠴㥦ㅤ㥦〶㔶摦愶ㄹ㕢㡣㉥戹挵慥戶㡤㈵戶㜱㡤㘹㘴㕥㡢㐶攳挰昰て昴㉣㘷挷㠱搸㠷㠰戳攳㈰㠸扤㘷挷挱㤰昸捦㡥敢㑣㉦晡㄰㈸㌵㕦〲愰㉦〷㔱㑢㈱㜷㐰摢收〱敤㌰㤸昱散戸〱㝡〱敤㔶㌴散愶㤶〵㑡㙦㠴㔴㐰㍢ㅣ捥敡收㐰㥢攵㔶㝡〴㙤搰愱㥣ㅤ户㐰㉡愰扤攳〶敤㐸㤸㠴㠳戶㌹㄰㌴㥢㘶散㌶㜴挹㉤㜶扢㙤摣㘱ㅢ㜷㥡㐶收㕤㘸㌴づ㘸㜷愳㘷〱慤〳昶㈱〰戴㡥㄰㝢㐱㍢ㅡㄲ㍦㘸㉢㑣㉦㍡ㅢ㑡捤㤷ㄱ攸挵㈰㙡㈵攴づ㘸慦㝡㐰敢〲㌳㠲㜶㉦昴〲摡挳㘸搸㑤慤ち㤴摥〷愹㠰搶つ捥㙡㜵愰捤〳㔶摡㠳㌶攸㔰㐰㝢〸㔲〱敤㈵㌷㘸㍤㘱ㄲづ摡㡢㠱愰搹㌴㘳㡦愰㑢㙥戱㐷㙤攳㌱摢㜸摣㌴㌲㥦㐰愳㜱㐰㝢ㄲ㍤ぢ㘸挷㘱ㅦ〲㐰㍢ㅥ㘲㉦㘸扤㈱昱㠳昶㤴改㐵㥦〰愵扥ㅥ㝢愳慦〳㔱㙢㈰㜷㐰慢昱㠰搶ㄷ㘶〴敤ㄹ攸〵㌴㝢摤㘱㈱㔴㑤愰昴㔹㐸〵戴晥㜰㔶戵㠱㌶㙢慤㜴㈰㙤搰㤷㠰昶〲愴〲摡ㄳ㉥搰㌴㉦㡦㌲戴㝥㉣㄰㥦㜵㜰攲ㄶ㝢挹㌶㕥戶㡤㔷㑣㈳㜳㍤ㅡ㡤〳换〶昴捣摣㌵㉦㠰㥡㤷㍢捤㉢㕣㙣愳㤵攷㔰㜴㌳㉤㙥〲㔱慦㐱敥ㄴ㝡戵愷搰愳㘱挶㐲扦づ扤ㄴ晡㕤㌴散愶摥〸㤴扥〹愹ㄴ㝡っ㥣搵㕢㠱㌶㥢慤㜴㉣㙤搰愱ㄴ晡ㅤ㐸愵搰昷戸ちㅤㄹて㤳昰戳攳敥挰敡摢㌴㘳㕢搰㈵户搸㝢戶戱搵㌶摥㌷㡤捣㙤㘸㌴づっㅦ愰㘷㌹㍢㈶㘲ㅦ〲捥㡥㔳㈰昶㥥ㅤ愷㐲攲㍦㍢㍥㌴扤攸搳愰搴户㘳㙦昴㙤㈰敡㈳挸ㅤ搰㙥昱㠰㤶〷㌳㠲昶㌱昴〲㥡㘷攲昹㐹愰昴㔳㐸〵戴㝣㌸慢捦〳㙤扥戰搲〲摡㈰〳〱敤㍦㤰ち㘸换㕣愰改挴挴㜳㘹㈰㍥㕦挱㠹㕢散㙢摢昸挶㌶晥㙢ㅡ㤹摢搱㘸ㅣ㔸扥㐵捦㜲㜶昸㈶㥥摦㔹昹㜴ㄶ晡ㅥ攴愷㔷㠰愸ㅤ㤰㍢㠵扥摡㔳攸㌲㔳攸ㅦ愰㤷㐲晦㠶㠶摤搴捥㐰改㡦㤰㑡愱㘷戰㠸㍦〵摡晣㙣愵ㄵ敥㐲晦ち愹ㄴ㝡愱慢搰㤱㉡㤸㠴㥦ㅤ㤷〵㔶摦愶ㄹ摢㡤㉥戹挵㝥户㡤ㄴ捣ㅢ㐴挲挵愵摣㌲戹慥戴㜱㘰攰㙡㔴㌹㍢㘶㘱ㅦ〲捥㡥戳㈰昶㥥ㅤ戳㈱昱㥦ㅤ㘹愶ㄷ㍤〷㑡捤㤷㔷㘸扥㌲㐳㐵㈰ㄷ㔰收㐱捥㌰㜲戴㘶㔸愹扤敢㐵㤳㔸ㄴ㔲㔶㐰㥦ぢ摢ㄶ㑤搴㕥攰摢㤲摦㐰戲㤱攴㔵㄰㜵㉥捡ㄹ昸㉥昴㜳㡣㈲改挵昱㕣戹㈶㔹㕣攴捥㐲㤶愴戱㔷㝢㘶㑡ㄶ㕣㠴㈶㔹㕣散㘴㤱ㄵ㤲挵慣戰㉣慡㡤㈲改㡤散㙤㙤ㄶ㤷扢戳㘸㘷愵昶晢㔰挹愲扤捤㘲㤱㤳挵㌱㈱㔹㤴㠵㘵㔱㙡ㄴ㐹慦㍡攷摡㈲愹挵ㄲ㜷ㄶ戲㘸㠸戵㤸㑦㠰戰㐹ㄶ㕣㈶㈴戵戸搶挹愲㑦㐸ㄶ㐵㘱㔹挴㡤㈲改ㅤ攲㕣㉣㈳㔹㉣㜳㘷㌱挰㑡敤㥡ㄴ挹㘲㤰捤攲㈶㈷㡢ㄱ㈱㔹㑣づ换攲㜴愳㐸㝡㌹昷挹㌶摥㙤敥㉣㘴㔹〷㑡㤰昸㍢㜲㤲〵ㄷ㜲㐸㉤敥㜰戲㤸ㄴ㤲挵昸戰㉣挶ㄹ㐵搲㕢慦愷搸㉣㔶扡戳㤰㜵ち捣挲慥ㅡ㤰㉣ち㙤ㄶ慢㥣㉣捥っ挹㘲㘴㔸ㄶ㈳㡣㈲改㜵搲攵㌶㡢㠷摣㔹捣戴㔲捦搱挹慦摡愵ㄶ㡦㌸㔹昰㥢改戶捣搵㜷愶づち换㘲愰㔱㈴扤户昹㕣ㅢ敦㈹㜷ㄶ攷㕢愹扤搳㈱戵攰昷搰㤲挵ㅡ㈷ぢ㝥搵ㅡ㤴㐵㥦戰㉣㑥㌰㡡愴ㄷ㈲㉦戴昱搶扡戳戸挲㑡㍤戵戸捡㘶昱㠲㤳〵扦㠷っ捡愲㐷㔸ㄶ摤㡤㈲改捤挳换㙣扣昵敥㉣㙥戲㔲捦戵㜳戹捤㘲愳㤳〵扦愴ぢ捡㈲㍢㉣㡢愳㡤㈲改ㄵ扦晣ㅥ㡦攵搶㥢摣㔹摣㙢愵晢㄰〱㙣㠲挸㝤㌶㡢捤㑥ㄶ晣搶㈹㈸㡢㜶㘱㔹ㅣ㙥ㄴ㐹敦捥攵ㄷ㔳㤲挵㔶㜷ㄶ㑦㔹愹攷戸㔸㘳戳搸收㘴挱慦㘴㠲戲㌸㌸㉣㡢㠳㡣㈲改㈵戵晣搶㐶戲昸挴㥤㠵㝣ㅤ㠳ㄲ㈴晥挰户搴㘲㠳捤攲㌳㈷ぢ㝥㕦ㄱ㤴㐵敢戰㉣昶㌵㡡愴户挱昲㉢つ挹攲㉢㜷ㄶ昲㕤〵戳昰㝣㥡㙤戵㔹㝣攳㘴挱㥢昹㐱㔹戴っ换愲㠵㔱㈴扤㜶㤵昷晢㈵㡢ㅤ敥㉣攴㐶㍥戳㌸㉤つㄴ㥢搴㠲户敥挹敢㥤㑥ㄶ扣㍢ㅤ㤴㐵㈴㉣㡢㜴㕢ぢ晦晢㑣㜹〳㕢戲昸搵㥤㠵摣㤹㘶扣㔲㜷ㄶ扣ㄷ㉤㔹散㜶戲攰敤搶愰㉣㜶敦ちㄹ㕦晣㘶ㄴ㐹㉦ち攵ㅤ㔹挹㈲つ捦改㈴㐶㌹㜲慢㤵㔹㜸㡥㑥摥㕣㤵㉣㈲戰挵㈸㠷昷㈲㠳戲搸ㄹ㤶挵て㐶㤱昴㐶捥㔶㌶㡢收敥㉣㕡㕢愹㥤㥤ぢ㈲扣昳㈸㔹戴㜴戲攰捤戵愰㉣扥〹换攲㙢愳㐸㝡搵㈵敦扦㐹㉤㕡戹戳㤰ㅢ㙢慣㠵扤捤㈵㔹昰㔶㥡㘴搱摡挹㈲㍢㈴㡢捦挲戲昸搴㈸㤲摥㈱挹ㅢ㑡㤲挵㠱敥㉣扡㔹愹扤㙦㈳㔹昴戰㔹ㅣ散㘴挱摢ㅦ㐱戵搸ㄶ㤶挵晢㐶㤱昴㜲㐶摥㈱㤱㉣摡扡戳㤰㕢ㅦ慣㠵〷ㄱ摥散㤰㕡戴㜳戲挸〹挹㘲㜳㔸ㄶ㙦ㄹ㐵搲㕢㄰㜹晢㐰戲攸攸捥㐲敥ぢ㌰ぢ㍢㑢㤷㕡㡣戵㔹㘴㍢㔹㜰戲ㅢ㔴㡢㡤㘱㔹㙣㌰㡡愴搷ぢ㜲㍥㉣㔹㜴㜳㘷㈱ㄳ㕤㘶攱戹㙡㜱㙡㉢戵攸攱㘴挱㤹㘰㔰ㄶ㉦㠴㘵昱扣㔱㈴扤挷慦捣㘶搱摢㥤㠵捣〲㤹㠵㥤㤳㐹㉤㌸敦㤳㉣晡㌸㔹㜰㙡ㄳ㤴挵㥡戰㉣㥥㌶ち晦ぢ昲㘲昳㙣捦〳搰戳ㅥ㐸㌲〸㈴㥡㝥㉥ㄴ㐷㠵扦㥡捤㜹㥤〷㥥㙦㡡㔷捡㙢㙢㌲㤱㜳㝡ㄱ㥦挸㙡㔶挴挷㥥攲昲㑥ㄱ㜹㈳㕡㠹㍣捥搴ㅣ㙦昶愸㌸㌳㕥㤱㠳ㄷ搵攰㝤ㅥ戹挵愵收㐹㈱扣挰㠶㙦㔸戰敦㡥搰挲昱㠹扣㐸搱愸ち扣㑣愲㘹搱搰㑡扣づ愷㌰愳㜴㜴㝥㔵㔵扣愲散捦昰㘴㈱ㅥ㌰㑢挳㈳搲搸㥣ㄷ㝥〴㍥摢挵㠷戶晣敦㥡㜰扤昳愷慥ㅥ昶扤㑦愹㝣㈱挸ㅦ㝢慥㌰㌲ㄸ愸搵扤扣㔱ㅥ㈶慢㑣㔵㡦〱㜷昹㑥散换㉥㝦㤱挷㤶昰搲ㄱ扣㝦〶戶㤱㘱㈰㑤〶㔵ㄴ昰捦捣㜱㡢敡攱㤰挸㐳戳㐲㔲㘲㥣愲捡㔱㌷㠲㡡㤱㈴愳㐰愲㡡昳㔱ㅥㅦ㤱搱㘰㤳㠳摥ㄷㄸ㜴っ㙣㈳戹㈰摥愰㘳㈱㜱〷扤摣〶ㅤ㑦挵〴㤲㠹㈰㔱戵挸〶㍤〵㙣㜲搰㍢〲㠳㥥〶摢挸㈴㄰㙦搰搳㈱㜱〷㕤㘲㠳收㔱㌱㠵㈴ㅦ㈴慡慥戵㐱愷㠲㑤づ㝡㘳㘰搰㐲搸㐶攲㈰摥愰㐵㤰戸㠳㉥戳㐱愷㔱㔱㑣㌲ㅤ㈴慡㙥戲㐱捦〴㥢ㅣ㜴㐹㘰搰㔲搸㐶捡㐰扣㐱换㈱㜱〷攵昴㔲㌰㥤㐹㐵〵㐹㈵㐸㔴㜱㉥㈹㤸昲摤㈶挹㐱㉦ぢっ㍡ぢ戶㤱戳㐰扣㐱㘷㐳攲づ扡搲〶㍤㥢㡡戹㈴昳㐰愲㙡㤵つ㝡づ搸攴愰ㄷ〶〶㍤て戶㤱昳㐱扣㐱㉦㠰挴ㅤ昴㈱ㅢ㜴㍥ㄵㄷ㤱晣つ㈴慡ㅥ㌱㐱㌵て愴㔴㌵㈷㌰挸㈵戴攷㠱㔳㜷㝡㉣愰愸〶㘷㡡㤰㤴搸㔳㌶挰攵㔴㉣㈴㔹〴ㄲ㔵㙢散㕥㕤〱㌶㜹慦㘶〴〶扣ち戶㤱挵㈰摥扤扡ㅡㄲ㜷㔰㑥〳〵扦㙢愸戸㤶攴ㅦ㈰㔱挵㌹ㅦ昱㌳㝢㜵㐶㘰㤰愵戴昷敥搵㌲㡡㕣㝢戵摥〶戸㠹㡡㥢㐹㤶㠳㐴搵㐶ㅢ㠰㔷㥡㔴㌵㌹㌰挰慤戴攷㤵愵慥㙣户㔳攴ち戰挹〶戸㤳㡡扢㐸敥〶㠹慡捤㈶㐰㘴〵搸攴戲㡤ぢっ戸ㄲ戶㤱㝢㐱扣㘵㕢〵㠹㍢攸㔶ㅢ昴㝥㉡㔶㤳㍣〰ㄲ㔵摢散㕥ㄱ慢㔴㤵ㄳㄸ攴㘱摡ㄳ㥢扡扤㝡㤴㈲搷㕥㜱ㅡ㈶戸㍣㑥挵ㄳ㈴㑦㠲㐴ㄵ攷㕣㠲㡢㔳戶晥㠱〱搶搰摥㕢戶ㅡ㡡㕣〱扥戲〱㥥愳愲㤶㘴㉤㐸㔴㝤㘳〳昰㘲㥣慡㡥ぢっ昰㈲敤㜹昱慤摢㠳㤷㈸㜲〵搸㘱〳扣㐲挵㝡㤲つ㈰㔱戵搳〴㠸㙣〴㥢㡣㑢攷挰㠰慦挱㌶昲㍡㠸ㄷ㤷㌷㈰㜱〷晤搵〶摤㐴挵㕢㈴㥢㐱愲㙡户つ晡㌶搸攴愰敤〳㠳扥ぢ摢挸ㄶ㄰㙦搰昷㈰㜱〷㑤〳㉦㔸扤㑦挵㌶㤲て㐰愲㡡昳㈰挱捡㌹ㄸづ〹っ昲ㄱ敤扤〷挳㈷ㄴ戹㑡搹ㅣ扣〴昸㡣㡡捦㐹扥〰㠹慡㤶愰っ㄰昹㌷ㅡ挹㝢搵㍡㌰攰㤷戰㡤㝣〵攲摤慢慦㈱㜱〷㙤〵㕥㠲晥㤷㡡敤㈴摦㠲㐴㔵㙢㔰〹晡ㅤㅡ挹㐱㕢〴〶摤〱摢挸て㈰摥愰㍢㈱㜱〷㍤㄰扣〴摤㐵挵㑦㈴㍦㠳㐴搵挱愰ㄲ昴ㄷ㌴㤲㠳愶〵〶晤つ戶㤱摤㈰摥愰扦㐳攲づ摡ㄶ扣〴㔵ㄹ㔰愴㤲㌴〱㠹慡㜶㔰〸㝥㉣㙦慡晡攵挷愰挱㑦㠴昶㉣㘷摤愹㤰㐱㤱ぢ扦㡥㌶㐰㤴㡡㘶㈴捤㐱愲㉡摢〴㠸戴〰㥢扣㔷摦〵〶捣㠴㙤㈴〶攲摤慢扤㈰㜱〷敤㘶㠳敥㐳㐵㉢㤲㝤㐱愲慡㠷〹慡㥤ㄳ晣摦㠱㐱昶愷扤昷〴㍦㠰㈲搷㕥昵戶〱づ愴攲㈰㤲㠳㐱愲慡㡦摤慢㐳挰㈶敦搵㠷㠱〱摢挰㌶㜲㈸㠸㜷慦づ㠳挴ㄵ㌴㝤〰晡㍥㍥㝣ㅡ攱晡㈳〰ㅤ昰㌷㈸昰捥捡㜸㈱㘶〲㌳昰㡥搷㌹〳换慡㉡昸ㄷㄴ㔳㥡攰㉤㜲改昲〷〴搲㔲㡦晢㘳㝤㜱㍥㜱㄰扡攲㑦晡㝢搸愱晦㡦㝥㌸㈳慢晢戳ㅣ散戱㌷㝥㌲㔲㈳㡡搳㈷敥戰摡㠲〸㡣㜲㠲㈸㤴ㅡ㘴ㄵ敦ㅡ挵㠹㔰攸昶愸㔵晡㔰愸ㅡ㍣㐹㘰攸㍦昸㜷㌹㡥㐴㌰挵ㄱ扥捣㝣㡦〲挷搲昲㐷㡤戰搹扤㘵戲戳晢㌳搲㉡㌶昹昶㘷㤴㔵扣改摥㥦㙣㠶ㄸ〳ㄵ昷㐹ㅦ㐳㙥㉣㕡ㄲ戰㤳㍢攰㜸敢晥慡㉦攰〴慢搸攸ぢ挸㈹㠰㔴㜶㠳㍢㘰㌷㠶㌸つ㉡〹搸㥤ㅣ㐷昶ㄲ戰㠷㍢㘰㥥㜵㝦挹ㄷ㤰㐳㝤改㜷㥤㉦㈰㠷晦愲㜸搱ㅤ昰㌸㠶㈸㠴㑡〲ㅥ㑦慥〸㥣〴散敤づ挸㈱扤戸搷晡〲ㄶ㕢挵㜳扥㠰搳慤攲㔹㜷挰㤳ㄸ愲ㄴ㉡〹搸㤷㕣㌹㌸〹搸捦ㅤ㜰愶㜵㝦摡ㄷ戰挲㉡㥥昲〵攴戰㕦㔲㝣搲ㅤ㜰㄰㐳捣㠲㑡〲づ㈶挷搱扣〴ㅣ攲づ㜸戶㜵㝦搴ㄷ㜰慥㔵㍣攲ぢ㌸捦㉡ㅥ㜶〷捣㘱㠸昳愰㤲㠰㈳挸㜱㈴㉦〱㐷扡〳㜲ㄸ㉦昹慥昶〵扣挸㉡敥昷〵攴㜰㕦㍣敥㜳〷ㅣ挳㄰ㅣ摥㑢挰㕣㜲ぢ挰㐹挰戱敥㠰㤷㕢昷㝢㝣〱ㄷ㕡挵ち㕦挰㐵㔶㜱户㍢攰㐴㠶戸ち㉡〹㜸ち㌹㡥敡㈵攰愹敥㠰ㅣ搲㑢扥户晢〲㕥㙢ㄵ户昹〲㜲攸㉦ㅥ户扡〳㑥㘶㠸愵㔰㐹挰㍣㜲ㅣ攵㑢挰㈹敥㠰㌷㔹昷㥢㝤〱㙦戶㡡㥢㝣〱㌹ㄵ㤰㠰㌷扡〳ㄶ㌲〴㠷晥ㄲ㌰㑥㡥愳㝥〹㔸攴づ挸㈱扦戸㕦敦ぢ挸㘹㠰㈸慥昳〵扣摢㉡晥攱づ㌸㥤㈱㔶㐲㈵〱捦㈴户ち㥣〴㉣㜱〷扣摦扡㕦敤ぢ戸摡㉡ㄶ晢〲㍥㘰ㄵ㔷戹〳捥㘰〸㑥〳㈴攰㑣㜲㥣〱㐸挰ち㜷㐰づ晦㘵㐷ㄶ晡〲㍥㘱ㄵ㤷晢〲㍥㘹ㄵ㤷戹〳捥㘲㠸㌵㔰㐹挰戳挸㜱㐶㈰〱㘷扢〳㜲㍡㈰〱晦敥ぢ挸㈹㠲㈸㉥昶〵㕣㙢ㄵ㝦㜳〷㥣挷㄰㥣㈶㐸挰㜳挸扤〴㑥〲㥥敢づ挸改㠱昴㝢㠱㉦攰㝡慢㌸摦ㄷ㜰㠳㔵㥣攷づ㜸㈱㐳㜰㥡㈰〱攷㤳㝢〳㥣〴扣挸ㅤ㜰㤳㜵㥦敢ぢ挸改㠲㘴㜲戶㉦攰㘶慢㤸攳づ㜸〹㐳㜰㡡㈰〱㉦㈵昷ㅥ㌸〹戸挰ㅤ㤰搳〲改户摡ㄷ㜰㥢㔵㔴昹〲㝥㘰ㄵ㤵敥㠰㡢ㄸ㠲搳〵〹㜸〵戹㑦挰㐹挰㉢摤〱㌹㑤㤰㠰攵扥㠰㥣㍡㠸愲捣ㄷ㤰搳〹㔱㤴扡〳㉥㘱〸㑥ㄷ㈴攰㌵攴扥〶㈷〱慦㜵〷攴ㄴ㐱摣㡢㝤〱㌹㙤㄰挵㌴㕦㐰㑥㈵㐴㜱㠶㍢攰㔲㠶攰㔴㐱〲摥㐰㙥㈷㌸〹戸捣ㅤ㤰搳〳㜱㉦昰〵攴㤴㐱ㄴ㔳㝤〱㌹㡤㄰㐵扥㍢攰㜲㠶攰㌴㐱〲晥㤳摣敦攰㈴攰㉤敥㠰㥣ㅡ㠸晢改扥㠰愹㔶㌱挹ㄷ㤰㔳〸昱㌸捤ㅤ昰づ㐸ㄵ愷っㄲ昰㑥㜲㥣㉤㐸挰扢搰㐸っ愲㌸㔵㄰昷〹扥㠰㥣㍥㠸㘲扣㉦㈰愷ㄴ愲ㄸ攷づ戸ㄲ㔲挵㈹㠳〴扣㤷ㅣ㘷ちㄲ㜰ㄵㅡ㠹㠰㥣㈶㠸晢挹扥㠰㥣㍡㠸㘲戴㉦㈰愷ㄳ愲ㄸ攵づ昸〰愴㡡搳〷〹昸㈰㌹捥ㅣ㈴攰㐳㘸㈴〲㜲摡㈰敥挳㝤〱㌹㤵㄰挵㌰㕦㐰㑥㉦㐴㌱搴ㅤ昰㌱㐸ㄵ愷てㄲ昰㜱㜲㥣㌵㐸挰㈷搰戰〱㌳摢㠳攱㘳搴愹戳㔵挱㤴挲㈹㔳㜶㘵愶㘵ㅤ㤰㌶昱愴收搷㝦昸昲㐷㡢㌷㑤㍡攱昳㕦㤷㉤摢昴挹攲昵扦㍥㌵昵㠴ㄷ㙦戹㘵敤戰㥢搷㝦戴㜷搱昲搴㐷㜶攵㉣㥦搷昹捣㜹㌳㡢挶ㅤ㌵㜸摥㈹搳㑦敥㍣㝡慦づ㑤㥡㌴㙤㝡挴㍥敢昶㙦ㅦ㍢㝦收㘳敡搹㜷昷㉢㔳㌲㈶㐶〰晤㈴㈲㜱攳慣㌲挶戱戱㑣㉦㥦㐲㐳㍦つ搲㈲㌵㤳㘳摢㐶捤㐵㠶换〸慦搷㈰ㄲ㌷挹㠵挳㘶挹攵ㄹ㌴㜴つ〸㜲改㠶㕦㡤㥡㡢㡣愴㤱㠲㝥ㄶ㤱戸㐹㉥ㅣ㔱㑢㉥捦愱愱㙢㐱㤰换㜱昸搵愸戹挸㈰ㅢ㈹攸戵㠸挴㑤㜲改つ㐶㜲㜹ㅥつ晤〲〸㜲攱㘰戹㔱㜳改㡢〰㜲㤸扥㠸㐶㈲㤷㝥㘰㈴㤷㜵㘸攸㤷㐰㤰换㈰晣㙡搴㕣㘴㘸㡥ㅣ昴换㠸㤴挸㘵〸ㄸ挹攵ㄵ㌴昴㝡㄰攴㤲㠳㕦㡤㥡㡢㡣摡㤹换〶㐴㑡攴挲搱扢攴戲ㄱつ晤㉡〸㜲攱攸扢㔱㜳㤱〱㍤㜳㜹つ㤱ㄲ戹㡣〵㈳戹扣㡥㠶㝥〳〴戹㜰㘰摥愸戹挸㔸㥦戹扣㠹㐸㠹㕣㑥〵㈳戹㙣㐲㐳扦〵㠲㕣㌸㘶㙦搴㕣㘴ㅡ挰㕣㌶㈳㔲㈲ㄷ㑥〷㈴㤷户搱搰敦㠰㈰ㄷづ攷ㅢ㌵ㄷ㤹㈱㌰㤷㜷ㄱ㈹㤱㑢ㄱㄸ挹㘵ぢㅡ晡㍤㄰攴㌲ㅤ扦ㅡ㌵ㄷ㤹㍣㌰㤷慤㠸㤴挸愵〴㡣攴昲㍥ㅡ㝡ㅢ〸㜲攱㈴愰㔱㜳㤱㜹〵㜳昹〰㤱ㄲ戹㜰㝥㈱戹㝣㠸㠶晥ㄷ〸㜲攱晣愰㔱㜳㤱㈹〷㜳昹〸㤱ㄲ戹捣〶㈳戹㝣㡣㠶晥〴〴戹捣挳慦㐶捤㐵㘶㈳捣攵㔳㐴㑡攴㜲㉥ㄸ挹攵㌳㌴昴攷㈰挸攵㐲晣㙡搴㕣收㈳㠰㝣〶㝣㠱㐶㈲ㄷ㑥㔸㈴㤷㝦愳愱晦〳㠲㕣㉥挱慦㐶捤㐵收㌰挸㐱㝦㠹㐸㠹㕣ㄶ㠰㤱㕣扥㐲㐳㝦つ㠲㕣ㄶ攱㔷愳收㈲搳ㅢ收昲つ㈲㈵㜲攱㌴㐷㜲昹㉦ㅡ㝡㍢〸㜲㔹㠲㕦㡤㥡㡢捣㝣㤸换户㠸㤴挸㠵㌳㈰挹攵㍢㌴昴昷㈰挸㘵㈹㝥㌵㙡㉥㌲㈹㘲㉥㍢㄰㈹㤱换㌲㌰㤲换て㘸攸㥤㈰挸㘵㌹㝥㌵㙡㉥晦㐴〰㌹㜶㝦㐴㈳㤱换㉤㘰㈴㤷㕤㘸攸㥦㐰㤰换ㅤ昸搵愸戹挸㔴ち㌹攸㥦ㄱ㈹㤱换㕤㘰㈴㤷㕦搰搰扦㠲㈰㤷㤵昸搵愸戹挸㉣㡢戹晣㠶㐸㠹㕣㔶㠱㤱㕣㜶愳愱㝦〷㐱㉥て攰㔷愳收㈲ㄳ㌰收㠲㝦㜵戹㍣㘴㜳㔱㤰敡㔴㄰攴昲㔸㘳攷㈲㜳㌳收搲挴㥤换ㄳ㌶㤷㌴收㤲㉥戹挴㥥㌴挲ㄶ㘹敡㈹㌴㘵搶昷昳㑥攷㕢㤰㝥攸㈲㐳攱晤扣㔶昱㤳㔱挴搸㜷〶㍡㠸慤愹㜳攷㑣㐷摣㝦昴戹搷㔸挵㑥户㝢㌳扡㜳㥥㐲愸㄰晤㌹㙢戵挳攷捥〹㡢昴晢扤摢扤㈵摤㌹戵㌰敥㥣㑦㠸搵户㍥昷ㄷ慣㘲扢摢㝤㉦扡㜳㌶㘰摣搷㔹慢㙦㝣敥㥣ㄶ㐸扦㕦扢摤㕢搱㥤〳㜸攳捥㔱扢㔸㝤改㜳㕦㙦ㄵ晦㜱扢敦㐷㜷㡥戹㡤㍢〷摡攲晥㠵捦㥤㠳㙦㔱㝣敥㜶㍦㠰敥ㅣ㈶ㅢ㜷㡥㡤挵敡㔳㥦㍢挷换愲昸挴敤㝥㄰摤㌹戲㌵敥ㅣ捥㡡搵㐷㍥㜷づ㜱㐵昱㉦户㝢ㄶ摤㌹ㄸ㌵敥ㅣ㠱㡡搵〷㍥㜷㡥㑡㐵戱捤敤㝥ㄸ摤㌹㝥㌴敥ㅣ㌴㡡搵㔶㥦㍢〷㤲愲㜸捦敤摥㡥敥㕢敢摣㌹捥ㄳ慢㜷㝤敥ㅣ晢㠹攲ㅤ户晢㤱㜴攷㈸捤㐴攷搰㑣慣㌶晢摣㌹㕣ㄳ挵㕢㙥昷㡥㜴攷挰捡戸㜳㌴㈵㔶㙦晡摣㌹挲ㄲ挵ㅢ㙥昷㘳攸捥戱㤰㜱攷〰㐸慣㕥昳戹㜳㔰㈴㡡㔷摤敥㕤攸捥攱㡢㜱攷㤸㐵慣㌶昸摣㌹㡥ㄱ挵㝡户㝢㜷扡㜳挴㘱摣㌹捣㄰慢㤷㝤敥ㅣ㝡㠸攲㈵户㝢㑦扡㜳㤰㘰摣㌹㌲㄰慢ㄷ㝤敥ㅣ㉤㠸攲〵户晢昱㜴攷攷扡㜱攷㠷戹㔸慤昵戹昳〳㕥ㄴ戵㙥昷㍥㜴攷㐷戱㜱攷攷慦㔸㍤敢㜳攷㘷戲㈸㙡摣敥㝤改捥㑦㑦攳捥㡦㑣戱㕡攳㜳攷挷愸㈸㥥㜶扢て愰㍢㍦昰㡣㍢㍦攵挴敡㐹㥦㍢㍦昹㐴昱㠴摢㝤㌰摤昹ㄹ㘵摣昹挱㈴㔶㡦昹摣昹㘱㈵㡡㐷摤敥挳攸捥㡦ㄵ攳捥捦ㄲ戱㝡搸攷捥捦ㄷ㔱㍣攴㜶ㅦ㐱㜷㝥ㄲㄸ㜷㕥晥挵敡〱㥦㍢㍦ㄲ㐴戱摡敤㍥ㅡ㔲挵㡢扤摣昶㍢㤹ㅣ慦摤挲㡤㈱挷㑢戱㜰戹攴㜸㘵ㄵ㙥㉣㌹㕥㈸㠵ㅢ㐷㡥搷㍤攱挶㤳攳㘵㑣戸〹攴㜸㔵ㄲ㙥㈲㌹㕥㘴㠴㍢㠵ㅣ慦ㄹ挲㥤㑡㡥㤷〰攱㑥㈳挷㌳㕡戸㐹攴㜸㠲ち㜷㍡㌹㥥㙦挲㑤㈶挷搳㐷戸㍣㜲㍣ㅢ㠴㥢㐲㡥〷户㜰昹攴㜸慣ち㌷㤵ㅣて㍤攱ち挸昱㐸ㄲ慥㤰ㅣてっ攱攲攴㠸戳㜰㐵攴〸㥢㜰㘷㤰㈳ち挲㑤㈳挷愲ち㔷㑣㑥㡡捡捦搴改攰散愶愴戸㐹㔲㈹㜲㤲㔴㡡㥤㈴㤵愲㈷㐹愵昸㐹㔲〱㈱㐹㉡㘰㈴㐹〵㤴㈴愹㠰㤳㈴ㄵ㤰㤲愴〲㔶㤲㔴㐰㑢㤲ち㜸㐹㔲〱㌱㐹㉡㘰㈶㐹〵搴㈴愹㠰㥢㈴ㄵ㤰㤳愴〲㜶㤲㔴㐰㑦㤲ち昸㐹㔲㌹〸㤲愴㜲㌰㈴㐹攵愰昰㑢㘳昶攰㘸昶晦〰〵〵摣㐷</t>
  </si>
  <si>
    <t>㜸〱捤㝤〷㜸ㄴ搵晡㝥㑥㐸㠶㥣愵㘴㔵㉣搷㙢〹㡡ち㠲㤱㉥㜶㠱㔰愵㐹㘸㈲ㄲ㐲戲㤱㐸ち㈴愱愳㘲挷〶㡡㡡㠲㠸愸㠸㠸㠸㕤ㄱㄱ愳㐱㐴〵散㕣㐵㐴挴㝥㙤㈸㠸㡡敤晦扥摦捣搹捣捣捥㠴晣晣摦㍣㡦愳晢攵㝣晤㥢敦㥤㥤㥤戳㝢㠶㐹㔲㐹㐹㐹㝦㘱攳㕦㙥㈹ㅣㅣ㤶㍤愵扣㈲㔶㥣搹戵戴愸㈸㤶㔷㔱㔸㕡㔲㥥搹戹慣㉣㜷㑡㥦挲昲㡡㝡㌰戰㜲ち愱㉦㑦捤㈹㉦㥣ㅡ㑢换㤹ㄸ㉢㉢㠷㔱㙡㔲㔲㕡㥡㑥㠶晥㕦捥㉢㙡ㄸ㑤㉦㥤㐲〲慢㈴㙤㤱搴㈷㐹㈳搱㈴ㄱ㤲〶㈴つ㐹ㅡ㤱㌴㈶㐹㈷㠹㤲散㐷戲㍦挹〱㈴㑤㐸づ㈴㌹㠸攴㘰㤲㐳㐸㤸㕦ㅦ㑡昲㙦㤰㠶㠷㠱っ敡摡愵晦攸ぢ戱㌷搹ㄵ愵㘵戱㔶ㄹ㐳散㥡㑦㙦搳㈶戳㑤㘶摢㤳摢㜶捣㙣摤㉡愳敢㠴愲㡡〹㘵戱搳㑢㘲ㄳ㉡捡㜲㡢㕡㘵っ㤸㌰扡愸㌰敦散搸㤴㐱愵㘳㘳㈵愷挷㐶户㙥㌷㍡户㝤愷㌶敤㍢㜴㈸㌸昹攴㑥つて㐷攴㝥㕤扢っ㈸㡢ㄵ㤴晦慦㘲ㅥ挱㤸晤扢㜶挹散ㄷ慢昸㕦挵㍣ㄲ㌱ㄱ㌲慢戴㌸户戰攴㝦ㄴ㌴㤵㤸戶换㡡攵ㄵㄲ晣㔸慣慣戰攴㠲㑣㤴敤㘹㌴戸㤳㌲扢愳攳㜹戹攵ㄵ㕤㘳㐵㐵〳㘳〵挴扤㘱㌱㝢ㄶ㉢㡢㤵攴挵捡ㅢㄷ㜷㥢㥣ㄷ㉢㜲搴攵㘹挵㐳㜲换晡攵ㄶ挷㔲㌸㐸㉦戶㜱敢㤵ㅦ㉢愹㈸慣㤸搲愸㜸㜰㜹㙣㘰㙥挹〵㌱㥡愴ㄶ昷㤸㔰㤸㥦㤲愲㔲㔲㤲敡ㅤㄷ㔴㡣㘰㤳搹扤㉣慦敢㤸摣戲ち攱㠸㕡㥢㈰㕢搷ㄱ㈲㠵㝢捡攲㔱㤴攱昳㈲㑣搹㠵挵㘷挷捡㑡㘲㐵㑣㐲昰㕡晡㡣愴㈷㜶敢攳捤㌱㝢㐳㘰㔴〳攷晤挶㕤㘱ㄶ㥤㐱搲ㄴ挴㍡ち愴㕥㜶晢㑥晡㘸㡡㥡㠱愸㤴て昰㝥㜵扢昰㍤㤳㥣㤳㥢㥣㌳㍡㌹㈷㉦㌹㈷㍦㌹㈷㤶㥣㔳㤰㥣㜳㐱㜲捥㤸攴㥣挲攴㥣ぢ㤳㜳挶挲挶㙣㘹昵敢㈷㍢摢戳摢㍥摥搵昴愵㐳晡㉥戶摥攸㜴摣愸㉥㉤ㄴ摦愲昲㕥㍤ㄶ〳㝤ㅣ㠸搵ㅣ㈴㈵扢㑤敢㤳㜴ぢ捡㡥〷㔱敡㕤搴挰㍡㕡っ摢戴㍤昵挷捦㍡㉦㕢㔹㝦挹扤扡攸㔶挵户户〴㘸㐵攳ㄳ㐰慣㑣㄰〴㘸搳㐱㥦㐸㔹㙢㄰愵㕥㜷〲㡣敦㍤愳㝦搶㍤㔵摤ㄶ捥㝥㙥㔷搲戲搹昵ㄴ㑦つㄲ愰㉤㡤摢㠱㔸敤㐱㔸㐱〷摤㠱戲㡥㈰㑡扤攲〴昸㜹搶扡㘷㉡搲摥敥㍢晦㡥挸捣㤴㍢㙦㍥㑥昱昰㤲〰㥤㘸㝣㌲㠸㜵ち㐵搹敤㑦搶愷㔲㜴ㅡ㠸㔲㔵㡥晦愹昹㐵慤挷㌶㝤昸慣攷㥥戸晢挶戳㕡㝤戴㐲昱㡣㈴晥㘷搰昸㑣㄰敢㉣㄰ㄴ搰愱㤳敥㑣㔹ㄷ㄰愵㥥㜳〲㌴晥晡摤㔷ㅡ㝥㌰愵摦㔳㔷㥤昰攴慥㜶㜷㤶㉡㥥捤㈴㐰ㄶ㡤扢㠱㔸摤㈹ㅡ搲慥戵敥㐱㔱㑦㄰愵㥥㜶晣㝦昸昷扤ㅢ扦㙦晤㔰昷㍢㘷㥣㝣搴㝤ㅦ晥㌹㔶昱㐴㈸晥扤㘹㝣㌶㠸搵㠷愲散㤳㍡敡扥ㄴ昵〳㔱敡㔱挷㝦昸晡㜶㐳㑥ㄹ昲㝣慦扢晦㕡㝡㘴攷愷㝥搴㡡挷㠳昸て愰昱㌹㈰搶㐰㡡戲㍢戵搵搹ㄴつ〲㔱敡㐱挷晦扥㈳扦㍣扥㘰㘵㝡㡦㘷ㅥ㜸㜰敢搱ㄷ敤㍡㔰昱昴㉢晥㐳㘸㍣ㄴ挴ㅡ㐶搱㄰ㅣ㠶攷㔲㌴ㅣ㐴愹晢ㅣ晦㙢攷㑤ㅣ㜹搶㠶敦㍢㉦㝥扡摥挱㥦戵㘸㜱慡攲㤹㕢晣㐷搰昸㝣㄰㙢㈴〸て㠱戶㍡㠷戲㔱㈰㑡摤攵〴搸㤴戵攷晢捦晡㍦摡攵戶摥ㄹ敤慥ㄸ㜱捡㝡挵戳扥〴ㄸ㑤攳㍣㄰㉢ㅦ〴〱摡㜶搴㌱捡ち㐰㤴㥡攷〴愸㠸㑥㝤晣摣〷慦散戹㈲昶挳慥㔵挳攷戶㔵晣挴㤰〰㘳㘸㕣〸㘲㕤㐸㔱㜶挷搶㥡敦〴㕤〴愲搴捤㡥晦搱ㄷ攸㌳㥢て㔹摦㘵昱愱ㅦ㕤㌷攳㤵ㄱ愷㉢㝥搸㠸㝦〹㡤㑢㐱慣㜱ㄴ㘵㜷㙡愳挷㔳㔴〶愲搴つ㡥晦晡㍦昴攲ㅢㅦ㍡扣摦挲㜶㕢愶捣晢㝡换㑥挵捦㈹昱慦愰昱〴㄰㙢㈲〸㍢搰㐶㑦愲㙣㌲㠸㔲㔷㥢〲捥㕦㥤扤㜴敤换扤㙥扤敤扥户て敦㌷㝥愶攲㘷㥣〴㤸㑡攳㘹㈰搶㜴㡡戲摢戶搷ㄷ㔱㜴㌱㠸㔲㤷㍡晥㔷㕥㌳㙢挹收㡥㡦㘷摤晢攱戲㘹㍢て㌹㙢㍦挵㡦㐷昱㥦㐱攳㑢㐱慣换㈸捡敥搸㕥㕦㑥搱ㄵ㈰㑡㑤㜳晣て㥦戵昲㡢慦捦敤㜰昶慡㕦㜷つ换晦㉡愷㡤攲㈷慢昸㕦㐵攳慢㐱慣㤹㈰搸㠱搶㙤昵㌵㤴㕤ぢ愲搴〴㈷挰摣愷慦扥㕥敢ㅤ扤㘶戶改戹戵敢㔳〷㕣愰昸愹㉣〱慥愷昱つ㈰搶㉣㄰㜶愰戵㥥㑤搹㡤㈰㑡㤵㍡〱㕥㌹敡愸㑢㙥敥扥㍢㙢㜱㤳攱捦㡥搹㍣敢づ挵㑦㜴〹㌰㠷挶㌷㠳㔸户㠰㈴㘷㜷搲户㔲㌲ㄷ㐴愹㐲挷㝤捦㠴㡥㐳㕢㌴扥愲挷㘵戱攷㜷㝤㕢㜵攸㜲挵㙢〱㜱扦㥤挶昳㐰慣昹㈰摣㠱昶晡づ捡ㄶ㠰㈸㤵攷〴挸扢愲摦戰攲戵昳晢慦㤹晥收攰慤㤳摥扢㕣ㅤ〲戵〴㔸㐸攳扢㐰慣㐵㈰〸搰愱慤扥㥢戲㝢㐰㤴㍡摦〹㌰攴挴ㄷ㈷㤶㜵㜹戰捦挲ㅤ㥦㕣晣挶晢戳晢㈸㕥㠳㐸㠰挵㌴扥て挴㕡〲挲〰㈷敢晢㈹㕢ち愲搴㔰㈷挰ㅢ㍦㍤摦昱㤱㡦户昴扥敥㠴㑢㈶戴扢㜴㕥㘳㜵㈸搴ㄲ㘰ㄹ㡤ㅦ〴戱㤶㔳㌴愴㙤㍢晤㄰㐵㉢㐰㤴㍡挷昱慦晣戸攵挷戳愶捤敢户攸搹づ㤷㜶㉦昹攸㉦挵㑢ㅦ昱㝦㠴挶㡦㠲㔸㡦㠱㄰㠲㡥晡㜱捡㥥〰㔱敡㙣㈷挰㡢晢㥤晤㕤搳㤳扥敡㝡㔹攳㌹愷㔷㝤摡扢㐷挳愷愰㍥挷昹㘸捡㉡换㥤㠴捦昷敡㑢㠷戶㤹慤昹摦扥慦㤹㜰挹㔴搰愱攰愴㠲㌶㙤昲㍢戴捥㙤㤷㥢㥡㠱戰戵晤愴收㜱搸戰㘰㘸㘱㐹㝥改㈴昹攸㙥㔸搰扤戰愸㈲㔶㈶㑣㝡〱晥搸㤷ㅦ挲㌷㉡攸㌶ㄹ搷㙤㜹昶愷㝣㤳㠲慥戱戲ち㕣敦㔴㑣愹晥攸㍦慣㑢㙥㜹慣㥡㙤改挴敥㔲㍡愱㈴扦晣摦挱捡散㡡摣㡡搸愱㝥㕤㜵㤰〴户㙣㕣ぢ挵捡愵愴㈳晣㙥㐳㜲㡢㈶挴㍡㑦㉥戴搵㠷晢搴戸㉡㉡ㅤㅤ慥敤㕥ㄶㅢㅦ搷㈶㔴搴ㄹ㤷敡ㄳ㈵㜶挲㕥摡㉡扢慥㡣慥㘳㑡换㘳㈵㔲㕥换攲〱㠵㜹㘳㘳㘵搹㌱㕥攸挷昲㘵㔷て愴捡戹㌴㙢搹扦〴㍢㡡㡢慤晣愳摣㔲㌶㍡㔶㤲ㅦ换㐷扤攳搰攵㈹㠳㜲㐷ㄷ挵づ昲㤸搸㌹愱昸㤷㐷摣扤㌴㙦㐲㜹搷搲㤲㡡戲搲㈲慦愶㜳晥挴㕣㕣づ收昷㉤捤㡦愵挸㤶㘴㔳㤵㔴慦㥥㔲㐹捤㠳慥慢ㄸ扢㥣㔷㕥慥㠳㠴搷㜷㌵ㅢ扢づ㈲ㅡ〷㕥戱挵㈳㘳攰㍡挸㘸摦愲挶㑡摣〷㈱慤㕢搷㘸ㅤ㜰㤰搲改㄰敦ㅢ㉦㜳㈰昰〱づ㐵㌱扥㉢㤳㥢㠵㠷慣㍥㉥昷㔱愹ぢㄵ捥敢㘸㕤㐳搳㈴㙣晣搸慢㕢攳攴攴〳㥣扤敦㌶ㄱㄷ晤㍤㜳㑢昲㡢㘲㘵㌵捥㑡ㄵ㉢搲㑦㤳慣㈴㜹㠶㘴ㄵ挹戳㈰愹㔹㌸挷㠵㜶㌴〵ㄶ㙡戲㥡㤲㍡愹㌰扦㘲㡣㌵㈶㔶㜸挱㤸ち挸㌰㥢㑤㑢㘳扢ㄳ㌶晤ㅣ㐴㝡つ挹昳㈰㤱㐸㤲㔵㠹扦㐹㈹ㄱ晤〲晥㔸㉦㠲愴㥢㔹㑦㠶㝤㘴㐶㤲㔲㥢㐲晣㝦㥦㜷㈴挳㑢换㌴〷昳搰昲搴㘲挴㉤慦㔷㉦愸ㅢ㍤㜳换挷㔴昰㡤㔸戳㤲昱慡㐸搶㠲㌴㝣〹愴㕦捦㔸ㄱ摥挶晦慢㈹㙣敡搱㠸戹捦愹ㄲ慦㜱づ㉡捥㥥㔲㤲㌷愶慣戴〴㕦㈴㘴攵㔶攴㜶捥换㡢㤵㤷慢㕣慢戸㑦㘹搷〹ㄵ㔶㜱捦㐲晣㘹㔸㍣㌰㌶㉥㤶㕢搱ㄵ愷改㡡㐶挵㝤㌰㤷㤴昳㘸慦晣挹愹挵昶㌴㌰㉢㔶㥥愷㌹㕦散㠵搳搲㘴ぢ㈳㥣㘷ㅢㄶ昳㐴ㄳ㥢㕣挱搰昵㡢〷攴㘲扥㔹愱㘱搴㔲扣散ㄱ㍤ㅢ㠹捣㜸㐷ㅣづㄱ愲㌲㜴㐵㘹㈰〲㍢㔲ㄲ㡦ㅣ㝣㠲攲㜳㌶挵愱晥㜷搰攰㡡挲愲昲㑣愷扤㤹㔹愵昸㍥㈱㈶㕦愵戰敤㤶㠵〳捣慡ㄱ㉣晦ㅢ㥤ㄳ捥晥㜹愳敤戰㈸愵㐷㔹改㠴㜱㐷㈰搶晦㉡づ㘳㈵改㜵㈰㜷晤戰散搴㘳敥㝣昸㉦攷敦㈵㜸ぢ挹愶㡦愲㐵㈵〸㔹晣㤱㑤扦㠲㍦㤱㥡㜴愹捤㘰ㄱ㜸愶つ㤹ㅢ愷挲扥㘱㌱昶㜶㔰㔹㑣㈶晢㘹挲㑣ㄹㄷ㙢㔴㍣戴戴㙣散攸搲搲戱〴扦戱㜰攵㘳㘲戱ち捥愰ㅢ㌸㕦ㄸ㜰慣㤴慡㔷捦㌳㔷㜶㑤戵㡦㐴㝣㙢㈳㐸愳捥㐵㐵ㄹ㈶㘲戹戵〹愲㝡昸㐴戱㕥挷㘰晦㐱㠵戱戲戶㌹㠳扢收戴㙤摤愶㕤收攴愲昲挹慡㌵昶㥢㤳摦ぢ慣㍥摢ㄷ戵摦搰㙦㑤愷敢愶扤昳摥捡㤱敡㐴㐷㤱㌰慤㍥ㄶ㤱㌲昰搲㙦㤱扣㑤昲づ挹扢㈴㥢㐱㔴ぢ戸昲㉣㠵戱㜷搳敦㠱搷敦㤳㙣〱挱戹㐶㝡㡦㔳捤㔶戰搶㠷㈰㠹愷ㅡ㜵ㅣ挴㍣摤攸㙤㈴ㅦ㠱愸ㄶ㈰㝣㘳㈶改敤㈰愱攸㌶愷㐵㈵〸㡡㠹㔷愳㍦㠱㈰愲㙢搰愹攳㘱㐱㠴㌵㍢慡搹㐳捤晥愹㠳㄰㈶戰㔹〷㍡㡡㠴慦㄰㕡挱㉤㠳晥摦㤰㝣㑢昲ㅤ挹昷㈴㍢㐱㔴㍡㕣㠳㥢昵㈳㙤㜶㤱散〶㜱㌵㙢て㔸敢㘷㤰㠰㘶㥤〰戱㌴敢ㄷっ昴慦㈰敡㐴㄰扢㔹㝢㌱ち㙤㔶㈶ㅤ㉡㐱㔰㔰㜵戳晥㠰㈰愲㙢搰愹搶戰〸㙡搶敦㝦㠶㌴敢㌷㐷㤱昰㜵㐹㕢㐴捡挰㑢㕢ち愴㍥㐹ㅡ㠹㈶㠹㠰愸㥦攰ㅡ摣慣㠶戴㘹㐴搲ㄸ挴搵慣㈸㔸㙢㍦㤰㠰㘶戵㐳戲愶㑣戸㍦昴晡〰㄰搵〱慣摤慣㈶㘰㐳㥢搵㥥㕥㤵㈰㥥㘶ㅤっ㤷㠸慥㐱愷㍡挲㈵愸㔹㍢挲㥡昵戱愳㐸昸㙡愸ㄳ㈲㘵攰愵㌳㤰㔴㌷㈵㌹㡡攴㘸㤲㘶㈰敡㠳搰㘶ㅤ㑢㥢攳㐸㥡㠳戸㥡㜵㍣㔸慢㈵㐸㐰戳㑥㐶戲愶㑣搸ち㝡㝤〲㠸㍡ㄵ慣摤慣㑣戰愱捤㍡㠵㕥㤵㈰㥥㘶戵㠱㑢㐴搷愰㔳愷挱㈵愸㔹敢挳㥡昵戲愳㐸昸ㅥ散っ㐴捡挰㑢㥦㠲愴晡㔴㤲搳㐸㑥㈷㌹〳㐴扤㄰摡慣戳㘸搳㤹愴ぢ㠸慢㔹㔹㘰慤㙥㈰〱捤㍡ㄳ挹㥡㌲㘱㜷攸㜵て㄰搵ㄹ慣摤慣㥥㘰挳㥡㘵昵㠲㤲ㄳ敢㤳ㄲ㍢㜶㌶㔴ㄱ㑤㠳㄰㥤敡㠲ㅣ㐱ㅤ㕢ㄱ搶戱㠷ㅣ㐵挲ㄷ㝦㔹㠸㤴㠱㤷ㅥ挴㜴㠳㐹㠶㤰っ㈵ㄹ〶愲敥て敤搸㜰摡㥣㐷㌲〲挴搵戱㤱㘰慤ㅣ㤰㠰㡥㜵㐳戲愶㑣㌸ち㝡㥤ぢ愲昸〵愳摤戱搱㘰挳㍡愶扢搳慢ㄲ挴㜳㜸挵攰ㄲ愹㐹愷㝡挲㈵愸㔹户㠴㌵敢㘶㐷㤱昰㉤㘷㙦㐴捡挰㑢㤷㈰愹㉥㈵ㄹ㐷㌲㥥愴っ㐴摤㄰摡慣ち摡㑣㈰㤹〸攲㙡搶㘴戰搶ㄴ㤰㠰㘶昱㡢搴愶㑣㌸ㄵ㝡㍤つ㐴昵〵㙢㌷㙢㍡搸搰㘶昵愱㔷㈵㠸愷㔹㤷挰㈵愲㙢搰愹㝥㜰〹㙡搶搴戰㘶㑤㜱ㄴ〹㕦改づ㐰愴っ扣昴㑣㈴搵搷㤰㕣㑢㜲ㅤ挹昵㈰慡㍣戴㔹戳㘸㌳㥢攴㐶㄰㔷戳收㠰戵㙥〶〹㘸ㄶ扦㌵㙥捡㠴户㐰慦㙦〵㔱搹㘰敤㘶捤〵ㅢ摡慣㠱昴慡〴昱㌴㙢ㅥ㕣㈲扡〶㥤ㅡ〴㤷愰㘶㡤ち㙢㔶㡥愳㐸昸晥㝡〸㈲㘵攰愵敦㐱㔲㝤㉦挹㘲㤲晢㐸㤶㠰愸㜳㐳㥢戵㤴㌶て㤰㉣〳㜱㌵㙢㌹㔸敢㈱㤰㠰㘶つ㐵戲愶㑣戸〲㝡晤㌰㠸㍡ㄷ慣摤慣㐷挰㠶㌶㙢ㄸ扤㉡㐱㍣捤㝡ㅣ㉥ㄱ㕤㠳㑥つ㠷㑢㔰戳扡㠷㌵慢㥢愳㐸昸戲㝥〴㈲㘵攰愵㔷㈳愹㝥㡥㘴つ挹昳㈴㤵㈰敡捣搰㘶扤㐸㥢㉡㤲戵㈰慥㘶慤〳㙢扤っㄲ搰慣昳㤱慣㈹ㄳ慥㠷㕥扦〲愲㜲挰摡捤㝡ㄵ㙣㘸戳㐶搲慢ㄲ挴搳慣㡤㜰㠹攸ㅡ㜴㙡ㄴ㕣㠲㥡搵㉡慣㔹㉤ㅤ㐵挲てㄳ愳ㄱ㈹〳㉦扤ㄹ㐹昵㝦㐸摥㈳㜹㥦㘴ぢ㠸㍡㈶戴㔹㕢㘹昳㈱挹㌶㄰㔷戳戶㠳戵㍥〶〹㘸㔶ㅥ㤲㌵㘵挲ㅤ搰敢㑦㐰㔴っ慣摤慣㑦挱㠶㌶㉢㥦㕥㤵㈰㥥㘶㝤〱㤷㠸慥㐱愷ち攰ㄲ搴慣晤挳㥡戵㥦愳㐸昸ㄱ㘶っ㈲㘵攰愵㜷㈲愹晥㠱攴㐷㤲㕤㈴扢㐱㔴㠳搰㘶敤愱捤捦㈴扦㠰戸㥡戵ㄷ慣昵ㅢ㐸㐰戳昸㍢㑦㔳㈶晣ㅤ㝡晤〷㠸攲㡦㍤㜶戳晥〴ㅢ摡慣ぢ改㔵〹攲㘹㤶㑡㘶戳㙡搰愹㈲戸〴㌵敢㤷㍦㐲㉥攳㝦㜶ㄴ〹扦㌸㤵㈰㔲〶㕥㍡㠲愴扡〱㐹㐳㤲㐶㈴㡤㐱搴て㜰つ扥㡣攷㉡ぢ扤ㅦ挹晥㈰慥㘶㌵〱㙢ㅤ〸ㄲ搰慣㔲㈴㙢捡㠴〷搱昱㘰㄰挵㕦戶散㘶ㅤ〲㌶戴㔹攳攸㔵〹攲㘹搶扦攱ㄲ搱㌵攸㔴ㄹ㕣㠲㥡戵㉤慣㔹ㅦ㍡㡡㠴㥦搷㉡㄰㈹〳㉦摤㡣戵ㅦ㐳㜲㉣挹㜱㈴捤㐱搴㝦㐲㥢㜵㍣㙤㕡㤲戴〲㜱㌵㉢ㄳ慣㜵㈲㐸㐰戳㈶㈰㤹㌴慢㌵ㅤ摢㠰愸㐹㄰搹捤㙡ぢ㌶戴㔹ㄳ㔹㘶㈵㠸愷㔹ㅤ攰ㄲ搱㌵攸搴㘴戸〴㌵㙢㙤㔸戳慡ㅣ挵搱晥㥦ㄲ愷㈲㔲〶㕥晡っ搶㝥㈶挹㔹㈴㥤㐹扡㠰愸攷㐲㥢㤵㐵㥢㙥㈴摤㐱㕣捤敡〹搶敡〵ㄲ搰慣㘹㐸㈶捤敡㑤挷戳㐱搴㐵㄰搹捤敡〳㌶戴㔹搳㔹㘶㈵㠸愷㔹晤攱ㄲ搱㌵攸搴挵㜰〹㙡搶戲戰㘶㍤攰㈸ㄲ㝥㌷㥤㠱㐸ㄹ㜸改㘱慣晤㕣㤲攱㈴攷㤱㡣〰㔱昷㠶㌶㙢㈴㙤㜲㐸㐶㠱戸㥡㌵ㅡ慣㤵〷ㄲ搰慣㑢㤱㑣㥡㤵㑦挷ㄸ㠸扡ㅣ㈲扢㔹〵㘰㐳㥢㜵ㄹ换慣〴昱㌴慢㄰㉥ㄱ㕤㠳㑥㕤〱㤷愰㘶摤ㄸ搶慣搹㡥㈲攱㐷攲慢㄰㈹〳㉦㕤㠶愴扡㥣愴㠲㘴〲挹㐴㄰㜵㑤㘸戳㈶搳㘶ち挹㔴㄰㔷戳愶㠳戵㉥〲〹㘸ㄶ㝦㠷㤶㘶㕤㑣挷㑢㐰ㄴ㝦㡢戶㥢㌵〳㙣㘸戳㘶戲捣㑡㄰㑦戳㉥㠷㑢㐴搷愰㔳搷挲㈵愸㔹ㄳ挳㥡㌵挱㔱㈴晣㈰㝥㍤㈲㘵攰愵慦㘷敤㌷㤰捣㈲㤹㑤㜲㈳㠸㉡つ㙤搶ㅣ摡摣㑣㜲ぢ㠸慢㔹㜳挱㕡户㠱〴㌴敢〶㈴㤳㘶摤㑥挷㜹㈰㙡㌶㐴㜶戳收㠳つ㙤搶㉣㤶㔹〹攲㘹搶㥤㜰㠹攸ㅡ㜴敡㐶戸〴㌵㙢㐴㔸戳捥㜳ㄴ〹㍦晥捦㐱愴っ扣昴ㄲ搶㝥㍦挹㔲㤲〷㐸㤶㠱愸挱愱捤㕡㑥㥢㠷㐸㔶㠰戸㥡昵〸㔸敢㔱㤰㠰㘶摤㡣㘴搲慣挷攸昸㌸㠸攲㉡〳扢㔹㑦㠰つ㙤搶㉤㉣戳ㄲ挴搳慣愷攱ㄲ搱㌵攸搴㕣戸〴㌵慢㑢㔸戳㍡㍢㡡㠴愵づ户㈳㔲〶㕥扡㤲戵扦㐰昲㈲㐹ㄵ挹㕡㄰㜵㙡㘸戳搶搱收㘵㤲昵㈰慥㘶扤ち搶㝡つ㈴愰㔹昳㤰㑣㥡戵㠱㡥ㅢ㐱搴ㅤ㄰搹捤摡〴㌶戴㔹昳愵㑣㄰㑦戳摥㠴㑢㐴搷愰㔳ぢ攰ㄲ搴慣收㘱捤㍡捥㔱㈴㉣敢㔸㠸㐸ㄹ㜸改㉤慣晤〳㤲慤㈴ㅦ㤲㙣〳㔱㑤㐳㥢戵㥤㌶ㅦ㤳散〰㜱㌵敢㔳戰搶㘷㈰〱捤扡ぢ挹愴㔹㥦搳昱ぢ㄰㜵㌷㐴㜶戳扥〴ㅢ搶㉣敢㉢㈸昹愵㔶㥢挴挳敢㙢愸㈲㥡〶㈱㍡㜵て㜲〴㜵慣㜱㔸挷ㅡ㌹㡡㠴㜵㉣㡢ㄱ㈹〳㉦扤㥢改㝥㈲搹㐳昲㌳挹㉦㈰慡㝥㘸挷昶搲收㌷㤲摦㐱㕣ㅤ晢㤳㌲㝥つㄸ㐹㔲昷㈱戸㜴㠸慢㔵戴〲㔱㕣ㅥ㘳㜷㈸ㄹ㙣㘸㠷敡㐱挹づ㜵㑡散〲ㄷ愷㐶㌴つ㐲㜴㙡㈹㜲〴㜵㘸昷敦㈱搷敥扢ㅣ㐵挲㐲㥤㘵㠸㤴㠱㤷㙥捣㜴改㈴㔱㤲晤㐸昶〷㔱摦挲㌵昸摡扤〹㙤づ㈴㌹〸挴搵愱㐳㈸攳搷㝥攸㄰搷晥㐸㠷づ愵昰摦㈰敡㈱㠸㡥挶㉢㐹ㅦ〶㌶慣㐳㝡㌹㉤㉡㐱㍣㙦戸㈳攱ㄲ愹㐹愷㔶挰㈵愸㌹㕢挲㥡昳扥愳㐸㔸㠵昴〸㈲㘵攰愵㥢㈳愹㙥㐱㜲㍣㐹㑢㤲㔶㈰敡敤搰收㘴搲收㐴㤲搶㈰慥收戴〵㙢戵〳〹㜸挳㜱愱㤳㌴慢㍤ㅤ㍢㠰愸挷㈱㍡ㅡ㉦㉣ㅤ〵ㅢ摡慣挷㘸㔱〹攲㘹搶挹㜰㠹攸ㅡ㜴敡〹戸〴㌵慢㌲慣㔹捦㍢ち晦㡡慢㔴慥㕦昰晦㠲㉣慢㠷攳㙢㔱㕣慢㕣ㅡ挳搸㉡ㄸ㕣㔲㔸㔱摥愰愰昳㠴㡡搲敥㠵ㄵ㔹攵ㄵつぢ㐰㌰ㄴ㤷㐳㘵搹㠶换愹㘵挱㤰挲搸愴㐱昸つ昵挸㐴ㄵㄶ㔶㜷㥤㔰㕥㔱㉡㍦㡥ㅦ㤱愸捦㉡敤㔷㕡㤱㔵㔸㍥慥㈸㜷㑡戳〰戵慤ㄹ㍡㈶㔶㠲㜵㐴㘵㔸㑥戴㉦愳搲㜱攳㘲昹〱㌵㘶㤷㑥㈸换㡢昵捡晡㈷慣㐴㔲昶慦晣㐹昸㈱㔹㈹㝣挱ㄳ扥昲挶搵昷挳㠱㑤㌲㝥㝣㔶㝦㜳㈱㑢㈵晣㤳㜴㔷ㅣ㝡搸ㄴづ㝤㥤挵挳㄰㙢㐸㔶㐲㔰昳㈱攲㕡摢搴〰挶㤱〲挰㙡换ㅡ㌹㡢攷㝡㤵㤴ㄷ收挷㈲づ搷户戰愴戱㌳散㍦愱挲愳挹㥤㝣㠰愳挱㉦攴晤㑢〰㝤㕥㙥㔹晥㍦〱ㄵ昶〵扦搲ぢ㈴捡挲㝦㝦慦搱㜶㤸愴愴㥤㝦攱㑣换㙤攷㈵㜸戳㜷㜳㝡晤っ〴㠱ぢㄶ攲㙦㐷っ㕣㑢挳搲㘱摦㠸敤㡥㡢搳挸昵㡤攵㤶〸ち搹ㄵ昹㔹戱㠹㡤挵㈲㠶〳ㅣ昷㌳ㄴ挵づ昰戲戲㙥㐵ㄷ㜴ㅥ㕤㕥㕡㌴愱㈲搶㌸㍥㤲㌷扡㉥ㄸㄸ㉢捡攵㌲扦㠶昱搱㠰扣ち㉣㠴㡣挷攳ㄲ扥㝦づ㐲攸㐸㡡㠳㤲ㄲ㥣慣ㅡづ㕥敦㑥昰㍤昴㌷㔱〵㤸〵戲㝤㜷愶㥡㍦㡦摢〳㘷㈶㤹㐱㠴㕢㔲敡㉡㠴慦晤㍡㍥扥㤳づ㌰换㑢敤㌳㥣㥣扣ㅡㅡㄹ㤷搰㌵㉡㤰昳ㅥ搶挹昲㔶㤶㜴扥㜵㡡㜰㥦㔱㐵㘱㕥㙥㔱搱㤴挶〵扤㑡昲㡡㈶攴挷晡攴㡥㡥ㄵ㤹㜳㜶㘹㔹昱㍦〴慦ㄴ扥〵㙣慣㙡攸㡢戳戸戱ㄷ敥晦㌲慢〶晦昶㘹づ㕦㉢攱㥤㈶ㅦ戹㠸ㄱ搱㍤㥤昷ㅤ㤷散晤㥦ㄷ㑤㐶攰戴㝦昵㤲㕦戹㐳〸愷戶〴ㄱ捦㘹㕣㐰ㄶ㕦㜷㈹敦㌸㤷㔹㥦搲㍥愵㔸ㄳ㥢敦ㄲ昵㉣戴㐵晦㤸昷㤵挰㘴㔹搶摦晤㠰㐱慦戰敤㜴㤶慣攰愴㘷昳㘷昲㌳㠶㙦㡥攷挰晢㤷㥥戹㉥㐴攴戳㕦㑥㠲㔱ㄸ愶昳っ㘶㕦㌸っ㉡慣㈸㡡㌵㈸㄰扤㡣搳昸㤶㘰㌷敢ㄷっㅡ㠳㘵㕣㔹㡤ち㝡㤴ㄵ收ㄷㄵ㤶挴㜸ㄱ㠲㌵摡扣㉢慢㑦散〲慣㈶ㅥ㔰㕡㕥挸㥢つㅢㄵっ㉡换㉤㈹ㅦ挷搵㝡㜹㔳昶昷㜰〲㔶㙡㐱㤷挲ㄲ扣㠱散㥣ㅣ愷ㄷ㘴㡦㈹㥤㠴晢ㄵ㈷ㄴ㤷昴挸ㅤ㔷晥㡦〰捡昹㐸㐱㠷散㜷㔵戲㑡㑥㔶㘹挹㘹㝦昷戳ち㐷㌸㐲戶㐵扣㘴ㄲ〷慡㌵ㄸ搵昰㝥㈵㑡捥㕡㙥扥㕦㔹㤳攷摥扢挰㠵愴昱㥢㍤㜹づ搶扤昰戶㙣搸ㅢ愴㜷㡦挱扤慡敦〰昸晦扡㜳㌲昵㜹㐴慥攱愳㐰づ㡢昸㜲攳〳㘱摣搸㍥㔴㈸攳㤱愳〵㜱㜲晥挳㉦㔲㈰㌶㍣ㄲ昱改㐹㜳づ扢㘳㈱㘸㐳扣昱㜱敡挵〲㕡㥣㜳ㅢ摢っ㉦攷㡡㜳㡢捡ㅤ㕤搷搲攲攲㕣ㅥ㕡㍣㉣戳㜱摥㡥愵挹戵㌵捥㈴扡〰㐴㡥㍦㐷㤴㍢ㄹ愲摣挹㈲挲挷㌱㙦㈱㤰㌱㘳㤵㕥㤰㕢㔶㔸㌱愶戸㌰㉦㡤っ㤷昹晦㈳㡥㐹ㅣ㐲㈹㘸愶搹攴挰挴㠵慡㝦戱慥扤扥ㄴ㜰㘷㘲敥挰搶ㄱ㝥ㅣ戹挹昲ㄹ慥晥收晡㙣ㅣ扥㜲戲搷㝤㄰㉤ㄵ㕦〱㈴攱戴㙦㤷攲扡〰㠳㐴㑥㐲敡〵ㅡ攰愵晢挲摣㙣㈹㔵ㄸ搵戸㘴戶㍥っ㈲㝤㑡㜳昳扢攳㑥㤰搲戲晡捥㥤扥㘹㠰㤶愷㤴戲㈸㤷㐹㜷挵㍤〶戸㜷㘱㈲慥㠳换搲㈸挸挶〲攴ㄴ㉥戰戶㙣っ昹愶㑤㑡㑤㙤㤰ㄶ㤴慢㤷㠹搵捣㔹㑥敡扥㔳扡㔷㐲晣㙦捥改㠴㌳㉢㜷㡢㤷ㄱ扡ㅦ㜶㐷昷〷㔱㙢挱㜲㝦㝣〶〳㘸㜰づ㐸敡㍡㈸晤敦㤲搰㈵挵㜰㐸㑡㉤收㔲攷戴㘲敥づ㉥㌷㉣㉣㠰挶㤲㘹戴挴㙡㤰昶ㄲ昴㝡㈰慣㌶㙥搸㜰㍡挶㐹㡡㙢㜶慢昰㘲㝥慥〸㜲ち捣㠶㡤ㅥ〴愲摥㠲㤰㤳㔲㠱つ慢㤹㈰挳㈶ㄳ㤲愱ㄸ攳愳㐲扤つ〱㈷㈵㘶㜳㈱㠹㑢改㘱㡥搵㍢㔰昳㜲㥡㠰敥敢搲㑣扤ぢ㍢㕥㥥攱ㄷㄸ戸㔷㕦ㅦ㥣攷〴摢っㄵ慦ㄱ散㉤昴㔳㑣扤〷〳㝥㤲攱㍢ㄴ收昵㥤㌹搵晢搰昰散愹㐷㈰慥摡㠲ㄱ㑦㑡戰戴て搲㤱㤰敥晢㈰摤㉡ㅥ〸㤲〳㜳戳愹㙤ㄸ㔵攱攵〳㜶ㄴ㙣㜴㉥㠸晡㈸搸㘰㌴つ昲㘸戰ㅤ〶㐴㕦攷㠳㡢〳昶㠹换捤〵㔸㡣㙥〵㜴晢〶〶㉥挰挶㐰㠶㑤〰㉢挴㤸㠰㝤ぢ㐱㌸㘰ㄷ㍡㔶摦挱慡搶㠰㝤て㘳ㅢ戰戱㜰慦〶慣搸〹戶ㄳ晡摡〰昶㈳散㙡〰㙣ㄷ搴〲㔸〹攲慡摤攰㍣㠰㡤㠳㜴摦㠰敤㠱㥢㥣㔵挶挳摣㙣敡ㄷ㡣慡昰昲〱㔶〶ㅢ㕤づ愲㝥つ㌶攰㍦㠷愰㈷搰㘰㉦っ〴戰㠹攰攲㠰晤攱㜲㜳〱㌶㠹㙥㤳改㘶愱ㄶㄷ㘰㔳㈱挳㈶㠰㑤挳㤸㠰搵㠷㐹㌸㘰搳ㅤ慢㌴㔸搵ㅡ㌰つ㘳ㅢ戰㡢攰㕥つ搸㈵㑥戰〸昴戵〱㡣㉢㠸㙢〰㡣㙢㡢〵戰ㄹ㠸慢ㅡ㠳昳〰㜶ㄹ愴晢〶㉣ち㌷晣㥦愴㉦㠷戹搹ㄴ㔷ㅦ㔷㠱昳〱㜶〵㙣昴㤵㈰㡡㉢㤳〳っ慥愲挱搵㌴㘸〲〳〱㙣㈶戸㌸㘰㕣㡥㙣摣㕣㠰㕤㐳户㙢改㤶〱〳ㄷ㘰搷㐳㠶㑤〰扢〱㘳〲搶ㄴ㈶攱㠰捤㜲慣㡥㠲㔵慤〱㍢ㅡ挶㌶㘰戳攱㕥つ搸㑤㑥戰㘶搰搷〶戰㘳㘱㔷〳㘰挷㐱㉤㠰捤㐱㕣搵ㅣ㥣〷戰㕢㈰摤㌷㘰挷挳つ晦㘳搹㈰捣捤愶戸〲扡ち㥣て戰戹戰搱户㠱㈸慥㡥づ㌰戸㥤〶昳㘸㤰〹〳〱㙣㍥戸㌸㘰㕣ㄲ㙤摣㕣㠰摤㐱户〵㜴㍢〵〶㉥挰ㄶ㐲㠶㑤〰扢ぢ㘳〲挶挵捤攱㠰㉤㜲慣㑥㠳㔵慤〱攳㉡㘹ㅢ戰扢攱㕥つ搸扤㑥戰㌳愰慦つ㘰㘷挱慥〶挰㍡㐳㉤㠰㉤㐶㕣搵〵㥣〷戰㈵㤰敥ㅢ戰㉣戸攱㝦晣搲ち㜳戳愹敥㄰㔵㠱昳〱戶ㄴ㌶晡〱㄰搵㈳搸㘰ㄹつㅥ愴㐱㑦ㄸ〸㘰换挱挵〱攳㡡散㉡㈷慥ぢ戰㠷攸戶㠲㙥㠳㘰攰〲散ㄱ挸戰〹㘰㡦㘲㑣挰戸戶㍡ㅣ戰挷ㅣ慢㈱戰慡㌵㘰㕣愴㙤〳昶㌸摣慢〱㝢搲〹挶昵摢戵〱㙣㌸散㙡〰㡣㑢扣〵戰愷㄰㔷㡤〰攷〱㙣㈵愴晢〶㙣㈴摣昰㍦㙥㜳㠴戹搹搴㈸㠸慡挰昹〰㕢〵ㅢ晤㉣㠸捡つ㌶㔸㑤㠳攷㘸㌰ㅡ〶〲搸ㅡ㜰㜱挰戸㉡扣捡㠹敢〲散㜹扡㔵搲慤〴〶㉥挰㕥㠴っ㥢〰㔶㠵㌱〱攳晡敥㜰挰搶㍡㔶攳㘰㔵㙢挰戸㔰摣〶散㈵戸㔷〳昶戲ㄳ㡣㙢挸㙢〳ㄸ攷挴㌵〰挶㘵收〲搸㝡挴㔵ㄳ挱㜹〰㝢ㄵ搲㝤〳挶㜵改昸㍦㐹扦〶㜳戳愹愹㄰㔵㠱昳〱戶〱㌶㝡㈳㠸攲㈲昵〰㠳㑤㌴㜸㥤〶搳㘱㈰㠰扤〱㉥づㄸ㔷愶ㅢ㌷ㄷ㘰㙦搲敤㉤扡捤㠴㠱ぢ戰㜷㈰挳㈶㠰扤㡢㌱〱攳ㅡ昳㜰挰㌶㍢㔶搷挲慡搶㠰㜱戱扡つ搸㝦攰㕥つ搸晢㑥㌰慥㘳慦つ㘰戳㘰㔷〳㘰㕣敡㉥㠰㙤㐱㕣㜵㈳㌸て㘰㕢㈱摤㌷㘰㕣ㅢ㡦晦戱㌰〰收㘶㔳户㐰㔴〵捥〷搸㌶搸攸㡦㐰ㄴㄷ捡〷ㄸ㙣愷挱挷㌴㤸ぢ〳〱㙣〷戸㌸㘰㕣ㅤ㙦摣㕣㠰㝤㐲户㑦改㜶てっ㕣㠰㝤づㄹ㌶〱散ぢ㡣〹ㄸ搷戹㠷〳昶愵㘳戵ㄸ㔶戵〶㡣ぢ收㙤挰扥㠲㝢㌵㘰㕦㍢挱㤶㐰㕦ㅢ挰㤶挲慥〶挰戸摣㕥〰晢〶㜱搵㌲㜰ㅥ挰扥㠳㜴摦㠰㜱㝤㍥晥挷㕤㠲㌰㌷㥢㕡〱㔱ㄵ㌸ㅦ㘰㍢㘱愳㝦〰㔱㕣慣ㅦ㘰昰㈳つ㜶搱攰ㄱㄸ〸㘰扢挱挵〱攳ち㝤攳收〲散㈷扡敤愱摢㙡ㄸ戸〰晢〵㌲㙣〲搸慦ㄸㄳ㌰慥戵て〷㙣慦㘳戵〶㔶戵〶㡣㡢昶㙤挰㝥㠳㝢㌵㘰㝦㌸挱㉡愱慦つ㘰㉦挲慥〶挰戸攴㕦〰晢ㄳ㜱搵㕡㜰ㅥ挰昸㠳改扥〱㕢〷㌷晣㡦ㄵㅦ慥㉦愴搴㝡㠸慡㈰昵〱㤶っㅢ㕤て㐴昱㠶㠱〰〳晣昳㕦昸愷攵㘸昰㉡っ〴㌰ぢ㕣ㅣ㌰摥㈵㘰摣㕣㠰搵愷㕢ㅡ摤㌶挳挰〵㔸〴㌲㙣〲㔸〳㡣〹ㄸ搷晢㠷〳搶搰戱攲つ〱戵〶㡣㌷づ搸㠰㌵㠲㝢㌵㘰改㑥戰㉤搰搷〶戰慤戰慢〱㌰摥㜶㈰㠰㐵ㄱ㔷㙤〳攷〱㙣㝦㐸昷つ搸㜶戸攱㝦摣昳〹㜳戳愹ㅤ㄰㤹挶㔲攸㝣㠵搴〴㌶晡㐰㘶攳㑤ぢ〱〶〷搱攰㘰ㅡ㝣ち〳〱散㄰㜰㜱挰扥㜰戹戹〰晢ㄷ摤づ愵摢㑥ㄸ戸〰㍢っ㌲㙣〲搸攱ㄸㄳ㌰摥㜳㄰づ搸ㄱ㡥ㄵ㙦㑡愸㌵㘰扣㜹挱〶散㐸戸㔷〳搶搴〹戶ㅢ晡摡〰戶〷㜶㌵〰挶㕢ㅦ〴戰愳㄰㔷昱ㅥ〸て㘰捤㈰摤㌷㘰㝢攱㠶晦戱㐲ㅥ收㘶㔳扦㐳ㄴ㠰挷戱戰搱挷㌱ㅢ㙦㥣〸㌰㘸㑥㠳ㄶ㌴昸ㄳ〶〲搸昱攰攲㠰昱㙥〹攳收〲慣㈵摤㕡搱㉤〲〳ㄷ㘰㤹㤰㘱ㄳ挰㑥挴㤸㠰㌵㠰㐹㌸㘰慤ㅤ慢㠶戰慡㌵㘰㡤㘰㙣〳搶〶敥搵㠰戵㜳㠲㌵㠶扥㌶㠰昱㈶㡢ㅡ〰攳敤ㄷ〲㔸㝢挴㔵晢㠳昳〰搶ㄱ搲㝤〳搶〴㙥〲搸㐹㌰㌷㥢攲つㅡ愶戱ㄴ㍡敦戰㑥戰搱㈷㌳ㅢ㙦摥〸㌰㌸㠵〶愷搲攰㄰ㄸ〸㘰愷㠱㡢〳挶㍢㌶㡣㥢ぢ戰搳改㜶〶摤㥡挱挰〵搸㔹㤰㘱ㄳ挰㍡㘳㑣挰㡥㠱㐹㌸㘰㕤ㅣ慢㘳㘱㔵㙢挰㜸ㄳ㠷つ㔸㔷戸㔷〳搶捤〹搶ㅣ晡摡〰㜶㍣散㙡〰慣㈵搴〲㔸㜷挴㔵慤挰㜹〰敢〹改扥〱换㠴㥢〰搶ぢ收㘶㔳扣㐹挴㌴㤶㐲〷戰摥戰搱㘷㌳ㅢ㙦㈰〹㌰攸㐳㠳扥㌴㘸ぢ〳〱慣ㅦ戸㌸㘰扣㙢挴戸戹〰敢㑦户〱㜴㍢〳〶㉥挰〶㐲㠶㑤〰换挶㤸㠰昱晥㡦㜰挰〶㌹㔶㘷挱慡搶㠰昱㐶ㄲㅢ戰挱㜰慦〶㙣愸ㄳ㡣昷㤸搴〶戰㉣搸搵〰㔸㌷愸〵戰㘱㠸慢扡㠳昳〰㌶ㅣ搲㝤〳搶ㄳ㙥〲搸㜹㌰㌷㥢敡つ愹㘹㉣㠵づ㘰㈳㘰愳捦㘷戶戳㠳つ㐶搲㈰㠷〶㝤㘰㈰㠰㡤〲ㄷ〷㡣㜷慥㤸戸㉥挰㜲改㌶㥡㙥挳㘰攰〲㉣ㅦ㌲㙣〲㔸っ㘳〲挶㝢㔰挲〱㉢㜰慣㠶挳慡搶㠰昱㘶ㄶㅢ戰ぢ攰㕥つ㔸愱ㄳ㡣昷戹搴〶戰㤱戰慢〱㌰摥ち㈳㠰㕤㠸戸㙡ㄴ㌸て㘰㐵㤰敥ㅢ㌰摥㍢㈳㠰ㄵ挳摣㙣㉡ㅦ㔲搳㔸ちㅤ挰㑡㘰愳㑢㤹㉤ㄶ㙣㌰㡥〶攳㘹㔰〰〳〱慣っ㕣ㅣ㌰摥㍤㘳攲扡〰㉢愷㕢〵摤捡㘰攰〲㙣㈲㘴搸〴戰㐹ㄸㄳ㌰摥〷ㄳづ搸㘴挷慡〲㔶戵〶㡣㌷搴搸㠰㑤㠱㝢㌵㘰搳㥣㘰扣搷愶㌶㠰㑤㠶㕤つ㠰昱㜶ㅣ〱㙣㍡攲慡愹攰㍣㠰㕤っ改扥〱攳晤㍢〲搸㈵㌰㌷㥢扡ㄸ㔲搳㔸ちㅤ挰㘶挰㐶㕦捡㙣扣㤹㈷挰攰㌲ㅡ㕣㑥㠳ㄹ㌰㄰挰慥〰ㄷ〷㡣㜷昰ㄸ㌷ㄷ㘰㔷搲敤㉡扡㕤て〳ㄷ㘰㌳㈱挳㈶㠰㕤㠳㌱〱攳扤㌸攱㠰㕤敢㔸捤㠲㔵慤〱攳㑤㍤㌶㘰搷挱扤ㅡ戰ㅢ㥣㘰扣摦愷㌶㠰捤㠱㕤つ㠰昱㤶㈰〱㙣ㄶ攲慡㕢挰㜹〰扢ㄱ搲㝤〳挶㝢㠸〴戰㥢㘰㙥㌶㜵㍢愴愶戱ㄴ㍡㠰捤㠱㡤扥㤹搹㜸㐳㔱㠰挱㉤㌴戸㤵〶昳㘱㈰㠰捤〵ㄷ〷㡣㜷ㄱㄹ㌷ㄷ㘰户搱敤㜶扡㉤㠱㠱ぢ戰昹㤰㘱ㄳ挰敥挰㤸㠰昱㝥愰㜰挰ㄶ㌸㔶㑢㘱㔵㙢挰㜸㘳㤱つ搸㥤㜰慦〶散㉥㈷搸㌲攸㙢〳搸㜲搸搵〰ㄸ㙦㑢ㄲ挰ㄶ㈱慥㕡〱捥〳搸㍤㤰敥ㅢ㌰摥挷㈴㠰摤ぢ㜳戳愹挷㈰㌵㡤愵搰〱㙣㌱㙣昴㝤捣挶㥢㥡〲っ㤶搰攰㝥ㅡ㍣〱〳〱㙣㈹戸㌸㘰扣㤳挹戸戹〰㝢㠰㙥换攸㔶〹〳ㄷ㘰换㈱挳㈶㠰㍤㠴㌱〱攳㍤㐹攱㠰慤㜰慣㜸搳㔲慤〱攳捤㑤㌶㘰て挳扤ㅡ戰㐷㥤㘰㙢愱慦つ㘰敢㘰㔷〳㘰扣㌵㑡〰㝢っ㜱搵㝡㜰ㅥ挰㥥㠰㜴摦㠰扤ち㌷〱散㐹㤸㥢㑤㙤㠰搴㌴㤶㐲〷戰愷㘰愳㥦㘶㌶摥㔸ㄵ㘰戰㤲〶捦搰㘰ㄳっ〴戰㔵攰攲㠰昱㙥㉡攳收〲散㔹扡慤愶摢ㄶㄸ戸〰㕢〳ㄹ㌶〱散㜹㡣〹ㄸ敦㡢ち〷慣搲戱攲㡤㔳戵〶㡣㌷㔸搹㠰扤〰昷㙡挰慡㥣㘰摢愰慦つ㘰摢㘱㔷〳㘰扣㍤㑢〰㕢㡢戸㡡昷㘹㜹〰㕢〷改扥〱晢ㄴ㙥〲搸换㌰㌷㥢晡ㅣ㔲搳㔸ちㅤ挰搶挳㐶扦挲㙣扣戹㉢挰攰㔵ㅡ扣㐶㠳㉦㘱㈰㠰㙤〰ㄷ〷㡣㌷㜳ㄹ㌷ㄷ㘰ㅢ改戶㠹㙥扢㘱攰〲散つ挸戰〹㘰㙦㘲㑣挰㜸㕢㔶㌸㘰㙦㌹㔶扣㙦慢搶㠰昱晥㉥ㅢ戰户攱㕥つ搸扢㑥戰㕦愰慦つ㘰㝢㘱㔷〳㘰扣㍢㑣〰摢㡣戸㡡户㠹㜹〰㝢て搲㝤〳昶㈷摣〴㌰捦て㤸㐹昵慡ㅢ换㡥㌹㠰㙤攱敥㝣挰㙣㉡搸㘰㉢つ㍥愴㐱㌲っ〴戰㙤攰攲㠰愵扡摣㕣㠰㝤㐴户敤㜴㙢っ〳ㄷ㘰㍢㈰挳㈶㠰㝤㠲㌱〱㑢㠷㐹㌸㘰㥦㍡㔶㔱㔸搵ㅡ戰晤㘰㙣〳昶ㄹ摣慢〱晢挲〹戶㍦昴戵〱慣〹散㙡〰散㐰愸〵戰㉦ㄱ㔷ㅤ〴捥〳搸㝦㈱摤㌷㘰㠷挰㑤〰昳晣㠰㜹㈸愴㔵攸㤴敦换摦㙦戸㍢摦㌲摢扦㠳つ扥愳挱昷㌴㌸っ〶〲搸㑥㜰㜱挰㡥㜴戹戹〰晢㠱㙥㍦搲慤㌹っ㕣㠰敤㠶捣〰昶ㄳ挶〴慣〵㑣挲〱摢攳㔸ㅤて慢㕡〳搶ㄲ挶㌶㘰㍦挳扤ㅡ戰㕦㥤㘰慤愰慦つ㘰㤹戰慢〱戰ㄳ愱ㄶ挰昶㈲慥㙡つ捥〳搸敦㤰敥ㅢ戰戶㜰ㄳ挰晥㠰戹搹㔴㝢㐸慢挰昹〰晢ㄳ㌶晡㉦㘶敢㄰㙣㤰㤴ち〳㍥㉡㐲㜵㠴㠱〰㤶っ㉥づ搸挹㉥㌷ㄷ㘰昵攸㤶〲㤲摡ㄵ〶戵扢ㄳ㡢慢㐱愳慥摢攳戸㜶戸㝣扦㠲㜳㈶攴ㄶ攱㘱㈲晤㜱㡦㐶〵㐵晦㠴挵戹㈹昶㥤㌲晥㝦ㅢ摤晢㡣ㄱ摣㘴㈶扢㜰摥昹㐷㘰捦晣㍤昰摡㍡晢㔶㑥换扦㜷㈷㑤㈴昵户扤㝦晤㔵扢㉣㍣㍣敡㑦攴㍦扢㥢㤳㤳㤴挶㥣〰〹㑢㐰㉤〰挶㜷㔰ㄶ㔸㌹㠴晡㔲敥㙣慡㕢㤰㌴戵㍢愴㌵㉣㙡昷摤㠴挲愸〷㔴㉦挱攵㘲敢㤶㐵㝣㔴㔱搰摡㕤敦摡昶㌴ㄴ愷㝡〶搵愰㝡ㄹ㘹㠴㌶㐸〱㍥㈹戵て攸㍥㔷㑢昳㍤㠲摢敢戰㙥㍡扢㘲㑡ㄱ搶慡㜳挸㝦慡搶ㅥ㜱㜱慥慤㐶搱愵㘵㈹戸挵搰晦㡦㔳挷㝤㥦㐲愸〶㑤㝣晦ㄸ戸戸㔱搳ㅢ搵愴晥〴㠸㐲晤扤愸搰㠷㥢搵㄰晢搴愴㙦㘱㕥㔹㘹㜹㘹㐱㐵㐶㌶敥户挸攰㍦て㕦㠰㍢㙦㍡愷敥㐲挴挰㥣摣戱㤴ㄲ㍥㜷㐷㠰㡥㡣㉤㈹㥤㔴㈲搵愴㤶昳㕦挹ㄷ㝣敢搷㘷ㅡ摥㡦㈳摢搱㘸㕥搴㘰ㅥ敤挷㉥㘲㡢昶㌷㠳〱㘶㜰㡥㌳㐸ㅦ㠸〱摤㉤戱晣ㅦ㤲㈸㔷㌶㌳㡢搵ㄸ晢扦㕦搷㉥㌹摥㘷ぢ㔹改㄰㌷㠴㔸搶㠰て挴扦㉣㙦㐵㈱㘹っ㠹敢㍥㡡攸㈰㈷㡡摥て㑡摤ㄴ昱㜴〶㠸ㅡ〲㌹捦㑣ㄱ昵つㅡ挸㜷づ㜳㐵昴㠱㌰攳㍢㠰㑢愶愵㐳㌹㤴㍢㥢ㅡㄶ㈸㍤ㄷ㔲扥ぢ昴挱㜰㔶攷〵摡㡣㌰搲㝦搱〶昱挰㈷愹㤱愰㍣㑡搵攷㈸㠰挷〶ㄳ㔹晦㠶㐹㈸攰敡㔳㤸ㄱ㜴㉦㘸愶捣攸㈸〶挶ㄶ攵摡㘵ㄹ㡣㌶㠳㍣㘷㤰㥥㡦㐱摤㠰ㄶ㐳㘴㘶戱づ挷㍥〴㠰㜶〴挴㕥搰㡥㠴挴て㕡㠱ㄳ㐵㘷㐰㈹㑦㌶搲挷㈲愸ㅡ〳戹つ摡㠷㘸㐰㌵㘸捤㘰㐶搰ち愱ㄷ搰挶戳〶㘷㔳ㄷ〶㑡挷㐲㉡愰ㅤぢ㘷㔵ㅣ㘸㔳㘲愴捤㘹㠳㜸攰㤳搴㌸㔰〱敤㍦㈸㈲づ摡昱㌰〹〷敤摤㐰搰㑣㤹搱㌲〶挶ㄶ攵晡㘵ㄹ㔴㤸挱〴㘷㤰㍥ㄱ㠳扡〱㡤㉢㥣㤹挵㙡㠵㝤〸〰敤〴㠸扤愰㘵㐲攲〷㙤戲ㄳ㐵㥦〸愵㍣㑤㑡户㐲㔰㌵ㄵ㜲ㅢ戴㑤ㅥ搰摡挱㡣愰㑤㠳㕥㐰扢㥣㌵㌸㥢㥡ㅥ㈸攵ち㘸〱慤〳㥣搵㈵㠱㌶㌳㡣昴㈴摡㈰ㅥ昸㈴㜵ㄹ愸㠰戶摥つ摡挹㌰〹〷㙤㕤㈰㘸愶捣攸ㄵっ㡣㉤㝡愵ㄹ㕣㘵〶㔷㍢㠳昴㤹ㄸ搴つ㘸搷㈰㌲戳㔸愷㘲ㅦ〲㐰㍢つ㘲㉦㘸愷㐳攲〷敤㕡㈷㡡㍥〳㑡㜹㠲㤷收慤ㄷ敡㝡挸㙤搰㥥昷㠰搶〵㘶〴敤〶攸〵戴㕢㔹㠳戳愹㔹㠱搲搹㤰ち㘸㔹㜰㔶㌷〵摡捣㌱搲敥戴㐱㍣昰昸㥡ㄴ㔴㐰㝢挶つ㕡㑦㤸㠴㠳昶㜴㈰㘸愶捣攸㕣〶挶ㄶ攵㍡㘶ㄹ摣㙥〶昳㥣㐱晡㝣っ敡〶戴㍢㄰㤹㔹慣摥搸㠷〰搰捥㠶搸ぢ㕡ㅦ㐸晣愰㉤㜰愲攸扥㔰捡㔳搳㜴㈷〴㔵ぢ㈱户㐱㝢挴〳摡㌹㌰㈳㘸㜷㐱㉦愰㜹愶摥㡢〲愵㕣〹㉤愰㘵挳㔹摤ㅢ㘸戳搸㐸〷搳〶ㄵ㠰挷户挲愰〲摡㌲㌷㘸㐳㘱ㄲづ摡搲㐰搰㑣㤹搱愵っ㡣㉤晡㠰ㄹ㉣㌳㠳〷㥤㐱晡㜲っ敡〶戴㠷㄰㤹㔹慣㜳戱て〱愰つ㠷搸ぢ摡㜹㤰昸㐱㕢攱㐴搱㈳愰㤴㐷搵改㌳㄰㔴㍤〲戹つ摡摤ㅥ搰㐶挱㡣愰㍤ち扤㠰收㤹㝥㍦ㄶ㈸攵㙡㘸〱㙤㌴㥣搵㤳㠱㌶㑦ㄹ㘹㍥㙤㔰〱昸㈴戵ㄲ㔴㐰扢挳つ㕡〱㑣挲㐱㥢ㄷ〸㥡㈹㌳扡㡡㠱戱㐵㥦㌵㠳搵㘶挰〵捣摣搲搷㘰㔰㌷愰㍤㡦挸捣㘲㡤挱㍥〴㠰㔶〸戱ㄷ戴ぢ㈱昱㠳㔶改㐴搱㘳愱㤴挷〳敡㉣〴㔵㉦㐲㙥㠳㌶挷〳㕡㈹捣〸㕡ㄵ昴〲摡㙢慣挱搹搴摡㐰改㑢㤰ち㘸攳攱慣㕥づ戴㔹㙦愴攵戴㐱㍣昰㔸㍥〷㉡愰㕤敦〶㙤〲㑣挲㐱扢㌶㄰㌴㔳㘶㜴〳〳㘳㡢㙥㌴㠳㑤㘶昰扡㌳㐸㝦〳㠳扡〱敤㑤㐴㘶ㄶ㙢ㄲ昶㈱〰戴挹㄰㝢㐱㥢〲㠹ㅦ戴户㥣㈸㝡㉡㤴昲㑣㐶摤ㅢ㐱搵㍢㤰摢愰㕤敥〱敤㘲㤸ㄱ戴㜷愱ㄷ搰㍣敢㠸㌷〷㑡戹㉡㕡㐰㥢〱㘷昵㝥愰捤ㄶ㈳扤㡣㌶愸〰㝣㤲摡ち㉡愰㕤攴〶敤ち㤸㠴㠳㌶㉤㄰㌴㔳㘶㜴ㅢ〳㘳㡢㝥㘴〶摢捤㠰ぢ㤹戹愵敦挰愰㙥㐰晢〴㤱㤹挵扡ち晢㄰〰摡搵㄰㝢㐱㥢〹㠹ㅦ戴㑦㥤㈸晡ㅡ㈸攵㐱㤸㝡〰㠲慡捦㈱户㐱慢昰㠰㜶〳捣〸摡ㄷ搰ぢ㘸摦戳〶㘷㔳㕦〶㑡扦㠲㔴㐰㥢つ㘷昵㜵愰捤㌷㐶㝡ㄳ㙤㄰て㝣㤲晡づ㔴㐰㉢㜱㠳㜶㌳㑣挲㐱㉢ち〴捤㤴ㄹ摤挹挰搸愲㍦㤸挱㡦㘶挰挵捣摣搲㜷㘳㔰㌷愰晤㠴挸捣㘲摤㡡㝤〸〰㙤㉥挴㕥搰㙥㠳挴て摡ㅥ㈷㡡扥ㅤ㑡㜹晡愸ㅥ㠲愰敡ㄷ挸㙤搰㘲ㅥ搰ㄶ挰㡣愰晤ち扤㠰愶昸㈵㠵戳愹扤㠱搲摦㈰ㄵ搰ㄶ挲㔹晤ㄱ㘸昳愷㤱㉥愲つ攲㠱挷㕦〴ㄷ搰㜲摣愰摤〳㤳㜰搰捥て〴捤㤴ㄹ㑤㜶敡㡤搶㌳㠳ㄴ㌳㐸㜵〶改ㄶ〶㜵〳㕡㝤㐴收㥥㔹㡢戱て〱愰摤〷戱ㄷ戴㈵㤰昸㐱㑢㜳愲攸晢愱㤴㐷扥敡ㄱ㙣㔷〴㜲ㅢ戴㈱ㅥ搰ㅥ㠴ㄹ㐱㙢〰扤㠰㜶〰〶㘶㔳つ〳愵㡤㈰ㄵ搰ㅥ㠲戳㑡て戴㠹ㅡ改挳戴㐱㐰〱㙤㝦㐸〵戴〱㙥搰ㅥ㠵㐹㌸㘸晤〲㐱㌳㘵㐶㥢㈰㈴户攸㠱㘶㜰㤰ㄹㅣ散っ搲て挱愰㙥㐰晢ㄷ㈲ぢ㘸㡦㘳ㅦ〲㐰㝢〲㘲㉦㘸㑦㐲攲〷敤㔰㈷㡡㝥ち㑡㥤㠷扤搱愳㐱搴㘱㤰摢愰昵昰㠰戶ち㘶〴敤㜰攸〵戴㘳㌰㌰㥢㍡㈲㔰㝡㈴愴〲摡㙡㌸慢愶㠱㌶㐷ㄹ改ㅡ摡㈰愰㠰搶っ㔲〱慤戳ㅢ戴㑡㤸㠴㠳㜶㘶㈰㘸愶捣攸戱〸挹㉤㝡㥣ㄹ㌴㌷㠳ㄶ捥㈰晤㜸っ敡〶戴㤶㠸㉣愰扤㠸㝤〸〰慤ち㘲㉦㘸㙢㈱昱㠳搶捡㠹愲㕦㠲㔲ㅥ㙤慣挷㘰㤷㔴㈶攴㌶㘸㥤㍣愰扤〲㌳㠲㜶㈲昴〲摡㐹ㄸ㤸㑤戵づ㤴戶㠱㔴㐰㝢つ捥慡㕤愰㑤㝢㈳摤㐸ㅢ〴ㄴ搰㍡㐲㉡愰戵㜵㠳昶㍡㑣挲㐱㙢ㅤ〸㥡㈹㌳摡〹㈱戹㐵㑦㌶㠳㔳捣攰㔴㘷㤰㝥ㅡ〶㜵〳摡改㠸㉣愰扤㠹㝤〸〰敤㉤㠸扤愰扤つ㠹ㅦ戴㌳㥣㈸晡ㅤ㈸攵㜹搲扡〴扢愴捥㠲摣〶慤㠵〷戴昷㘰㐶搰㍡㐳㉦愰昵挲挰㙣慡㑢愰戴㉢愴〲摡ㄶ㌸慢㙥㠱㌶摤㡤㜴㉢㙤㄰㔰㐰敢〹愹㠰㜶戴ㅢ戴㙤㌰〹〷慤㘹㈰㘸愶捣㘸㙦㠴攴ㄶ㍤摢っ晡㤸㐱㕦㘷㤰摥て㠳扡〱慤㍦㈲ぢ㘸摢戱て〱愰㝤っ戱ㄷ戴ㅤ㤰昸㐱ㅢ攰㐴搱㥦㐰㈹て昱搶ㄵ搸㈵㌵㄰㜲ㅢ戴㐳㍤愰㝤〱㌳㠲㤶つ扤㠰㜶ㅥ〶㘶㔳㠳〲愵㠳㈱ㄵ搰扥㠲戳ㅡㅡ㘸㌳捣㐸扦愶つ〲ち㘸挳㈱ㄵ搰㥡戸㐱晢ㄶ㈶攱愰敤ㅦ〸㥡㈹㌳㍡〲㈱戹㐵捦㌷㠳㤱㘶㤰攳っ搲㐷㘱㔰㌷愰攵㈲戲㠰昶㍤昶㈱〰戴㥤㄰㝢㐱晢〱ㄲ㍦㘸愳㥤㈸晡㐷㈸攵挱改㝡㉡㜶㐹攵㐳㙥㠳搶挰〳摡ㅥ㤸ㄱ戴ㄸ昴〲㕡㌱〶㘶㔳〵㠱搲ぢ㈰ㄵ搰㝥㠱戳㉡っ戴戹搰㐸昷搲〶〱〵戴㈲㐸〵戴㔴㌷㘸扦挳㈴ㅣ戴㝡㠱愰㤹㌲愳㈵〸挹㉤㕡㙡〶攳捣㘰扣㌳㐸㉦挳愰㙥㐰㉢㐷㘴〱敤㑦散㐳〰㘸㝦㐱散〵㡤㍦敡昹㐱慢㜰愲㘸〵愵扥ㄴ㝢愳㘷㠰愸㠹㤰摢愰晤晥慢晢愷㤹㔴㤸ㄱ戴㐹搰ぢ㘸㤷㘰㘰㌶㌵㌹㔰㍡〵㔲〱慤㍥㥣搵戴㐰㥢改㐶慡㘹㠳㠰〲摡挵㤰ち㘸㝢㔰㐴晣愷㤹〶㌰〹〷㙤㌷㑣ㄳ㝦㑦㌳㘵㐶㘷㈰㈴户攸愵㘶㜰㤹ㄹ㕣敥っ搲慦挰愰㙥㐰扢ㄲ㤱〵戴㐶搸㠷〰搰ㅡ㐳散〵㉤ㅤㄲ㍦㘸㔷㌹㔱㜴ㄴ㑡㝤㌵昶㐶㕦〵愲㘶㐲㙥㠳昶慤〷戴㈶㌰㈳㘸搷㐰㉦愰摤㠴㠱搹搴戵㠱搲敢㈰ㄵ搰づ㠲戳扡㈱搰㘶㤶㤱ㅥ㐲ㅢ〴ㄴ搰㙥㠴㔴㐰晢挲つ摡愱㌰〹〷敤戳㐰搰㑣㤹搱㌹〸挹㉤㝡戳ㄹ摣㘲〶户㍡㠳昴戹ㄸ搴つ㘸户㈱戲㠰㜶ㄸ昶㈱〰戴挳㈱昶㠲㜶〴㈴㝥搰㙥㜷愲攸㈳愱搴㝣㐴㠴收㠳㈹搴㝣挸㙤搰戶㜹㐰㍢ㅡ㘶〴敤づ攸〵戴㝢㌱㌰㥢㕡㄰㈸扤ㄳ㔲〱敤ㄸ㌸慢扢〲㙤ㄶㄹ改㜱戴㐱㐰〱敤ㅥ㐸〵戴昷摣愰戵㠰㐹㌸㘸㥢〳㐱㌳㘵㐶ㄷ㈳㈴户攸㝤㘶戰挴っ敥㜷〶改㑢㌱愸ㅢ搰ㅥ㐰㘴〱慤㈵昶㈱〰戴㔶㄰㝢㐱㍢〱ㄲ㍦㘸换㥣㈸㍡ㄳ㑡捤㐷㔵攸㌹㈰㙡㌹攴㌶㘸慦㝢㐰㙢ぢ㌳㠲昶㄰昴〲摡㤳ㄸ㤸㑤慤〸㤴㍥っ愹㠰搶ㅥ捥敡搱㐰㥢挷㡣戴㈳㙤㄰㔰㐰㝢〲㔲〱敤ㄵ㌷㘸㥤㘰ㄲづ摡换㠱愰㤹㌲愳㑦㈱㈴户攸搳㘶戰搲っ㥥㜱〶改慢㌰愸ㅢ搰㥥㐵㘴〱敤ㄴ散㐳〰㘸愷㐲散〵敤㌴㐸晣愰慤㜶愲攸搳愱搴昳戰㌷晡㜶㄰戵〶㜲ㅢ戴㑡て㘸㥤㘱㐶搰㥥㠷㕥㐰㝢ㄹ〳戳愹捡㐰改ぢ㤰ち㘸㕤攱慣慡〲㙤搶ㅡ㘹㌷摡㈰愰㠰戶づ㔲〱㙤㤵ㅢ戴ㅥ㌰〹〷㙤㘵㈰㘸愶捣攸㝡㠴攴ㄶ㝤挵っ㕥㌵㠳搷㥣㐱晡〶っ敡〶戴㡤㠸㉣愰昵挲㍥〴㠰搶ㅢ㘲㉦㘸㘷㐳攲〷㙤㤳ㄳ㐵昷㠱㔲摦㠵扤搱ぢ㐱搴ㅢ㤰摢愰㍤敡〱㙤〰捣〸摡㥢搰ぢ㘸收搷㐵㌶㐲扤ㄵ㈸㝤ㅢ㔲〱㙤㈰㥣搵扢㠱㌶㥢㡤㜴㄰㙤㄰㑢㐰㝢て㔲〱敤㐱ㄷ㘸㥡㍦㠲㜲搱㤶㝡㈰㄰㥦㉤㜰攲ㄶ晤挰っ戶㥡挱㠷捥㈰㝤ㅢ〶㜵〳换㐷㠸捣摡㌵㝦收搴挳㐹昸㍢㘶㜴扢㤱㥦挷㐶摦㐷㡢挵㈰㙡〷攴㜶愳敦昱㌴㍡挷㘹昴㈷搰㑢愳捤㉦㠲㜰挲扦㈰㄰㈸晤っ㔲㘹㜴㉥㥢昸㐵愰捤㤷㐶㥡攷㙥昴㝦㈱㤵㐶㉦㜰㌷㥡㍦㕣㑡愳攷〷㌶晡ㅢ㌸㜱㡢㝥㙢〶摦㤹挱昷捥㈰㝤㈷〶㜵搳攸ㅦ㄰㔹ㅡ捤㥦㈶㌵㝦㠸搴晣敤㌱晡愳㤱㕦挸㐶昳㐱㈲㝡ㄹ㠸摡つ戹摤攸㥢㍤㡤㉥㜱ㅡ晤ㄳ昴搲攸㍦㌰㌰㥢摡ㄳ㈸晤ㄹ㔲㘹昴㌸㌶昱搷㐰㥢扤㐶㕡收㙥昴敦㤰㑡愳㙦㜰㌵摡慡㠰㐹昸㘹攸扡挰敥㥢㌲愳㝦㈲㈴户攸㕦㘶㤰㈴戸㐱挲〵挷摣搲㤳㌱愸ㅢㄸ戸㐲㔹㑥㐳ㄳ戱て〱愷愱㐹㄰㝢㑦㐳㤳㈱昱㥦㠶㔲㥣㈸㝡ち㤴㥡て㌴搱㝣㡣㡡戲㈰ㄷ㔰愶㐳捥㌴㝣愹㌴㈳敤㑢㤶ㄲ扣愲ㄱ㐸搹〱㝤㌱㙣ㅢ搵㔳晢㠱㙦㐶㝥㈳挹㈶㤲搷㐱搴挵㘸攷〷㜸攰挹〵㔶㥦敤㡢摡㙦攸户愶搳㜵搳摥㜹㙦攵㐸㜵㤱愳㜸㜶摢挷扢㥡扥㜴㐸摦挵搶ㅢ㥤㡥ㅢ搵愵㠵㍡搰攴扢挲㕤挵挱㐶㥡攳慥攲㕦愶㡡慢散㉡㌲㐲慡㤸ㄸ㔶挵〴㐷搱㘲搸愶敤愹㍦㝥搶㜹搹捡晡㑢敥搵㐵户慡㘶㈶摦昵敥㉡㡥㌵搲昱敥㉡㥡㥢㉡㘶搹㔵㥣ㄸ㔲㐵㐹㔸ㄵ挵㡥㘲㝣敦ㄹ晤戳敥愹敡戶㜰昶㜳扢㤲㤶捤慥愷摡㤹㝣户戸慢攸㘰愴㤷扢慢㌸挹㔴㌱搷慥攲㡣㤰㉡ち挲慡㠸㌹㡡㥦㘷慤㝢愶㈲敤敤扥昳敦㠸捣㑣戹昳收攳㔴ㄷ㤳㙦㠱扢㡡㉣㈳㌵敢㤴攴戸攸㙥慡㔸㘸㔷搱㌷愴㡡㤱㘱㔵㥣敦㈸ㄲ㥥ㄷ㝦㡥挹户搸㕤㐵戶㤱㥡㡦㐶愹㘲戰愹㘲㠹㕤挵㠸㤰㉡㠶㠴㔵㌱搸㔱㈴㍣㠳㝤㤴挹户摣㕤挵㘸㈳㌵㥦ㅢ㔲㐵扥愹㘲㠵㕤挵搸㤰㉡晡㠵㔵搱搷㔱㈴㍣摣扣搴攴㝢挲㕤挵㜸㈳㌵㑢㈳愴㡡㜲㔳挵㔳㜶ㄵ㔳㐳慡攸ㅥ㔶㐵㌷㐷㤱昰搴昰㡢㑤扥搵敥㉡㘶ㄸ愹昹慤㕦慡戸捣㔴戱挶慥㠲㍦㤹〷㥤㉦捥〸慢攲㜴㐷㤱昰㌸敥ㅢ㑣扥戵敥㉡㘶ㅢ愹昹昱㕡慡戸挹㔴戱捥慥㠲扦〱〷㔵搱㌱慣㡡づ㡥㈲攱㌹搷ぢ㑣扥つ敥㉡ㄶㅡ愹攲戹㤲攷㐳扣愲㡢㑣ㄵ㥢散㉡昸愳㘶㔰ㄵ㤹㘱㔵㥣攰㈸ㄲㅥ㈰晤愰挹昷㡥扢㡡㠷㡣昴〰㜷ㄵて㥢㉡㌶摢㔵昰㔷扡愰㉡㡥つ慢攲ㄸ㐷㤱昰㘴收㔵㈶摦㔶㜷ㄵ慢㡤昴ㄸ㜷ㄵ㙢㑣ㄵ摢散㉡昸戳㔳㔰ㄵ㐷㠴㔵㜱戸愳㐸㜸攴㌱㝦㤹㘲扢昵愷敥㉡㕥㌳搲㤳摣㔵㙣㌴㔵㝣㙥㔷挱摦㔱㠲慡㌸㈸慣㡡〳ㅤ㐵挲戳㠴昹㔳㡢㔴昱㡤扢㡡㉤㐶摡换㕤挵㔶㔳挵㜷㜶ㄵ晣㘱㈰愸㡡挶㘱㔵㌴㌲扤昰㍦愴㤷扦ㅤ㐸ㄵ扢摤㔵挸㡦〲散搰㜹敥㉡扥㌶㔵散戱慢攰㌷摤㐱㔵㔸㘱㔵愴㍡㡡㠴愷摦昲换㜰愹攲㜷㜷ㄵ昲㉤㌷慢㈸㜶㔷戱搷㔴昱愷㕤〵扦扡つ慡攲捦㕦㐲慥㉦晥㜰ㄴ〹㡦㤵攵户扢㔲㐵ち敥摤攲〷㈸㕦㑡扥戶㘵ㄵ㤷戸慢攰ㄷ戵攴戵〵㕢㕣攵昰扢挸愰㉡昶㠴㔵昱㤳愳㐸㜸㕥㙢ㄳ㔳㐵㐳㜷ㄵ〷ㄹ愹昹㔶㤰㠵㐶昹捤愳㔴搱搸慥㠲㕦慥〵㔵昱㕤㔸ㄵ摦㍡㡡㠴〷愱昲晢㌷改㐵ㄳ㜷ㄵ昲挵ㅡ昷摡㝣捤㈵㔵昰慢㌴愹攲㈰扢㡡捣㤰㉡㍥て慢攲㌳㐷㤱昰㠴㔱㝥愱㈴㔵ㅣ收慥愲扤㤱㥡敦㙤愴㡡㡥愶㡡㈳散㉡昸昵㐷㔰㉦戶㠵㔵昱愱愳㐸㜸㜴㈷扦㈱㤱㉡㥡戹慢㤰慦㍥搸ぢ昳㐵㠴㔴挱㉦㍢愴ㄷ挷摡㔵昴〹愹㘲㜳㔸ㄵ敦㍡㡡㠴挷㘱㜲捡㉦㔵戴㜲㔷㈱㜳㜹㔶攱戹捡ㄹ㘴慡挸戴慢攰㘴㌷愸ㄷ㥢挲慡搸攸㈸ㄲㅥ㌹挹昹戰㔴搱摥㕤㠵㑣㜴㔹㠵攷㉡㠷㔳㕢改㐵㐷扢ち捥〴㠳慡㔸ㄷ㔶挵㑢㡥㈲攱搹㡥㈵愶㡡搳摣㔵挸㉣㤰㔵㤸㌹㤹㈰挲㜹㥦㔴㜱㠶㕤〵愷㌶㐱㔵慣〹慢攲㌹㐷攱㝦㘸㘲㜴扡㠹㥣㠵挸扡ㅢ㐹㜷㤰㐸敡挵㔰ㅣㅦ晥戸㍥晢ㄱ㉦戸攷㉤㔶㉥㡦㌲㑡㐷捤愹〵扣㑢慦㐱〱㙦㠵㡢挹㜳㘶攴㈹㜹㐵㜲㡢㕢㐳㍣敤愵㙣㙣慣慣てㅥ㕥㠴㘷扣㘴ㄷㄶ㍢㜷㡦攱愱㐶㝣敡㠶㜹㥥㠸ㄶ㡥㜷㘹㕡〵晤换昰㠰㤱晡〵扤捡昱㠸愴晣戴攲〱戹ㄵㄵ戱戲㤲㝦挲摤愶㔸捡㤶㠲摢收戱搹て㠱〹扣摦㡦㌷昲昹㥦㍦攲㝡づ㔴㜵㍦捣戳挰㤲昹㤰㤸扦㜷慦愹搵〳愸㔵㍦搰㔳㙥㌰㉣㑦㔶㉢㠱扢晣㤴昶㜵摢㝦挹慤㙣㜸㄰つ㥥㐹〴㕢慢㌷㐸扤敥㘵㜹晣愷〷戹㐵昴搹㤰挸㡤搴㐲㤲愲㥣愲捡㔱搷㤷㡡㝥㈴晤㐱㈲㡡昳㔱ㅥㅦ搶〰戰㠹㐹ㅦづ㑣㍡㄰戶㔶㌶㠸㌷改㈰㐸摣㐹慦㌷㐹㠷㔰㌱㤴㘴ㄸ㐸㐴捤㌲㐹捦〵㥢㤸㜴㐹㘰搲昳㘰㙢㡤〰昱㈶㍤ㅦㄲ㜷搲㕢㑣搲ㅣ㉡㐶㤱攴㠲㐴搴㕣㤳㜴㌴搸挴愴㜷〶㈶捤㠷慤ㄵ〳昱㈶㉤㠰挴㥤㜴㠱㐹㍡㠶㡡㐲㤲ぢ㐱㈲㙡愱㐹㍡ㄶ㙣㘲搲㕢〲㤳ㄶ挳搶㉡〱昱㈶㉤㠵挴㥤㤴搳㑢挱㜴㍣ㄵ㘵㈴攵㈰ㄱ挵戹愴㘰捡攷摤㈴㈶扤㉥㌰改㐴搸㕡㤳㐰扣㐹㈷㐳攲㑥扡摣㈴㥤㑡挵㌴㤲改㈰ㄱ戵挲㈴扤〸㙣㘲搲换〲㤳㕥〲㕢㙢〶㠸㌷改愵㤰戸㤳㍥㘱㤲㕥㑥挵ㄵ㈴㔷㠲㐴搴㔳㈶改㔵㘰ㄳ㤳㑥〹㑣㍡ㄳ戶搶㌵㈰摥愴搷㐲攲㑥扡摡㈴扤㥥㡡ㅢ㐸㘶㠱㐴搴ㅡ㤳㜴㌶搸挴愴攳〲㤳摥〴㕢㙢づ㠸㌷改捤㤰戸㤳㜲㙡㈸㤸摥㑡挵㕣㤲摢㐰㈲㡡昳㐰挱昴㜶戰㠹㐹㉦〸㑣㍡ㅦ戶搶ㅤ㈰摥愴ぢ㈰㜱㈷摤㘰㤲㉥愴攲㉥㤲㐵㈰ㄱ戵挹㈴扤ㅢ㙣㘲搲㤱㠱㐹敦㠵慤戵ㄸ挴㥢昴㍥㐸摣㐹摦㌱㐹敦愷㘲㈹挹〳㈰ㄱ戵搹㈴㕤〶㌶㌱改攰挰愴换㘱㙢㍤〴攲㑤扡〲ㄲ㜷搲慤㈶改㈳㔴㍣㑡昲ㄸ㐸㐴㙤㌳㐹ㅦ〷㥢㤸戴㑦㘰搲㈷㘱㙢㍤〵攲㑤晡㌴㈴敥愴㥣搶〹愶捦㔰戱㡡攴㔹㤰㠸攲ㅣ㑥㌰㕤つ㌶㌱㘹搷挰愴㙢㘰㙢㍤て攲㑤㕡〹㠹㍢改㌷㈶改㡢㔴㔴㤱慣〵㠹愸敦㑣搲㤷挰㈶㈶㍤㈵㌰改换戰戵搶㠳㜸㤳扥〲㠹㍢改㙥㤳昴㌵㉡㌶㤰㙣〴㠹愸㍤㈶改㈶戰㠹㐹摢〴㈶㝤〳戶搶㥢㈰摥愴㙦㐱攲㑥晡扢㐹晡づㄵ敦㤲㙣〶㠹愸㍦㑤搲晦㠰㑤㑣摡㍣㌰改晢戰戵戶㠰㜸㤳㝥〰㠹㍢㘹ち㜸挱昴㐳㉡戶㤱㝣〴ㄲ㔱ㄶ愸㘰扡ㅤ㠳挴愴㐷〶㈶摤〱㕢敢ㄳ㄰㙦搲㑦㈱㜱㈷㙤〸㕥㤲㝥㑥挵ㄷ㈴㕦㠲㐴㔴㘳㔰㐹晡ㄵ〶㠹㐹てち㑣晡㌵㙣慤㙦㐰扣㐹扦㠵挴㥤戴〹㜸㐹晡㍤ㄵ㍢㐹㝥〰㠹愸㠳㐰㈵改㡦ㄸ㈴㈶㙤ㄴ㤸㜴㌷㙣慤㥦㐰扣㐹昷㐰攲㑥㝡ㄸ㜸㐹晡ぢㄵ扦㤲散〵㠹愸㈳㐰㈵改㙦ㄸ㈴㈶㑤〹㑣晡〷㙣慤㍦㐱扣㐹晦㠲挴㥤戴ㄹ㜸㐹慡搲愰㐸㈶愹〷ㄲ㔱挷㐲㈱㐹㔳挰㈶㈶晤敤攷愰ぢ㌳ぢ戶㔶㝤㄰㙦搲㌴㐸摣㐹㕢㤹愴ㄱ㉡ㅡ㤰㌴〴㠹愸㑣㈷愹收㠷㜸戲晡㌱㌰㐹㍡敤昹愱㕤㝤攵户ㅦ㐵㤵戸〸ㄴ㤲ㄴ㙤㙦ㄲㅣ㐰㐵ㄳ㤲〳㐱㈲慡愳㐹挰て散㘴昵㔵㘰㠲㐳㘸捦て攸敡〴㠷㔲攴㑡㜰㥡㐹㜰ㄸㄵ㠷㤳ㅣ〱ㄲ㔱㘷㌸〹慣㈳挱㈶戶㙤㝢㘰挲愶戰戵㡥〲昱戶敤㘸㐸㕣㐹㔳戳㄰晢搴昰㈹㡤敢ㅦ愹㘸㠹㝦㈳〵捦㔴㡤攵㘳㔶㌲づ捦㈰㥥搲慤愴愲㡣晦挲㘷㔲㍤㍣攵㌰㔵晥㠱㡢㤴攴㔳晥㕥㉣捥㙤づ㐷㈸扥㔲㍦挰づ晤㝦挴攱散戰晡㥦㡤㘱挴搳昰㑡㑢戶㔴㌷散㉣㜷㔸㙤㐱〶㘶㌹㕤ㄴ㑡㜵㌷㡡昷ㅤ挵㤹㔰攸收攸㔵㙡㉦愸㙡㍤㘱㘱敡扦昹敦挶戴㐰㌲挵搹㠶捣挲㡦〷挷搶昲愵晡㥡敡摥㜵慡㌳晢搳捦㈸摥昱敤て愷㈴戲愳㙦扢昷㈷㤳㈹〶㐲挵㝤搲㈷㤲ㅢ㠴㤱㈴㙣敤㑥㌸挴戸扦敥㑢㌸搴㈸㌶昹ㄲ㜲㍡㈲〹㌷扡ㄳ戶㘷㡡昳愰㤲㠴ㅤ挸㥤て㑥ㄲ㜶㜴㈷捣㌱敥慦昸ㄲ㡥㌲㡡昵扥㠴㥣㡡㐸挲㤷摤〹㑦㘱㡡㝣愸㈴攱愹攴ち挰㐹挲搳摣〹挷ㄸ昷㉡㕦挲㐲愳㜸搱㤷㤰搳㄰㐹昸㠲㍢攱㔹㑣㔱っ㤵㈴散㑣㡥戳ぢ㐹搸挵㥤㜰扣㜱㝦捥㤷戰捣㈸㔶晢ㄲ㜲ち㈲〹㥦㜵㈷散捥ㄴㄳ愱㤲㠴㍤挸㜱㘶㈱〹㝢扡ㄳ㑥㌵敥㑦晢ㄲ㑥㌳㡡愷㝣〹愷ㅢ挵㤳敥㠴㝤㤸攲ㄲ愸㈴㘱㕦㜲㥣㔵㐸挲㝥敥㠴㥣㔲㐸扤㡦晡ㄲ㕥㘱ㄴ㡦昸ㄲ㜲敡㈱ㅥて扢ㄳづ㘴㡡㤹㔰㐹挲㙣㜲㥣㔱㐸挲㐱敥㠴搷ㅢ昷〷㝤〹㙦㌰㡡㘵扥㠴戳㡣攲〱㜷挲㘱㑣㜱ㄳ㔴㤲昰㕣㜲㥣㑤㐸挲攱敥㠴㥣㑡㐸扤昷昹ㄲ捥㌵㡡挵扥㠴户ㄹ挵扤敥㠴㈳㤹㘲㍥㔴㤲㌰㠷摣〲㜰㤲㜰㤴㍢攱㐲攳㝥㤷㉦攱㕤㐶戱搰㤷㜰㤱㔱摣改㑥㤸捦ㄴ㥣㑥㐸挲ㄸ㌹捥㈲㈴㘱㠱㍢㈱愷㄰戲㠷昳㝣〹㤷ㅡ挵敤扥㠴てㄸ挵㙤敥㠴ㄷ㌲挵㜲愸㈴攱㔸㜲㉢挰㐹挲㈲㜷㐲㑥ㅦ㈴攱捤扥㠴㡦ㅡ挵ㅣ㕦挲挷㡣攲㈶㜷挲㜱㑣挱㘹㠴㈴ㅣ㑦敥㘹㜰㤲戰捣㥤㤰㔳〷㐹㜸㠳㉦攱㉡愳戸摥㤷昰㔹愳戸捥㥤㜰㈲㔳慣㠱㑡ㄲ㑥㈲㔷〹㑥ㄲ㑥㜶㈷攴戴㐱ㄲ㕥敤㑢挸愹㠴㈸慥昲㈵㕣㙢ㄴ㔷扡ㄳ㑥㘷ち㑥ㅦ㈴攱㐵攴㕥〱㈷〹㉦㜶㈷攴㤴㐱攲㕥敡㑢戸挱㈸㘶昸ㄲ㙥㌴㡡㑢摣〹㉦㘳ち㑥ㅤ㈴攱攵攴摥〲㈷〹慦㜰㈷㝣挷戸㑦昳㈵攴ㄴ㐲㉡㤹敡㑢戸搹㈸愶戸ㄳ捥㘴ち㑥ㅢ㈴攱㌵攴㍥〰㈷〹慦㜵㈷攴㔴㐱攲㑥昰㈵摣㘶ㄴㄵ扥㠴ㅦㄹ㐵戹㍢攱㉣愶攰㤴㐱ㄲ捥㈶昷㈹㌸㐹㜸愳㍢㈱愷〹㤲戰搴㤷㤰㔳〷㔱㤴昸ㄲ㜲㍡㈱㡡㘲㜷挲㕢㤸㠲搳〵㐹㜸㉢戹㙦挱㐹挲戹敥㠴㥣㈲㠸㝢愱㉦㈱愷つ愲ㄸ攳㑢挸愹㠴㈸㉥㜰㈷㥣捦ㄴ扢愱㤲㠴㜷㤰摢〳㑥ㄲ㉥㜰㈷攴昴㐰摣昳㝣〹㌹㘵㄰挵㘸㕦㐲㑥㈳㐴㤱敢㑥戸㠸㈹㌸㑤㤰㠴㜷㤳晢ぢ㥣㈴扣挷㥤㤰㔳〳㜱㍦摦㤷㌰搹㈸㐶昸ㄲ㜲ち㈱ㅥ攷戹ㄳ㉥㠱㔴㜱㡡㈰〹敦㈷挷㤹㠱㈴㕣㡡㐱晣㈲㡡搳〲㜱ㅦ敡㑢挸愹㠲㈸㠶昸ㄲ㜲晡㈰㡡挱敥㠴换㈱㔵㥣㉥㐸挲㠷挸㜱愶㈰〹㔷㘰㄰㑦挸㘹㠲戸㥦攳㑢挸愹㠳㈸〶昸ㄲ㜲㍡㈱㡡晥敥㠴㡦㐱慡㌸㝤㤰㠴㡦㤳攳捣㐱ㄲ㍥㠱㐱㍣㈱愷つ攲㝥戶㉦㈱愷ㄲ愲攸敤㑢挸改㠵㈸㝡戹ㄳ慥㠴㔴㜱晡㈰〹㥦㈱挷㔹㠳㈴㕣㠵㠱㐹㤸摥ㅣ捣㔰㕥愴㑥㔶㜹愳昲㐷㡤晡㈵㍤㈵攳搰㤴㘱㘷㌵㥣户晤搵ㅤ㜳摥ㄹ㜱晡ㄷ扦㉦㔸昰捥愷㜳㌶晣扥㝡昴改㉦摦㜳捦摡摥㜷㙤搸戱㝦挱愲攴愷㝥改戳㘸㝡㥢戱搳挷ㄷっ㍥扥挷昴㜳㉦㍣愷捤㠰晤㕡搶慢㔷扦晥㜱〷慣㍦愴㜹㜴挶昸㤵敡㠵昷て㉥㔱㜲㑤㡣〴晡㔹㘴攲挶㔹㘵㤴搷挶㌲扤㕣㡤㠱㝥づ愴㔱㜲㍡慦㙤敢戴ㄶ戹㕣㐶㝡扤〶㤹戸㐹㉤扣㙣㤶㕡㥥挷㐰㔷㠲愰㤶昶昸㔳愷戵挸㤵㌴㑡搰㉦㈰ㄳ㌷愹㠵㔷搴㔲换㡢ㄸ攸㉡㄰搴㜲ち晥搴㘹㉤㜲㤱㡤ㄲ昴㕡㘴攲㈶戵㥣〶㐶㙡㜹〹〳扤づ〴戵昰㘲戹㑥㙢改㡣〴㜲㤸扥㡣㐱扣㤶㉥㘰愴㤶昵ㄸ攸㔷㐰㔰㑢㜷晣愹搳㕡攴搲ㅣ㌵攸㔷㤱㈹㕥㑢㑦㌰㔲换㙢ㄸ攸つ㈰愸愵て晥搴㘹㉤㜲搵捥㕡㌶㈲㔳扣ㄶ㕥扤㑢㉤㥢㌰搰慦㠳愰ㄶ㕥㝤搷㘹㉤㜲㐱捦㕡摥㐰愶㜸㉤㠳挰㐸㉤㙦㘲愰摦〲㐱㉤扣㌰慦搳㕡攴㕡㥦戵扣㡤㑣昱㕡㠶㠳㤱㕡摥挱㐰扦ぢ㠲㕡㜸捤㕥愷戵挸㌴㠰戵㙣㐶愶㜸㉤㥣づ㐸㉤晦挱㐰扦〷㠲㕡㜸㌹㕦愷戵挸っ㠱戵扣㡦㑣昱㕡ち挰㐸㉤㕢㌰搰ㅦ㠰愰㤶ぢ昱愷㑥㙢㤱挹〳㙢搹㡡㑣昱㕡㡡挰㐸㉤ㅦ㘲愰户㠱愰ㄶ㑥〲敡戴ㄶ㤹㔷戰㤶㡦㤰㈹㕥ぢ攷ㄷ㔲换㜶っ昴挷㈰愸㠵昳㠳㍡慤㐵愶ㅣ慣㘵〷㌲挵㙢㤹っ㐶㙡昹〴〳晤㈹〸㙡㤹㡥㍦㜵㕡㡢捣㐶㔸换㘷挸ㄴ慦攵㘲㌰㔲换攷ㄸ攸㉦㐰㔰换㘵昸㔳愷戵㕣㡥〴昲ㄹ昰㈵〶昱㕡㌸㘱㤱㕡扥挲㐰晦ㄷ〴戵捣挴㥦㍡慤㐵收㌰愸㐱㝦㡤㑣昱㕡慥〵㈳戵㝣㠳㠱晥ㄶ〴戵捣挲㥦㍡慤㐵愶㌷慣攵㍢㘴㡡搷挲㘹㡥搴昲㍤〶㝡㈷〸㙡戹〵㝦敡戴ㄶ㤹昹戰㤶ㅦ㤰㈹㕥ぢ㘷㐰㔲换㡦ㄸ攸㕤㈰愸㘵㍥晥搴㘹㉤㌲㈹㘲㉤扢㤱㈹㕥换〲㌰㔲换㑦ㄸ攸㍤㈰愸㘵ㄱ晥搴㘹㉤㜷㈳㠱ㅣ扢㍦㘳㄰慦攵ㅥ㌰㔲换㉦ㄸ攸㕦㐱㔰换ㄲ晣愹搳㕡㘴㉡㠵ㅡ昴㕥㘴㡡搷戲ㄴ㡣搴昲ㅢ〶晡㜷㄰搴戲ㅣ㝦敡戴ㄶ㤹㘵戱㤶㍦㤰㈹㕥换ち㌰㔲换㥦ㄸ攸扦㐰㔰换㘳昸㔳愷戵挸〴㡣戵攰扦敡㕡㥥㌰戵㈸㐸㜵㌲〸㙡㔹㔹搷戵挸摣㡣戵搴㜳搷戲捡搴㤲挲㕡㔲愵㤶攸戳㡥戰㔱㡡㕡㡤愱捣晡昶敥戱㝦〵改㠲㄰㘹ち捦㡦㌶㡡㕦ㅤ㐵㤴戱搳㄰㈰扡愶摡㥤㌳ㅤ㜱晦搹攷㕥㘹ㄴ㝢摣敥つ攸捥㜹ち愱㐲昶ㄷ㡤搵㙥㥦㍢㈷㉣ㄲ㜷㤷摢扤㌱摤㌹戵㜰摣㌹㥦㄰慢ㅦ㝣敥敢㡣㘲愷摢㝤㍦扡㜳㌶攰戸慦㌷㔶摦昹摣㌹㉤㤰戸摦扡摤㥢搰㥤ㄷ昰㡥㍢慦摡挵敡㙢㥦晢〶愳昸慦摢晤㘰扡昳㥡摢㜱攷㠵戶戸㝦改㜳攷挵户㈸扥㜰扢ㅦ㑡㜷㕥㈶㍢敥扣㌶ㄶ慢捦㝣敥扣㕥ㄶ挵愷㙥昷挳改捥㉢㕢挷㥤㤷戳㘲戵挳攷捥㑢㕣㔱㝣散㜶捦愰㍢㉦㐶ㅤ㜷㕥㠱㡡搵㐷㍥㜷㕥㤵㡡㘲㥢摢晤㘸扡昳晡搱㜱攷㐵愳㔸㙤昵戹昳㐲㔲ㄴㅦ戸摤㡦愵晢搶㙡㜷㕥攷㠹搵晢㍥㜷㕥晢㠹攲㍤户㝢ぢ扡昳㉡捤挹捥㑢㌳戱摡散㜳攷攵㥡㈸摥㜵扢户愲㍢㉦慣ㅣ㜷㕥㑤㠹搵摢㍥㜷㕥㘱㠹攲㉤户晢㠹㜴攷戵㤰攳捥ぢ㈰戱㝡挳攷捥㡢㈲㔱扣敥㜶㙦㑢㜷㕥扥㌸敥扣㘶ㄱ慢㡤㍥㜷㕥挷㠸㘲㠳摢扤〳摤㜹挵攱戸昳㌲㐳慣㕥昵戹昳搲㐳ㄴ慦戸摤㍢搱㥤ㄷ〹㡥㍢慦っ挴敡㘵㥦㍢慦ㄶ㐴戱捥敤㝥㉡摤昹戹敥戸昳挳㕣慣搶晡摣昹〱㉦㡡㉡户晢ㄹ㜴攷㐷戱攳捥捦㕦戱㝡挱攷捥捦㘴㔱㔴扡摤㍢搳㥤㥦㥥㡥㍢㍦㌲挵㙡㡤捦㥤ㅦ愳愲㜸捥敤㥥㐵㜷㝥攰㌹敥晣㤴ㄳ慢㘷㝤敥晣攴ㄳ挵㉡户㝢て扡昳㌳捡㜱攷〷㤳㔸慤昴戹昳挳㑡ㄴ㑦扢摤㝢搳㥤ㅦ㉢㡥㍢㍦㑢挴敡㐹㥦㍢㍦㕦㐴昱㠴摢扤㉦摤昹㐹攰戸昳昴㉦㔶㡦昹摣昹㤱㈰㡡㐷摤敥〳㈰㔵㍣搹换搷㝥攷㤰攳戹㕢戸㠱攴㜸㉡ㄶ㉥㥢ㅣ捦慣挲つ㈲挷ㄳ愵㜰㠳挹昱扣㈷摣㄰㜲㍣㡤〹㌷㤴ㅣ捦㑡挲つ㈳挷㤳㡣㜰攷㤲攳㌹㐳戸攱攴㜸ち㄰敥㍣㜲㝣㐷ぢ㌷㠲ㅣ摦愰挲㥤㑦㡥敦㌷攱㐶㤲攳摢㐷戸ㅣ㜲㝣㌷〸㌷㡡ㅣて㙥攱㜲挹昱㔸ㄵ㙥㌴㌹ㅥ㝡挲攵㤱攳㤱㈴㕣㍥㌹ㅥㄸ挲挵挸ㄱ㘷攱ち挸ㄱ㌶攱㉥㈰㐷ㄴ㠴ㅢ㐳㡥㑤ㄵ慥㤰㥣㌴㤵㥦愹ㄷ㠲㌳㥢㤲收㈶㐸愵挹〹㔲㘹㜶㠲㔴㥡㥥㈰㤵收㈷㐸〵㠴〴愹㠰㤱㈰ㄵ㔰ㄲ愴〲㑥㠲㔴㐰㑡㤰ち㔸〹㔲〱㉤㐱㉡攰㈵㐸〵挴〴愹㠰㤹㈰ㄵ㔰ㄳ愴〲㙥㠲㔴㐰㑥㤰ち搸〹㔲〱㍤㐱㉡攰㈷㐸攵㈰㐸㤰捡挱㤰㈰㤵㠳挲㉦㡤㥡㠳愳挱晦〳挱㙥㄰攵</t>
  </si>
  <si>
    <t>㜸〱捤㝤〷㝣ㄵ㔵昶㝦㙥㐸ㅥ戹㡦㤲愷㈲㤶戵〴㘵ㄱ㠵㡤昴挵〲ち㠴摥㍢ちㄲ㐲昲㈲㠱ㄴ㐸〲㠲戲㔸戰ㄷ㔴㐴㔴㘴搵㐵㔴㐰挴㠶㡡㡡ㄸ〵戱㉣攰慡㠸㡡㠸愸搸搶㠶㡡搸昵晦晤㥥㤹晢㜲㘷摥㑣挸捦晦收昳㜱昴㥤摣搳敥㌹㜳扥㔳敥㝤敦づ㤳愲㔲㔲㔲㝥挷挶扦摣搲搸㌸㘲昸慣㡡捡㜸㐹㜶㡦戲攲攲㜸㝥㘵㔱㔹㘹㐵㜶户昲昲扣㔹〳㡡㉡㉡敢挱㈰㤲㕢〴㝤㐵㝡㙥㐵搱戹昱㡣摣ㄹ昱昲ちㄸ愵愷愴㘴㘴攸㔴攸て㜳㍦㌱挳㘸㝡改㌴ㄲ㔸愵攸〸㐹㝤㤲っㄲ㑤ㄲ㈵㘹㐰搲㤰愴ㄱ㐹㘳㤲㑣㤲ㄸ挹〱㈴〷㤲ㅣ㐴搲㠴攴㘰㤲愶㈴㠷㤰ㅣ㑡挲昸晡㜰㤲扦㠰㌴㍣〲㘴㐴㡦敥㠳㈷㑥挶摥っ慦㉣㉢㡦户捥ㅡ攵攴摣愵㙤摢散戶搹敤㑥㙡搷㈹扢㑤敢慣ㅥ搳㡢㉢愷㤷挷扢㤴挶愷㔷㤶攷ㄵ户捥ㅡ㌲㝤㘲㜱㔱㝥晦昸慣ㄱ㘵㔳攲愵㕤攲ㄳ摢戴㥦㤸搷愱㜳摢づㅤ㍢ㄶ㥥㜴㔲攷㠶㐷愲攷㐱㍤扡て㈹㡦ㄷ㔶晣慦晡㍣㡡㝤づ敥搱㍤㝢㔰扣昲㝦搵攷搱攸ㄳ㕤收㤴㤵攴ㄵ㤵晥㡦㍡㑤㈷愶敤㜳攲昹㐵〴㍦ㅥ㉦㉦㉡㍤㍢ㅢ㘹㝢ちつ敥敦搹扤㔰昱晣扣㡡捡ㅥ昱攲攲㘱昱㐲攲摥戰㠴㌵㡢㤷挷㑢昳攳ㄵ㡤㑢㝡捥捣㡦ㄷ扢敡㡡㡣㤲㔱㜹攵㠳昲㑡攲㘹㙣㘴㤶㌸戸昵㉤㠸㤷㔶ㄶ㔵捥㙡㔴㌲戲㈲㍥㉣慦昴散㌸㑤搲㑢㝡㑦㉦㉡㐸㑢㔳㘹㘹㈹昵㡥ぢ㑡㐶戰挹敥㔵㥥摦㘳㔲㕥㜹愵㜰㐴慤㙤㤰慤㜵㠴㐸攲㥥戴㜸ㄴ㘵昹扣〸搳昰愲㤲晥昱昲搲㜸㌱㠳㄰扣㔶㍥㈳愹㠹㔳晡㐴㜱捣摥㄰ㄸ搵挰㍤摦戸㉢㡣愲戳㐸㥡㠱㐴㡥〱㐹ㅢ㡥攳㑤ㅦ㑢㔹㜳㄰㤵昶㌶㑥㔸摢㠷㈷㑤㙡㙥㕥㙡敥挴搴摣晣搴摣㠲搴摣㜸㙡㙥㘱㙡敥搹愹戹㤳㔲㜳㡢㔲㜳㈷愷收㑥㠱㡤搹㌲敡搷㑦㜵㌷摤攴㤲㈵㍦昶㉦ㅦ扣攴戹㐷搶愶㑦㕥昳㥤攲㌹㉡㈷㙢ぢ㌴昴㜱㈰㤱㤶㈰挸愱㘳㕢㝤㍣㘵㈷㠰㈸昵㍡㜲㘰ㅥ㜷㝥摢㘰昷晣愶㑤扢㉦㑦㍤敤挸㥣㔳㡦扣㔵昱晣㤶づ㕡搳昸㙦㈰㤱㙣㡡㠶晦扤㥤㍥㤱愲㌶㈰㑡扤散晡ㄷ㍤昴攱愰ㄱ㡦づ敤㝦攱摢㡤愷㡦敦㜹挹㕣挵㑢㠳昸户愳㜱㝢㤰㐸〷㡡㐶戵㙢慢㍢㔲搴〹㐴愹ㄷ㕤晦昱ㄹ㌹㥦摦㌰敥搶ㅥ搷昶㠸㕥搸晡愵㐳㉢ㄴ㡦㉥昱敦㑣攳㤳㐰㈲㈷㠳㜰〷㍡攸㔳㈸㍢ㄵ㐴愹昵㙥〷㥢愷㍣㝦散㡣摣ㅢ㜳搶攵扦昲挸昲戹㝦㥦慣㜸㐵㤲づ扡搲昸㌴㤰挸改ㄴ㡤敡搸㔱㜷愳愸㍢㠸㔲㑦戹晥慢㡦扡敡攰㈷搷㌶ㅦ㝣㔹摢搷晢昷昸敤敢敦ㄴ㉦㘶攲㥦㐳攳㥥㈰㤱㕥ㄴ㡤〲㠸扤㈹敡〳愲搴㘳慥晦㠳户㘴㉤敢㜹㑣昳㙥㡦㍤昷摣㠲ㄵ愵㠷㍣愸㜸ㅤㄴ晦㝥㌴敥てㄲㄹ㐰搱愸㜶㈷改㠱ㄴつ〲㔱敡㐱搷晦晣ㄱて慣㕣戲㜲晢挰㐷户戶戹㜳㑤㠷收㙦㈸ㅥつ攲㍦㠴挶㐳㐱㈲挳㈸ㅡ搵戶愳ㅥ㑥搱〸㄰愵敥㜵晤攷慣敡㝥搶㠲摢摥敥㝢㙤㤷捤摤㠷㑥㝣㘸㤳攲搵㔷晣㐷搱㜸㌴㐸㘴っ〸ち搸慥愳㍥㠳戲㌳㐱㤴扡换敤愰㑤搳戴愱㜳㉥改摢昷㡡愲ㄶ㕢㔶晦㕣昲㤹攲㤵㕢㍡ㄸ㐷攳戳㐰㈲攳㈹ㅡ摥扥愳捥愵㘸〲㠸㔲户扢晥㠵㑤捦㕢㝡搱㕢〳扢慤搹戵戰㜰㔱捡昶㤸攲㐵㕦晣㈷搲㌸ㅦ㈴㔲㐰搱愸㜶㥤㜴㥣愲㐲㄰愵㙥㜱晤摢㡦攸㌱昴散慦㝥ㅥ㝣换㠸慦慥摥摡昱搸㍢ㄵ敦ㄷ攲㍦㠹挶㐵㈰㤱挹ㄴ㡤㙡摦㔹昳㌴搰挵㈰㑡摤攰晡㝦扣敡㤱昵扦敢愱㍤ㅦ捤㙥㤵㝥昶捡㍥㑤ㄴ㙦㌵攲㕦㑡攳㌲㤰挸㔴㡡㐶戵㙤慦愷㔱㔴づ愲搴㌵慥晦愴敢晢戵慦晣昶㤸㥥㌷㜵敢㝢晦㝢㥢攳㝢ㄵ敦㔲攲㕦㐹攳改㈰㤱ㄹㄴ㡤㙡搷㐱㥦㐳搱㑣㄰愵㉥㜳晤㤷慣㕢扤㝡昹㕦㔷㜶扦攰搰挲攵换ㅦ摢晣愹攲つ㑥晣捦愵昱㜹㈰㤱搹ㄴつ㙦摦㐹晦㠳愲㌹㈰㑡㕤攸晡㍦搰愷敢㤱㜷㡤ㄹ㤴戳㙣晥㌷㡢ㅥ晣㑢攵昷㡡昷㐶昱扦㠰挶ㄷ㠲㐴㉥〲㐹ㅤ搵㐹捦愵攴㘲㄰愵捥㌳攱〷扣搱攸愶㤳㑥ㅣ戰敥昲摦摦ㅣ昹捦挶摤ㄵ敦慡攲㝥㈹㡤㉦〳㠹㕣㑥搱愸戶㙤昴ㄵㄴ㕤〹愲搴㜴搷㝦㑣挱敢慦㑤改搰㜹搰攳㈵扦て摦㕡敦搳扢ㄴ㙦挸攲㝦㌵㡤慦〱㠹捣〳攱〹昸㜷㝤㉤㘵搷㠱㈸㔵收㜶㜰㘱㠳㝥捦ㅤ㤸㝡㐷扦㈵扢㜲㉥ㅤ㌰收㠰㍤㡡㌷㜳改㘰㍥㡤㙦〰㠹㉣〰㐱〷㙤㍡敢ㅢ㈹㕢〸愲㔴㤱摢挱攵㔵敤㘶晣扣㘸㙡捦㜹㘷昶㝥㘹攳㘱摦㑣㔵ㅣ〸㐸〷㌷搳昸ㄶ㤰挸㈲㄰攷ㄲ㜰㉢㘵㡢㐱㤴捡㜷㍢㜸㙣㐳户㐱㡦晥ㄸ敢晤昸摥搲㌵㠳㌶摥㍦㕥ㅤち戵㜴㜰ㅢ㡤㙦〷㠹摣㐱搱愸㜶敤昴扦㈸㕡〲愲搴㔹慥㝦㡢晣㔷搴昱㕦㜴敥㜹摢挳㘷㑣㍡昵摤㝥ㅤㄴ挷ㅦ攲扦㤴挶㜷㠱㐴敥愶㘸㜸攷づ晡ㅥ㡡㤶㠱㈸㌵摡昵㡦㌵㙣㕥搰愶捤愷㠳慥摢搳改昳昴㤷㍡晦㕢ㅤ㑥㘳摡慤㈰戹ㄷ㈴戲㤲愲㔱敤摡攸晢㈸㕡〵愲搴㔰搷晦愰㉥ㅦ㥥㜶㕦晡挲㥣敢㍢ㅦ㜴捥慤㍦㙣㍥㐵㜱搴㈳晥て搰昸㐱㤰挸㐳ㄴつ㍦愹㥤㝥㤸愲搵㈰㑡昵㜷晤㥢收㡥㝤㜱攲搲扤扤㤶㑥扦㝥挸昶㉥㡤㜶㌵㝣ㄴ敡愱敥㑤㈹愷㍣敦ㅣ摣搹慢〷つ敤戲摢昰扦晤㡦㤶㌰㔸㉡散㔸昸昷挲戶㙤ぢ㍡戶挹㙢㥦㤷㥥㠵㙥㙢㝢㡦收㔱搸戰㜰㜴㔱㘹㐱搹㌹㜲搳㙥㔸搸慢愸戸㌲㕥㉥㑣㘶㈱晥㌸〳て攱ㅢㄵ昶㥣㠹ㄱ㕢扥㜳㝦㙦㔲搸㈳㕥㕥㠹㤱㑥攵慣敡㥢晥ㄱ摤昳㉡攲搵㙣㉢户敦敥㘵搳㑢ぢ㉡晥ㄲ慣ㅣ㕥㤹㔷ㄹ㍦摣慦慢敥㈴挹㙤㌸㐶㐱昱ち㐹改㈸扦摢愸扣攲改昱㙥㌳㡢ㅣ昵㤱㍥㌵挶㐳㘵ㄳ挳戵扤捡攳搳ㄲ摡愴㡣扡㘱㤰㍥㐳晡㑥摡㑢㐷攵攴㤵搵㘳㔲㔹㐵扣㔴搲㙢㔵㌲愴㈸㝦㑡扣㝣㜸㥣㐳晣㜸㠱散敡挱㔴戹㠳戲㔶㠳㑢戱愳ㄸ㘶ㄵㅣ㘳㑢㔹攸㜸㘹㐱扣〰昹㑥㐵㤵㘷㡤挸㥢㔸ㅣ㙦敡㌱㜱㘲㐲㜱㤸㐷摣慢㉣㝦㝡㐵㡦戲搲捡昲戲㘲慦愶㕢挱㡣㍣っ〴ぢ〶㤶ㄵ挴搳㘴㑢㜱愸㑡愹㔷㑦愹㤴㤶㐱㈳㉡昶㕤挱㌱㤷㜵㤰㜰㘴㔷戳戱㜵㄰搱㌸㜰慣㤶攸ㄹつ敢㈰愳晤昱㌵㘶㘲ㅦ㠴戴㙥㔳愳㜵挰㐱㑡愷㐳扤㈷㕥昶㌰攰〳ㅣ㡡攳㍣㉢㔳㥢㠷㜷㔹㝤㕣敥㈷㔳ぢㄵ捥攸㘸㕤㐳搱愴摢挴戱㔷户挶愹愹〷戹㝢摦㜳〶㠶晢㝤昲㑡ぢ㡡攳攵㌵捥㐷ㄵ㌳搲㡦㤱慣㈱㜹㥣攴〹㤲㈷㐱搲㜳㜰㡤ぢ慤㘸ㅡ㉣搴㑣㌵㉢晤㥣愲㠲捡㐹㤱㐹昱愲戳㈷㔵㐲㠶㜹㙣㐶〶换㥤戴改愷㈰搲敢㐸㥥〶㠹㐶㔳㈲㔵昸㥢㤲ㄶ搵捦攰㑦攴㔹㤰㑣㌳摦挹㜲㡥捣㘸㑡㝡㌳㠸晦敦㌳㡥㔴㜸㘹㤹攰㘰〶㕡㤱㕥㠲㝥㉢敡搵ぢ慡㐶㥦扣㡡㐹㤵㍣ㄱ㙢㔶戲扦昵㈴ㅢ㐰ㅡ㍥〷㌲愸㑦扣ㄸ愷昱晦㙡昲㥡㝥㉣晡摣敦㈴㠹〳㥣愶㈵挳㘷㤵收㑦㉡㉦㉢挵㔷〸㌹㜹㤵㜹摤昲昳攳ㄵㄵ㉡㉦㔲㌲愰慣挷昴捡㐸㐹㥦㈲晣㘹㔸㌲㉣㍥㌵㥥㔷搹〳㤷改捡㐶㈵〳㌰㡢㤴敢㘸摦㠲㤹改㈵捥〴㌰㈷㕥㤱慦㌹㔳散㡢换搲捣〸㕡戸捥㌶㉣攱㠵㈶㍥戳㤲㕤搷㉦ㄹ㤲㠷㤹㘶愵㠶㔱㉢昱㜲㕡昴㙣㈴㌲攳ㅤ㜵㌹昴㄰㤳愶搵㑢〳ㄱ㌸㍤愵昰挸挱ㅤㄴ昷搴㌴㤷晡捦愰㤱㤵㐵挵ㄵ搹㙥㜹戳㜳捡昰㑤㐲㕣扥㐴㘱搹㈳ㄱㅣ㘰㤱ㅡ挱昲㥦攸㥣㙡づ捥㥦攸㜴㡢㔴㝡㤷㤷㑤㥦㝡ㄴ晡晡㕦昵挳扥㔲昴㐶㤰摢扦㕥㜱捡㕦晦㜹晦敦敥摦昳㜱ち挹ㄶ㜹ㅥ㑡㡣愲㍡㜴搰㔵㘸㔱㠶㍦戲改ㄷ昱㈷慡㘹㄰愲㑢㙦づ㕤攰攵㌶㘴㙡㥣づ晢㠶㈵搸攵ㄱ攵㜱㤹敢㘷〸㌳㙢㙡扣㔱挹攸戲昲㈹ㄳ换捡愶昰〸㘸㉣㕣挵愴㜸扣㤲ㄳ攸〶敥昷〵㙣㉢愵敡搵昳捣㤴慤㤹昶搱攸㍦戲ㄹ愴㔱户攲攲㉣搳㘳㐵㘴ぢ㐴昵㜰㕢㠹扣㡣挶㠱㈳㡡攲攵敤㜲㐷昶挸㙤搷愶㙤晢散㤹挵ㄵ㌳㔵ㅢ散㌷愷扥㘷㐷〶散扡愳挳愶㐱敢㍡㕦㜵摥搶㌷搷㡣㔷㈷扡㡡愴㐹㜵ぢ昴㤴㠵㡦㝥㤵攴㌵㤲慤㈴慦㤳㙣〳㔱挷挳㤵㤷㉡戴扤㥢㝥ㄳ扣㝥㡢㘴㍢〸㉥㌸㔲㕦㕣㙦㜶㔰挶敢㑤㌴㐵ㅤ㠷㍦扣挶攸㥤㈴敦㠲愸攳㐱㜸㌶愶攸㕤㈰愱㤰扥〷㈵〷挶㙤㤲㘱晢〰慡愸愶㐱㠸㑥㥤〰ㅤ㘱搵㉣愳㘶攱㌴㡢愶㥡扡㠵㐸慡搰挱慥㈲改㕢㠳搶㜰换愲晦攷㈴㕦㤰㝣㐹昲ㄵ挹ㅥ㄰㤵ㄹ㕡愱㙦㘸昳㉤挹㕥㄰慢㐲晢挰㐶扥〷㐹扥㈲慢扦㐱㉣ㄵ晢〱つ晤㈳㠸㍡ㄱ挴愹搸㑦㘸㠵㔵㑣㘷搳愱ち〴〹㈵昰搲扦㐲㄰慤㐹愷摡挰㈲愸㔸扦晣ㄶ㜲㌸晤散㉡㤲扥㈲㘹㠷㥥戲昰搱ㄱ〵㔲㥦㈴㠳㐴㤳㐴㐱搴㜷㜰つ㍥㥣ㅡ搲愶ㄱ㐹㘳㄰慢㔸㌱戰㤱〳㐰〲㡡搵ㅥ挱㥡㌱攰㠱搰敢㠳㐰㔴㐷戰㑥戱㥡㠰つ㉤㔶〷㝡㔵㠱㜸㡡㜵〸㕣愲扡〶㥤敡〴㤷愰㘲扤ㅦ㔶慣昷㕣㐵搲昷㐱㥤搱㔳ㄶ㍥㍡ぢ㐱㜵㌳㤲㘳㐸㡥㈵㘹づ愲摥づ㉤㔶ぢ摡ㅣ㐷搲ㄲ挴㉡搶〹㘰㈳慤㐰〲㡡㜵ㄲ㠲㌵㘳挰搶搰敢扦㠱愸㔳挰㍡挵捡〶ㅢ㔶慣挸㠹㔰昲㕣㙣㥦㕣戱戶㔰㐵㌵つ㐲㜴敡㔴挴〸慡搸ぢ㘱ㄵ㝢摥㔵㈴㝤〱搶ㄵ㍤㘵攱愳㑦㘶戸㔳㐸㑥㈵改㐲搲ㄵ㐴㍤ㄳ㕡戱搳㘹搳㡤愴㍢㠸㔵戱ㅣ戰㤱㥥㈰〱ㄵ㍢つ挱㥡㌱㘰㉦攸㜵㙦㄰搵つ慣㔳戱㍥㘰挳㉡愶㑦愷㔷ㄵ㠸攷昰敡て㤷㘸㑤㍡搵ㅤ㉥㐱挵㕡ㄵ㔶慣晢㕣㐵搲户㝤㌹攸㈹ぢㅦ㍤〲㐱昵㐸㤲㔱㈴愳㐹挶㠰愸㝢㐲㡢㜵㈶㙤挶㤲㡣〳戱㡡㌵㥥㌲ㄶぢ㤷昶㥥攸扣ㄹ〳㑣愰㌰て㐴昵〶敢ㄴ㘷㈲搸搰攲昴愲㔷ㄵ㠸愷㌸㜱戸㐴㜵つ㍡挵敦㈷㠳㡡戳㈰慣㌸㌷戸㡡愴慦㌲晢愱愷㉣㝣㜴㈹㠲敡㌲㤲愹㈴搳㐸捡㐱搴㌵愱挵愹愴捤㜴㤲ㄹ㈰㔶㜱㘶㔲挶ぢㄵ㡡搳ㅦ㥤㌷㘳㠰㜳㈹㍣て㐴つ〴敢ㄴ㘷㌶搸搰攲っ愰㔷ㄵ㠸愷㌸攷挳㈵慡㙢搰愹㐱㜰〹㉡捥戹㘱挵㤹攵㉡㤲扥愷ㅤ㠲㥥戲昰搱㤷㈳愸扥㠲攴㑡㤲慢㐸慥〶㔱ㄵ愱挵㤹㐷㥢㙢㐹慥〳戱㡡㌳ㅦ㙣攴〶㤰㠰搳㡣㕦〵㌷㘳挰〵搰敢ㅢ㐱搴㜰戰㑥戱ㄶ㠲つ㉤搶㌰㝡㔵㠱㜸㡡㜵ぢ㕣愲扡〶㥤ㅡ〱㤷愰㘲㑤〸㉢㔶慥慢㐸晡㔲㝡ㄴ㝡捡挲㐷㉦㐱㔰㝤㈷挹㔲㤲扢㐸敥〶㔱㘷㠴ㄶ㙢ㄹ㙤㤶㤳慣〰戱㡡戵ㄲ㙣攴㍥㤰㠰㘲㡤㐶戰㘶っ戸ち㝡㝤㍦㠸㍡〳慣㔳慣〷挰㠶ㄶ㙢っ扤慡㐰㍣挵㝡ㄸ㉥㔱㕤㠳㑥㥤〹㤷愰㘲昵ち㉢㔶㑦㔷㤱昴〵晣㌸昴㤴㠵㡦㕥㡢愰晡㈹㤲㜵㈴㑦㤳㔴㠱愸搳㐲㡢昵㉣㙤搶㤳㙣〰戱㡡戵ㄱ㙣攴㜹㤰㠰㘲㥤㠵㘰捤ㄸ昰〵攸昵㡢㈰㉡ㄷ慣㔳慣㤷挰㠶ㄶ㙢㍣扤慡㐰㍣挵摡っ㤷愸慥㐱愷㈶挰㈵愸㔸慤挳㡡搵捡㔵㈴晤摡㌰ㄱ㍤㘵攱愳户㈱愸㝥㠳攴㑤㤲户㐸戶㠳愸扦㠶ㄶ㙢〷㙤摥㈱搹〹㘲ㄵ㙢ㄷ搸挸㝢㈰〱挵捡㐷戰㘶っ昸㍥昴晡〳㄰ㄵ〷敢ㄴ㙢㌷搸搰㘲ㄵ搰慢ち挴㔳慣㡦攱ㄲ搵㌵攸㔴㈱㕣㠲㡡㜵㘰㔸戱づ㜰ㄵ㐹㍦慤昰ㄷ㤵㉣㝣昴ㅥ〴搵㕦㤳㝣㐳昲㉤挹㕥㄰搵㈰戴㔸晢㘸昳㍤挹て㈰㔶戱㝥愲捣扤摢昱搷㥡㘶っ昰ぢ㠵扦㠲愸㈹㘰㥤攲晣〶㌶戴㌸㤳改㔵〵攲㈹㡥㑡㘵㜱㙡搰愹㘲戸〴ㄵ攷㠷㕦㐳㠶攵摦扢㡡愴摦㡤㑡搱㔳ㄶ㍥㍡㡡愰扡〱㐹㐳㤲㐶㈴㡤㐱搴搷㜰つㅥ㤶㜳愵㠴㍥㠰攴㐰㄰慢㌸㑤㈸攳〵ㅤ㜷扢㌲㜴摥㡣〱㥡㔲㜸〸㠸攲敦㔱㑥㜱づ〵ㅢ㕡㥣愹昴慡〲昱ㄴ攷㉦㜰㠹敡ㅡ㜴慡ㅣ㉥㐱挵搹ㄹ㔶㥣㜷㕣㐵搲㡦㘲㤵攸㈹ぢㅦ摤㥣戹晦㤵愴〵挹㜱㈴㉤㐱搴ㅢ愱挵㌹㠱㌶慤㐸㕡㠳㔸挵挹愶捣ㅤち㑣㐷攷㔲㥣㌶ㄴ戶〵㔱攷㐰攴ㄴ愷ㅤ搸搰攲捣㘰㕡㔵㈰㥥攲㜴㠴㑢㔴搷愰㔳㌳攱ㄲ㔴㥣つ㘱挵㔹敦㉡㤲㝥昱㍢ㄷ㍤㘵攱愳扢㌲昷搳㐸㑥㈷改㐶搲ㅤ㐴㍤ㄵ㕡㥣ㅣ摡昴㈴改〵㘲ㄵ愷て搸㐸㕦㤰㠰㙢搰㜹〸㈶挵敡㐷挷晥㈰敡ㅦ㄰㌹挵ㅡ〰㌶戴㔸戳㤹㘶ㄵ㠸愷㔸㠳攱ㄲ搵㌵攸搴ㅣ戸〴ㄵ㙢㐵㔸戱㤶扢㡡愴㥦㌷㉦㐰㑦㔹昸攸㌱捣晤っ㤲㌳㐹挶㤲㡣〳㔱㜷㠶ㄶ㙢㍣㙤㜲㐹㈶㠰㔸挵㥡〸㌶㤲てㄲ㔰慣ぢㄱ㑣㡡㔵㐰挷㌸㠸㥡ぢ㤱㔳慣㐲戰愱挵扡㠸㘹㔶㠱㜸㡡㔵〴㤷愸慥㐱愷㉥㠶㑢㔰戱慥ぢ㉢搶戵慥㘲㠹晦挷摣㑢搱㔳ㄶ㍥扡ㅣ㐱㜵〵㐹㈵挹㜴㤲ㄹ㈰敡㡡搰㘲捤愴捤㉣㤲㜳㐱慣㘲捤愶捣㍤敤㉥㐳攷㔲㥣㌹ㄴ㥥て愲昸㈳戱㔳㥣ぢ挰㠶ㄶ㠷㍦㉡㈷ㄷ㘷㉥㕣愲扡〶㥤扡ㄲ㝥㐱挵㤹ㄱ㔶㥣改慥㈲改㤷敡慢搱㔳ㄶ戳戸㥡戹㕦㐳㌲㡦攴㕡㤲敢㐰㔴㔹㘸㜱收搳收〶㤲〵㈰㔶㜱ㄶ㔲挶㈳〹ㄷ散㙢搰戹ㄴ攷㘶ち㙦〱㔱搷㐲攴ㄴ㘷ㄱ搸戰攲㐴㙥㠵㤲㕦〵㜴㑡慥搰㍦愱㡡㙡ㅡ㠴攸搴㜵㠸ㄱ㔴愱㜱㘱ㄵㅡ敢㉡㤲㝥㡡㥦㡦㥥戲昰搱㜷㌳摣㍤㈴换㐸㤶㤳慣〰㔱㈳㐳㉢戴㤲㌶昷㤱慣〲戱㉡昴㠰㈸㤴㔴攸〶㜴㉥ㄵ㝡㠸挲㠷㐱ㄴ㝦攱㜷㉡戴ㅡ㙣㔸㠵昴〲愶㔵〵攲㌹户ㅥ㠳㑢戴㈶㥤㕡〸㤷愰攲㜴て㉢㑥㌷㔷㤱戴捣攰㘶昴㤴㠵㡦慥㘲敥捦㤰㍣㑢戲㥥㘴〳㠸㍡㈵戴㌸ㅢ㘹昳㍣挹ぢ㈰㔶㜱㕥愲㡣摦㉣攱昰戹〵㥤㑢㜱㌶㔱戸ㄹ㐴摤ち㤱㔳㥣㉤㘰挳㡡ㄳ㜹ㄹ㑡ㅥ㍥〱㕦搴扦〲㔵㔴搳㈰戹㝡愲㔳㡢ㄱ㈳愸㐲㉤挳㉡㜴㥣慢㐸㕡㐷㜱ㅢ㝡捡挲㐷㙦㘷戸户㐹㜶㤰扣㐳戲ㄳ㐴㌵ぢ慤搰㉥摡扣㐷昲㍥㠸㔵愱摤㘰㈳ㅦ㠲〴㕣慡㙦㐷㌰愹搸㐷㜴晣ㄸ㐴晤ぢ㈲愷㘲㥦㠰つ慢㤸扥㠳㘹㔶㠱㜸づ愷捦攰ㄲ慤㐹愷㤶挰㈵愸㔸㡤挳㡡搵挸㔵㈴㉤ㅡ㔹㡡㥥戲昰搱㝢ㄱ㔴㝦㐷戲㡦攴㝢㤲ㅦ㐰㔴晤搰㘲晤㐴㥢㥦㐹㝥〱戱㡡昵ㅢ搸挸敦㈰〱挵扡ぢ挱愴㔸㕣㉢愲ㄵ㠸扡〷㈲愷㔸愹㘰㐳㡢㜵㌷搳慣〲昱ㄴ㡢ぢ㐲愳扡〶㥤㕡〶㤷愰㘲敤晤㈵㘴慣晤慤慢㐸㕡㈱戳〲㍤㘵攱愳ㅢ㈳愸捥㈴㠹㤱ㅣ㐰㜲㈰㠸晡〲慥挱㘳敤㈶戴㌹㤸愴㈹㠸㔵慣㐳挱㐶づ〳〹㈸搶扤〸㈶挵㍡㥣㡥㝦〱㔱昷㐱㜴㉣㍥㈹晡〸戰愱挵㕡㐹㡢㉡㄰㑦戱㡥㠶㑢㔴搷愰㔳慢攰ㄲ㔴慣敤㘱挵㝡换㔵㈴㉤〷㝡〰㍤㘵攱愳㕢㈲愸㍥㥥攴〴㤲㔶㈴慤㐱搴㙢愱挵捡愶捤㠹㈴㙤㐰慣㘲戵〳ㅢ㘹てㄲ㔰㉣慥㌸㤲㘲㜵愰㘳㐷㄰昵㌰㐴挷攲㠳昵㥢㘰㐳㡢昵㄰㉤慡㐰㍣挵㍡〹㉥㔱㕤㠳㑥慤㠶㑢㔰戱慡挲㡡昵戴慢昰慦㝤㑡攷㑡〲晦㙦戹戲㠲㌷戱㉡挴㕡㙦搲ㄸ挶㤱挲㤱愵㐵㤵ㄵつち扢㑤慦㉣敢㔵㔴㤹㔳㔱搹戰㄰〴㑤㜱㌹㕣ㄶ㔰㔸㑥慤ち㐷ㄵ挵捦ㄹ㠱ㅦ㌲㡦㑥㔶㘱㜱㜳㡦改ㄵ㤵㘵昲㌳昵㔱挹晡㥣戲㐱㘵㤵㌹㐵ㄵ㔳㡢昳㘶㌵て㔰㍢㥡搱㤳攲愵㔸搱㔳㡥㠵㍤晢㌳㉡㥢㍡㌵㕥㄰㤰攳昰戲改攵昹昱扥㌹㝦㠶㌵㐱捡昹扤㍤〵扦收㉡㠵㉦㘴挲搷挰㔸㜵㍦ㄲ搸愴攲ㄷ㘰昵〷㤷㤴㔴挱㍦㐵昷挰愱㠷㑤攱搰搷㌹㍣っ戱㥡㘳つ〴㌵ㅦ㈲搶㉡愳〶㌰㡥ㄶ〲㔶㐷搶挸㕤挶搶户戴愲愸㈰ㅥ㜵戹㠱㐵愵㡤摤收攰改㤵ㅥ㑤摥捣㠳㕣つ㝥愶ㅥ㕣ち攸昳昳捡ぢ晥っ愸戰㉥昸愹㕣㈰㔱ㄱ晣昷挷ち敤㜴㤳㤲戲挷㍣㠴戲攷㝣㥣散㍤摤㕡㍦づ㜵攰慡㠱挴改㠸㠶戵㐸㉢ㄳ昶㡤㔸敥㠴㌸㠳摣挰㜸㕥愹愰㌰扣戲㈰㈷㍥愳戱㔸挴㜱㠰攳㤹㠲攲昸㐱㕥㔶㔶㤰攸挲㙥ㄳ㉢捡㡡愷㔷挶ㅢ㈷㕡㜲愲敢挲㘱昱攲㍣㉥戸㙢㤸㘸つ挹慦挴㤲挴㐴㝦㕣㑣昷攷㐱〸ㄵ㐹㜳㔱㔲㠲㔳愴㠶㠳搷扢ㄳ㍣㠷晥㈰慡㉡㈵愵㔰戶㉦㑦㔳㡢㙥攱戶晣戴ㄴ搳㠸㜲㑢㐹㝦〲摤搷㝥㐵ㅤ捦愴㠳捣㐲㑦攷ち㈷ㄷ慦㠶㐶挶挵㙣㡤ち攵扡㠷ㄵ慢㝣㥣㈴㤳愷㑥㌱㥥昵愹㉣捡捦㉢㉥㥥搵戸戰㙦㘹㝥昱昴㠲昸㠰扣㠹昱㘲㜳捤㉥㉢㉦昹㤳攰㤵㠶慡戹㘷㔴つ㜵㜱㤷ㄹ昶挵㌳㔸㘶晤摥ㅦ扥捣攱㙢㈳㥣㘹㜲换㐵ㅦ㔱摤挷㍤敦戸㜸敥晦扣㝣㌱ち愷〳慢ㄷ摦捡㔳㍡戸戴㈵㠹㜸㑤攳㔲慥挴ち㐸㌹攳㉣戳〱㘵〳捡戰㍡戵挰ㄲ昵㈹㜲㐴㝦㥡昳㑡㑥愹㐸㈴昲㐷㙦㌰愸ㄵ戶㍤敥ㄲㄲ㕣昴ㅣ晥㌴摥㘳㜸㜲㍣〵摥扦〸捣ㅡ㠸挸扤㕦㉥㠲㌱ㄸ㘶昲ち收っㅣ㐶ㄴ㔵ㄶ挷ㅢㄴ㡡㕥摡ㄹ㍣㈵㔸捤晡㠵㈳㈶㘱㉤㔵㑥愳挲摥攵㐵〵挵㐵愵㜱づ㐲戰㕡㥡㑦㐶つ㠸㥦㡤㜵扤㐳捡㉡㡡昸挰㕦愳挲ㄱ攵㜹愵ㄵ㔳戹㙥㉥㝦搶㠱ㅥ㑥挰㑡㉦散㕥㔴㡡ㄳ挸㠹挹㜶㘶攱昰㐹㘵攷攰㤹挱改㈵愵扤昳愶㔶晣㈹㠰攲昹攴㙣捥ㄵ㌰㔵愵愶慡㡣搴㡣㍦㝡慦挲ㄱ㡥㉥摢愱换㔴ㄲㄷ慡㜵㘸搵㜰扥ㄲ㈵㜷㔵㌵捦㔷收攴㜹晥㉤㜰㐹㘷攲㠱㑢㕥㠳㜵㕦㥣㤶つ晢㠱昴敢㍤戲㙦昵㕡晣晦慦愷ㄷ搳㥦㐶捦㌵摣ち攴戰㐸㉣晣㍤ㄸ挶㡤㥤㐳㠵㌲ㅥ㌹㕡㄰㈷攷㍦晣愲㠵㘲挳㈳ㄱ㜷㑦㥡戳搹ぢ㑢㌲ㅢ攲挴挷愵ㄷ㑢㔹㜱捤㙤散㌰ㅣ捥㤵攴ㄵ㔷戸扡ㅥ㘵㈵㈵㜹㍣戴㜸㔸づ挷㜵㍢㥥㈱㘳㙢㕣㐹㜴㈱㠸ㅣ㝦慥㈸㙦㈶㐴㜹㌳㐵㠴摢㌱ㄷ昳㑢㥢㝤㤵㥤㥤㔷㕥㔴㌹愹愴㈸㍦㠳っㄷ摣晦㈹㡥㐹ㅣ㐲㘹㈸愶搹攴挰挴㐰搵扦㙣搶㔹改〹戸戳㌱㜷㘰改〸㍦㡥摣㔴戹㠷慢㍦戸㔲ㅡ㠷慦㕣散昵〰昴㤶㡥㉦〶㔲㜰搹㜷㔲戱〶㘰㤰挸㐵㐸㍤㐳〳㝣昴㐰㤸㥢㉤㙤㍤㕡㌵㉥㕥慤て㠳攸㠰戲扣㠲㕥㜸㈶愳慣扣扥晢戴㙤〶愰攵㈵愵㍣挶〵换㍤戰摡ㅦ㑦ㄱ捣挰㌸戸㍣㠳㠲攱㔸ち㥣挶愵捥ㄱ〷㐳摥ち㔳搲搳ㅢ㘴〴挵敡㙢晡㙡敥慥改戴㥦㔶敥㥢搴晦攷㐳㍢攳捡捡摤攲㌰㐲て挲敥攸挱㈰㙡〳㔸敥㡦捦㘰〸つ㠶㠲愴㙦㠴搲㝦㤶㠴㉥敥㠵㐳㑡㝡〹ㄷㅤ㘷㤴㜰㜷㌰摣㠸㘰㈹㌲ㄶ㉦愳㈴㤱〶ㄹ捦㐱慦㠷挱㙡昳愶㑤㕤搰㑥㔱㕣㌸扢ㅥㅦ挶敦㠵扦㙥㠲挳㘱愳㐷㠰愸㔷㈱攴愴㔴㘰挳敡㈲挸戰挹㠴㘴㌴摡戸㔵愸搷㈰攰愴挴㙣ㄶ㤲ㄸ㑡㡦㜱慤戶㐲捤攱㌴〱摤摦搰㑣扤づ㍢づ捦昰ぢぢ摣慢挷〷㘳摤捥戶㐱挵㌱㠲戳㠵摥挵搴㥢㌰攰㥤っ摦㘷㌲慥敦捡愹摥㠲㠶㔷㑦㍤づ晤慡敤㘸昱愲〴㑢攷㈰ㅤて改晥て搲ㅤ攲㠱㑥散㠳㔴敤㠴㜴㍤㍥㍥㘰㈷愰㑢㥤挷㘸敦〶ㅢ㑣愴㐱㍥つ㜶挱㠰攸敢〲㜰〹挰㍥戰摣㉣挰攲㜴㉢愴摢攷㌰戰〰㥢〴ㄹ㌶〱慣〸㙤〲昶〵〴攱㠰㑤㜶慤扥㠴㔵慤〱晢ち挶づ㘰㔳攰㕥つ㔸㠹摢搹ㅥ攸㙢〳搸㌷戰慢〱戰㙦愱ㄶ挰㑡搱慦摡ぢ捥〳搸㔴㐸昷て搸㍥戸挹㔵㘵ㅡ捣捤愶㝥㐰㙢㍤㍥㍥挰捡㘱愳㉢㐰搴㡦挱〶晣㈷〹昴㜴ㅡ晣〴〳〱㙣〶戸〴㘰扦㕡㙥ㄶ㘰攷搰㙤㈶摤㈲挸挵〲散㕣挸戰〹㘰攷愱㑤挰敡挳㈴ㅣ戰搹慥㔵〶慣㙡つㄸ㔷敢㍡㠰晤〳敥搵㠰㥤敦㜶ㄶ㠵扥㌶㠰㜱㐵㙦つ㠰㜱慤慦〰㜶〱晡㔵㡤挱㜹〰扢〸搲晤〳ㄶ㠳ㅢ晥㑦搱㜳㘱㙥㌶挵搵挰敢挱昹〰扢ㄸ㌶晡ㄲ㄰㜵㔰戰挱愵㌴戸㡣〶㑤㘰㈰㠰㕤づ㉥〱ㄸ㤷〷慦㜷晢戵〰扢㠲㙥㔷搲㉤ぢ〶ㄶ㘰㔷㐳㠶㑤〰扢〶㙤〲搶っ㈶攱㠰捤㜳慤㡥㠱㔵慤〱㍢ㄶ挶づ㘰搷挲扤ㅡ戰敢摤捥㥡㐳㕦ㅢ挰㕡挰慥〶挰㡥㠳㕡〰㥢㡦㝥㔵㑢㜰ㅥ挰ㄶ㐰扡㝦挰㑥㠰ㅢ晥挷㌲㍦㤸㥢㑤㜱㐵昲㝡㜰㍥挰ㄶ挲㐶摦〴愲戸㕡㌹挰攰㘶ㅡ摣㐲㠳㙣ㄸ〸㘰㡢挰㈵〰㙢㙢戹㔹㠰摤㑡户挵㜴㍢ㄹ〶ㄶ㘰户㐱㠶㑤〰扢ㅤ㙤〲挶㜵挶攱㠰摤攱㕡㥤ち慢㕡〳挶〵换づ㘰晦㠲㝢㌵㘰㜷扡㥤㜵㠵扥㌶㠰㥤づ扢ㅡ〰敢〶戵〰戶ㄴ晤慡敥攰㍣㠰摤つ改晥〱换㠱ㅢ晥挷㡦慣㌰㌷㥢敡〵搱㝡㜰㍥挰㤶挱㐶㉦〷㔱扤㠳つ㔶搰攰㕥ㅡ昴㠱㠱〰戶ㄲ㕣〲㌰慥㤰㕥敦昶㙢〱㜶ㅦ摤㔶搱㙤〴っ㉣挰ㅥ㠰っ㥢〰昶㈰摡〴㡣㙢㥤挳〱㝢挸戵ㅡ〵慢㕡〳挶㐵搳づ㘰て挳扤ㅡ戰㐷摣捥戸㥥扡㌶㠰㥤〹扢ㅡ〰攳㤲㙢〱散㔱昴慢挶㠱昳〰戶〶搲晤〳㌶ㅥ㙥昸摦〷搸〴㠸搶㐳敡〳散〹㜴愹㥦㘴戴扣㘰㠳戵㌴㜸㡡〶ㄳ㘱㈰㠰慤〳㤷〰㡣慢戶搷扢晤㕡㠰㍤㑤户㉡扡㤵挲挰〲散㔹挸戰〹㘰敢搱㈶㘰㕣㝦ㅤづ搸〶搷㙡㉡慣㙡つ搸㌴ㄸ㍢㠰㍤〷昷㙡挰㥥㜷㍢攳ㅡ敦摡〰挶㌹㜱つ㠰㜱ㄹ戸〰昶〲晡㔵㌳挰㜹〰㝢〹搲晤〳挶㜵攳昸摦㜷て㍢ㄷ愲昵㤰晡〰摢㠴㉥昵㘶㐶攳愲昲〰㠳㉤㌴㜸㤹〶戳㘱㈰㠰晤〷㕣〲㌰慥㈴㌷㙥ㄶ㘰慦搰敤㔵扡㕤づ〳ぢ戰慤㤰㘱ㄳ挰㕥㐷㥢㠰㜱㑤㜸㌸㘰摢㕣慢㉢㘱㔵㙢挰戸戸摣〱散つ戸㔷〳昶㤶摢ㄹ搷㥤搷〶戰㜹戰慢〱㌰㉥㑤ㄷ挰戶愳㕦㜵ㅤ㌸て㘰㍢㈰摤㍦㘰㕣换㡥晦戱㕣〰收㘶㔳ぢ㈰㕡て捥〷搸㑥搸攸㜷㐱ㄴㄷ戶〷ㄸ散愲挱㝢㌴㔸〸〳〱散㝤㜰〹挰戸㥡摤戸㔹㠰㝤㐰户摤㜴㕢〲〳ぢ戰㡦㈰挳㈶㠰㝤㡣㌶〱攳扡昴㜰挰㍥㜱慤㤶挲慡搶㠰㜱㠱扢〳搸愷㜰慦〶散㌳户戳扢愱慦つ㘰换㘰㔷〳㘰㕣ㅥ㉦㠰㝤㡥㝥搵ち㜰ㅥ挰扥㠴㜴晦㠰㜱㍤㍤晥挷㔳㝢㌰㌷㥢㕡〵搱㝡㜰㍥挰昶挰㐶㝦つ愲戸戸㍥挰攰ㅢㅡ㝣㑢㠳〷㘰㈰㠰敤〵㤷〰㡣㉢敡㡤㥢〵搸㜷㜴摢㐷户戵㌰戰〰晢〱㌲㙣〲搸㡦㘸ㄳ㌰慥㡤て〷散㈷搷㙡ㅤ慣㙡つㄸㄷ搹㍢㠰晤っ昷㙡挰㝥㜵㍢慢㠲扥㌶㠰㍤ぢ扢ㅡ〰攳ㄲ㝤〱散㌷昴慢㌶㠰昳〰挶ㅦ㑣昷て搸㐶戸攱㝦㉣晥戰扥㤰㔲㉦㐰戴ㅥ㔲ㅦ㘰愹戰搱昵㐰ㄴㄷ昸〷ㄸ攰㥦攰挲㍦敦㐶㠳㤷㘰㈰㠰㐵挰㈵〰攳慡㝥攳㘶〱㔶㥦㙥ㄹ㜴摢〶〳ぢ戰㈸㘴搸〴戰〶㘸ㄳ㌰慥捦て〷慣愱㙢挵〵晣戵〶㡣ぢ晤ㅤ挰ㅡ挱扤ㅡ戰㑣户戳敤搰搷〶戰ㅤ戰慢〱㌰㍥㈶㈰㠰挵搰慦摡〹捥〳搸㠱㤰敥ㅦ戰㕤㜰挳晦㜸〶ㄳ收㘶㔳敦㐳㘴ち㑢愱晢ㄵ㔲ㄳ搸攸㠳ㄹ㡤てㄹ〴ㄸ㌴愵挱㈱㌴搸つ〳〱散㔰㜰〹挰㍥戶摣㉣挰づ愳摢攱㜴摢〳〳ぢ戰㈳㈰挳㈶㠰ㅤ㠹㌶〱晢ㅡ㈶攱㠰ㅤ攵㕡昱㈱㠲㕡〳挶㠷つㅣ挰㡥㠶㝢㌵㘰捤摣捥昶㐲㕦ㅢ挰昶挱慥〶挰昸愸㠲〰㜶っ晡㔵㝣㘶挱〳㔸㜳㐸昷て搸㑦㜰挳晦扥㔱攲㉦㄰〵攰搱㠲扢㜳ㅣ愳昱挱㠷〰㠳㤶㌴㌸㥥〶扦挱㐰〰㍢〱㕣〲㌰㍥敤㘰摣㉣挰㕡搱慤㌵摤愲㌰戰〰换㠶捣〰㜶㈲摡〴㡣捦㉤㠴〳搶挶戵㙡〸慢㕡〳搶〸挶づ㘰㙤攱㕥つ㔸㝢户戳挶搰搷〶㌰㍥㈴㔱〳㘰㝣㝣㐲〰敢㠰㝥搵㠱攰㍣㠰㜵㠲㜴晦㠰㌵㠱㥢〰收ㄹ㜴昰㠱ぢ㔳㔸㔶捣㍤挳㍡㜳㜷㑥㘲㌴㍥㡣ㄱ㘰㜰㌲つ㑥愱挱愱㌰㄰挰㑥〵㤷〰散㉦㤶㥢〵㔸ㄷ扡㜵愵㕢㜳ㄸ㔸㠰㥤づㄹ㌶㌹挳扡愱㑤挰晥ち㤳㜰挰扡扢㔶㉤㘰㔵㙢挰昸㔰㠶〳㔸て戸㔷〳搶搳敤慣㈵昴戵〱散〴搸搵〰ㄸㅦ改㄰挰㝡愱㕦搵ㅡ㥣〷戰㍥㤰敥ㅦ戰㙣戸〹㘰㥥慦愶昸㄰㐸〰ㅥ晤戸㍢晤ㄹ㡤て㠸〴ㄸっ愰挱㐰ㅡ戴㠳㠱〰㌶〸㕣〲㌰㍥ㄵ㘲摣㉣挰〶搳㙤〸摤扡挲挰〲㙣ㄸ㘴〶戰攱㘸ㄳ㌰㍥摦ㄱづ搸〸搷敡㜴㔸搵ㅡ㌰㍥㈸攲〰㌶ㄲ敥搵㠰㡤㜶㍢攳㌳㈴戵〱㉣〷㜶㌵〰搶ㄳ㙡〱㙣っ晡㔵扤挰㜹〰㍢ㄳ搲晤〳搶〷㙥〲搸㔸㤸㥢㑤昵㠳搴ㄴ㤶㐲昷っㅢ〷ㅢ㝤ㄶ愳昱㈱㤵〰㠳昱㌴挸愵挱〰ㄸ〸㘰ㄳ挰㈵〰攳㤳㈹挶捤〲㉣㡦㙥ㄳ改㌶〶〶ㄶ㘰〵㤰㘱㤳㌳㉣㡥㌶〱攳㌳㈶攱㠰ㄵ扡㔶㘷挲慡搶㠰㡤㠵戱〳搸搹㜰慦〶慣挸敤㡣捦戱搴〶戰昱戰慢〱㌰㍥敡㈲㠰㑤㐶扦㙡〲㌸て㘰挵㤰敥ㅦ㌰㍥ㅢ㈳㠰㤵挰摣㙣慡〰㔲㔳㔸ち㕤挰㑡㘱愳换ㄸ㉤ㅥ㙣㌰㤵〶搳㘸㔰〸〳〱慣ㅣ㕣〲㌰㍥ㅤ㘳晡戵〰慢愰㕢㈵摤捡㘱㘰〱㌶〳㌲㙣〲搸㌹㘸ㄳ㌰㍥攷ㄲづ搸㑣搷慡ㄲ㔶戵〶㡣て捣㌸㠰捤㠲㝢㌵㘰攷戹㥤昱㔹㥡摡〰㌶ㄳ㜶㌵〰挶挷㙤〴戰搹攸㔷㥤ぢ捥〳搸ㅣ㐸昷てㄸ㥦捦㐹扥㈴捥㠱搴ㄴ㤶ㄵ㜳〱扢㠰扢㜳㈱愳昱攱㥤〰㠳㡢㘸㌰㤷〶ㄷ挰㐰〰扢ㄸ㕣〲㌰㍥戱㘳摣㉣挰㉥愱摢愵㜴扢ㅡ〶ㄶ㘰㤷㐳㠶㑤〰扢〲㙤〲挶㘷㙦挲〱扢搲戵㥡〷慢㕡〳挶㠷㜸ㅣ挰慥㠲㝢㌵㘰搷戸㥤昱昹㥥摡〰㌶ㅦ㜶㌵〰挶㐷㠰〴戰㜹攸㔷㉤〰攷〱散㍡㐸昷てㄸ㥦ㄹ㑡㍥挳㙥㠶搴ㄴ㤶ㄵ㜳〱㥢捦摤戹㠱搱昸㐰㔱㠰挱〲ㅡ摣㐸㠳㐵㌰㄰挰ㄶ㠲㑢〰挶〷㠸㡣㥢〵搸㑤㜴扢㤹㙥㜷挳挰〲㙣ㄱ㘴搸〴戰㕢搱㈶㘰㝣ㄴ㈸ㅣ戰挵慥搵㌲㔸搵ㅡ㌰㍥㔳攴〰昶㑦戸㔷〳㜶扢摢搹ち攸㙢〳搸㑡搸搵〰ㄸ㥦㐸ㄲ挰敥㐰扦㙡ㄵ㌸て㘰㑢㈰摤㍦㘰㝣㠴㐹〰昳㝣搳昱㄰愴愶戰慣㤸ぢ搸㔲敥捥㕤㡣挶攷㥢〲っ敥愶挱㍤㌴㔸つ〳〱㙣ㄹ戸〴㘰㝣愸挹戸㔹㠰㉤愷摢ち扡㔵挱挰〲㙣㈵㘴搸〴戰晢搰㈶㘰㝣㍣㈹ㅣ戰㔵慥ㄵ㥦㕦慡㌵㘰㝣捥挹〱散㝥戸㔷〳昶愰摢搹〶攸㙢〳搸㐶搸搵〰ㄸ㥦㤲ㄲ挰ㅥ㐲扦敡〵㜰ㅥ挰㔶㐳扡㝦挰㕥㠲㥢〰收昹㍤㙣ㄳ愴愶戰慣㤸ぢ搸愳摣㥤挷ㄸ㡤捦㕣〵ㄸ慣愱挱攳㌴搸〲〳〱散〹㜰〹挰昸ㅣ㤵㜱戳〰㝢㤲㙥㙢改戶ㅤ〶ㄶ㘰敢㈰挳㈶㠰㍤㡤㌶〱攳搳㔲攱㠰㔵戹㔶㝣㥣慡搶㠰昱戱㉢〷戰㘷攰㕥つ搸㝡户戳㥤搰搷〶戰㕤戰慢〱㌰㍥戴㈵㠰㙤㐰扦㡡㑦㙦㜹〰摢〸改晥〱摢つ㌷〱散㜹㤸㥢㑤㝤〴愹㈹㉣㠵㉥㘰㉦挰㐶扦挸㘸㝣攴㉢挰攰㈵ㅡ晣㥢〶㥦挰㐰〰摢〴㉥〱ㄸ㥦昳㌲㙥ㄶ㘰㥢改戶㠵㙥㝢㘱㘰〱昶ㅦ挸戰〹㘰慦愰㑤挰昸挴㔶㌸㘰慦扡㔶㝣愴慢搶㠰昱搱㉦〷戰搷攰㕥つ搸敢㙥㘷㍦㐰㕦ㅢ挰㝥㠲㕤つ㠰昱挱㌱〱㙣ㅢ晡㔵㝣㠲捣〳搸㥢㤰敥ㅦ戰摦攰㈶㠰扤〵㜳戳攱摦㙦慤㉥㉣㠵㉥㘰摢㘱愳摦㘶㌴ㄵ㙣戰㠳〶敦搰㈰ㄵ〶〲搸㑥㜰〹挰搲㉤㌷ぢ戰㜷改戶㡢㙥㡤㘱㘰〱昶㍥㘴搸〴戰て搰㈶㘰㤹㌰〹〷㙣户㙢ㄵ㠳㔵慤〱㍢〰挶づ㘰ㅦ挲扤ㅡ戰㡦摤捥づ㠴扥㌶㠰㌵㠱㕤つ㠰ㅤっ戵〰昶〹晡㔵㑤挱㜹〰晢㉦愴晢〷散㔰戸〹㘰㥦挱摣㙣敡㜰㐸搷㠳昳㝤昹晢㌹㙣昴ㄷ㡣昶㤷㘰㠳㉦㘹昰ㄵつ㡥㠰㠱〰戶〷㕣〲戰愳㉤㌷ぢ戰慦改昶つ摤㕡挲挰〲㙣㉦㘴搸〴戰敦搰㈶㘰挷挳㈴ㅣ戰㝤慥搵〹戰慡㌵㘰㝣〴捥〱散㝢戸㔷〳昶愳摢㔹㙢攸㙢〳㔸㌶散㙡〰散㐴愸〵戰㥦搰慦㙡〳捥〳搸㉦㤰敥ㅦ戰㜶㜰ㄳ挰㝥㠵戹搹㔴〷㐸搷㠳昳〱昶ㅢ㙣昴敦㡣搶㌱搸㈰㈵ㅤ〶㝣㕢㠳敡〴〳〱㉣ㄵ㕣〲戰㤳㉣㌷ぢ戰㝡㜴㑢〳㐹敦〱㠳摡㍤㠹挵搵愰㌱敢昱㌸慥ㅤ慥㌸愰㜰攸昴扣㘲扣搰㘳㌰㥥搱愸愴攸捦戰㌸㌷捤㜹㔲挶晦慦㤴㝢摦昳㠱㠷捣㘴ㄷ挶㥥㜵ㄴ昶捣㕦〳慦慤扢㙦ㄵ戴晣㘳㑦搲㐴搳㝦晥改昷摦㙢ㄷ㠵㠷㐷晤ㄹ晣〷㜰㜳㜳㔳㌲ㄸㄳ㈰㘱〹㘸〴㠰昱っ捡〱㉢㠷搰㐰捡摤㑤昵っ㤲愶昷㠲戴㠶㐵敤扥㠷㔰搸敢㐱搵㑢㜰戹搸扡㔵㌱㕦ㄷㄴ戴㜶搷扢戶㍤〳挹愹㍥㐱㌹愸扥㐶ㅡ愵つ㐲㠰㑦㐹ㅦ〰扡摦搵搲㍣㐷昰㜸ㅤ搶㑤て慦㥣㔵㡣戵敡㙣昲摦㡢㜵㕡㕣㥣敢愸㤱㜴㔹㜹ㅡㅥ㌱昴晦㌳搱〹摦㐷搱㔵㠳㈶扥㝦㤶㕢摣愸改㠷㙣搲扦〳㐴愱晥㕥㔴攸挳㉤搲㄰晢搴㘴㘰㔱㝥㜹㔹㐵㔹㘱㘵搶㜰㍣㙦㤱挵㝦愸扤㄰㑦摥㜴㑢晦ㄶ㍤〶挶攴㡥愵㤵昲摤㌷〲㜴㜴㑡㘹搹㌹愵㤲㑤㝡〵晦扤㝡挱户㝥㝤㠶攱昳㌸戲ㅤ㡢攲挵っ收戱㐱慣㈲戶搸㘰搳ㄸ㘲ㅡ㐳摤㐶收㌰㌴攸ㅥㄱ换晦㈱㠹㜱㘵㌳愳㐴ㅡ㘳晦て攸搱㍤搷晢㝥㥦㐸㈶挴つ㈱㤶㌵攰挳昰㙦扣㐷㘲㤰㌴㠶挴㝡㡥㈲㌶挲敤㐵ㅦ〰愵㙥㠶晥㜴ㄶ㠸ㅡ〵㌹慦㑣㔱昵㌹ち挸㌳㠷戱愲晡㘰㤸昱っ攰㤲㘹愹㤰愹〶戴昸ㄲ㌰㔰㝡〶愴㍣ぢ昴㈱㜰㔶㘳〳㙤挶ㄹ改㘱戴㐱㕦攰㔳搴㜸㔰ㅥ愵敡㈳㈴挰㘳㠳㔱㌴〱㈷戶㙡㌷㈴挴搷㡢捦〴扡㘲㡢㜱㜵戲㌴㈶㥡㐶扥摢挸㉣㐰愳㙥㘰㠹愳㘷㐶搱㠴㐵ㄳ〴捤扡挷ち㡤㍣㡢愲攳㘸搱〲㐴㑤㠲摣㈹昴㍢搸㤳敡㐲㌷㠷ㄹぢ㕤〴扤ㄴ㝡ㅡ㝢㜵㌷㌵㌹㔰捡ㄵ换㔲攸ㄶ㜰㔶㈵㠱㌶愵㐶摡㤲㌶攸て㝣㡡㥡ち㉡㠵㝥〳㐹㤸㐲㐷㑥㠰㐹攸㤹愵㕥て慣扥㐹㌳㔶捥㡥戱挵戸收㔸ㅡ㤵愶㌱摤㙤㘴捥㐰愳㙥㘰攰慡㘴㐶㠹戴挶㍥〴㥣ㅤ㝦㠳搸㝢㜶㘴㐳攲㍦㍢㘶扡扤攸ㄳ愱㤴㤷㌰改搶攸㔴㥤ぢ戹〳摡ㄶて㘸敤㘱㐶搰捥㠳㕥㐰㥢换ㅣ摣㑤捤づ㤴晥〳㔲〱慤㈳㥣搵昹㠱㌶ㄷㄸ改摦㘹㠳晥挰愷愸㡢㐰〵戴ㄷ㙣搰㑥㠲㐹㌸㘸ㅢ〳㐱㌳㘹挶㉥㘶挷搸㘲㤷㤸挶愵愶挱㠵挶摣㌲㉦㐷愳㙥㐰扢〲㍤㌳㑡攴ㄴ散㐳〰㘸愷㐲散〵慤ぢ㈴㝥搰慥㜴㝢搱㕤愱㤴㌷㕦㘹㍥㉥愱慥㠶摣〱敤㘹て㘸摤㘱㐶搰慥㠱㕥㐰昳㝣户㌱㉦㔰㝡㉤愴〲㕡づ㥣搵昵㠱㌶昳㡤戴ㄷ㙤㤰〱㜸㝣戵〹㉡愰㍤㙥㠳搶〷㈶攱愰㍤ㄶ〸㥡㐹㌳戶㤰ㅤ㘳㡢㜱敤戱㌴㙥㌶㡤㕢摣㐶收㈲㌴敡〶戴㕢搱㌳愳㐴晡㘱ㅦ〲㐰敢て戱ㄷ戴〱㤰昸㐱㕢散昶愲〷㐲㈹慦ㅢ搳㥤搱愹扡つ㜲〷戴〷㍣愰つ㠵ㄹ㐱扢ㅤ㝡〱捤戳摥昷㡥㐰㈹㔷㉦ぢ㘸挳攱慣敥っ戴㔹㙡愴㈳㘹㠳っ挰攳㥢㕣㔰〱㙤㠵つ摡㘸㤸㠴㠳戶㉣㄰㌴㤳㘶㙣ㄹ㍢挶ㄶ㕢㙥ㅡ㉢㑣㠳ぢ㡥戹㘵慥㐴愳㙥㐰扢て㍤㌳㑡攴っ散㐳〰㘸㘷㐲散〵㙤㉣㈴㝥搰㔶戹扤攸㜱㔰捡㉢摥㜴㔷㜴慡ㅥ㠰摣〱敤㕦ㅥ搰㈶挰㡣愰㍤〸㝤㌲㘸て〵㑡戹㠲㔹㐰㥢〸㘷昵㐸愰捤愳㐶㕡㐰ㅢ㘴〰㍥㐵慤〱ㄵ搰㙥戵㐰搳〴㑤〶て户〴攲昳〴㕤戱挵㥥㌴㡤戵愶昱㤴摢挸㕣㠷㐶摤挰昲㌴㝡㘶ㄴ㑤㔸㌴㐱搰慣㝢慣捡挸愷㔰搴㤳ㄶ㌹㈰敡㔹挸㥤㐲捦昷ㄴ扡っ㘶㉣昴㝡攸愵搰㜳搹慢扢愹つ㠱搲攷㈰㤵㐲㑦㠳戳㝡㍥搰收〵㈳慤愰つ晡〳㡦㘵㙡愰㔲攸慢敤㐲昳㍥㈴㠵扥㌲戰搰㥢攸㡡㉤戶搹㌴戶㤸挶换㙥㈳昳㍦㘸搴㑤愱㕦㐱捦㡣愲㜹愷搱扣慦㘸摥㑡㘲慦ㅡ昹戹ㄴ昵愷㐵㍦㄰戵ㄵ㜲愷搰㜳㍤㠵㥥〳㌳ㄶ晡㜵攸愵搰㥥攵㉥摢〲愵㕣㌱㉣㠵扥〰捥敡慤㐰㥢敤㐶㝡ㄱ㙤㤰〱昸ㄴ戵〳㔴ち晤て慢搰㤱㡢㘱ㄲ㝥ㄹ㍡㉦戰晡㈶捤搸㑥㜶㡣㉤昶慥㘹散㌲つ㉥昲攵㤶昹㍥ㅡ㜵〳挳〷攸㤹㔱㈲㤷㘲ㅦ〲㉥㐳㤷㐱散扤っ㕤づ㠹晦㌲戴摢敤㐵㕦〱愵扣愹㔱て㐱愷敡㈳挸ㅤ搰㉡㍤愰㕤〳㌳㠲昶㌱昴〲摡㔷捣挱摤搴㈷㠱搲㑦㈱ㄵ搰慥㠵戳攲慡攱㘴捦捦㡤昴㝡摡愰㍦昰㈹敡㑢㔰〱慤搴〶敤〶㤸㠴㠳㔶ㅣ〸㥡㐹㌳戶㠷ㅤ㘳㡢㝤㙤ㅡ摦㤸〶ㄷ晡㜲换摣㡢㐶摤㠰昶ㅤ㝡㘶㤴挸㡤搸㠷〰搰ㄶ㐲散〵敤㈶㐸晣愰敤㜳㝢搱㌷㐳㈹慦挷搴愳搰愹晡〱㜲〷戴戸〷戴挵㌰㈳㘸㍦㐲㉦愵㔷㥣挰扢㥢晡㈹㔰晡㌳愴〲摡㙤㜰㔶扦〶摡晣㘶愴㜷搰〶晤㠱挷㕦㜴㉥愰攵摡愰㉤㠱㐹㌸㘸㘷〵㠲㘶搲㡣愵扡昹挶敡㤹㐶㥡㘹愴扢㡤捣〸ㅡ㜵〳㕡㝤昴捣㍤㡢㉣挵㍥〴㠰㜶ㄷ挴㕥搰敥㠶挴て㕡㠶摢㡢扥〷㑡㜹㈵愹ㅥ挷㜲㐵㈱㜷㐰ㅢ攵〱敤㕥㤸ㄱ戴〶搰ぢ㘸〷愱㘱㌶搵㌰㔰摡〸㔲〱敤㍥㌸慢捣㐰㥢㤸㤱摥㑦ㅢ㜴㈸愰ㅤ〸愹㠰㌶挴〶敤㐱㤸㠴㠳㌶㈸㄰㌴㤳㘶慣〹扡攴ㄶ㍢搸㌴㥡㥡挶㈱㙥㈳昳㔰㌴敡〶戴挳搰戳㠰昶㌰昶㈱〰戴搵㄰㝢㐱㝢〴ㄲ㍦㘸㠷扢扤攸㐷愱搴昹搸ㅢ㍤ㄱ㐴ㅤ〱戹〳㕡㙦て㘸㑦挰㡣愰ㅤ〹扤㠰㘶挶慣㉣㠴㍡㉡㔰㝡㌴愴〲摡㕡㌸慢㘶㠱㌶挷ㄸ改㍡摡愰㉦〱慤㌹愴〲㕡㌷ぢ戴敡㔱摡㘹㠱昸戴㠰ㄳ户搸㜱愶搱搲㌴㡥㜷ㅢ㤹㈷愰㔱㌷戰戴㐲捦捣摤㍦㑡㙢㙤攴捦戱搰晣㈷搸昵㈴㄰㤵つ戹㔳攸捥㥥㐲扦攸ㄶ晡㐴攸愵搰收慥っ愷ㄴ搵㈶㔰摡ㄶ㔲㈹昴扦㔹挴昶㠱㌶ㅤ㡣㜴戳㕤攸㑥㤰㑡愱摢搹㠵收攰㐱㐶㘹㙤〲ぢ摤ㄹ㑥摣㘲㈷㤹挶挹愶㜱㡡摢挸㍣ㄵ㡤扡㈹㜴ㄷ昴㉣㠵收昰㐰㜳㌰愰㜹晦㡦㜵㌵昲慤ㄴ㤵㈱㍦捤㝦㌴㕥㥤づ戹㔳攸攳㍤㠵㝥ㄳ㘶㍣愲扢㐱㉦㠵㥥换㕥摤㑤㜵て㤴昶㠰㔴ち扤ㅤ捥慡㘷愰㑤㉦㈳摤㐱ㅢ昴㈷㐷㜴ㅦ㐸愵搰挷摡㠵㑥っ㠷㥢〵ㄶ扡ㅦ㥣戸挵晡㥢挶〰搳ㄸ攸㌶㌲〷愱㔱㌷㠵ㅥ㡣㥥愵搰扥攱昰㄰㈳晦㠰㠵收㍦つ慦㉢㐱搴㌰挸㥤㐲ㅦ敥㈹昴挷㙥愱㠷㐳㉦㠵ㅥ㡢㠶搹搴㠸㐰改㐸㐸愵搰㥦戲㠸愳〳㙤挶ㄸ改㘷㜶愱捦㠴㔴ち摤挴㉡㜴攴ぢ㤸㠴㕦敦てっ慣扥㐹㌳㌶づ㕤㜲㡢㥤㘵ㅡ攳㑤㈳搷㙤㘴㑥㐰愳㙥㘰挸㐳捦㠴㈱昲ㄵ昶㈱攰㝡扦〷㘲敦昵晥㙢㐸晣搷晢㠹㙥㉦晡ㅢ㈸攵扤搷晡㕣㜴慡ち㈰㜷㐰㙢攰〱㙤ㅦ捣㜸㜶挴愱ㄷ搰㑡搰㌰㥢㉡っ㤴㥥つ愹㠰昶〳㥣㔵㔱愰捤㘴㈳晤㠹㌶攸㔰捥㡥㘲㐸〵戴㜴ㅢ戴㕦㘰ㄲづ㕡扤㐰搰㑣㥡戱㔲㜴挹㉤㔶㘶ㅡ㔳㑤㘳㥡摢挸㉣㐷愳㙥㐰慢㐰捦〲摡㙦搸㠷〰搰㝥㠷搸ぢㅡ㝦っ昲㠳㔶改昶愲ㄵ㤴晡㐲散㡤扥〰㐴捤㠰摣〱敤㤷ㅦ敤㥦〷搲㘱㐶搰捥㠱㕥㐰昳㕣搲㘶〶㑡㘷㐱㉡愰搵㠷戳㍡㉦搰㘶戶㤱㙡摡㈰〳〱㙤づ愴〲摡㍥㈴㘱㝥ㅥ搰㠹㑢摡㕥㐸㤳㝦㠷戹〰㑥摣㘲ㄷ㥡挶㐵愶㌱搷㙤㘴㕥㡣㐶摤挰㜲〹㝡㘶敥晥ㄹ晥愵㐶ㅥ㘳愱㉦愳挵愵㈰敡㜲挸㥤㐲㝦攱㈹㜴ㄳ㤸戱搰㔷㐰㉦㠵㌶㠷ㅤ㥣㔲搴㤵㠱搲慢㈰㤵㐲㌷㘵ㄱ慦〹戴㤹㘷愴㠷搲〶㝤㐹愱慦㠳㔴ち晤戱㕤㘸㥥ㅤ㜲㤳晥㌰戰搰昳攱挴㉤㜶㠳㘹㉣㌰㡤ㅢ摤㐶收㐲㌴敡愶搰㌷愱㘷㈹㌴㡦㝦捤愳㕤昳〰㡦摤㙣攴㐷㠳㤳昷搷敢慢㤱愴㕡〴戹㔳攸㥤㥥㐲ㅦぢ㌳ㄶ晡㔶攸愵搰㘶扡换㕤㔳㡢〳愵晦㠴㔴ち晤㔷ㄶ昱昶㐰㥢㍢㡣昴㌸摡愰㉦㈹昴ㄲ㐸愵搰㙦摡㠵收慣㕣ち扤㉤戰搰㑢攱挴㉤㜶㤷㘹摣㙤ㅡ昷戸㡤捣㘵㘸搴㑤愱㤷愳㘷㈹㌴攷摤㥡戳㙣捤㠹㜵㙣㠵㤱㘷戳搰㝣ㄳ㠰㥥て愲㔶㐲敥ㄴ晡㘵㑦愱摢戹㠵扥て㝡㈹戴昹㈱㠱扢愶㔶〵㑡敦㠷㔴ち摤㠱㐵㝣㌰搰收㈱㈳敤㘴ㄷ㝡㌵愴㔲攸ㄷ敤㐲昳昷づ㈹昴昳㠱㠵㝥ㄴ㑥摣㘲㡦㤹挶ㅡ搳㜸摣㙤㘴㍥㠱㐶摤ㄴ晡㐹昴㉣㠵收㉦ㅡ扡㍦〹㝦戲㠸慤㌵昲㉥㉣昴㉤挸㑦摦っ愲搶㐱敥ㄴ扡捡㔳攸㙥㙥愱㥦㠶㕥ち晤㍣ㅡ㘶㔳㔵㠱搲㘷㈰㤵㐲昷㘰ㄱ搷〷摡㙣㌰搲㥥㜶愱㌷㐲㉡㠵㝥挲㉡㜴愴㌷㑣挲㙦慣㙢〲慢㙦搲㡣扤㠰㉥戹挵㕥㌴㡤㤷㑣攳摦㙥㈳㜳ㄳㅡ㜵〳挳㘶昴㑣ㄸ㈲㝤戱て〱㌷搶㝥㄰㝢㙦慣晤㈱昱摦㔸户戸扤攸〱㔰敡摢搱㥦扥つ㐴晤〷㜲〷戴〷㍤愰つ㠱ㄹ㉦㐳慦㐰㉦愰扤㠵㠶搹搴慢㠱搲搷㈰ㄵ搰㠶挱㔹扤ㅥ㘸戳捤㐸㐷搰〶ㅤ捡㘵攸㑤㐸〵戴㝢㙤搰㐶挱㈴ㅣ戴攵㠱愰㤹㌴㘳摢搱㈵户搸摢愶戱挳㌴摥㜱ㅢ㤹㍢搱愸ㅢ搰摥㐵捦〲摡ㄸ散㐳〰㘸㘷㐰散〵敤㑣㐸晣愰敤㜲㝢搱㘳愱搴㜷㘱㙦昴㔲㄰昵㍥攴づ㘸㑢㍣愰攵挲㡣愰㝤〰扤㠰昶ㄹㅡ㘶㔳扢〳愵ㅦ㐲㉡愰攵挱㔹㝤ㅣ㘸昳㠹㤱收搳〶ㅤち㘸晦㠵㔴㐰㕢㙣㠳ㄶ㠷㐹㌸㘸㡢〲㐱㌳㘹挶㍥㐷㤷摣㘲㕦㤸挶㤷愶昱㤵摢挸摣㠳㐶摤㠰昶㌵㝡ㄶ搰捥挶㍥〴㠰㌶〹㘲㉦㘸㐵㤰昸㐱晢挶敤㐵㑦㠶㔲摦㡢扤搱㉢㐰搴㕥挸ㅤ搰㙥昰㠰㔶ち㌳㠲昶ㅤ昴〲摡慦㘸㤸㑤敤ぢ㤴㝥て愹㠰㌶ㄵ捥敡挷㐰㥢㥦㡣戴㥣㌶攸㔰㐰晢〵㔲〱敤ㅡㅢ戴㑡㤸㠴㠳㜶㔵㈰㘸㈶捤搸㙦攸㤲㕢散㜷搳㐸挱㙤㐲㈴㕣㄰捡㉤㌳ㄵ㡤扡〱㡤㉢㐸〵戴ㄹ搸㠷〰搰捥㠱搸ぢ摡㑣㐸晣愰愵戹扤攸㔹㔰㙡扥㜰㐲昳㌵ㄷ㉡〲戹㠰㌲ㅢ㜲㠶㤱㈲㘶ㄸ改㐰戲搸㘸ㄲ攳愲㐲㔶㐰捦㠱㙤愳㝡敡〰昰捤挹㙦㈶搹㐲昲㌲㠸㥡㠳㜲〶扥昰晤ㅦ慥㈲改㠵敦〷㥢㜸ㄷ摢㔹ㅣ㘲愴㥥㉣づ㌳㔹㕣敡㘴㤱ㄵ㤲挵㡣戰㉣愶扢㡡愴㤷慡㌷㌷昱慥戶戳㘸㘱愴搳散㕡戴㌴㔹捣㜳戲㌸㌱㈴㡢搲戰㉣㑡㕣㐵搲摢捡摢㥢㜸ぢ散㉣㍡ㅡ改㕣㍢㡢扦㥢㉣ㄶ㍡㔹㜴つ挹愲㌰㉣㡢戸慢㐸㝡つ㜸㜷ㄳ㙦戱㥤㐵㡥㤱㥡愱愴ㅣㄷ扤㑣ㄶ户㌹㔹っっ挹㘲㝣㔸ㄶ㘷戹㡡愴㔷㙢て㌵昱㤶摡㔹っ㌷㔲昳㠵戵㘴㌱搲㘴㜱户㤳挵戸㤰㉣㐶㠵㘵㌱搲㔵㈴扤戳㝡㠲㠹户搲捥㘲愲㤱㝡戲㈸㌰㔹慣㜲戲㤸ㄲ㤲挵愰戰㉣〶扡㡡愴㤷㐳㤷㤹㜸慢敤㉣愶ㄹ愹攷戸愸㌰㔹㍣敡㘴挱㕦戹㠳捥搴㕥㘱㔹昴㜴ㄵ㐹㙦㘱㥥㘳攲慤戵戳戸挰㐸捤㌷摢㠲挸㐵㈶㡢㜵㑥ㄶ晣搹㌶㈸㡢慥㘱㔹㜴㜱ㄵ㐹慦㌷扥挶挴摢㘰㘷㜱慤㤱㥡ㄹ愵㘴㜱扤挹㘲愳㤳〵㝦㠷っ捡愲㔳㔸ㄶㅤ㕤㐵搲㝢㠳ㄷ㥢㜸㥢散㉣㙥㌳㔲㤵㠶㡢㈱慦㠷昸挴敥㌰㔹㙣㜱戲攰て㙢㐱㔹㘴㠷㘵昱㌷㔷㤱昴㐲摥㝢㑤扣慤㜶ㄶ昷ㄹ改㐱㜶ㄶ昷㥢㉣戶㌹㔹昰㤷愲愰㉣㕡㠴㘵昱㔷㔷㤱昴愶㕢晥㤸挴ㅤ搵㍢散㉣搶ㅡ愹攷ㅣ㔹㘷戲搸改㘴挱㥦㔱㠲戲㌸㉡㉣㡢㈳㕤㐵搲㉢㘵昹㑢㡢㘴戱摢捥攲摦㐶敡㌹㍡㌷㥢㉣㍥㜲戲攰㙦っ㐱㔹㌴つ换攲㘰㔷㤱昴敥㔶晥っ㈱㔹㝣㙥㘷㈱扦㉦戰㐲㥥㌳㜵㠷挹攲㑢㈷ぢ㝥〱ㅦ㤴㐵攳戰㉣ㅡ戹㡡愴㤷愴昲㍢㝡挹㘲慦㥤㠵㝣昹捥㉣挶愶㠱㘲愳㐹散㌳㤳挵㍥㈷ぢ㝥愳ㅣ㤴㐵㈴㉣㡢㜴㔷㤱昴昶㔱㝥改㉣㔹晣㘲㘷㈱摦㈶㈳戰㉥戱戳攰昷挷攴昵㙦㑥ㄶ晣㡡㌴㈸㡢摦㝥〸ㄹ㕦晣敡㉡㤲㕥敢挹㙦㔱㈵㡢㌴㍣㕢挳ㅢ㈸㍦㑡扥ㅥ㘵㍣て㈲晣㐲㔴戲㠸挰ㄶ愳ㅣ㝥㝦ㄸ㤴挵扥戰㉣扥㜳ㄵ㐹敦捦㙣㘲戲㘸㘸㘷搱搴㐸㍤戵攰户㠵㤲㐵㘳㈷ぢ㝥戹ㄶ㤴挵㤷㘱㔹㝣攱㉡㤲摥㔱挹敦摦愴ㄶ㑤散㉣攴㡢㌵搶挲㜳敤攴㔷㘹㤲㐵㔳㈷㡢散㤰㉣㍥ち换攲㐳㔷㤱昴㌲㐸㝥㌹㈵㔹ㅣ㘱㘷搱挱㐸㍤攳㡢㑥㈶㡢愳㥣㉣昸戵㑣㔰㉤㜶㠶㘵昱㡥慢㐸㝡攱㈲扦戹㤱㉣㥡摢㔹挸㔷㌲慣㠵昹㠲㠴㈶㌱㝥〹㈳戵㘸攱㘴㌱㈰㈴㡢㙤㘱㔹扣敥㉡㤲摥㘴挸慦㈲㈴㡢搶㜶ㄶ昲ㅤ〳戳㌰㌳㝥挹㘲㠴挹㈲摢挹㠲ㄳ攷愰㕡㙣〹换㘲戳慢㐸㝡㐵㈰攷搶㤲㐵〷㍢ぢ㤹㌴㌳ぢ㌳㠵㤵㉣㌸㑤㤶㕡㜴㜲戲攰㑣㌰㈸㡢㡤㘱㔹㍣攷㉡㤲摥扤㔷㙡戲㌸搵捥㐲㘶㠱捣挲捣挹㈴ぢ捥晢㈴㡢慥㑥ㄶ㥣摡〴㘵戱㉥㉣㡢愷㕣㠵晦愵㜶戱搹愶攷ㅣ昴慣㝢㤲昴〲㠹愶捦㠱攲㠴昰搷愹㌹慦攰挰㌳㐹昱ち㜹搵㑣㈶㜲㑥㉦攴㔳㔴つち昹愸㔲㕣摥〳㈲㙦㌱㉢㤶㐷㤰ㅡ攲㙤ㅣ攵㔳攲攵〳昰㜲ㄹ扣㠳㘳㜸㔱㠹晢㜴て㕥㍡挳户㈲㤸昷㍤㘸攱昸ㄴ㕤愴㜰㜰㌹㕥〰㔱扦戰㙦〵㕥㘱㔳㤰㔱㌲㈴慦戲㌲㕥㕥晡㘷㜸ㅡ㄰换愹搲昰㔸㌳㌶攷㈵ㅤ㠱捦㘳昱㐱㉢晦晢㈱慣昷昴㔴搷挳扣慢㈹㤵㉦昱昸㘳捦〲㐶㝡〳戵敡ㄷ㉥捡〳㘰ㄵ愹㙡つ㜰㤷摦戱㍥㙢㜷㤸㍣㙡㠴ㄷ㠵攰㥤㌱戰㡤昴〳愹搷慢㍣㥦晦㌴ㅣ户愸敥て㠹㍣攸㉡㈴㈵挶㈹慡ㅣ㜵〳愹ㄸ㐴㌲ㄸ㈴慡㌸ㅦ攵昱愱ㄹ㌴㔵摤ㅦㄸ㘴ㄸ敤ㄹ愴㍡挰〸㡡慡㄰换つ㜰戵〹㌰㡡㡡搱㈴㘳㐰愲㙡㥥ㅢ㈰㜲〶搸攴扤扡㍢㌰攰㔸搸㐶挶㠱㜸昷敡㉣㐸散愰ぢ㑣搰㕣㉡㈶㤰攴㠱㐴搵㐲ㄳ㜴㈲搸攴愰晦っっ㕡〰摢㐸ㅣ挴ㅢ戴㄰ㄲ㍢攸㘲ㄳ㜴ㄲㄵ㐵㈴㤳㐱愲敡㌶ㄳ㜴ち搸攴愰ぢ〲㠳㤶挰㌶㔲ち攲つ㕡〶㠹ㅤ㤴㔳㐹挱㙦ㅡㄵ攵㈴ㄵ㈰㔱挵㜹㈳昱㡢昰摤㈳挹㐱慦ちっ㍡〳戶㤱㜳㐰扣㐱㘷㐲㘲〷㕤㘹㠲㥥㑢挵㜹㈴戳㐱愲㙡㤵ㅢ㔴㌳㘸慡扡㈸㌰挸昹戴㘷㤰敡㠳收㐲㡡慣㠳㘶戵〹㌰㤷㡡㡢㐹㉥〱㠹慡㐷㑤〰攲㤷慡㘶〵〶戸㥣昶挴慢㍡挰㤵ㄴ㔹〱搶㥡〰㔷㔳㜱つ挹㍣㤰愸㕡攷〶㠸㕣ぢ㌶戹㙣㔳〳〳㕥て摢挸㝣㄰㙦搹㙥㠰挴づ捡改㥤㘰㜵㈳ㄵぢ㐹㙥〲㠹㉡捥攵〴慢㥢挱㈶〷㍤㍢㌰攸㈲搸㐶㙥〵昱〶㕤っ㠹ㅤ㜴㤳〹㝡ㅢㄵ户㤳摣〱ㄲ㔵㕢㑣搰㝦㠱㑤づ㍡㍥㌰攸㥤戰㡤㉣〵昱〶扤ぢㄲ㍢攸㔶ㄳ昴ㅥ㉡㤶㤱㉣〷㠹慡㙤㈶攸ち戰挹㐱㐷〶〶㕤〹摢挸㝤㈰摥愰慢㈰戱㠳敥㌰㐱ㅦ愰攲㐱㤲㠷㐰愲㙡愷ㅢ搴㍤㉡〷〴〶㜹㠴昶摥愳昲㌱㡡慣㠳㠶搳㌰挱敦㜱㉡㥥㈰㜹ㄲ㈴慡㌸攷㈲㝥㥡〷㑤慡敡ㄱㄸ㘰ㅤ敤㜹㤰㔴ㅦ㤵㔵ㄴ㔹〱㍥㌷〱㥥愵㘲㍤挹〶㤰愸晡搲〴㜰づ晢㤳〳〳㍣㑦㝢敦㘱晦㈲㐵㔶㠰扤㈶挰扦愹搸㐴戲ㄹ㈴慡昶戹〱㈲㕢挰㈶攳搲㌶㌰攰㝦㘰ㅢ㜹〵挴㡢换慢㤰搸㐱㝦㌱㐱户㔲昱㍡挹㌶㤰愸晡捤〴㝤〳㙣㜲搰㤶㠱㐱摦㠲㙤㘴㍢㠸㌷攸摢㤰搸㐱搳挰ぢ㔶敦㔰戱㤳攴㕤㤰愸攲㍣㐸戰㜲㑡㜹㜴㘰㤰昷㘹敦㉤攵㙥㡡慣㔲㌶〴㉦〱㍥愲攲㘳㤲㑦㐰愲慡㌱愸〴攰㕥愵慡愶㠱〱㍥愳㍤昷愲晡㘰昸㠲㈲㉢㐰ㄳ昰ㄲ攰㉢㉡昶㤰㝣つㄲ㔵㑤㐱㈵〰慦ㄶ愹慡㔱㘰㠰扤戴攷搵愱㍡挰㍥㡡慣〰㐷㠰㤷〰㍦㔰昱㈳挹㑦㈰㔱㜵ㄴ愸〴攰晤㉡㔵愵〵〶昸㤵昶愵㈰搵〱㝥愷挸ち搰ㅣ扣〴㔰ㄹ㔰愴㤲搴〳㠹慡ㄶ㔰㌰㐰㈴つ㙣㌲昰㍦㝦ㅦ㌴愰㠹挰㌶㔲ㅦ挴ぢ㝣〶㈴㜶搰搶㈶㘸㤴㡡〶㈴つ㐱愲㉡摢〴㙤〴㌶㌹攸㌷㠱㐱㌳㘱ㅢ㠹㠱㜸㠳ㅥ〰㠹ㅤ戴㠳〹㝡㄰ㄵ㑤㐸づ〶㠹慡㑥㈶㘸㔳戰挹㐱㍦つっ㝡㈸㙣㈳㠷㠱㜸㠳ㅥづ㠹ㅤ昴㔴ㄳ昴〸㉡㡥㈴㌹ち㈴慡扡㥡愰㐷㠳㑤づ扡㉢㌰㘸㌳搸㐶㡥〱昱〶㍤ㄶㄲ㉢㘸㝡づ晡㍥㈵㝣捡㘰㍤愴摦ち晦㐶〴摥㈹ㄹ㉦挰愸㝦㉡摥挱㍡慢㘷㘹㘵㌹晦㠵挳㤴㝡㜸换㕢扡㍣攰㥦㤶㝡昲ㅦ敢㡢㜳㠷㈳搱ㄵ㍦改㙦㘳㠷晥㍦晡攱散慢晡㥦捤㘰㡦愷攲㤳㤱ㅡ㔱㍤戱戳摣㘱戵ㅤㄱㄸ愵㡢㈸㤴敡㘵ㄴ㙦戹㡡搳愰搰㉤㔱慢㜴㡥扢㙢㍤㈱㘰攸㍦昸敦㘶ㅣ㡦㘰慡㍦㤳㘳攸ㄳ挰戱戴晣愸㠱㈶扢搷摤散捣晥っ㌲㡡慤扥晤ㄹ㙣ㄴ慦搹晢㤳捤㄰挳愰攲㍥改ㄳ挹㡤㐰㑢〲戶戱〳㡥㌲敥㉦晢〲㡥㌶㡡㉤扥㠰㘳㡣㘲戳ㅤ戰〳㐳㡣㠵㑡〲㜶㈴挷㤱扤〴散㘴〷捣㌵敥㉦晡〲㜲愸㉦㠸扤攰ぢ挸攱扦㈸㥥户〳㥥捣㄰〵㔰㐹挰㔳挸ㄵ㠲㤳㠰愷摡〱㌹愴ㄷ昷昵扥㠰㐵㐶昱慣㉦㈰㠷晥攲昱㡣ㅤ昰㜴㠶㈸㠱㑡〲㜶㈳㔷〶㑥〲㜶户〳㑥㌳敥㑦昹〲㤶ㅢ挵㕡㕦㐰づ晢㈵攰㤳㜶挰㕥っ㌱〳㉡〹搸㥢摣㑣㜰ㄲ戰㡦ㅤ昰㕣攳晥㤸㉦攰㜹㐶昱愸㉦㈰㠷晣ㄲ昰ㄱ㍢攰〰㠶㌸ㅦ㉡〹㌸㤰ㅣ㐷昷ㄲ㜰㤰ㅤ㤰㐳㝢㜱㝦搰ㄷ昰㘲愳㜸挰ㄷ昰ㄲ愳戸摦づ㌸㡣㈱㌸攴㤷㠰挳挹㜱戴㉦〱㐷搸〱慦㌶敥昷晡〲㕥㘳ㄴ㉢㝣〱攷ㄹ挵㜲㍢攰ㄸ㠶戸ㅥ㉡〹㜸〶㌹㡥昴㈵攰㤹㜶㐰づ昳㘵て敦昲〵㕣㘸ㄴ㑢㝤〱㙦㌲㡡㍢敤㠰攳ㄹ㘲ㄱ㔴ㄲ㌰㤷ㅣ㐷昹ㄲ㜰㠲ㅤ昰㌶攳㝥扢㉦攰敤㐶㜱㥢㉦㈰愷〲㤲攲㍦敤㠰〵っ挱愱扥〴㡣㤳扢ぢ㥣〴㉣戴〳㜲㜸㉦敥户昸〲㜲挸㉦㡡㥢㝤〱㤷ㅢ挵㑤㜶挰挹っ戱ㄲ㉡〹㌸㠵摣㉡㜰ㄲ戰搸づ挸愱扤昴㝢㠳㉦攰㠳㐶㌱摦ㄷ昰㈱愳戸摥づ㌸㤵㈱㌸攴㤷㠰搳挸㍤〶㑥〲㤶摢〱㌹搴㤷㠰搷昸〲㍥㘱ㄴ㔷晢〲㍥㘹ㄴ㔷搹〱㘷㌰挴㍡愸㈴攰㌹攴㌸晡㤷㠰㌳敤㠰ㅣ晡㑢挰换㝣〱㌹ㅤ㄰挵愵扥㠰ㅢ㡣攲ㄲ㍢攰㙣㠶攰㤴㐰〲晥㠳摣㡢攰㈴攰ㅣ㍢㈰愷〲搲敦㠵扥㠰㥢㡣攲〲㕦挰捤㐶㜱扥ㅤ昰㈲㠶攰㤴㐰〲捥㈵挷㤹㠰〴扣搸づ戸搵戸㥦攷ぢ挸愹㠱㘴㜲慥㉦攰㌶愳㤸㘵〷扣㥣㈱㌸ㅤ㤰㠰㔷㤰㝢ㅢ㥣〴扣搲づ挸㈹㠰昴㍢摤ㄷ㜰愷㔱㔴晡〲扥㙢ㄴㄵ㜶挰㜹っ挱愹㠱〴扣㤶摣㙥㜰ㄲ昰㍡㍢㈰愷〴ㄲ戰捣ㄷ㤰搳〴㔱㤴晡〲㜲敡㈰㡡ㄲ㍢攰〲㠶攰㔴㐱〲摥㐸敥ぢ㜰ㄲ㜰愱ㅤ㤰㔳〴㜱㉦昲〵攴戴㐱ㄴ㤳㝣〱㌹㤵㄰挵搹㜶挰㐵っ挱愹㠳〴扣㤵摣㍥㜰ㄲ㜰戱ㅤ㤰㔳〶㜱捦昷〵攴㌴㐲ㄴㄳ㝤〱㌹戵㄰㐵㥥ㅤ昰づ㠶攰㔴㐲〲晥㡢摣敦攰㈴攰ㄲ㍢㈰愷㄰攲㝥㤶㉦㘰慡㔱㡣昳〵攴㔴㐳㍣挶摡〱敦㠶㔴㜱㉡㈱〱敦㈱挷ㄹ㠴〴㕣㠶㐶㘲㄰挵改㠳戸㡦昶〵攴㤴㐲ㄴ愳㝣〱㌹捤㄰挵㐸㍢攰㑡㐸ㄵ愷ㄱㄲ昰㍥㜲㥣㍤㐸挰㔵㘸㈴〲㜲敡㈰敥㐳㝤〱㌹㥤㄰挵㄰㕦㐰㑥㌱㐴㌱搸づ昸㄰愴㡡㔳〸〹昸㌰㌹捥ㅣ㈴攰㙡㌴ㄲ〱㌹㙤㄰昷晥扥㠰㥣㑡㠸愲㥦㉦㈰愷ㄷ愲攸㙢〷㕣〳愹攲昴㐱〲㍥㑥㡥戳〶〹昸〴ㅡ㈶㘰㘶㑢㌰愳㌹㐸㥤愹昲㈷ㄴ㑣㤸昰㐳㘶㕡搶攱㘹㘳㑥㙦㜸换慥㤷摥㥦扦㜵㕣㤷㡦㝦㔹扣㜸敢敥昹㥢㝥㔹㍢戱换昳㑢㤶㙣攸㜷晢愶昷て㉣扣㈳昵搱ㅦ〶摣㌱扢敤㤴搹搳ち㐷㥥搰㝢昶ㄹ㤳㠷戶ㅤ㜲㐰慢㝡昵敡搷㍦敥愰ㄷづ㙤ㄹ扢㘰摡ㅡ昵捣㕢㠷㤴㉡ㄹㄳ㜳㌸晣㈴㈲㜱攳散㌳挶戱戱㑣㐳搷愲愱㥦〲㘹㤴㥡挹戱㙤㥤收㈲挳㘵㠴搷敢㄰㠹㥢攴挲㘱戳攴昲㌴ㅡ扡ち〴戹㜴挰㥦㍡捤㐵㐶搲㐸㐱㍦㠳㐸摣㈴ㄷ㡥愸㈵㤷㘷搱搰敢㐱㤰换挹昸㔳愷戹挸㈰ㅢ㈹攸つ㠸挴㑤㜲㌹ㄵ㡣攴昲ㅣㅡ㝡㈳〸㜲攱㘰戹㑥㜳改㠶〰㜲㤸㍥㡦㐶㈲㤷敥㘰㈴㤷ㄷ搰搰㉦㠲㈰㤷㕥昸㔳愷戹挸搰ㅣ㌹攸㤷㄰㈹㤱㑢ㅦ㌰㤲换扦搱搰㥢㐰㤰换〰晣愹搳㕣㘴搴捥㕣㌶㈳㔲㈲ㄷ㡥摥㈵㤷㉤㘸攸㤷㐱㤰ぢ㐷摦㜵㥡㡢っ攸㤹换㝦㄰㈹㤱换〸㌰㤲换㉢㘸攸㔷㐱㤰ぢ〷收㜵㥡㡢㡣昵㤹换㙢㠸㤴挸攵㑣㌰㤲换㔶㌴昴敢㈰挸㠵㘳昶㍡捤㐵愶〱捣㘵ㅢ㈲㈵㜲攱㜴㐰㜲㜹〳つ晤㈶〸㜲攱㜰扥㑥㜳㤱ㄹ〲㜳㜹ぢ㤱ㄲ戹ㄴ㠲㤱㕣戶愳愱摦〶㐱㉥㤳昱愷㑥㜳㤱挹〳㜳搹㠱㐸㠹㕣㡡挱㐸㉥敦愰愱㜷㠲㈰ㄷ㑥〲敡㌴ㄷ㤹㔷㌰㤷㜷ㄱ㈹㤱ぢ攷ㄷ㤲换㉥㌴昴㝢㈰挸㠵昳㠳㍡捤㐵愶ㅣ捣攵㝤㐴㑡攴㌲ㄳ㡣攴昲〱ㅡ㝡㌷〸㜲㤹㡤㍦㜵㥡㡢捣㐶㤸换㠷㠸㤴挸㘵づㄸ挹攵㈳㌴昴挷㈰挸攵㈲晣愹搳㕣收㈲㠰摣〳㍥㐱㈳㤱ぢ㈷㉣㤲换愷㘸攸晦㠲㈰㤷换昱愷㑥㜳㤱㌹っ㜲搰㥦㈱㔲㈲㤷㉢挱㐸㉥㥦愳愱扦〰㐱㉥昳昰愷㑥㜳㤱改つ㜳昹ㄲ㤱ㄲ戹㜰㥡㈳戹㝣㠵㠶摥〳㠲㕣ㄶ攰㑦㥤收㈲㌳ㅦ收昲㌵㈲㈵㜲攱っ㐸㜲昹〶つ晤㉤〸㜲㔹㠴㍦㜵㥡㡢㑣㡡㤸换㕥㐴㑡攴戲ㄸ㡣攴昲ㅤㅡ㝡ㅦ〸㜲戹〳㝦敡㌴㤷㝦㈱㠰ㅣ扢摦愳㤱挸㘵〹ㄸ挹攵〷㌴昴㡦㈰挸攵㙥晣愹搳㕣㘴㉡㠵ㅣ昴㑦㠸㤴挸㘵ㄹㄸ挹攵㘷㌴昴㉦㈰挸㘵㈵晥搴㘹㉥㌲换㘲㉥扦㈲㔲㈲㤷㔵㘰㈴㤷摦搰搰扦㠳㈰㤷㠷昰愷㑥㜳㤱〹ㄸ㜳挱㝦搵戹慣㌶戹㈸㐸㜵㉡〸㜲㔹㔳搷戹挸摣㡣戹搴戳㜳㜹挲攴㤲挶㕣搲㈵㤷搸㤳慥戰㔱㥡㕡㡢愶捣晡㝥摡攷晣ち搲ㅤ㕤㘴㈸扣㍦搷㈸㝥㜴ㄵ㌱昶㥤㠱づ㘲敢慡摤㌹搳ㄱ昷敦㝤敥㔵㐶戱捦㜶㙦㐰㜷捥㔳〸ㄵ愲㍦㙢慣昶晡摣㌹㘱㤱㝥扦戵摤ㅢ搳㥤㔳ぢ搷㥤昳〹戱晡摡攷扥搱㈸昶搸敥〷搰㥤戳〱搷晤〵㘳昵愵捦㥤搳〲改昷ぢ摢扤〹摤㌹㠰㜷摤㌹㙡ㄷ慢捦㝣敥㥢㡣攲扦戶晢㈱㜴攷㤸摢㜵攷㐰㕢摣㍦昱戹㜳昰㉤㡡㡦㙤昷挳改捥㘱戲敢捥戱戱㔸㝤攸㜳攷㜸㔹ㄴ扢㙤昷㈳改捥㤱慤敢捥攱慣㔸扤敦㜳攷㄰㔷ㄴ敦搹敥㔹㜴攷㘰搴㜵攷〸㔴慣摥昵戹㜳㔴㉡㡡㥤戶晢戱㜴攷昸搱㜵攷愰㔱慣㜶昸摣㌹㤰ㄴ挵摢戶㝢ぢ扡敦愸㜶攷㌸㑦慣摥昲戹㜳散㈷㡡㌷㙤昷攳改捥㔱㥡ㅢ㥤㐳㌳戱摡收㜳攷㜰㑤ㄴ慦摢敥慤改捥㠱㤵敢捥搱㤴㔸扤收㜳攷〸㑢ㄴ慦摡敥㈷搲㥤㘳㈱搷㥤〳㈰戱晡㡦捦㥤㠳㈲㔱扣㙣扢户愳㍢㠷㉦慥㍢挷㉣㘲戵搹攷捥㜱㡣㈸㌶搹敥ㅤ改捥ㄱ㠷敢捥㘱㠶㔸扤攴㜳攷搰㐳ㄴ㉦摡敥㥤改捥㐱㠲敢捥㤱㠱㔸㍤敦㜳攷㘸㐱ㄴㅢ㙤昷㔳攸捥晢扡敢捥㥢戹㔸㙤昰戹昳〶㉦㡡昵戶㝢㔷扡昳㔶散扡昳晥㉢㔶捦昸摣㜹㑦ㄶ㐵㤵敤摥㡤敥扣㝢扡敥扣㘵㡡搵㍡㥦㍢㙦愳愲㜸捡㜶捦愱㍢㙦㜸慥㍢敦㜲㘲昵愴捦㥤㜷㍥㔱㍣㘱扢昷愶㍢敦㔱慥㍢㙦㑣㘲戵挶攷捥㥢㤵㈸ㅥ戳摤晢搱㥤户ㄵ搷㥤昷ㄲ戱㝡挴攷捥晢㡢㈸㔶摢敥〳改捥㍢㠱敢捥换扦㔸㍤攴㜳攷㉤㐱ㄴて摡敥㐳㈰㔵扣搸换搷㝥㐳挹昱摡㉤摣㌰㜲扣ㄴぢ㌷㥣ㅣ慦慣挲㡤㈰挷ぢ愵㜰㈳挹昱扡㈷摣㈸㜲扣㡣〹㌷㥡ㅣ慦㑡挲㡤㈱挷㡢㡣㜰㘷㤰攳㌵㐳戸㌳挹昱ㄲ㈰摣㔸㜲㍣愳㠵ㅢ㐷㡥㈷愸㜰㘷㤱攳昹㈶摣㜸㜲㍣㝤㠴换㈵挷戳㐱戸〹攴㜸㜰ぢ㤷㐷㡥挷慡㜰ㄳ挹昱搰ㄳ㉥㥦ㅣ㡦㈴攱ち挸昱挰㄰㉥㑥㡥㌸ぢ㔷㐸㡥戰〹㜷㌶㌹愲㈰摣㈴㜲㉣慡㜰㐵攴愴愸扣愷㑥〶㘷㌶㈵挵㑤㤲㑡㤱㤳愴㔲散㈴愹ㄴ㍤㐹㉡挵㑦㤲ち〸㐹㔲〱㈳㐹㉡愰㈴㐹〵㥣㈴愹㠰㤴㈴ㄵ戰㤲愴〲㕡㤲㔴挰㑢㤲ち㠸㐹㔲〱㌳㐹㉡愰㈶㐹〵摣㈴愹㠰㥣㈴ㄵ戰㤳愴〲㝡㤲㔴挰㑦㤲捡㐱㤰㈴㤵㠳㈱㐹㉡〷㠵㕦ㅡ㌳〷㐷㠳晦〷㜳㈱捣㍢</t>
  </si>
  <si>
    <t>㜸〱捤㝤〷㝣ㄵ㔵昶㝦㙥㐸ㅥ戹㡦㤲㈷㈰㤶㔵っ㉢㈲ち㐶扡ㅤ愵ㄷ㘹㔲〲㉡ㄲ㐲昲㈲㠱ㄴ㑣〲㠲㈲㘲㔹搷〲搸戱戱㡡㡡㠸〸㠸㕤㔱㌱ち㉡扡㠰㥤㔵㐴㙣慣扡㉢㉡㉡愲㘲晢㝦扦㘷收扥摣㤹㌷昳挸捦晦收昳㜱攰㥤㜷㑦扢攷捣昹㑥戹㌳敦㑥㈶㑤愵愵愵晤㡥㠵摦㕣㌲搸㌸㘸攴捣慡敡㜸㔹㙥敦㡡搲搲㜸㘱㜵㐹㐵㜹㔵㙥捦捡捡㠲㤹㠳㑢慡慡ㅢ挰㈰㤲㕦〲㝤㔵㘶㝥㔵挹㜹昱慣晣改昱捡㉡ㄸ㘵愶愵㘵㘵改㜴攸て㜰㍦㌱挳㘸㝡改っㄲ㔸愵改〸㐹㐳㤲㉣ㄲ㑤ㄲ㈵㘹㐴搲㤸愴〹㐹㔳㤲㙣㤲ㄸ挹㍥㈴捤㐸㥡㤳戴㈰搹㤷愴㈵挹㝥㈴晢㤳㌰扥㍥㤰攴㉦㈰㡤て〲ㄹ搵扢搷戰㠹㤳戱㌶㈳慢㉢㉡攳ㅤ㜲昲㥣㥣㑦敡搴㈹户㔳㙥攷攳㍡㜷捦敤搸㈱愷昷戴搲敡㘹㤵昱㤳捡攳搳慡㉢ぢ㑡㍢攴っ㥦㌶戱戴愴昰搴昸捣㔱ㄵ㔳攲攵㈷挵㈷㜶散㌲戱愰敢戱㥤扡㜶敢㔶㝣摣㜱挷㌶㍥ㄸ㍤て敤摤㙢㜸㘵扣戸敡㝦搵㘷㉢昶㌹慣㜷慦摣愱昱敡晦㔵㥦㠷愰㑦㜴搹愷愲慣愰愴晣㝦搴㘹㈶㌱敤搲㈷㕥㔸㐲昰攳昱捡㤲昲戳㜳㤱戶愷搰攰㡥挹敤㠷㡡ㄷㄶ㔴㔵昷㡥㤷㤶㡥㠸ㄷㄳ昷挶㘵慣㔹扣㌲㕥㕥ㄸ慦㙡㕡搶㜷㐶㘱扣搴㔵㔷㘵㤵攵ㄵ㔴づ㉤㈸㡢㘷戰㤱㕤收攰㌶戰㈸㕥㕥㕤㔲㍤戳㐹搹攸慡昸㠸㠲昲戳攳㌴挹㉣敢㍦慤愴㈸㈳㐳㘵㘴愴㌵㌸㍣㈸ㄹ挱㈶户㕦㘵㘱敦㐹〵㤵搵挲ㄱ戵㑥㐱戶搶ㄶ㈲㠹㝢搲攲㔶㤴攳昳㈲㑣㈳㑢捡㑥㡤㔷㤶挷㑢ㄹ㠴攰戵昷ㄹ㐹㑤㥣搲㈷㡡㘳搶㠶挰愸㐶敥晥挶㔵㘱ㄴ㥤㐳搲ㅡ㈴昲㔷㤰〶㜹㕤扢敡㐳㈹㙡〳愲㌲摥挳晥㙡扢㜰㥦㐹捦㉦㐸捦㥦㤸㥥㕦㤸㥥㕦㤴㥥ㅦ㑦捦㉦㑥捦㍦㍢㍤㝦㔲㝡㝥㐹㝡晥攴昴晣㈹戰㌱㑢㔶挳㠶改敥㤲搱㙥昸扢㌵㝢晥搹晦愹戴ㄳ挶散晡㉣扤慤攲㉥㉡晢㙡㕢㌴昴攱㈰㤱㜶ㄴ攵㜵敥愶㡦愰攸㐸㄰愵摥㐶ち㑣㐳㑦戸㙤摣㈳つ㝥攸昷攰ㄱ晦㌹敢愳㕤戳扦㔷摣扢挵扦〳㡤㡦〲㠹攴㔲㤴搷昹ㄸ㝤㌴㐵ㅤ㐱㤴㝡搵昵㝦㘶摥慢㤵捦敥扣愷攷ㄵ㌳捥㕦㜸搹㘵㘳昶㔷㍣㌰㠸㝦㘷ㅡ㜷〱㠹㜴愵㈸慦搳戱扡ㅢ㐵摤㐱㤴㝡搹昵ㅦ戲慤㘶摡晣㥦㕥ㅢ㌰㌷攷愲㙢㜶㥥昵搴㠱㡡摢㤶昸ㅦ㑢攳攳㐰㈲挷㔳㤴搷晤㔸㝤〲㐵㈷㠲㈸戵搶昵晦㜹捡敤捦㘶㉤晥扤昷㈵慤摡敦扢捦摤㍦慦㔰㍣ㅣ㠹㝦てㅡ㥦っㄲ㌹㠵愲扣㉥㥤㜵㑦㡡㝡㠱㈸昵㡣敢㝦收㥤〷扣㜰摦㤰㈷晡㍦摢慣挹愴搳㝦㕥昶㡣攲㤱㑣晣晢搰戸㉦㐸愴ㅦ㐵㜹㕤㡥搱晤㈹ㅡ〰愲搴攳慥㝦昷㙦㍡㝣昰攴扡捡愱㡢㝡ㅥ搰㘶散ㅢ换㌶㈹ㅥ〴挵㝦㄰㡤㑦〵㠹っ愶㈸慦㑢㌷㍤㠴愲愱㈰㑡㍤攸晡㑦㝤㜲挴愳㙤㕥攸㌸攸昱㐷攳て慤㠸晥㝢愷攲戶㈰晥挳㘹㝣ㅡ㐸㘴〴㐵㜹㕤㍢敢㤱ㄴ㡤〲㔱敡㝥搷晦扦扢㑥晦㝤晤て㔷っ㕤晤搳ㄱ㙦㙦扢扢昸㘶挵㐳慦昸攷搱㜸っ㐸㘴㉣㐵㜹㕤㡥搳愷㔳㜴〶㠸㔲昷戸晥昹㍦っ㍢散昳㈹㡦て扣慡挵㜳挵㤳愷ㅣ扦㔶昱愸㉤晥攳㘸㝣ㄶ㐸㘴㍣㐸㝡㕥㔷㥤㑦挹〴㄰愵敥㜰摤㥢㍣昰㕢攳愷㘶扦㌹攰戱愵㌷㤷㔵戶晡昱㜶挵攳扤戸㑦愴㜱㈱㐸愴㠸愲扣慥㥤㜴㥣愲㘲㄰愵㙥㜱晤㡦ㅡ㜶搲㘵㉦㌴㥡㍤昸慥〶㤳㡥㠹慥㔸戵㑤昱㔴㈱晥㤳㘸㕣〲ㄲ㤹㑣㔱㕥愷㑥㥡扢㠰㉥〵㔱敡㝡搷扦㘴挸㔵㕦ㅥ愱晥㝥捡㍦㙥㙢㤳戱敢㡣ㅤ戳ㄴ捦㌲攲㕦㑥攳ち㤰挸㔴㡡昲㡥改慥捦愱愸ㄲ㐴愹㜹慥晦㈱挷㌷㌹㜸昳ㄷ㡦昵扡晦搱〵〳㥥㔹扣敡㕦㡡㈷㈸昱慦愶昱㌴㤰挸㜴㡡昲㍡㜵搶攷㔲㌴〳㐴愹扦扢晥扦㍣搲昱慣㈳㍥㝡㘵搸㔵㍢ㄶ㔵ㅥ搲㕣ㅦ愸㜸㙥ㄳ晦昳㘸㝣㍥㐸㘴ㄶ㐵㜹挷㜴搳ㄷ㔰㌴ㅢ㐴愹㡢㕣晦㡦扡㉤㍤㌸㝦㔰昳㕥昷㥣㝤晢㈳㑢㜶㍦昱㤸攲㘹㔱晣攷搰昸㈲㤰挸挵㈰ㄹ㈳㍢㜵敦愸㉦愱散㔲㄰愵捥㜷㍢㘸㕣昶晥㑤〳㍢晣搰㙦搵敢慦扥昳搵晡挵挵㡡愷㔴改攰㌲ㅡ晦ㅤ㈴㜲㌹㐸㝡摥㌱晡ち㑡慥〴㔱㙡㥡敢㍥㜶搵㠳戱㐷㡦扡昵搴㝢ㄶ㥦㌹敦敢户㑦㥦愳㜸㌲ㄶ昷戹㌴㥥〷ㄲ㤹㑦㔱㕥愷攳昴搵ㄴ㕤〳愲㔴㠵敢晦攵敡搳慡ㄶ㑦㥣㍢㘴改㝤㍢㥡㤴ㄷ㕤扡㔴昱㍣㉥晥搷搱昸㝡㤰挸つㄴ攵㜵敤慥㙦愴㘸〱㠸㔲㈵慥晦㑢〳㕢慥㙡戱戸㜹捦换戲ㄷ㝣㜱㜸捤搵〷㉢づ〱挴晦㘶ㅡ摦〲ㄲ戹ㄵ㈴㍤敦㔸㝤ㅢ㈵ぢ㐱㤴㉡㜴摤攷㑤㥤晢㑣㐹捦改愷㉣摡戹㝣摥愹ㅢ收扤愶昶㠷㕡摣㙦愷昱ㅤ㈰㤱㐵ㄴ攵㜵敢慣敦愴攸㉥㄰愵捥㜲晤晢㥣㝣搳攴攷摥㝣扣敦㥤㍤ㄶ晤㝣捦改慦㑣㔴ㅣ㜷㠸晦㘲ㅡ摦〳ㄲ㔹㐲㔱㕥昷㑥晡㕥㡡㤶㠲㈸㌵挶昵晦戴挵搱㕦㍤㔰㜴㐵敦㠷挶㌷散晦搶搶㌷收愸〳㘹㑣扢㘵㈴昷㠳㐴㤶㔳㤴搷愵㤳㕥㐱搱㑡㄰愵㑥㜳晤㥢敤戸扢扡敦㤶摢〶慥㙥㤰㌱慢敢晣晦ㅥ慣㌸摡ㄱ晦㔵㌴㝥㄰㈴昲㄰㐵㜹㕤扡攸㠷㈹㝡〴㐴愹㔳㕤晦㑤ㄷ摥扤戵㜹挱愵扤慦晡攷昶㘵㠷敦ㅥㄹ㙤晣ㄸ搴愷戹㈷愳㍥㤵〵攷攲㡣㕥㍢㔸攸㥣摢㤱晦昶㍥㑡挲㈰愹戸㕢昱㌱挵㥤㍡ㄵ㜵敢㔸搰愵㈰㌳〷摤搶昵摣捣つ戰㜱昱㤸㤲昲愲㡡㜳攵㘴摤戸戸㕦㐹㘹㜵扣㔲㤸散㘲㝣㌹〳づ攱㥢ㄴ昷㥤㠱㤱㕡愱㜳㕥㙦㔱摣㍢㕥㔹㡤ㄱ㑥昵捣摡㤳晤㐱扤ち慡攲戵㙣㝢户敦㕥ㄵ搳捡㡢慡晥ㄲ慣ㅣ㔹㕤㔰ㅤ㍦搰慦慢敤㈴挹㙤㈴㐶㍦昱㉡㐹愹㤵摦㉤慦愰㜴㕡扣攷㡣ㄲ㐷㝤戰㑦㡤㜱㔰挵挴㜰㙤扦捡昸㌹〹㙤㔲㐶㍤㌱㌸㥦㉥㝤㈷慤愵愳㜲昲捡改㍤愹愲㉡㕥㉥改戵㉦ㅢ㕥㔲㌸㈵㕥㌹㌲捥愱㝤扣㐸㔶㜵㕦慡摣挱㔸晢㘱攵㔸㔱っ慦㡡晥㙡㑢㔹攸㜸㜹㔱扣〸昹㑥㐵㤵㘷㡥㉡㤸㔸ㅡ㙦改㌱㜱㘲㐲㜱㠰㐷摣慦愲㜰㕡㔵敦㡡昲敡捡㡡㔲慦愶㘷搱昴〲っ〰㡢㠶㔴ㄴ挵㌳㘴㐹㜳愸㑡㙢搰㐰愹戴㜶㐱㈳㈹昶㕤挵戱㤶戵㤱㜰㐴㤷摡搸摡㠸㘸ㅣ㌸㐶㑢昴㡣㠶戵㤱搱晥㠸㤴㤹搸ㅢ㈱慤㍢愶戴づ搸㐸改戴扦㜷挷换ㅤ〱㝣㠰㐳㘹㥣㝢㘵㝡㥢昰㉥㙢户换扤㘴㙡愱挲㉢㌹㕡愷㈸㥡㜴㥢搸昶敡搷㌸㍤扤戹扢昶㝤愷㘳㤸㍦愰愰扣愸㌴㕥㤹昲㍡㔴㌱㈳晤㌸挹ㄳ㈴㑦㤲慣㈶㜹ち㈴戳て㡥㜱愱ㄵ捤㠰㠵㥡愱㘶㘶㥥㕢㔲㔴㍤㈹㌲㈹㕥㜲昶愴㙡挸㜰晤㥡㤵挵㜲㈷㉤晡ㄹ㠸昴ㅡ㤲㘷㐱愲搱戴㐸つ扥搳㌲愲晡㌹㝣㐵㥥〷挹㌶搷㌹㌹捥㤶ㄹ㑤换㙣つ昱晦晤㑡㈳ㅤ㕥㕡㉥㙣㜰攵㔹㤵㔹㠶㝥慢ㅡ㌴〸慡挶㠰㠲慡㐹搵摣ㄱ㔳㉢搹摦㕡㤲㜵㈰㡤㕦〰ㄹ㍡㈰㕥㡡摤昸㝦㜵搱㥡㜹㈸晡摣敢挵ㄱ㐷㌷㉤换㐶捥㉣㉦㥣㔴㔹㔱㡥㕢〷㝤ち慡ぢ㝡ㄶ攲ち戰㑡ㄵ㐴捡〶㔷昴㥥㔶ㅤ㈹ㅢ㔰㠲慦挶㘵㈳攲㔳攳〵搵扤㜱㤸慥㙥㔲㌶ㄸ㔷㡦㜲ㅣㅤ㔸㌴㈳戳捣戹昰敢ㄳ慦㉡搴扣㐲ㅣ㠸挳搲㡣〸㕡㌸捥㌶㉥攳㠱㈶㍥愳㥡㕤㌷㉣ㅢ㕥㠰㉢捣㙡つ愳昶攲攵戴攸搹㐴㘴挶㍢敡㜲攸㈱㈶㑤慢㤷㐶㈲㜰㝡㑡攳㤶㠳㌳㈸捥愹ㄹ㉥昵敦㐱愳慢㑢㑡慢㜲摤昲收昶愹挰ㅤ㠴戸摣㍣㘱搹㈳ㄱ㙣㘰㤱㤴㘰昹㜷㜴㕥㘲づ㉢㥣攸㜴㡢㔴晡㔷㔶㑣㥢摡ち㝤晤慦晡㘱㕦㘹晡㐵㤰㍢扥㔹㜶挲㘱晦㜸攰㜷昷晢㐲散㐲戲攸扦搲愲〶㠴㉣扥㘴搱㉦攳㉢㥡㑡㤷搹〶ㄶ㠱㐷摡㤰慢攱㑣搸㌷㉥挳摡㡥慡㡣换攵㝤㤶㌰㌳愷挶㥢㤴㡤愹愸㥣㌲戱愲㘲ち挱㙦㉡㕣搵愴㜸扣㥡搷捣㡤摣㕢〴㙣㉢愵ㅡ㌴昰㕣ㅤ㕢ㄷ搷㠷愰晦挸㐶㤰㈶㍤㑢㑢㜳㑣㡦㔵㤱㑤㄰㌵挰ㄹ㈵昲㉡ㅡ捤㐶㤵挴㉢㍢攷㡦敥㥤摦戹㘳愷㉥戹㌳㑡慢㘶愸㡥㔸㙦㕥敦㥥ㅤㄹ晣攱愲慥ㅢ㠶慥㌹昶慡昳摦㝡攷㠹昱敡㘸㔷㤱㜴㈱摤ㄶ㍤攵攰愳摦㈰㜹㤳攴㉤㤲户㐹㌶㠳愸㈳攰捡愳ㄴ摡摥㐵扦〳㕥扦㑢戲〵〴挷ㅡ愹㍤づ㌵㕢挱㐶摥〷㐹㍥搴愸挳㈱收攱㐶㙦㈳昹〰㐴ㅤ〱挲ㅤ㌳㑤㝦〸ㄲ㡡㙥㍢㕡搴㠰㈰㤹㐴㌶晡ㄳ〸愲㍡㠵㑥ㅤ〹ぢ㈲慣㔹㔱捤ㅡ㙡搶㑦戵㐴㌷㠱挵摡搷㔵㈴摤㌵攸〰户ㅣ晡敦㈰昹㤲攴㉢㤲慦㐹㜶㠲愸㙣戸〶ㄷ敢㕢摡㝣㐷戲ぢ挴㉡搶㙥戰㤱ㅦ㐰〲㡡㜵ㄴ挴㔲慣ㅦ搱搰㍦㠱愸愳㐱㥣㘲敤㐱㉢戴㔸戹㜴愸〱㐱㐲戵挵晡ㄵ㠲愸㑥愱㔳ㅤ㘱ㄱ㔴慣㕦㝥ぢ㈹搶捦慥㈲改ㄶ㐹㘷昴㤴㠳㡦㡥㈸㤰㠶㈴㔹㈴㥡㈴ち愲扥㠷㙢㜰戱ㅡ搳愶〹㐹㔳㄰慢㔸㌱戰㤱㝤㐰〲㡡搵〵挱㕡㌳㘰㌳攸㜵㜳㄰搵つ慣㔳慣ㄶ㘰㐳㡢搵㤵㕥㌵㈰㥥㘲敤〷㤷愸㑥愱㔳摤攱ㄲ㔴慣㡦挳㡡昵㤱慢㐸扡ㅦ㜴㉣㝡捡挱㐷攷㈰愸㙥㑤昲㔷㤲㐳㐹摡㠰愸昷㐲㡢搵㤶㌶㠷㤳戴〳戱㡡㜵㈴搸㐸㝢㤰㠰㘲ㅤ㠷㘰慤ㄹ戰〳昴晡㈸㄰㜵〲㔸愷㔸戹㘰㐳㡢㜵㍣扤㙡㐰㍣挵敡〴㤷愸㑥愱㔳㈷挲㈵愸㔸敢挳㡡昵㤲慢㐸扡昹搵〳㍤攵攰愳㡦㐷㔰㝤〲挹㠹㈴㈷㤱昴〰㔱捦㠵ㄶ敢ㄴ摡昴㈴改〵㘲ㄵ慢て搸㐸㕦㤰㠰㘲㥤㡣㘰慤ㄹ戰ㅦ昴扡㍦㠸敡〹搶㈹搶〰戰愱挵㍡㠵㕥㌵㈰㥥㘲㥤ち㤷愸㑥愱㔳扤攰ㄲ㔴慣㤵㘱挵㕡攱㉡㤲敥昴昵㐱㑦㌹昸攸㔱〸慡㐷㤳攴㤱㡣㈱ㄹぢ愲敥つ㉤搶ㄹ戴㌹㤳㘴ㅣ㠸㔵慣昱㘰㈳昹㈰〱挵敡㡢㘰慤ㄹ㜰〲昴扡〰㐴昱㡥愲㔳慣㠹㘰㐳㡢搵㡦㕥㌵㈰㥥㘲挵攱ㄲ搵㈹㜴㙡〰㕣㠲㡡㜵㐳㔸戱慥㜷ㄵ㐹户㌵〷愱愷ㅣ㝣㜴㌹㠲敡ち㤲愹㈴攷㤰㔴㠲愸㜹愱挵慡愶捤㌴㤲改㈰㔶戱㘶㔰挶㉤㉢㥡愶㑥㐵攷慤ㄹ攰㍣ち捦〷㔱㐳挰㍡挵㤹〵㌶戴㌸㠳改㔵〳攲㈹捥㠵㜰㠹敡ㄴ㍡㌵ㄴ㉥㐱挵㌹㉦慣㌸㌳㕤㐵搲㍤摢攱攸㈹〷ㅦ㝤㌹㠲敡㉢㐸慥㈴戹㡡㘴㉥㠸慡ち㉤捥㝣摡㕣㑤㜲つ㠸㔵㥣敢㈸㜳㡢挳摢挰慤ㄹ攰〶ち㙦〴㔱㈳挱㍡挵㔹〰㌶戴㌸㈳攸㔵〳攲㈹捥㉤㜰㠹敡ㄴ㍡㌵ち㉥㐱挵㤹㄰㔶㥣㝣㔷㤱㜴㐳㍡て㍤攵攰愳敦㐲㔰㝤㌷挹㘲㤲㝢㐸㤶㠰愸搳㐳㡢戳㤴㌶昷㤱㉣〳戱㡡戳ㅣ㙣㘴〵㐸挰㙥㌶〶挱㕡㌳攰㑡攸昵〳㈰敡㜴戰㑥戱㔶㠱つ㉤搶㔸㝡搵㠰㜸㡡昵㌰㕣愲㍡㠵㑥㥤〱㤷愰㘲昵ぢ㉢㔶㕦㔷㤱㜴昷㝤ㅣ㝡捡挱㐷㍦㡤愰晡ㄹ㤲㌵㈴捦㤲搴㠰愸㤳㐳㡢昵㍣㙤搶㤲慣〳戱㡡昵㈲搸挸㑢㈰〱挵㍡ぢ挱㕡㌳攰㝡攸昵换㈰㉡ㅦ慣㔳慣㔷挰㠶ㄶ㙢㍣扤㙡㐰㍣挵摡〸㤷愸㑥愱㔳ㄳ攰ㄲ㔴慣づ㘱挵㙡敦㉡㤲㝥㙢㤸㠸㥥㜲昰搱㥢ㄱ㔴晦㡢攴ㅤ㤲㜷㐹戶㠰愸挳㐲㡢戵㤵㌶敦㤳㙣〳戱㡡昵㈱搸挸㐷㈰〱挵㉡㐴戰搶っ昸㌱昴晡ㄳ㄰ㄵ〷敢ㄴ㙢㍢搸搰㘲ㄵ搱慢〶挴㔳慣捦攰ㄲ搵㈹㜴慡ㄸ㉥㐱挵㙡ㄶ㔶慣㝤㕣㐵搲て㉢㤳搰㔳づ㍥㝡㈷㠲敡㙦㐸扥㈵昹㡥㘴ㄷ㠸㙡ㄴ㕡慣摤戴昹㠱攴㐷㄰慢㔸㝢挰㐶㝥〶〹㈸ㄶ㝦扢㘹捤㠰扦㐰慦㝦〵㔱晣〱挷㈹搶㙦㘰㐳㡢㌵㤹㕥㌵㈰㥥㘲愹㜴ㄶ㉢㠵㑥㤵挲㈵愸㔸㍦晥ㅡ㌲㐲晦挱㔵㈴晤㡡㔴㡥㥥㜲昰搱㔱〴搵㡤㐸ㅡ㤳㌴㈱㘹ち愲扥㠱㙢昰〸㥤㔳㈶昴㍥㈴捤㐰慣㘲戵〰ㅢ搹ㄷ㈴愰㔸ㄵ〸搶㥡〱㕢搲㜱㍦㄰挵㕦慢㥣㘲敤て㌶戴㔸㔳改㔵〳攲㈹搶㕦攰ㄲ搵㈹㜴慡ㄲ㉥㐱挵摡ㄶ㔶慣昷㕤㐵搲㑦㘶搵攸㈹〷ㅦ摤㠶戹ㅦ㐶搲㤶攴㜰㤲㜶㈰敡㕦愱挵㍡㤲㌶敤㐹㍡㠰㔸挵捡愵㡣ㄷ捡ㄸㅡ㑣挳㤷ㄴ愷㈳㠵㥤㐰搴戹㄰㌹挵改っ㌶戴㌸搳㤹㔶つ㠸愷㌸摤攰ㄲ搵㈹㜴㙡〶㕣㠲㡡戳㉥慣㌸㙢㕤㐵搲敦㠱攷愱愷ㅣ㝣㜴て收㝥㌲挹㈹㈴㍤㐹㝡㠱愸㘷㐲㡢搳㠷㌶㝤㐹晡㠱㔸挵ㄹ㐰ㄹ户㈴ㄴ攷㝣㜴㉥挵ㄹ㐴攱愹㈰敡〲㠸㥣攲っ〶ㅢ㕡㥣㔹㑣慢〶挴㔳㥣㘱散㔶愷搰愹搹㜰〹㉡捥戲戰攲摣攷㉡㤲㝥散㥣㠳㥥㜲昰搱㘳㤹晢改㈴㘷㤰㥣㐹㌲づ㐴摤ㅤ㕡㥣昱戴挹㈷㤹〰㘲ㄵ㘷㈲搸㐸㈱㐸挰㙥㜶ㄱ㠲㐹戱㡡攸ㄸ〷㔱㤷㐰攴ㄴ慢ㄸ㙣㔸戱㈲㘷㐳㠹ㅦ㘱扢ㅤ㤷㕣戱ㄲ愸愲㥡〶㈱㍡㜵㈹㘲〴㔵散㥡戰㡡㕤敤㉡㤲㝥摤扤っ㍤攵攰愳㉢ㄹ慥㡡愴㥡㘴ㅡ挹㜴㄰㜵㐵㘸挵㘶搰㘶㈶挹㜹㈰㔶挵㘶㠱㡤㕣〰ㄲ㔰㌱晥㠰㉣ㄵ㥢㑤挷ぢ㐱ㄴ㝦㐶㜶㉡㌶〷㙣㔸挵昴攵㑣戳〶挴戳㜹㕤〲㤷㘸㉡㥤扡ㄲ㉥㐱挵㥡ㅥ㔶慣㘹慥㈲改户散戹攸㈹〷ㅦ㍤㤷戹捦㈳㤹㑦㜲㌵挹㌵㈰慡㈲戴㔸搷搱收㝡㤲ㅢ㐰慣㘲㉤〰ㅢ戹〹㈴愰㔸昳㄰㑣㡡㜵㌳ㅤ㙦〱㔱㔷㐳攴ㄴ敢㔶戰愱挵㥡捦㌴㙢㐰㍣挵晡〷㕣愲㍡㠵㑥㕤〳㤷愰㘲㡤ぢ㉢搶㤹慥㈲改㠷晢敢搰㔳づ㍥㝡〹㜳扦㤷㘴㈹挹㝤㈴换㐰搴攸搰㘲㉤愷捤ち㤲㤵㈰㔶戱㔶㠹㐲㐱㤶愶慥㐷攷㔲㥣㠷㈸㝣ㄸ㐴㜱㐲㠰㔳㥣㐷挰㠶ㄶ攷〶愶㔵〳攲㈹捥攳㜰㠹敡ㄴ㍡戵〰㉥㐱挵改ㄵ㔶㥣㥥慥㈲㘹㔶挲捤攸㈹〷ㅦ㕤挳摣㥦㈳㜹㥥㘴㉤挹㍡㄰㜵㐲㘸㜱㕥愴捤㑢㈴敢㐱慣攲扣㐲㤹㝢㡡扢〵㥤㑢㜱㌶㔰戸ㄱ㐴摤〶㤱㔳㥣㑤㘰㐳㡢㜳慢愴〵攲㈹捥敢㜰㠹敡ㄴ㍡戵㄰㉥㐱挵㘹ㄷ㔶㥣挳㕤㐵搲㥣㡢摢搱㔳づ㍥㝡ぢ㜳㝦㡦㘴㉢挹晢㈴摢㐰㔴敢搰攲㝣㐸㥢㡦㐸㍥〶戱㡡戳㥤㌲摥㐷挱㤶㜳〷㍡㤷攲㝣㑡攱㘷㈰敡㑥㠸㥣攲㝣づ㌶戴㌸㡢㤸㔶つ㠸愷㌸㕦挰㈵慡㔳攸搴㕤㜰〹㉡㑥搳戰攲㌴㜱ㄵ㐹ㄳ㑡ㄶ愳愷ㅣ㝣昴㉥〴搵摦㤳散㈶昹㠱攴㐷㄰搵㌰戴㌸㝢㘸昳㌳挹㉦㈰㔶㜱㝥〳ㅢ昹ㅤ㈴攰ㄸ㜴て㠲㐹戱㌸㡦㐴㉢㄰挵㠹㉢㑥戱搲挱㠶ㄶ㙢〹搳慣〱昱ㄴ㡢㤳㐴愳㍡㠵㑥㉤㠵㑢㔰戱㜶晤ㄲ㌲散晥捥㔵㈴捤㥥㔹㠶㥥㜲昰搱㑤ㄱ㔴㘷㤳挴㐸昶㈱㘹〶愲扥㠴㙢昰戰扢〵㙤昶㈵㘹〹㘲ㄵ㙢㝦捡昸㉢〲戶㈴㑥挸㤱攲ㅣ㐸攱㕦㐰搴ち㠸づ挵㈷㑤ㅦ〴㌶戴㌸换㘹㔱〳攲㈹捥㈱㜰㠹敡ㄴ㍡戵ㄲ㉥㐱挵搹ㄲ㔶㥣㜷㕤㐵搲搴愰㔵攸㈹〷ㅦ摤づ㐱昵ㄱ㈴㐷㤲戴㈷改〰愲摥っ㉤㑥㉥㙤㡥㈶改〸㘲ㄵ愷㌳㘵敥㑤㈶捥㌶㤲攲㜴愵戰ㅢ㠸㝡ㄸ愲㐳昱挱慣㑤戰愱挵㜹㠸ㄶ㌵㈰㥥攲ㅣ〷㤷愸㑥愱㔳㡦挰㈵愸㌸㌵㘱挵㜹搶㔵昸攷㍤㘵㍥㡥㥥晣扦攳捡慣摤挴㡣㄰㙢慥㐹㔳ㄸ㐷㡡㐷㤷㤷㔴㔷㌵㉡敥㌹慤扡愲㕦㐹㜵㥦慡敡挶挵㈰㘸㡡换㠱㌲㜹挲㜲㙡㕦㥣㔷ㄲ㍦㜷ㄴ㝥挹㍣㈴㔹㠵〹捤扤愷㔵㔵㔷挸㑦搴慤㤲昵㝤㉡㠶㔶㔴昷㈹愹㥡㕡㕡㌰戳㑤㠰摡搱㡣㤹ㄴ㉦挷㙣㥥㑡㑣敡搹㥢㔱挵搴愹昱愲㠰ㅣ㐷㔶㑣慢㉣㡣て散昳㘷㤸て愴㥣摦摡搳昰㜳慥㔲戸ㄷㄳ㍥晦挵慡晢挱挰㈶ㅤ㍦〱慢㍦㌸㥤愴〶晥㘹扡㌷㌶㍤㉣ち㥢扡敥挳捤㄰㌳㌹㥥㠰㈰昵㈶㘲捤㌰㙡〴攳㘸㌱㘰㜵㘴㑤摣㈹㙣〳换慢㑡㡡攲㔱㤷ㅢ㔲㔲摥搴㙤づ㥢㔶敤搱ㄴ捣㘸敥㙡昰㍢昵戰㜲㐰㕦㔸㔰㔹昴㘷㐰㠵㜵挱㙦攵〲㠹㡡攰摦ㅦ㉢戴搳㑤㕡摡捥摦㤵搳摣㜹㈱㜶昶扥㙥慤㥦㠴㉣㜰摡㐰㘲㜷㐴挳㥡愰㤵つ晢㈶㉣㜷㐲㥣㐵㙥㐸扣愰㕣㔰ㄸ㔹㕤搴㈷㍥扤愹㔸挴戱㠱攳㌹㠲搲㜸㜳㉦㉢戳㐷㜴㜱捦㠹㔵ㄵ愵搳慡攳㑤ㄳ㉤搹搱㜵昱㠸㜸㘹〱㈷摢㌵㑥戴㠶ㄷ㔶㘳㍡㘲愲㍦㑥愴晢昳㈰㠴㡡㘴戸㈸㈹挱㈹㤲㘲攳昵慥〴昷愱㍦㠸㉡挰㉣㤶攵慢㤳搵慤户㜰戹敦攴㌴搳㠸㜲㐹换㕣㡤敥敢㍥㥢㡥㝢㔲㜳㌳挹搳㌹挲挹挱慢戱㤱㜱㈲㕢㤳㘲㌹敥㘱戶㉡ㅦ㈱挹收慥㔳㡡攷㝢慡㑢ちぢ㑡㑢㘷㌶㉤ㅥ㔸㕥㔸㍡慤㈸㍥戸㘰㘲扣搴ㅣ戳㉢㉡换晥㈴㜸㘵㜰ㄷ㜰戰㑡㔱ㄷ㜷㡡攱㐰㍣㜷㘵收敥晤攱挳ㅣ敥〸㘱㑦㤳㔳㉥晡㠸敡〱敥㝥挷㠹㜳晦攷愹㡢㔱㌸㌵慢㥤㜸㉢㑦收攰搰㤶㈴攲㌱㡤搳戸ㄲ戳ㅦ㘵㡦戳捣〶㔷っ慥挰捣搴㈲㑢㌴愰挴ㄱ晤㘹昶㉢㠱㈹ㄲ㠹晣搱ㄳっ㙡㠵㘵愷㍢㜱〴〷㍤㠷㍦㤹攷ㄸ敥ㅣ捦㠰昷㑦〰戳〶㈲㜲敥㤷㠳㘰っ㠶搹㍣㠲㌹〳㠷㔱㈵搵愵昱㐶挵愲㤷㜶ㄶ㜷〹㔶戳㘱昱愸㐹㤸㑣搵愷㐹㜱晦捡㤲愲搲㤲昲㌸〷㈱㤸㈹捤愷愱〶挷捦挶㥣摥攱ㄵ㔵㈵㝣挸慦㐹昱愸捡㠲昲慡愹㥣㌳㔷㌸戳㤹㠷ㄳ戰㌲㡢㝢㤵㤴㘳〷㜲㘲戲㥤㕤㍣㜲㔲挵戹㜸㑥㜰㕡㔹㜹晦㠲愹㔵㝦ち愰摣㔳ち㉡攴散㔵改㉡㍤㕤㘵愵㘷晤搱㜳ㄵ戶㜰㜴搹ㄹ晤愵㤳戸㔰慤㐱㉢挵晥㑡㤴摣ㄹ搵摣㕦㤹㤳攷㤹户挰改㥣㠹㠷㉣㜹っ搶〳戱㕢㌶ㅥ〴㌲愸晦攸㠱戵昳昰晦扦㥥㔸捣㝣ㄶ㍤愷㌸ㄵ挸㘶㤱㤸昴扢㉦㡣㥢㍡㥢ち㘵摣㜲戴㈰㑥捥扦昹㐵㡢挵㠶㕢㈲捥㥥㌴㘷戳ㅦ愶㘳㌶挶㡥㡦㐳㉦愶戱攲㤸摢搴㘱㌸㥣㉢㉢㈸慤㜲㜵扤㉢捡捡ち戸㘹㜱戳ㅣ㠹攳㜶㍣㑢挶搶㌸㤲攸㘲㄰搹晥㕣㔱挱っ㠸ち㘶㠸〸愷㘳㑥攴㤷㌶晢慡㌸扢愰戲愴㝡㔲㔹㐹㘱ㄶㄹ㑥戶晦㔳㙣㤳搸㠴㌲㔰㑣戳挸㠶㠹㠱慡㝦捡慣㌳换ㄳ㜰攷攲摡㠱愵㈳晣搸㜲搳攵ㅣ慥晥攰㉣㘹㙣扥㜲戰搷㠳搱㕢㈶㉥晣搳㜰搸㜷㔲戱〶㘰㤰挸㐱㐸㍤㐷〳㝣昴㄰㤸㥢㈵㘳㉤㕡㈹㈷慥㌶㠴㐱㜴㜰㐵㐱㔱㍦㍣㡦㔱㔱搹搰㝤挲㌶ぢ搰昲㤰㔲ㄹ攳㘴攵摥㤸改㡦㈷〸愶㘳ㅣ㕣㤹㐵挱㐸㑣〳捥攰㌴攷㠸㠳㈱㜷摡戴捣捣㐶㔹㐱戱〶㥡扥摡戸㤳㍡敤㈷㤴〷㈶昵扦攳戴㘳㜱㘴攵㙡㜱ㄸ愱㠷㘲㜵昴㌰㄰戵づ㉣搷挷㘷㌰㥣〶愷㠱㘴扥〸愵㝦㉦〹㥤搸ぢ㠷戴捣㌲㑥㌸捥㉡攳敡㘰戸ㄱ挱㌴㘴㑣㕣㐶㐹㈲㡤戲㕥㠰㕥㡦㠰搵挶つㅢ㑥㐲㍢㑤㜱收散㕡㝣ㄸ扦ㅦ扥摤〴㐷挲㐶㡦〲㔱㙦㐰挸㡢㔲㠱つㄳ㡢㈰挳㈲ㄷ㈴㘳搰挶愹㐲扤〹〱㉦㑡捣㘲㈱㠹愱昴㔸搷敡㉤愸㌹㥣㈶愰㝢ㅢ㥡愹户㘱挷攱ㄹ㝥㑣㠱㝢敤昸攰㑣户戳捤㔰㜱㡣攰㉣愱㘷㌱昵づっ㜸㈶挳㍤ㄳ挶昵ㅤ㌹搵扢搰昰攸愹挷愱㕦戵〵㉤ㅥ㤴㘰改㙣愴攳㈱摤晢㐶扡㔵㍣搰㐹㍥捣捤愲戶愱戵ㄶㅦㅦ戰ㄳ㘰愳ぢ㐰搴〷挱〶ㄳ㘹㔰㐸㠳て㘱㐰昴㜵ㄱ戸〴㘰㥦㔸㙥ㄶ㘰㜱扡ㄵ搳㙤〷っ㉣挰㈶㐱㠶㐵〰㉢㐱㥢㠰㝤〹㐱㌸㘰㤳㕤慢慦㘰㔵㘷挰扥㠶戱〳搸ㄴ戸搷〲㔶收㜶戶ㄳ晡扡〰昶㉤散㔲〰昶ㅤ搴〲㔸㌹晡㔵扢挰㜹〰㥢ち改摥〱摢つ㌷㌹慡㥣〳㜳戳愸ㅦ搱㕡㡢㡦て戰㑡搸攸㉡㄰昵㔳戰〱晦っ㠱㥥㐶㠳㍤㌰㄰挰愶㠳㑢〰昶慢攵㘶〱㜶㉥摤㘶搰㉤㠲㕣㉣挰捥㠳っ㡢〰㜶㍥摡〴慣㈱㑣挲〱㥢攵㕡㘵挱慡捥㠰㜱㡥慥〳搸〵㜰慦〵散㐲户戳㈸昴㜵〱㡣昳㜸㔳〰挶ㄹ扥〲搸ㅣ昴慢㥡㠲昳〰㜶㌱愴㝢〷㉣〶㌷晣㑦搳㤷挰摣㉣㡡㜳㠰搷㠲昳〱㜶㈹㙣昴摦㐰ㄴ攷〷〷ㄸ㕣㐶㠳扦搳愰〵っ〴戰换挱㈵〰攳愴㘰攳㘶〱㜶〵摤慥愴㕢づっ㉣挰收㐲㠶㐵〰㥢㠷㌶〱㙢つ㤳㜰挰收扢㔶㝦㠵㔵㥤〱㍢ㄴ挶づ㘰㔷挳扤ㄶ戰㙢摤捥摡㐰㕦ㄷ挰摡挲㉥〵㘰㠷㐳㉤㠰㕤㠷㝥㔵㍢㜰ㅥ挰㙥㠰㜴敦㠰ㅤ〹㌷晣挷っ㍦㤸㥢㐵㜱ㅥ昲㕡㜰㍥挰ㄶ挰㐶摦〴愲㌸㐷㌹挰攰㘶ㅡ摣㐲㠳㕣ㄸ〸㘰户㠲㑢〰挶㠹挹挶捤〲散㌶扡㉤愴摢昱㌰戰〰扢ㅤ㌲㉣〲搸ㅤ㘸ㄳ㌰㑥㌱づ〷㙣㤱㙢㜵㈲慣敡っㄸ攷㉡㍢㠰摤〹昷㕡挰敥㜶㍢敢〱㝤㕤〰㍢〵㜶㈹〰敢〹戵〰戶ㄸ晤慡㕥攰㍣㠰㉤㠱㜴敦㠰昵㠱ㅢ晥攳昷㔲㤸㥢㐵昵㠳㘸㉤㌸ㅦ㘰㑢㘱愳敦〳㔱晤㠳つ㤶搱攰㝥ㅡっ㠰㠱〰戶ㅣ㕣〲㌰㑥㡥㕥敢昶㙢〱戶㠲㙥㉢改㌶ち〶ㄶ㘰慢㈰挳㈲㠰㍤㠸㌶〱攳㌴攷㜰挰ㅥ㜲慤昲㘰㔵㘷挰㌸㕦摡〱散㘱戸搷〲昶愸摢ㄹ愷㔲搷〵戰㌳㘰㤷〲㌰捥戶ㄶ挰ㅥ㐳扦㙡ㅣ㌸て㘰㑦㐰扡㜷挰挶挳つ晦昱戰㈱捣捤愲㈶㐰戴ㄶ㥣て戰搵戰搱㑦㠱愸㠲㘰㠳愷㘹昰っつ㈶挲㐰〰㕢〳㉥〱㔸摣㜲戳〰㝢㤶㙥㌵㜴㉢㠷㠱〵搸昳㤰㘱ㄱ挰搶愲㑤挰㌸搵㍡ㅣ戰㜵慥搵㔴㔸搵ㄹ㌰捥搹㜶〰㝢〱敥戵㠰扤攴㜶挶改摣㜵〱㡣搷挴㈹〰攳㡣㙦〱㙣㍤晡㔵搳挱㜹〰㝢〵搲扤〳挶㈹攲昸敦摢挳捥㠳㘸㉤愴㍥挰㌶愰㑢扤㤱搱㌸㝦㍣挰㘰ㄳつ㕥愵挱㉣ㄸ〸㘰慦㠱㑢〰挶㐹攳挶捤〲散㜵扡扤㐱户换㘱㘰〱昶ㄶ㘴㔸〴戰户搱㈶㘰㥣晥ㅤづ搸㘶搷敡㑡㔸搵ㄹ㌰捥㈳㜷〰晢ㄷ摣㙢〱㝢搷敤㡣㔳捣敢〲搸㝣搸愵〰㡣戳搰〵戰㉤攸㔷㕤〳捥〳搸㔶㐸昷づㄸ愷慤攳扦て戰ㅢ㈰㕡ぢ愹て戰㙤攸㔲㝦挰㘸㥣搳ㅥ㘰昰㈱つ㍥愲挱〲ㄸ〸㘰ㅦ㠳㑢〰挶㠹散挶捤〲散ㄳ扡㙤愷摢㕤㌰戰〰晢ㄴ㌲㉣〲搸㘷㘸ㄳ㌰㑥㐹て〷散㜳搷㙡㌱慣敡っㄸ攷戶㍢㠰晤〷敥戵㠰㝤攱㜶戶〴晡扡〰戶ㄴ㜶㈹〰攳捣㜸〱㙣〷晡㔵换挰㜹〰晢ち搲扤〳挶愹昴昸㡦㘷昵㘰㙥ㄶ戵ㄲ愲戵攰㝣㠰敤㠴㡤晥〶㐴㜱㕥㝤㠰挱户㌴昸㡥〶慢㘰㈰㠰敤〲㤷〰㡣㤳改㡤㥢〵搸昷㜴摢㑤户愷㘱㘰〱昶㈳㘴㔸〴戰㥦搰㈶㘰㥣ㄶㅦづ搸ㅥ搷㙡つ慣敡っㄸ攷搷㍢㠰晤っ昷㕡挰㝥㜵㍢慢㠱扥㉥㠰㍤て扢ㄴ㠰㜱㜶扥〰昶ㅢ晡㔵敢挰㜹〰攳て愶㝢〷散㐵戸攱㍦㈶㜷㔸㌷愴搴㝡㠸搶㐲敡〳㉣ㅤ㌶扡〱㠸攲摣晥〰〳晣搹㉤晣㐹㌷ㅡ扣〲〳〱㉣〲㉥〱ㄸ㈷昴ㅢ㌷ぢ戰㠶㜴换愲摢㘶ㄸ㔸㠰㐵㈱挳㈲㠰㌵㐲㥢㠰㜱㙡㝥㌸㘰㡤㕤㉢捥摤慦㌳㘰㥣攳敦〰搶〴敥戵㠰㘵扢㥤㙤㠱扥㉥㠰㙤㠵㕤ち挰昸㠴㠰〰ㄶ㐳扦㙡ㅢ㌸て㘰捤㈰摤㍢㘰ㅦ挲つ晦昱攴㈵捣捤愲㍥㠶挸ㄴ㤶㐲昷ㄶ㔲ぢ搸攸㝤ㄹ㡤捦ㄷ〴ㄸ戴愴挱㝥㌴搸づ〳〱㙣㝦㜰〹挰㍥戳摣㉣挰づ愰摢㠱㜴摢〹〳ぢ戰㠳㈰挳㈲㠰ㅤ㡣㌶〱攳攳〱攱㠰戵㜲慤昸晣㐰㥤〱攳㜳〶づ㘰㠷挰扤ㄶ戰搶㙥㘷扢愰慦ぢ㘰扢㘱㤷〲㌰㍥愵㈰㠰晤ㄵ晤㉡㍥慥攰〱慣つ愴㝢〷㙣て摣昰ㅦ㤳搹㘱㙥ㄶ昵ぢ㐴〱㜸戴㠵㡤㍥㥣搱昸㡣㐳㠰㐱㍢ㅡㅣ㐱㠳摦㘰㈰㠰ㅤ〹㉥〱ㄸㅦ㙣㌰㙥ㄶ㘰敤改搶㠱㙥㔱ㄸ㔸㠰攵㐲㠶㐵〰㍢ㅡ㙤〲挶㐷ㄴ挲〱敢攸㕡㌵㠶㔵㥤〱攳戳づづ㘰㥤攰㕥ぢ㔸ㄷ户戳愶搰搷〵㌰㍥て㤱〲㌰㍥㈹㈱㠰㜵㐵扦慡ㄹ㌸て㘰摤㈱摤㍢㘰㉤攰㈶㠰ㅤ〳㜳戳㈸㍥㑢㘱ち㑢愱扢㠷ㅤぢㅢ㝤ㅣ愳昱㌹㡢〰㠳攳㘹㜰〲つ昶㠷㠱〰㜶㈲戸〴㘰㝣戸挲戸㔹㠰㥤㐴户ㅥ㜴㙢〳〳ぢ戰㔳㈰挳㈲㠰昵㐴㥢㠰ㅤ〶㤳㜰挰㝡戹㔶㙤㘱㔵㘷挰づ㠷戱〳㔸㙦戸搷〲搶搷敤慣ㅤ昴㜵〱散㐸搸愵〰㡣㑦㙢〸㘰晤搰慦敡〰捥〳搸〰㐸昷づ㔸㉥摣〴戰晣〶㔲ㅢ愷㐰㝣扥挳ㄴ㤶ㄲㄷ戰㐱㕣㥤㔳ㄹ㡤捦㝥〴ㄸっ愶挱㄰ㅡ㜴㠶㠱〰㌶ㄴ㕣〲㌰㍥昰㘱摣㉣挰㠶搱㙤㌸摤㝡挰挰〲㙣〴㘴㔸〴戰㤱㘸ㄳ㌰㍥扡ㄱづ搸㈸搷敡ㄴ㔸搵ㄹ㌰㍥〳攲〰㌶ㅡ敥戵㠰㡤㜱㍢攳攳㈱㜵〱慣て散㔲〰搶ㄷ㙡〱㙣㉣晡㔵晤挰㜹〰㍢〳搲扤〳㌶〰㙥挹㝢搸㈰㐸㑤㘱㔹㌱ㄷ戰㜱㕣㥤戳ㄸ㡤捦愳〴ㄸ㡣愷㐱㍥つ〶挳㐰〰㥢〰㉥〱ㄸㅦ㐲㌱㙥ㄶ㘰〵㜴㥢㐸户戱㌰戰〰㉢㠲っ㡢〰ㄶ㐷㥢㠰昱㜱㤲㜰挰㡡㕤慢㌳㘰㔵㘷挰昸㕣㡡〳搸搹㜰慦〵慣挴敤㡣㡦慣搴〵戰昱戰㑢〱ㄸ㥦㙡ㄱ挰㈶愳㕦㌵〱㥣〷戰㔲㐸昷づㄸㅦ㠳ㄱ挰捡㘰㙥ㄶ㔵〴愹㈹㉣㠵㉥㘰攵戰搱ㄵ㡣ㄶて㌶㤸㑡㠳㜳㘸㔰っ〳〱慣ㄲ㕣〲㌰㍥〳㘳晡戵〰慢愲㕢㌵摤㉡㘱㘰〱㌶ㅤ㌲㉣〲搸戹㘸ㄳ㌰㍥捤ㄲづ搸っ搷慡ㅡ㔶㜵〶㡣㡦挵㌸㠰捤㠴㝢㉤㘰攷扢㥤昱㠹㤹扡〰㌶〳㜶㈹〰攳㐳㌵〲搸㉣昴慢捥〳攷〱㙣㌶愴㝢〷㡣㑦攱〸㘰ㄷ挲摣㉣㙡㌶愴愶戰ㄴ扡㠰捤㠱㡤扥㠸搱昸㐸㑥㠰挱挵㌴戸㠴〶㜳㘰㈰㠰㕤ち㉥〱ㄸ㥦挳㌱㙥ㄶ㘰㝦愳摢㘵㜴㥢ぢ〳ぢ戰换㈱挳㈲㠰㕤㠱㌶〱攳ㄳ㌵攱㠰㕤改㕡捤㠷㔵㥤〱攳愳㌹づ㘰㔷挱扤ㄶ戰㜹㙥㘷㝣㙡愷㉥㠰㕤〷扢ㄴ㠰昱挱ㅥ〱㙣㍥晡㔵㌷㠰昳〰㜶つ愴㝢〷㡣㑦〲〹㘰搷挲摣㉣敡㘶㐸㑤㘱㈹㜴〱扢づ㌶晡㝡㐶攳㘳㐱〱〶㌷搰攰㐶ㅡ摣ち〳〱㙣〱戸〴㘰㝣ㄶ挸戸㔹㠰摤㐴户㥢改戶〴〶ㄶ㘰户㐲㠶㐵〰扢つ㙤〲挶愷㝡挲〱㕢攸㕡㉤㠵㔵㥤〱攳攳㐱づ㘰晦㠰㝢㉤㘰㜷戸㥤㉤㠳扥㉥㠰㉤㠷㕤ち挰昸㜰㤱〰戶〸晤慡㤵攰㍣㠰摤〵改摥〱攳搳㐸〲㤸攷㑥挷㐳㤰㥡挲戲㘲㉥㘰㡢戹㍡昷㌰ㅡㅦ㔵ち㌰㔸㐲㠳㝢㘹昰〸っ〴戰愵攰ㄲ㠰昱昹㈴攳㘶〱㜶ㅦ摤㤶搱慤〶〶ㄶ㘰换㈱挳㈲㠰慤㐰㥢㠰昱㐹愳㜰挰㔶扡㔶㝣ㄴ愹捥㠰昱㤱㈵〷戰〷攰㕥ぢ搸㠳㙥㘷敢愰慦ぢ㘰㉦挲㉥〵㘰㝣攰㐹〰㝢〸晤慡昵攰㍣㠰㍤〲改摥〱㝢〵㙥〲㤸㘷㤴戸〱㔲㔳㔸㔶捣〵散㌱慥捥攳㡣挶挷愷〲っ㥥愰挱㤳㌴搸〴〳〱㙣㌵戸〴㘰㝣㘶捡戸㔹㠰㍤㐵户愷改戶〵〶ㄶ㘰㙢㈰挳㈲㠰㍤㡢㌶〱攳搳㑦攱㠰搵戸㔶㝣㍣慡捥㠰昱㌱㉡〷戰攷攰㕥ぢ搸㕡户戳㙤搰搷〵戰て㘱㤷〲㌰㍥㠴㈵㠰慤㐳扦㡡㑦㘳㜹〰㝢ㄱ搲扤〳戶ㅤ㙥〲㤸攷攷㤵㑦㈱㌵㠵㘵挵㕣挰搶㜳㜵㕥㘶㌴㍥搲ㄵ㘰昰ちつ晥㐹㠳捦㘱㈰㠰㙤〰㤷〰㡣捦㜱ㄹ㌷ぢ戰㡤㜴摢㐴户㕤㌰戰〰㝢つ㌲㉣〲搸敢㘸ㄳ㌰㍥㤱ㄵづ搸ㅢ慥ㄵㅦ搹慡㌳㘰㝣戴换〱散㑤戸搷〲昶戶摢搹㡦搰搷〵戰㍤戰㑢〱ㄸㅦっㄳ挰㌶愳㕦挵㈷挴㍣㠰扤〳改摥〱晢つ㙥〲搸扢㌰㌷ぢ晥㜶㙢㙤㘱㈹㜴〱摢〲ㅢ晤ㅥ愳愹㘰㠳慤㌴㜸㥦〶改㌰㄰挰戶㠱㑢〰㤶㘹戹㔹㠰㝤㐰户て改搶ㄴ〶ㄶ㘰ㅦ㐳㠶㐵〰晢〴㙤〲㤶つ㤳㜰挰戶扢㔶㌱㔸搵ㄹ戰㝤㘰散〰昶㙦戸搷〲昶㤹摢㔹㌳攸敢〲㔸ぢ搸愵〰㙣㕦愸〵戰捦搱慦㙡〹捥〳搸㝦㈱摤㍢㘰晢挳㑤〰㍢〷つ戳愸〳挱慣〵攷扢昹扢㠳慢昳㈵愳晤㈵搸攰㉢ㅡ㝣㑤㠳㠳㘰㈰㠰敤〴㤷〰散㄰换捤〲散ㅢ扡㝤㑢户㜶㌰戰〰摢〵ㄹㄶ〱散㝢戴〹搸ㄱ㌰〹〷㙣户㙢㜵㈴慣敡っㄸㅦ㜹㜳〰晢〱敥戵㠰晤攴㜶搶〱晡扡〰㤶ぢ扢ㄴ㠰ㅤつ戵〰戶〷晤慡㡥攰㍣㠰晤〲改摥〱敢っ㌷〱捣㌳㐵愰㉢愴㙢㤳〱晢㡤慢昳㍢愳㜵ぢ㌶㐸换㠴〱摦搱愰扡挳㐰〰㑢〷㤷〰散㌸换捤〲慣〱摤㌲㐰㌲㝢挳愰㙥㑦㘲㜱㌶㘸捣㝡㍣㡥㜳㠷慢昶㈹㍥㙤㕡㐱㈹㕥攲㌱っ捦㘸㔴㔳昴㘷㤸㥣㥢攱㍣㈹攳晦ぢ攵摥㜷㝢攰㈱㌳㔹㠵㌳捦㙡㠵㌵昳搷挰㙢敢慥㕢ㄵ㉤晦搸㤳㌴搱捣㥦昷晣晥㝢摤愲㜰昳㘸㌸㥤㝦晣㌶㍦㍦㉤㡢㌱〱ㄲ愶㠰㐶〰ㄸ昷愰㍥㘰㘵ㄳㅡ㐲戹扢愸扥㐱搲捣㝥㤰愶㤸搴敥㝢〸㠵扤㌶慦㥤㠲换挹搶敤㑢昹㡡愰愰戹扢摥戹敤㔹㐸㑥つ〸捡㐱つ㌴搲㈸㙤㄰〲㝣㕡收㘰搰扤捥㤶挶愶㡦攷敥㌸㙦㝡㘴昵捣㔲捣㔵㘷㤳㝦㌰搶㘹㜱㜲慥愳㐶搲ㄵ㤵ㄹ㜸挴搰晦㈷愲ㄳ扥㡦愱慢㐶㉤㝣㝦㤲㕢摣愸ㄹ㠴㙣㌲扦〷㐴愱晥㕥㔴攸挳㈵搲ㄸ敢搴㘲㐸㐹㘱㘵㐵㔵㐵㜱㜵捥㐸㍣㙦㤱挳㍦搲㕥㡣㈷㙦㝡㘶㝥㠷ㅥ〳㘳㜲挵㌲捡昹扥ㅢ〱㍡㍡愵扣攲摣㜲挹㈶戳㡡㝦慢㕥昰㙤搸㤰㘱昸㍣㡥㉣㠷愲㜸㌱㠳㜹㙣㈸慢㠸㈵㌶捣㌴㠶㥢挶㘹㙥㈳㝢〴ㅡ㜴㡦㠸攵晦㤰挴㌸戳㤹㔱㈲㑤戱晥晢昴敥㤵敦㝤愷㑦㈴ㅢ攲挶㄰换ㅣ昰ㄱ昸晢敥㤱ㄸ㈴㑤㈱戱㥥愳㠸㡤㜲㝢搱晢㐰愹㕢愳㍦㥤〳愲昲㈰攷㤱㈹慡㜶愰㠰摣㜳ㄸ㉢慡昷㠵ㄹ昷〰㑥㤹㤶ち㜹㉥〴挶〶㑡㑦㠷㤴㝢㠱摥て捥敡捣㐰㥢㜱㐶㝡〰㙤㄰ち㝣㥡ㅡて捡慤㔴㝤㡡〴戸㙤㐰㤸ㄶ昹ぢ㑣㐲〱㔷摢㘱㐶搰扤愰㤹㌴㘳ㄳ搸㌱㤶ㄸ攷㉥㑢㘳愲㘹ㄴ扡㡤散㈲㌴敡〷戴㌸㝡㘶㤴挸挱㔸㠷〰搰㕡㐱散〵敤㄰㐸晣愰ㄵ扢扤攸ㅣ㈸攵㡤㐲扡㉤㍡㔵㤳㈰㜷㐰㝢ㅦ〵愸〵慤つ捣〸㕡〹昴〲㥡㘷愸㌲㌹㔰捡搹捦〲㕡㕢㌸慢戲㐰㥢㜲㈳㙤㐷ㅢ㘴〰㍥㑤㑤〵ㄵ搰晥㠵㈴ㄲ愰ㅤ〹㤳㜰搰摥づ〴捤愴ㄹ慢㘴挷㔸㘲㥣扦㉣㡤㙡搳㤸收㌶戲愷愳㔱㍦愰㜱㠶㌳愳㐴㍡㘰ㅤ〲㐰㍢ち㘲㉦㘸戹㤰昸㐱㥢攱昶愲㡦㠶㔲㕥攳愴㍢愰㔳㜵ㅥ攴づ㘸㥢㍣愰㜵㠱ㄹ㐱㍢ㅦ㝡〱敤ㄲ收攰㉥㙡㔶愰㤴㌳愰〵戴㙥㜰㔶ㄷ〶摡捣㌱搲㘳㘸㠳晥挰愷愹㡢㐱〵戴昵㌶㘸挷挱㈴ㅣ戴ㄷ〳㐱㌳㘹挶㉥㘵挷㔸㘲㝦㌳㡤换㑣攳敦㙥㈳晢㜲㌴敡〷戴㉢搰㌳愳㐴㑥挰㍡〴㠰㜶㈲挴㕥搰㑥㠲挴て摡㤵㙥㉦扡〷㤴昲敥㉣捤㐷㉦搴㕣挸ㅤ搰㥥昵㠰搶ぢ㘶〴㙤ㅥ昴〲摡㡤捣挱㕤搴晣㐰改搵㤰ち㘸㝤攰慣慥つ戴戹捥㐸晢搱〶晤㠱挷㙤㔲㔰〱敤㐹ㅢ戴〱㌰〹〷敤昱㐰搰㑣㥡戱〵散ㄸ㑢㡣昳㤸愵㜱戳㘹摣攲㌶戲㙦㐵愳㝥㐰扢つ㍤㌳㑡㘴㄰搶㈱〰戴㔳㈱昶㠲㌶ㄸㄲ㍦㘸ぢ摤㕥昴㄰㈸攵㠵㘵晡㔸㜴慡㙥㠷摣〱㙤㤵〷戴搳㘰㐶搰敥㠰㕥㐰昳㕣ㄸ㉣ち㤴㜲㈶戴㠰㌶ㄲ捥敡敥㐰㥢挵㐶㍡㥡㌶挸〰㍣敥ち㠳ち㘸换㙣搰挶挰㈴ㅣ戴愵㠱愰㤹㌴㘳㑢搹㌱㤶搸㝤愶戱捣㌴㌸㜹㤹㑢昶㜲㌴敡〷戴ㄵ攸㤹㔱㈲愷㘳ㅤ〲㐰㍢〳㘲㉦㘸㘷㐲攲〷㙤愵摢㡢ㅥ〷愵扣㈵㑥昷㐰愷㙡ㄵ攴づ㘸㜷㝡㐰㥢〰㌳㠲昶㈰昴〲㥡攷〶搷㐳㠱㔲捥㠶ㄶ搰㈶挲㔹㍤ㅡ㘸昳㤸㤱ㄶ搱〶ㄹ㠰㑦㔳㑦㠰ち㘸户搹愰ㄵ挳㈴ㅣ戴㕢〲㐱㌳㘹挶㔶戳㘳㉣戱愷㑣攳㘹搳攰〴㘶㉥搹㙢搰愸ㅦ搰㥥㐵捦㡣ㄲ㤹㠴㜵〸〰慤〴㘲㉦㘸㤳㈱昱㠳㔶攳昶愲愷㐰㈹慦收搳㝤搰愹㝡ㅥ㜲〷戴敢㍣愰㔵挰㡣愰慤㠵㍥㜹㑦㕢ㄷ㈸㝤〱㔲〱敤ㅣ㌸慢㤷〲㙤搶ㅢ㘹ㄵ㙤㤰〱㜸㑣㥦〳ㄵ搰收㕡愰㘹敥㘹扣㌲㔰㔷〶攲戳㠱慥㔸㘲ㅢ㑤㘳㤳㘹扣敡㌶戲㕦㐳愳㝥㘰㜹ㅤ㍤㌳㡡收扥愴戹攷㘸敥㉣戱㌷㡣晣㍣㡡㑥愵挵㈰㄰昵ㄶ攴㑥愱㉦昱ㄴ㝡㌶捣㔸攸户愱㑦㉥昴收㐰㈹㘷㌲㑢愱攷挰㔹扤ㅢ㘸戳挵㐸㉦愶つ㌲〰㥦愶戶㠲㑡愱㉦〸㉣昴昹㠱㠵摥㐶㔷㉣戱て㑣攳㐳搳攰昴㘲㉥搹ㅦ愳㔱㍦㠵晥〴㍤㌳㡡扦搰摢㡤晣ちㄶ㥡㝦攵㕢て〷㔱㥦㐲敥ㄴ扡摡㔳攸㜹㙥愱㍦㠳㕥ち晤㌵㝢㜵ㄷ昵㜹愰昴㍦㤰㑡愱慦㘶ㄱ㌹〳㌹搹㜳㠷㤱㕥㙢ㄷ晡㉢㐸愵搰攵㔶愱㈳搷挳㈴晣㌰㔴ㅡ㔸㝤㤳㘶㙣㈷扡攴ㄲ晢挶㌴扥㌵つ㑥ㅡ收㤲扤ぢ㡤晡㠱攱㝢昴捣㈸㤱ㅢ戱づ〱㠷愱〵㄰㝢て㐳㌷㐱攲㍦っ敤㜶㝢搱㌷㐳㈹㙦搸搴㜹攸㔴晤〸戹〳㕡摣〳摡㐲㤸㜱敦昸〹㝡㈹扤攲捤〰㜷㔱㝢〲愵㍦㐳㉡愰摤づ㘷挵㔹挸挹㥥扦ㄹ改㈲摡愰㍦昰昸㐶攷〲㕡扥つ摡㕤㌰〹〷敤慣㐰搰㑣㥡戱㜴㌷摦㔸〳搳挸㌰㡤㑣户㤱ㅤ㐱愳㝥㐰㙢㠸㥥戹㘶㤱挵㔸㠷〰搰敥㠱搸ぢ摡ㄲ㐸晣愰㘵戹扤攸㝢愱㤴搷㥡敡㜱㉣㔷ㄴ㜲〷戴㍣て㘸昷挳㡣愰㌵㠲㕥㑡摦ㅣつ戳愸挶㠱搲㈶㤰ち㘸㉢攰慣戲〳㙤㘲㐶晡〰㙤搰愱㠰搶っ㔲〱㙤戸つ摡㠳㌰〹〷㙤㘸㈰㘸㈶捤㔸ぢ㜴挹㈵戶慦㘹戴㌴㡤晤摣㐶昶晥㘸搴て㘸〷愰㘷〱敤㘱慣㐳〰㘸㡦㐰散〵敤㔱㐸晣愰ㅤ攸昶愲ㅦ㠳㔲ㄷ㘲㙤昴㐴㄰㜵㄰攴づ㘸晤㍤愰慤㠶ㄹ㐱㍢ㄸ㝡〱敤㌰㌴捣愲㕡〵㑡て㠱㔴㐰㝢ㅡ捥慡㜵愰捤㕦㡤㜴つ㙤搰愱㠰搶〶㔲〱慤愷つ㕡つ㑣挲㐱㍢㌹㄰㌴㤳㘶慣㉤扡攴ㄲ㍢摣㌴摡㤹挶ㄱ㙥㈳晢㐸㌴敡〷戴昶攸㔹㐰㝢ㅥ敢㄰〰摡㕡㠸扤愰慤㠳挴て㕡〷户ㄷ晤〲㤴昲〶㕦捤扦㍤慦㜲㈱㜷㐰㍢搶〳摡换㌰㈳㘸㐷㐳㉦愰ㅤ㠳㠶㔹㔴挷㐰㘹㈷㐸〵戴㝦挲㔹㜵〹戴改㙡愴ㅢ㘹㠳づ〵戴敥㤰ち㘸㥤㙤搰㕥㠵㐹㌸㘸ㅤ〳㐱㌳㘹挶㡥㐵㤷㕣㘲挷㤹挶昱愶㜱㠲摢挸㍥ㄱ㡤晡〱敤㈴昴㉣愰扤㡥㜵〸〰敤つ㠸扤愰扤〹㠹ㅦ戴ㅥ㙥㉦晡㉤㈸攵戵挹扡ㅣ慢愴㑥㠱摣〱敤〸て㘸敦挰㡣愰昵㠴㕥㐰换㘷づ敥愲㝡〵㑡㝢㐳㉡愰㙤㠱戳敡ㅢ㘸搳捦㐸户搲〶晤〹㘸〳㈰ㄵ搰づ戵㐰搳扣㌱㉢㐳敢搶㠱昸っ㠲ㄳ㤷搸愹愶㌱搸㌴㠶戸㡤散愱㘸搴て㉣挳搰㌳㜳搷扣昵慡㕢㤱昰摥㙡㙣戸㤱㝦㐲ㄱ晦戲扤慥〶㔱㈳㈰㜷ち㝤愰愷搰㥦挱㡣㠵ㅥ〹㝤昲摥㌱㉡㔰㍡ㅡ㔲㈹昴㝦攰慣挶〴摡㡣㌵搲㉦㘸㠳っ愴搰㘷㐰㉡㠵㙥㘱ㄷ㥡㝢㠷ㄴ扡㔹㘰愱挷挱㠹㑢散㉣搳ㄸ㙦ㅡ昹㙥㈳㝢〲ㅡ昵㔳攸〲昴㉣㠵收昶慦戹戵㙢㙥攰戱㠹㐶晥㉤㐵攷㈳㍦㝤ㅥ㠸㉡㠲摣㈹㜴㈳㑦愱㜷挳㡣㠵㡥㐳㉦㠵㉥㐳挳㉣慡㌸㔰㝡㌶愴㔲攸ㅦ攱慣㑡〲㙤㈶ㅢ改ㅥ摡愰㐳㈹㜴㈹愴㔲攸㑣慢搰㤱㕦㘰ㄲ㝥ㄸ㙡㄰㔸㝤㤳㘶慣ㅣ㕤㜲㠹㔵㤸挶㔴搳㌸挷㙤㘴㔷愲㔱㍦㌰㔴愱㘷慥㔹攴㌷慣㐳挰㘱攸㜷㠸扤㠷㈱晥㐸攵㍦っ㔵扢扤㘸〵愵扥〸晤改㌹㈰㙡㍡攴づ㘸扦晣㘴晦搴㤰〹㌳㠲㜶㉥昴〲摡㠵㘸㤸㐵捤〸㤴捥㠴㔴㐰㙢〸㘷㜵㝥愰捤㉣㈳搵戴㐱㠷〲摡㙣㐸〵戴摤㐸㈲昱㔳㐳㈳㤸㠴㠳戶ぢ愶挹扦て㤹㌴㘳㜳搰㈵㤷搸㐵愶㜱戱㘹㕣攲㌶戲㉦㐵愳㝥㐰晢ㅢ㝡ㄶ搰㥡㘰ㅤ〲㐰㙢ち戱ㄷ戴㙣㐸晣愰㕤收昶愲㘳㔰捡ㅢ攷昵㘵㔸㈵㜵㌹攴づ㘸㕦㝡㐰㙢〱㌳㠲㜶〵昴〲摡戵㘸㤸㐵㕤ㄹ㈸扤ち㔲〱慤㈵㥣搵扣㐰㥢昹㐶扡㍦㙤搰愱㠰㜶つ愴〲摡㘷㌶㘸〷挲㈴ㅣ戴㝦〷㠲㘶搲㡣㕤㠷㉥戹挴慥㌷㡤ㅢ㑣攳㐶户㤱扤〰㡤晡〱敤㈶昴㉣愰ㅤ㠴㜵〸〰敤㘰㠸扤愰戵㠲挴て摡捤㙥㉦晡㄰㈸㌵㕦㕣愰攷㠲愸㕢㈱㜷㐰摢收〱敤㔰㤸ㄱ戴摢愰ㄷ搰捣㈵㍤ぢ愱ㄶ〶㑡晦〱愹㠰㜶ㄸ㥣搵ㅤ㠱㌶㡢㡣昴㜰摡愰㉦〱敤㉥㐸〵戴㜷㉣搰㌴敦㍣挸㜹㘸㜳㈰㍥㡢攱挴㈵㜶㡦㘹㉣㌱㡤㝢摤㐶昶㔲㌴敡〷㤶晢搰㌳㜳搷扣户愰㜹㈷㐱昳收㐱㙣㤹㤱攷戲搰㝣〹㠲扥づ㐴㉤㠷摣㈹昴慢㥥㐲㜷㜶ぢ扤〲㝡㈹戴㘷㘴戵㌲㔰晡〰愴㔲攸慥㉣攲㠳㠱㌶てㄹ㘹㜷扢搰㡦㐰㉡㠵㝥搹㉥㜴㘲㘴昵㔲㘰愱ㅦ㠳ㄳ㤷搸攳愶昱㠴㘹㍣改㌶戲㔷愳㔱㍦㠵㝥ち㍤㑢愱㝤㈳慢愷㡤晣㈴ㄶ晡ㄶ攴愷㙦〶㔱㙢㈰㜷ち㕤攳㈹㜴㑦户搰捦㐲㉦㠵㌶昷捡戹㙡慡㈶㔰晡ㅣ愴㔲攸摥㉣攲摡㐰㥢㜵㐶摡搷㉥昴㡢㤰㑡愱㔷摢㠵收㉤㝤搹愲㥦〸㉣昴㝡㌸㜱㠹扤㙣ㅡ慦㤸挶㍦摤㐶昶〶㌴敡愷搰ㅢ搱戳ㄴ㥡㌷敤㌵㙦搱㙢摥㤵㡦㙤㌲昲挱㉣昴ㅤ挸㑦摦づ愲㕥㠳摣㈹昴㠳㥥㐲て㜷ぢ晤㍡昴㔲攸㜷搱㌰㡢㝡㈳㔰晡㈶愴㔲攸ㄱ㉣攲摢㠱㌶㥢㡤㜴㤴㕤攸㜷㈰㤵㐲摦㙦ㄵ㍡㤲〷㤳昰攳晤㝤㠱搵㌷㘹挶戶愰㑢㉥戱昷㑣㘳慢㘹扣敦㌶戲户愱㔱㍦㌰㝣㠰㥥〹㐳㘴㉣搶㈱攰㜸㝦㍡挴摥攳晤ㄹ㤰昸㡦昷ㅦ扡扤攸㌳愱搴昷愰㍦扤ㄸ㐴㝤っ戹〳摡㕤ㅥ搰昲㘱挶攳晤㈷搰ぢ㘸攷㌰〷㜷㔱摢〳愵晦㠶㔴㐰㉢㠰戳晡㉣搰收㜳㈳㉤愴つ晡㘳户敡扦㤰ち㘸ぢ㉤搰㌴㈷㜱挸摥㜱㙢㈰㍥㍢攰挴㈵昶愵㘹㝣㘵ㅡ㕦扢㡤散㥤㘸搴て㉣摦愰㘷搹㍢㌸㑤㐳ㅦ㐵挲㜹ㄸ戱㙦㡤㝣㌲ぢ㝤㍦昲搳换㐰搴㉥挸㥤㐲㕦敦㈹㜴戹㕢攸敦愱㤷㐲㥢摦㔹戹㙡㙡㜷愰昴〷㐸愵搰㔳㔹挴㥦〲㙤昶ㄸ㘹愵㕤攸㕦㈰㤵㐲捦戳ぢ㥤昸㤱敡慡挰㐲晦〶㈷㉥戱摦㑤㈳㑤㤰㠱㠴㔳㔱戹㘴愷愳㔱㍦㠵收摣㔵㈹戴敦㐷慡っ㈳㥦挹㐲昳攵ㄵ㥡慦挸㔰ㄱ挸愵㤰戳㈰愷愳㙣㘱㔹㐶㍡㠴㉣ㄶ㥡挴愲㤰㜲㥤昴㙣搸㌶㘹愰昶〱摦㠶晣㐶㤲㑤㈴慦㠲愸搹愸㑢攰ぢ搱㉦㜰ㄵ㐹㙦㡦摦搷挴扢搴捥㘲㍦㈳㌵㈷㜵挹攲〰㤳挵㘵㑥ㄶ㌹㈱㔹㑣て换㘲㥡慢㐸㝡㉤㝢ㅢㄳ㙦慥㥤㐵㕢㈳㌵晢戴㘴搱捥㘴㌱摦挹攲攸㤰㉣捡挳戲㈸㜳ㄵ㐹敦㍢敦㘲攲摤㘰㘷搱捤㐸㉦戱ㄱ㌹挶㘴戱挰挹愲㐷㐸ㄶ挵㘱㔹挴㕤㐵搲㡢挴㝢㤹㜸ぢ敤㉣晡ㄸ愹㤹㤳㈲戵攸㘷戲戸摤挹㘲㐸㐸ㄶ攳挳戲㌸换㔵㈴扤愱晢㌴ㄳ㙦戱㥤挵㐸㈳㌵㍢扦㘴㌱摡㘴戱挴挹㘲㕣㐸ㄶ㜹㘱㔹㡣㜶ㄵ㐹慦扥㥥㘰攲㉤户戳㤸㘸愴㘶㈴㈴㔹ㄴ㤹㉣㔶㍡㔹㑣〹挹㘲㘸㔸ㄶ㐳㕣㐵搲㍢愵㉢㑣扣㐷散㉣捥㌱㔲㑦㉤慡㑣ㄶ㡦㌹㔹昰㤷改愰㍤戵㕦㔸ㄶ㝤㕤㐵搲换㥢㘷㥢㜸㑦摢㔹捣㌱㔲㑦ㄶㄷ㥢㉣搶㌸㔹昰㘷摢愰㉣㝡㠴㘵㜱㤲慢㐸㝡㑢昲㍣ㄳ㙦㥤㥤挵搵㐶㙡慥戶〴㤱㙢㑤ㄶ㉦㍡㔹昰㜷挸愰㉣扡㠷㘵搱捤㔵㈴扤㝥㜸愱㠹户挱捥攲㜶㈳㔵ㄹ㌸ㄸ昲㜸㠸㑦㙣㤱挹㘲㤳㤳〵㝦㔸ぢ捡㈲㌷㉣㡢愳㕣㐵搲㝢㝤昹摢ㅢ㐳攸户散㉣㔶ㄸ㘹㜳㍢㡢〷㑣ㄶ㥢㥤㉣昸㑢㔱㔰ㄶ㙤挳戲㌸捣㔵㈴扤㌰㤷㍦㈶㐹ㄶ㕢敤㉣㥥㌶搲挳散㉣搶㤸㉣戶㌹㔹昰愷㡦愰㉣㕡㠵㘵㜱戰慢㐸㝡ㄳ㉤㝦ㅤ㤱㉣戶摢㔹挸捦ㅥ慣搰㌱㜶ㄶㅢ㑤ㄶ㥦㍡㔹昰㕥㝥㔰ㄶ㉤挳戲搸搷㔵㈴扤攲㤵户晢㈵㡢ㅤ㜶ㄶ㜲ㅦ㥦㔹㜸捥㘶㕢㑤ㄶ㕦㌹㔹昰㐶㜷㔰ㄶ㑤挳戲㘸攲㉡㤲摥愵捡㝢攱㤲挵㉥㍢ぢ戹挹㥤㔴ぢ摥搶㘶㙤昴㙥㈷ぢ摥〵づ捡㈲ㄲ㤶㐵愶慢㐸㝡㘹㈹㙦ㄴ㑢ㄶ扦搸㔹挸ㅤ㘰挶㉢㘳㔴㉣㌴㠹昱㥥慦㘴昱㥢㤳〵㙦㙢〶㘵昱摢㡦㈱攳㡢㕦㕤㐵搲㡢㐰㜹攷㔳戲挸挰㜳㍡㠹㔱㡥摣搲㐴㘰㝤愱㥤〵㙦㘲㑡ㄶㄱ搸㘲㤴挳晢㜴㐱㔹散づ换攲㝢㔷㤱昴㠶捤ㄶ㈶㡢挶㜶ㄶ㉤㡤搴摣㌱㤳㕡昰慥㥣㘴搱搴挹㠲㌷㥥㠲戲昸㉡㉣㡢㉦㕤㐵搲慢㉢㜹㙦㑡㙡搱挲捥㐲㙥㍡戱ㄶ㥥㘳㈷㙦㌳㐹ㄶ㉤㥤㉣㜲㐳戲昸㌴㉣㡢㝦扢㡡愴㜷㐴昲挶㡤㘴㜱㤰㥤㐵㔷㈳昵散㈳摤㑤ㄶ慤㥣㉣㜸换㈲愸ㄶ摢挲戲㜸摦㔵㈴扤㡣㤱㜷㌵㈴㡢㌶㜶ㄶ㜲扢㠲戵昰㥣搹㜹㠳㐲㙡搱搶挹㘲㜰㐸ㄶ㥢挳戲㜸摢㔵㈴扤昵㤰㤷晣㤲㐵〷㍢ぢ戹㤶㘷ㄶ收捡㥡㈶戱㔱㈶㡢㕣㈷ぢ㕥愰〶搵㘲㔳㔸ㄶㅢ㕤㐵搲敢〴㜹つ㉢㔹㜴戵戳㤰㡢㔳㘶攱ㄹ晤昲㜲㔴㙡搱摤挹㠲㔷㙦㐱㔹扣ㄸ㤶挵ぢ慥㈲改扤㝤攵㈶㡢ㄳ敤㉣攴捡㡤㔹㜸挶ㄷ扣㔶㤳㉣㝡㌸㔹昰搲㈶㈸㡢㌵㘱㔹㍣攳㉡晣㉦挸㡢捤㌲㍤昷㐱捦扡㉦㐹㍦㤰㘸收㙣㈸㡥っ㝦㌵㥢昳㍡て㍣摦ㄴ慦㤲搷搶㘴㈳攷捣㘲㍥㤱搵愸㤸㡦㍤挵攵㥤㈲昲㐶戴㔲㜹㥣愹㌱摥散㔱㌹㈵㕥㌹ㄸ㉦慡挱晢㍣㐶㤶㤴戹㑦ち攱〵㌶㝣挳㠲㜹㜷㠴ㄶ㡥㑦攴㐵㡡㠷㔵攲㘵ㄲつ㡢〷㔶攱㜵㌸㐵㔹㘵挳ぢ慡慢攳㤵攵㝦㠶㈷ぢ㌱㥤㉡〳㡦㐸㘳㜱㕥昸ㄱ昸㙣ㄷㅦ摡昲扦㙢挲㝡攷㑦㙤㍤捣㝢㥦搲昹㐲㤰㍦昶㕣㘱愴㍦㔰慢㝤敤愷㍣㑣㔶㤵慥㥥〰敥昲㌳搳ㄷ㥤て㤰挷㤶昰搲ㄱ扣㝦〶戶㤱㐱㈰つ晡㔵ㄶ昲捦捣㜱㠹敡㔳㈱㤱㠷㘶㠵愴挵㜸㠹㉡㕢摤㄰㉡㠶㤲っ〳㠹㉡㕥㡦㜲晢㠸っ〷㥢ㅣ昴㠱挰愰㈳㘰ㅢㄹ〹攲つ㍡ちㄲ㍢攸㕣ㄳ㌴㡦㡡㌱㈴㘳㐱愲㙡扥〹㝡㍡搸攴愰㑢〲㠳㥥〹摢挸㌸㄰㙦搰戳㈰戱㠳摥㘰㠲收㔳㌱㠱愴〰㈴慡ㄶ㤸愰ㄳ挱㈶〷晤㐷㘰搰㈲搸㐶攲㈰摥愰挵㤰搸㐱ㄷ㥡愰㤳愸㈸㈱㤹っㄲ㔵户㥢愰㔳挰㈶〷扤㈱㌰㘸ㄹ㙣㈳攵㈰摥愰ㄵ㤰搸㐱㜹㜹㈹㤸㥥㐳㐵㈵㐹ㄵ㐸㔴昱㕡㔲㌰攵扢㑤㤲㠳㕥ㄵㄸ㜴㍡㙣㈳攷㠲㜸㠳捥㠰挴づ扡摣〴㍤㡦㡡昳㐹㘶㠱㐴搵㑡ㄳ昴〲戰挹㐱㉦づっ㝡㈱㙣㈳㜳㐰扣㐱㉦㠲挴づ晡㠸〹㝡〹ㄵ㤷㤲晣つ㈴慡ㅥ㜳㠳㙡慥㘹扡㥡ㄹㄸ攴㜲摡㜳捤㙡㜷㡦㉢㈹慡挱㥥㈲㈴㉤昶戴〹㌰㤷㡡㜹㈴昳㐱愲㙡㡤㌷挰搴挰〰搷搲摥ㅢ攰㝡㡡慣〰扣攴ㄳ慣㙥愴㘲〱挹㑤㈰㔱挵敢㍢挱敡㘶戰挹㘵㍢㍢㌰攰慤戰㡤摣〶攲㉤摢㐲㐸散愰ㅢ㑣搰摢愹戸㠳㘴ㄱ㐸㔴㙤㌲㐱敦〴㥢ㅣ㜴㝣㘰搰扢㘱ㅢ㔹っ攲つ㝡て㈴㜶搰户㑣搰㝢愹㔸㑡㜲ㅦ㐸㔴㙤㌶㐱㤷㠱㑤づ㍡㍡㌰攸㜲搸㐶㔶㠰㜸㠳慥㠴挴づ扡搵〴㕤㐵挵㠳㈴て㠱㐴搵㌶ㄳ昴㘱戰挹㐱〷〷〶㝤ㄴ戶㤱挷㐰扣㐱ㅦ㠷挴づ捡换㌵挱昴㐹㉡㔶㤳㍣〵ㄲ㔵扣㌶ㄳ㑣㥦〶㥢ㅣ戴㜷㘰搰㌵戰㡤㍣ぢ攲つ㕡〳㠹ㅤ㜴㠷〹晡㍣ㄵ㙢㐹搶㠱㐴搵㔷㙥㔰捤〳㜹扡㍡㍥㌰挸㑢戴攷㠱扢㜶㔷㜸㤹㈲㙢㑢摤㘵〲晣㤳㡡つ㈴ㅢ㐱愲㙡户〹挰戵㑡㔷㥤〲〳扣㐶㝢慥㐵㙤㠰㌷㈸戲〲晣㘲〲扣㐵挵摢㈴㥢㐱愲敡㌷㌷㐰攴㕦㘰㤳换搶㉥㌰攰扢戰㡤㙣〱昱㤶敤㍤㐸散愰ㄹ攰〵慢昷愹搸㐶昲〱㐸㔴昱㝡㐹戰晡㄰㡤攴愰㠷〴〶晤ㄸ戶㤱㑦㐰扣㐱户㐳㘲〷㙤っ㕥㠲㝥㑡挵㘷㈴㥦㠳㐴㔵㔳㔰〹晡ㅦ㌴㤲㠳戶っっ晡〵㙣㈳㍢㐰扣㐱扦㠴挴づ摡〲扣〴晤㥡㡡㥤㈴摦㠰㐴㔵㑢㔰〶搵㍣搲愴慢㈶㠱㐱㜶搱㥥㐷㤶㕡晣㜶㔳㘴攱㜷㄰㜸〹昰㈳ㄵ㍦㤱散〱㠹慡㔶愰ㄲ挰搹〲㌳〲〳晣㑡㝢敦ㄶ昸㍢㐵㔶㠰㌶攰㈵㠰捡㠲㈲㥤愴〱㐸㔴戵㌵〱㜸㡡㐹㔷㍦晦㄰㌴㈰㡡搰㥥愷㤴摡㌵挸愲挸ち搰挱〴㠸㔲搱㠸愴㌱㐸㔴攵扡〱㈲㑤挰㈶攳昲㙤㘰挰㙣搸㐶㘲㈰㕥㕣昶㠱挴づ摡搵〴㙤㑥㐵ぢ㤲㝤㐱愲慡扢ㅢ㔴㜳㌰㤴慥晥ㄳㄸ㘴㝦摡㡦㠳㐱敤㕡ㅤ㐸㤱戵㔶㈷㥡〰〷㔱㜱㌰㐹㉢㤰愸敡㘱〲㔴㑢㠰て〳〳戴愶扤昷ㅣ㜶㈸㐵戵〱㌲晢挰晤㠴昰换〸敢㡦〰戴挷摦愰挰㍢㉢攳㐵戸ㄲ㤸㡡㜷扣捥散㕢㕥㕤挹扦愰㤸搶〰㙦㤱换㤴㍦㈰㤰㤱㝥晣ㅦ敢㡢搷ㄳ〷愳㉢㝥㌲摦挳捡晣㝦昴挳㑢挷摡㍦换挱ㅥ㑦挴㈷㉢㍤愲㜸昹挴ㄵ㔶㕢㄰㠱㔱㑥ㄲ㠵㔲晤㡣攲㕤㔷㜱㌲ㄴ扡ㅤ㙡㤵㌹㄰慡㍡㕦㈴㌰昴ㅦ晣扢ㅣ㐷㈰㤸攲〸㕦慥㝣㡦〴挷搲昲愳㠶㤸散摥㜶戳㌳敢㌳搴㈸摥昲慤て㉦〳㘴㐵摦戴搷㈷㤷㈱㌸捣攷㍡改愳挹㡤㐲㑢〲㜶戴〳收ㄹ昷㔷㝤〱挷ㄸ挵㈶㕦挰戱㐶戱搱づ搸㤵㈱捥㠴㑡〲㜶㈳㜷ㄶ㌸〹搸摤づ㤸㙦摣㕦昶〵㥣㘰ㄴ敢㝤〱㌹晣㤷㌵㝣挹づ㜸㍣㐳ㄴ㐱㈵〱㑦㈰㔷っ㑥〲㥥㘸〷攴㤰㕥摣搷晡〲㤶ㄸ挵昳扥㠰ㅣ晡㡢挷㜳㜶挰㔳ㄸ愲っ㉡〹搸㤳ㅣ㐷昴ㄲ戰㤷ㅤ㤰挳㜹㜱㝦挶ㄷ㤰㐳㝣㔱㍣敤ぢ㔸㘵ㄴ㑦搹〱晢㌱挴㜴愸㈴㘰㝦㜲㌳挰㐹挰〱㜶挰昳㡣晢攳扥㠰攷ㅢ挵㘳扥㠰戳㡣攲㔱㍢攰㘰㠶戸㄰㉡〹㌸㠴ㅣ㐷昲ㄲ㜰愸ㅤ㤰挳㜸㔹㤱〷㝤〱㉦㌵㡡㔵扥㠰ㅣ敥㡢挷〳㜶挰ㄱっ挱攱扤〴ㅣ㐹㡥㈳㝢〹㌸捡づ㌸搷戸摦敦ぢ㌸捦㈸㤶昹〲捥㌷㡡晢散㠰㘳ㄹ㠲挳㝤〹㜸㍡戹敢挱㐹挰㌳散㠰ㅣ收㑢扥昷昸〲㉥㌰㡡挵扥㠰㌷ㄹ挵摤㜶挰昱っ㜱㉢㔴ㄲ㌰㥦摣㐲㜰ㄲ㜰㠲ㅤ昰㜶攳㝥㠷㉦攰ㅤ㐶㜱扢㉦攰㈲愳昸㠷ㅤ戰㠸㈱㌸搴㤷㠰㜱㜲ㅣ攱㑢挰㘲㍢㈰㠷昷戲㠶户昸〲㜲挸㉦㡡㥢㝤〱敦㌳㡡㥢散㠰㤳ㄹ㘲㌹㔴ㄲ㜰ち戹㤵攰㈴㘰愹ㅤ㜰㤵㜱扦摥ㄷ㤰挳㝤〹㜸㥤㉦㈰㉦〱㐴㜱慤ㅤ㜰㉡㐳㜰㠸㉦〱捦㈱昷㌸㌸〹㔸㘹〷攴戰㕥摣攷昹〲慥㌶㡡戹扥㠰㑦ㄹ挵㔵㜶挰改っ戱〶㉡〹㜸㉥戹ㅡ㜰ㄲ㜰㠶ㅤ㤰㐳㝡〹昸㜷㕦㐰づ昳㐵㜱㤹㉦攰㍡愳昸㥢ㅤ㜰ㄶ㐳㜰愸㉦〱㉦㈰昷㌲㌸〹㌸摢づ挸㈱扥昴㝢㤱㉦攰〶愳㤸攳ぢ戸搱㈸㉥戴〳㕥捣㄰ㅣ晡㑢挰㑢挸㜱搴㉦〱㉦戵〳扥㘵摣捦昷〵攴㘵㠰㘴㜲㥥㉦攰㘶愳㤸㘹〷扣㥣㈱㌸昴㤷㠰㔷㤰㝢て㥣〴扣搲づ挸攱扥昴㍢捤ㄷ㜰㥢㔱㔴晢〲㝥㘰ㄴ㔵㜶挰昹っ挱㘱扦〴扣㥡摣㜶㜰ㄲ昰ㅡ㍢㈰㠷晡ㄲ戰挲ㄷ㤰挳㝦㔱㤴晢〲昲㤲㐰ㄴ㘵㜶挰ㅢㄸ㠲㐳㝥〹㜸㈳戹㉦挱㐹挰〵㜶㐰づ昳挵扤挴ㄷ㤰㐳㝦㔱㑣昲〵攴攵㠰㈸捥戶〳摥捡㄰扢愰㤲㠰户㤱摢つ㑥〲㉥戴〳㜲搸㉦敥㠵扥㠰扣ㄴ㄰挵㐴㕦㐰㕥ㅥ㠸愲挰づ戸㠸㈱㜸㌹㈰〱敦㈴昷㍢㌸〹㜸㤷ㅤ㤰㤷〱攲㝥㤶㉦㈰㉦つ㐴㌱捥ㄷ㤰㤷ぢ愲㌸搳づ戸〴㔲挵换〳〹㜸㉦㌹㕥ㄹ㐸挰愵㘸㈴〶㔱扣㉣㄰昷㌱扥㠰扣㔴㄰㐵㥥㉦㈰㉦ㅦ㐴㌱摡づ戸ㅣ㔲挵换〳〹戸㠲ㅣ慦ち㈴攰㑡㌴ㄲ〱㜹㐹㈰敥愷昹〲昲㌲㐱ㄴ挳㝤〱㜹改㈰㡡㘱㜶挰㠷㈰㔵扣㔴㤰㠰て㤳攳㔵㠲〴㝣〴㡤㐴㐰㕥㈲㠸晢愹扥㠰扣㙣㄰挵㈰㕦㐰㕥㑡㠸㘲愰ㅤ昰〹㐸ㄵ㉦ㅤ㈴攰㤳攴㜸搵㈰〱㔷愳㘱〲㘶户〳㌳㠶㠳搴ㄹ慡㜰㐲搱㠴〹㍦㘶㘷攴ㅣ㤸㌱昶㤴挶户㝣昸捡挷搷扤㌵敥愴捦㝥㔹戸昰慤敤搷㙤昸攵改㠹㈷扤㜴搷㕤敢〶摤戱攱攳㘶挵㡢搲ㅦ晢㜱昰愲㔹㥤愶捣㍡愷㜸昴㤱晤㘷㥤㍥昹戴㑥挳昷㘹摦愰㐱挳㠶㠷㌷㕦扦㝦扢搸㥣㜳㥥㔰捦扤扢㕦戹㤲㌱㌱〲攸愷㄰㠹ぢ慦㈰㘳ㅣㅢ换愵攴搳㘸攸㘷㐰㥡愴㘷㜳㙣㕢慦戹挸㜰ㄹ攱昵ㅡ㐴攲㈲戹㜰搸㉣戹㍣㡢㠶慥〱㐱㉥㕤昱㔵慦戹挸㐸ㅡ㈹攸攷㄰㠹㡢攴挲ㄱ戵攴昲㍣ㅡ㝡㉤〸㜲㌹ㅥ㕦昵㥡㡢っ戲㤱㠲㕥㠷㐸㕣㈴㤷ㄳ挱㐸㉥㉦愰愱㕦〴㐱㉥ㅣ㉣搷㙢㉥㍤ㄱ㐰㌶搳㤷搰㐸攴搲ぢ㡣攴戲ㅥつ晤㌲〸㜲改㠷慦㝡捤㐵㠶收挸㐱扦㠲㐸㠹㕣〶㠰㤱㕣晥㠹㠶摥〰㠲㕣〶攳慢㕥㜳㤱㔱㍢㜳搹㠸㐸㠹㕣㌸㝡㤷㕣㌶愱愱㕦〵㐱㉥ㅣ㝤搷㙢㉥㌲愰㘷㉥慦㈱㔲㈲㤷㔱㘰㈴㤷搷搱搰㙦㠰㈰ㄷづ捣敢㌵ㄷㄹ敢㌳㤷㌷ㄱ㈹㤱换ㄹ㘰㈴㤷户搰搰㙦㠳㈰ㄷ㡥搹敢㌵ㄷ戹っ㘰㉥㥢ㄱ㈹㤱ぢ㉦〷㈴㤷㝦愱愱摦〱㐱㉥ㅣ捥搷㙢㉥㜲㠵挰㕣摥㐵愴㐴㉥挵㘰㈴㤷㉤㘸攸昷㐰㤰换㘴㝣搵㙢㉥㜲昱挰㕣戶㈲㔲㈲㤷㔲㌰㤲换晢㘸攸㙤㈰挸㠵ㄷ〱昵㥡㡢㕣㔷㌰㤷て㄰㈹㤱ぢ慦㉦㈴㤷て搱搰ㅦ㠱㈰ㄷ㕥ㅦ搴㙢㉥㜲挹挱㕣㍥㐶愴㐴㉥㌳挰㐸㉥㥦愰愱户㠳㈰㤷㔹昸慡搷㕣攴㙡㠴戹晣ㅢ㤱ㄲ戹捣〶㈳戹㝣㡡㠶晥っ〴戹㕣㡣慦㝡捤攵ㄲ〴㤰㜳挰攷㘸㈴㜲攱〵㡢攴昲ㅦ㌴昴㝦㐱㤰换攵昸慡搷㕣攴ㅡ〶㌹攸㉦㄰㈹㤱换㤵㘰㈴㤷ㅤ㘸攸㉦㐱㤰换㝣㝣搵㙢㉥㜲㜹挳㕣扥㐲愴㐴㉥扣捣㤱㕣扥㐶㐳敦〴㐱㉥㌷攰慢㕥㜳㤱㉢ㅦ收昲つ㈲㈵㜲攱ㄵ㤰攴昲㉤ㅡ晡㍢㄰攴㜲㉢扥敡㌵ㄷ戹㈸㘲㉥扢㄰㈹㤱换㐲㌰㤲换昷㘸攸摤㈰挸㘵ㄱ扥敡㌵㤷㍢ㄱ㐰戶摤ㅦ搰㐸攴㜲ㄷㄸ挹攵㐷㌴昴㑦㈰挸㘵〹扥敡㌵ㄷ戹㤴㐲づ㝡て㈲㈵㜲㔹ち㐶㜲昹ㄹつ晤ぢ〸㜲㔹㡥慦㝡捤㐵慥戲㤸换慦㠸㤴挸㘵㈵ㄸ挹攵㌷㌴昴敦㈰挸攵㈱㝣搵㙢㉥㜲〱挶㕣昰慦㌶㤷㐷㑣㉥ち㔲㥤づ㠲㕣㥥愸敦㕣攴摡㡣戹㌴戰㜳㔹㙤㜲挹㘰㉥㤹㤲㑢散㈹㔷搸㈴㐳㍤㡤愶㕣昵敤搹敤晣ち搲ぢ㕤㘴㈹扣㥦搷㈸㝥㜲ㄵ㌱昶㥤㠵づ㘲㙢㙡摤㜹愵㈳敥㍦昸摣㙢㡣㘲户敤摥㠸敥扣㑥㈱㔴㠸晥扣戱摡攵㜳攷〵㡢昴晢㥤敤摥㤴敥扣戴㜰摤㜹㍤㈱㔶摦昸摣㕦㌴㡡㥤戶晢㍥㜴攷搵㠰敢扥摥㔸㝤攵㜳攷㘵㠱昴晢愵敤摥㠲敥ㅣ挰扢敥ㅣ戵㡢搵ㄷ㍥昷つ㐶昱㕦摢㝤㍦扡㜳捣敤扡㜳愰㉤敥㥦晢摣㌹昸ㄶ挵㘷戶晢㠱㜴攷㌰搹㜵攷搸㔸慣晥敤㜳攷㜸㔹ㄴ摢㙤昷㠳改捥㤱慤敢捥攱慣㔸㝤散㜳攷㄰㔷ㄴㅦ搹敥㌹㜴攷㘰搴㜵攷〸㔴慣㍥昰戹㜳㔴㉡㡡㙤戶晢愱㜴攷昸搱㜵攷愰㔱慣戶晡摣㌹㤰ㄴ挵㝢戶㝢㕢扡㙦慤㜵攷㌸㑦慣摥昵戹㜳散㈷㡡㜷㙣昷㈳攸捥㔱㥡ㅢ㥤㐳㌳戱摡散㜳攷㜰㑤ㄴ㙦摢敥ㅤ攸捥㠱㤵敢捥搱㤴㔸扤改㜳攷〸㑢ㄴ㙦搸敥㐷搳㥤㘳㈱搷㥤〳㈰戱㝡捤攷捥㐱㤱㈸㕥戵摤㍢搳㥤挳ㄷ搷㥤㘳ㄶ戱摡攸㜳攷㌸㐶ㄴㅢ㙣昷㙥㜴攷㠸挳㜵攷㌰㐳慣㕥昱戹㜳攸㈱㡡㤷㙤昷㘳改捥㐱㠲敢捥㤱㠱㔸扤攴㜳攷㘸㐱ㄴ㉦摡敥㈷搰㥤攷㜵搷㥤㈷㜳戱㕡攷㜳攷〹㕥ㄴ㙢㙤昷ㅥ㜴攷愹搸㜵攷昹㔷慣㥥昳戹昳㥣㉣㡡ㅡ摢扤㈷摤㜹昶㜴摤㜹捡ㄴ慢㌵㍥㜷㥥㐶㐵昱㡣敤摥㠷敥㍣攱戹敥㍣换㠹搵㔳㍥㜷㥥昹㐴戱摡㜶敦㑦㜷㥥愳㕣㜷㥥㤸挴敡〹㥦㍢㑦㔶愲㜸摣㜶ㅦ㐴㜷㥥㔶㕣㜷㥥㑢挴敡㔱㥦㍢捦㉦愲㜸挴㜶ㅦ㐲㜷㥥〹㕣㜷ㅥ晥挵敡㈱㥦㍢㑦〹愲㜸搰㜶ㅦづ愹攲挱㕥㙥晢㥤㐶㡥挷㙥攱㐶㤰攳愱㔸戸㤱攴㜸㘴ㄵ㙥ㄴ㌹ㅥ㈸㠵ㅢ㑤㡥挷㍤攱昲挸昱㌰㈶摣ㄸ㜲㍣㉡〹㌷㤶ㅣて㌲挲㥤㑥㡥挷っ攱捥㈰挷㐳㠰㜰㘷㤲攳ㅥ㉤摣㌸㜲摣㐱㠵㍢㡢ㅣ昷㌷攱挶㤳攳敥㈳㕣㍥㌹敥つ挲㑤㈰挷㡤㕢戸〲㜲摣㔶㠵㥢㐸㡥㥢㥥㜰㠵攴戸㈵〹㔷㐴㡥ㅢ㠶㜰㜱㜲挴㔹戸㘲㜲㠴㑤戸戳挹ㄱ〵攱㈶㤱㘳㔱㠵㉢㈱㈷㐵攵㌹㜵㌲㌸戳㈸㈹㙥㤲㔴㡡㥣㈴㤵㘲㈷㐹愵攸㐹㔲㈹㝥㤲㔴㐰㐸㤲ちㄸ㐹㔲〱㈵㐹㉡攰㈴㐹〵愴㈴愹㠰㤵㈴ㄵ搰㤲愴〲㕥㤲㔴㐰㑣㤲ち㤸㐹㔲〱㌵㐹㉡攰㈶㐹〵攴㈴愹㠰㥤㈴ㄵ搰㤳愴〲㝥㤲㔴㌶㠲㈴愹㙣っ㐹㔲搹㈸晣搲㤸搹㌸ㅡ晤㍦㤸㠵〷摤</t>
  </si>
  <si>
    <t>㜸〱捤㝤〷㝣ㄵ㔵昶㝦㙥㐸ㅥ戹㡦㤲愷㈲㤶戵〴㘵ㄱ㠵㡤㜴ㅢ愰昴㈲㑤㑡㐴㐱㐲㐸㕥㈴㤸〲㈹〸㡡㡡㜵ㄵㄵㄵㄱㄵ㔹挵㡥慣㘲㕤㉢㘲㌴搸〱㍢㉢㡡攸㉡慢敥摡ㄵㄱ戱晤扦摦㌳昷扥摣㜹㙦㈶攴攷㝦昳昹㌸昰捥扢愷摤㜳收㝣愷摣㤹㜷㈷㤳愶搲搲搲㝥挳挲㙦㉥ㄹ㙣散㌷㙥㙥㔵㜵扣㉣㜷㐰㐵㘹㘹扣戰扡愴愲扣㉡户㕦㘵㘵挱摣ㄱ㈵㔵搵捤㘰㄰挹㉦㠱扥㉡㌳扦慡攴㡣㜸㔶晥散㜸㘵ㄵ㡣㌲搳搲戲戲㜴㍡昴晢㤸㑦捣㌲㥡㕥㍡㠳〴㔶㘹㍡㐲搲㥣㈴㡢㐴㤳㐴㐹㕡㤰戴㈴㘹㐵搲㥡㈴㥢㈴㐶戲ㅢ挹敥㈴㝢㤰戴㈱搹㤳愴㉤挹㕥㈴㝢㤳㌰扥摥㤷攴㑦㈰㉤昷〳ㄹ㍦愰晦攸㘹㌳戰㌶攳慡㉢㉡攳㥤㜳昲扣㥣晢㜴敤㥡摢㌵户摢㔱摤㝡攵㜶改㥣㌳愰愶戴扡愶㌲摥愷㍣㕥㔳㕤㔹㔰摡㌹㘷㑣捤戴搲㤲挲攳攳㜳挷㔷㥣ㄶ㉦敦ㄳ㥦搶愵晢戴㠲ㅥ㐷㜶敤搱戳㘷昱㔱㐷ㅤ搹㜲㝦昴㍣㙡㐰晦㌱㤵昱攲慡晦㔵㥦〷戰捦搱〳晡攷㡥㡡㔷晦慦晡㍣㄰㝤愲换㠱ㄵ㘵〵㈵攵晦愳㑥㌳㠹㘹昷㠱昱挲ㄲ㠲ㅦ㡦㔷㤶㤴㥦㥡㡢戴㝤㠵〶㜷㐴敥㘰㔴扣戰愰慡㝡㐰扣戴㜴㙣扣㤸戸户㉣㘳捤攲㤵昱昲挲㜸㔵敢戲㐱㜳ち攳愵㐶㕤㤵㔵㤶㔷㔰㌹慡愰㉣㥥挱㐶㜶㤹㠷摢戰愲㜸㜹㜵㐹昵摣㔶㘵ㄳ慡攲㘳ぢ捡㑦㡤搳㈴戳㙣㐸㑤㐹㔱㐶㠶捡挸㐸㙢㜶㐸㔰㌲㠲㑤敥攰捡挲〱搳ぢ㉡慢㠵㈳㙡㕤㠳㙣㥤㉤㐴ㄲ昷愵挵慤㈸㈷挹㡢㌰㡤㉢㈹㍢㍥㕥㔹ㅥ㉦㘵㄰㠲搷㈹挹㐸㙡攲㤵㍥㔱ㅣ扢㌶〴㐶戵㌰晢ㅢ㔷㠵㔱㜴づ㐹㍢㤰挸㐱㈰捤昲㝡㜵搳〷㔳搴ㅥ㐴㘵扣㡢晤搵㜵攱㍥㤳㥥㕦㤰㥥㍦㉤㍤扦㌰㍤扦㈸㍤㍦㥥㥥㕦㥣㥥㝦㙡㝡晥昴昴晣㤲昴晣ㄹ改昹愷挱挶㉥㔹捤㥢愷㥢㘵捦㘷〷敥戶晦㝢㈷て㔸㜰㝤攷㍥㤹晢扦㌷㑤㜱ㄷ㤵㝤戵〳ㅡ晡㄰㤰㐸㐷㡡昲㝡ㅤ愵て愵攸㌰㄰愵摥㐲ち㑣攳扡昹昷摤㜷改㜱㝦㍡㙥㑤昹愶㙤㜳ㄷ慣散愶戸㜷㡢㝦㘷ㅡ晦〵㈴㤲㑢㔱㕥㡦愳昴攱ㄴ㜵〱㔱敡ㄵ攳㕦昰昰搹㙢㐷㝤㜳晣㜱ぢ捥ㅡ㌴昰摤㑦慦慣㔰㍣㌰㠸㝦㌷ㅡ㜷〷㠹昴愰㈸慦㝢て摤㤳愲㕥㈰㑡扤㘸晣〷㙤晤㜲晤扢改攷つ扦㙣摣愳㜵㥤捦改摦㔲㜱摢ㄲ晦㈳㘹㝣ㄴ㐸攴㘸㤰昴扣㥥晡ㄸ㑡㝡㠳㈸㔵㘷摣摢㥥摥㙣㔸㤷捡散〱㉢摥晢㜸敢㠵㐷㑦㌸㐱昱㘸㈴敥㝤㘹㝣㉣㐸攴㌸㡡昲㝡㜵搷晤㈸敡て愲搴㤳挶晦晡愲㜳晥㥣搵晢㡢㠱㡦摤昹搳搲㌱改〷扣慤㜸㈰ㄳ晦㠱㌴ㅥ〴ㄲㄹ㑣㔱㕥捦㈳昵㄰㡡㠶㠲㈸昵㠸昱晦戵㙥昹晣挵戳慡〷㍦戱昴㡥㔸换㔶㔹晢㈹ㅥ〳挵㝦㌸㡤㡦〷㠹㡣愰㈸敦愸慥㝡㈴㐵愳㐰㤴扡摦昸㌷晢㉥㉤愳戰攵晤晤㥦㍡㝢捡㤷ㄷ晤敤戶㍥㡡㥢㠲昸㡦愱昱〹㈰㤱戱ㄴ攵昵㍣㐲㡦愳㘸㍣㠸㔲㝦㌷晥搹㉢㥥㔹昸挴戵攷㡥㕥㔲㜶㘸晦敢㙥扢㜴愶攲㤱㔷晣昳㘸㝣㈲㐸㘴㈲㐵㜹㍤㝢攸㤳㈸㍡ㄹ㐴愹摢㡤晦戰ㄷ㕥慡㝡㙡挳ㄱ㠳ㅥ慡摥㝥搸㡤慦ㄴ扣愷㜸搰ㄶ晦挹㌴㍥〵㈴㌲㠵愲扣㙥㐷敡㝣㡡愶㠲㈸㜵㤳昱㕦㜷搰㡥㈹㈵戳㘶つ扦慥攰慤㔳㈶㑤捥昸㕥昱㜸㉦晥搳㘸㕣〸ㄲ㈹愲㈸慦㔷㑦ㅤ愷愸ㄸ㐴愹敢㡤晦㥣搷摡晥昰㔶攱愶ㄱ换扢扦晥捤捥ㅦ㑥捣㔲㍣㔵㠸晦㜴ㅡ㤷㠰㐴㘶㔰㤴搷戵㠷收㉥愰㑢㐱㤴扡摡昸昷昹戵敦㕦敦㉤㌹㜹挴㠲㠳扡挴㠶㍥㜲昰敥㡡㘷ㄹ昱㉦愷㜱〵㐸㘴㈶㐸挶戸慥㍤扢攸㔹㤴㔵㠲㈸㜵戹改攰敡㥢晡ㅥ㔱昵㜶㥦攳㔶摦㥥㍤愴昰挳慥敦㉡㥥愱愴㠳㙡ㅡ搷㠰㐴㘶㔳㤴搷敢〸㝤㍡㐵㜳㐰㤴晡慢昱ㅦ戲攷㥡㥡昷㤷ㄶづ㜸昲攲昴捥ぢ晥㔲㜵戴攲挹㑤晣捦愰昱㤹㈰㤱㜹㈰ㄹ㜹㕤扢㜵搷㘷㔱㜶㌶㠸㔲攷㥡づ昶扤昰戹㡤㔷收ㄴㅤ㜷㝢搵㤳㐳㝥攸㔳昳愲攲㠹㔱㍡㤸㑦攳㜳㐱㈲攷㔱㤴㜷㐴て㝤㍥㐵ㄷ㠰㈸㜵愶昱㙦㜶昳㑤晦扥㜷晤㤲愱㑦㑣扡敢愰㠷㝦戹昳ㄱ挵㜳慡昸㕦㐴攳扦㠲㐴㉥愶㈸慦㝢㉦㝤〹㐵ぢ㐰㤴慡㌱晥㔷搵㙤昸㜹收慤㤳㠶㉦㍡愶㔷敦攲㐵㝢㍦愲㜸㍡ㄶ晦换㘸㝣㌹㐸㘴㈱㐵㜹㍤扡敢㉢㈸扡ㄲ㐴愹ち攳摦愱晤㥡㘱㕢捥晡㘱挸㠳㍦搴㑣㥣戸慡㝦慥攲㤹㕣晣ㄷ搱昸㙡㤰挸㘲㡡昲㝡ㅥ愵慦愱㘸〹㠸㔲㈵挶晦搳搷㔷っ㥦㜱㝤昹攸㕢昶㜸攲攸㠷㉥㕣㝣㤱攲㈰㐰晣慦愳昱昵㈰㤱愵ㄴ攵昵散慡㙦愰㘸ㄹ㠸㔲㠵挶㝦攳㠱㥦扣晡㝤昶挹〳慦㉡改搳晣挹㡦晡㙤㔷㝢搳㤸㜶㌷㤲摣〴ㄲ㔹づ〲晦敥晡㘶㡡㙥〱㔱敡ㄴ攳扦昹改㉢㕥㝢昴挲搷㠷㕤㜹㜵昶搶敥扦㍤晤㤸攲搰㐳晣㙦愳昱敤㈰㤱㍢㐰搲昳㡥搲㜷㔲戲〲㐴愹ㄳ㡤晢㔳愳捥㥤㜹攰搱慦づ扤㉣㥡㜱攰戹晦昸㐹慢㝤愱ㄶ昷㤵㌴晥㍢㐸攴㙥㄰㙥㠰扤昴㍤㤴慤〲㔱敡〴搳挱愵扤慦改晣收搶扥晤㉥扤㈰㈷敤㥡慢ㅥㅢ慢㌸攰㤱づ敥愳昱晤㈰㤱〷㈸捡敢搱㐵㍦㐸搱㐳㈰㑡ㅤ㙦晣㜷ㅣ昱㘵搹愶㐷敡㐶㥤㝢敡㉤㐵㉦扦摦收愲㤶て㐳㝤㠲㌹ㅦつ慣㉣㌸ㅤ㈷昵晡昱㐲户摣㉥晣户敢㠱ㄲ挶㐹挵㍤㡢㡦㈸敥摡戵愸㘷㤷㠲敥〵㤹㌹攸戶戱愷㘷㙥㠲㉤㡢㑦㉣㈹㉦慡㌸㕤捥搷㉤㡢〷㤷㤴㔶挷㉢㠵挹㉥挶㤷㌷收㄰扥㔵昱愰㌹ㄸ慣ㄵ㝡愷昶㌶挵〳攲㤵搵ㄸ攴㔴捦慤㍦摦敦搷扦愰㉡㕥捦㜶㌲㝤昷慦愸㈹㉦慡晡㔳戰㜲㕣㜵㐱㜵㝣摦㘴㕤㝤㈷㈹㙥攳㌰〰㡡㔷㐹㑡〷㈴扢攵ㄵ㤴搶挴晢捤㈹昱搴晢㈷愹㌱ㄴ慡㤸ㄶ慥ㅤ㕣ㄹ㥦㤵搰愶㘴搴て攳昳搹搲㜷捡㕡㝡㉡㉦慦㥣〱搳㉢慡攲攵㤲㕥愷戲㌱㈵㠵愷挵㉢挷挵㌹扡㡦ㄷ挹慡敥㐹㤵ㄹ㡦㜵ㅡ㕤㡥ㄵ挵〸慢攸㈰㔷捡㐲挷换㡢攲㐵挸㜷㈶慡㍣㜷㝣挱戴搲㜸㕢㥦㠹ㄷㄳ㡡㝤㝣攲挱ㄵ㠵㌵㔵〳㉡捡慢㉢㉢㑡晤㥡㝥㐵戳ぢ㌰〶㉣ㅡ㔹㔱ㄴ捦㤰㈵捤愳㉡慤㔹㌳愵搲㍡〶つ愶搸㜷ㄵ㠷㕢捥㐶挲㐱㕤挳挶捥㐶㐴攳挰㘱㕡愲㘷㌴㥣㡤㡣昶㠷㌶㤸㠹扢ㄱ搲扡㑢㠳搶〱ㅢ㈹㥤昶昶敦㜸戹㘳㠱て㜰㈸㡤㜳慦㑣㙦ㅦ摥㘵晤㜶戹㡢㑣ㅤ㔴㜸㌱㐷敢〶㡡㈶摤㈶戶扤愶㌵㑥㑦摦挳慣晤愰搹ㄸ改て㉤㈸㉦㉡㡤㔷㌶㜸㈹慡㤸㤱㝥㠴攴㔱㤲挷㐸ㅥ㈷㜹〲㈴㜳㈰㡥㜱愱ㄵ捤㠰㠵㥡愳收㘶㥥㕥㔲㔴㍤㍤㌲㍤㕥㜲敡昴㙡挸㜰〹㥢㤵挵㜲愷㉣晡㐹㠸昴ㅡ㤲愷㐰愲搱戴㐸㉤扥搳㌲愲晡㘹㝣㐵㥥〱挹戶㤷㍡㌹摥㤶ㄹ㑤换㙣〷昱晦晤㘲㈳ㅤ㕥㕡慥㙤㜰昱㔹㤵㔹㠶㝥慢㥡㌵ぢ慡挶搰㠲慡改搵摣ㄱㅢ㔶戲扦㍡㤲戵㈰㉤㥦〵ㄹ㌵㌴㕥㡡摤昸㝦㜵摤㥡㜹㌰晡摣攵昵ㄱ挷㌷㙤换挶捤㉤㉦㥣㕥㔹㔱㡥扢〷〳ぢ慡ぢ晡ㄵ攲㈲戰㑡ㄵ㐴捡㐶㔴っ愸愹㡥㤴つ㉤挱㔷换戲戱昱㤹昱㠲敡〱㌸㑣㔷户㉡ㅢ㠱ぢ㐸㌹㡥づ㉢㥡㤳㔹收㕤晢つ㡣㔷ㄵ㙡㕥㈴づ挳㘱㘹㑥〴㉤ㅣ㘷㕢㤶昱㐰ㄳ㥦㔳捤慥㥢㤷㡤㈹挰㐵㘶戵㠶㔱㈷昱昲㕡昴㙣㈵㌲敢ㅤ㌵ㅣ㝡㠸㐹搳改愵㠵〸扣㥥搲戸攵攰っ㡡㜳㙡㠶愱挹㝢搰㠴敡㤲搲慡㕣㔳摥摣㠱ㄵ戸㠹㄰㤷晢㈷㉣㝢㈴㠲つ㉣搲㈰㔸挹㍢㍡慦㌲㐷ㄷ㑥昳扡㐵㉡㐳㉡㉢㙡㘶ㅥ㠰扥晥㔷晤戰慦㌴晤ㅣ挸㑤摦慣㍣收捦㝦扢昷㌷昳㝤づ㜶㈱㔹昴㐱戴愸〵㈱㡢㉦㔹昴㡢昸㡡㌶愴换㙣て㡢挰㈳㙤挸〵㜱㈶散㕢㤶㘱㙤挷㔷挶攵ち㍦㑢㤸戹㌳攳慤捡㑥慣愸㍣㙤㕡㐵挵㘹〴扦戵㜰㔵搳攳昱㙡㕥㌶户㌰㜷〹搸㔶㑡㌵㙢收扢㐰㜶慥慦て㐴晦㤱昵㈰慤晡㤵㤶收搸ㅥ慢㈲ㅢ㈰㙡㠶㌳㑡攴ㄵ㌴㜶ㅦ㕦ㄲ慦散㤶㍦㘱㐰㝥户㉥㕤扢攷捥㈹慤㥡愳扡㘰扤㜹挹㝢㙡㘴挴〷换㝢慣ㅢ戵收挸㑢捦㝣昳敤㐷愷愸挳㡤㈲攵㕡扡〳㝡捡挱㐷扦㑥昲〶挹㥢㈴㙦㤱㙣〴㔱㠷挲㤵㐷㈹戴晤㡢㝥ㅢ扣摥㐴昲づ〸㡥㌵㔲㝢ㅣ㙡㌶㔳挶㐳㑤㌴㑤ㅤ㠲㉦ㅥ㕥昴ㄶ㤲昷㐱搴愱㈰摣ㄱ搳昴〷㈰愱㘸㜶愴㐵㉤〸㠲㈷愲敢㡦㈰㠸敡〶㜴敡㌰㔸㄰㔱捤ち㙡搶㑣戳㕥慡㉤扡〹㉣捥㥥㐶㤱㜲愳愰㌳摣㜲攸晦㌹挹ㄷ㈴㕦㤲㝣㐵昲㌵㠸捡㠶㙢㜰㜱扥愵捤㜷㈴摢㐰㥣攲㙣〷ㅢ昹〱㈴昵㌸慣晥〲戱ㄴ㙢〷ㅡ晡㐷㄰㜵㌸㠸㔷慣㥤㘸㠵ㄶ㉢㤷づ戵㈰㐸愸扥㔸扦㐰㄰搵つ攸㔴ㄷ㔸〴ㄵ敢攷㕦㐳㡡昵㤳㔱愴摣ㄵ改㠶㥥㜲昰搱ㄱ〵搲㥣㈴㡢㐴㤳㐴㐱搴昷㜰つ㉥㔶㑢摡戴㈲㘹つ攲ㄴ㉢〶㌶戲ㅢ㐸㐰戱扡㈳㔸㍢〶摣ㅤ㝡扤〷㠸敡〹搶㉢㔶ㅢ戰愱挵敡㐱慦㕡㄰㕦戱昶㠲㑢㔴㌷愰㔳扤攰ㄲ㔴慣て挳㡡昵㉦愳㐸戹〵㜴㈴㝡捡挱㐷攷㈰愸㙥㐷㜲㄰挹挱㈴敤㐱搴扢愱挵敡㐰㥢㐳㐸㍡㠲㌸挵㍡っ㙣愴ㄳ㐸㐰戱㡥㐲戰㜶っ搸ㄹ㝡晤ㄷ㄰㜵っ㔸慦㔸戹㘰㐳㡢㜵㌴扤㙡㐱㝣挵敡ち㤷愸㙥㐰愷㝡挳㈵愸㔸㉦㠴ㄵ敢㜹愳㐸戹攱搵ㄷ㍤攵攰愳㡦㐶㔰㝤っ㐹㙦㤲㍥㈴㝤㐱搴搳愱挵㍡㡥㌶晤㐸晡㠳㌸挵ㅡ㐸㤹㌹㐶ㅤ㡢捥摢㌱挰㘰ち㠷㠰愸㝥㘰扤攲っ〵ㅢ㕡㥣攳攸㔵ぢ攲㉢捥昱㜰㠹敡〶㜴慡㍦㕣㠲㡡戳㉡慣㌸昷ㄸ㐵捡摤扣㠱攸㈹〷ㅦ㍤ㅥ㐱昵〴㤲㍣㤲ㄳ㐹㈶㠲愸㍢㐳㡢㜳㌲㙤㈶㤱㑣〶㜱㡡㌳〵㙣㈴ㅦ㈴㘰㑢ㅡ㠴㘰敤ㄸ㜰㉡昴扡〰㐴昱慥愱㔷慣㘹㘰㐳㡢㌵㤸㕥戵㈰扥㘲挵攱ㄲ搵つ攸搴㔰戸〴ㄵ㙢㜱㔸戱慥㌶㡡㤴㕢㤷挳搱㔳づ㍥扡ㅣ㐱㜵〵挹㑣㤲㔹㈴㤵㈰敡昲搰㘲㔵搳愶㠶㘴㌶㠸㔳慣㌹㘰㈳㜳㐱〲㡡㜵㍣㠲戵㘳挰㌳愰搷㘷㠲愸㤱㘰扤㘲捤〳ㅢ㕡慣ㄱ昴慡〵昱ㄵ敢ㅣ戸㐴㜵〳㍡㌵ち㉥㐱挵㍡㈳慣㔸㜳㡤㈲攵㍥敤ㄸ昴㤴㠳㡦扥ㄸ㐱昵㈵㈴ぢ㐸㉥㈵戹っ㐴㔵㠵ㄶ㙢㈱㙤慥㈰戹ㄲ挴㈹搶㈲捡捣㙥挷㕢扦敤ㄸ㘰㌱㠵搷㠰愸㜱㘰扤攲㉣〱ㅢ㕡㥣戱昴慡〵昱ㄵ攷㝡戸㐴㜵〳㍡㌵ㅥ㉥㐱挵㤹ㅡ㔶㥣㝣愳㐸戹〹㥤㠷㥥㜲昰搱户㈰愸扥㤵攴㌶㤲摢㐹敥〰㔱㈷㠵ㄶ㘷〵㙤敥㈲㔹〹攲ㄴ攷㙥戰㤱㝢㐰〲戶愴ㄳㄱ慣ㅤ〳慥㠲㕥摦ぢ愲㑥〲敢ㄵ敢㍥戰愱挵㥡㐸慦㕡㄰㕦戱ㅥ㠴㑢㔴㌷愰㔳㈷挳㈵愸㔸㠳挳㡡㌵挸㈸㔲敥戸㑦㐶㑦㌹昸攸搵〸慡㥦㈴㔹㐳昲ㄴ㐹㉤㠸㍡㌶戴㔸捦搰愶㡥㘴㉤㠸㔳慣攷挰㐶㥥〷〹㈸搶㈹〸搶㡥〱㕦㠰㕥扦〸愲昲挱㝡挵㝡〹㙣㘸戱愶搰慢ㄶ挴㔷慣昵㜰㠹敡〶㜴㙡㉡㕣㠲㡡搵㌹慣㔸㥤㡣㈲攵攷㠵㘹攸㈹〷ㅦ扤ㄱ㐱昵㍦㐹摥㈶搹㐴昲づ㠸晡㜳㘸戱㌶搳收㍤㤲㉤㈰㑥戱㍥〰ㅢ昹ㄷ㐸㐰戱ちㄱ慣ㅤ〳㝥〸扤晥〸㐴挵挱㝡挵摡ち㌶戴㔸㐵昴慡〵昱ㄵ敢ㄳ戸㐴㜵〳㍡㔵っ㤷愰㘲敤ㅥ㔶慣摤㡣㈲攵户㤴改攸㈹〷ㅦ晤㌵㠲敡㙦㐸扥㈵昹㡥㘴ㅢ㠸㙡ㄱ㕡慣敤戴昹㠱㘴〷㠸㔳慣㥤㤴㜱换挲攵ぢ㝦㥥㘹挷〰㍦㔳昸ぢ㠸攲㙦㌴㕥㜱㝥〵ㅢ㕡㥣ㄹ昴慡〵昱ㄵ㐷愵戳㌸つ攸㔴㈹㕣㠲㡡戳攳㤷㤰ㄱ昹て㐶㤱昲㐳㔱㌹㝡捡挱㐷㐷ㄱ㔴户㈰㘹㐹搲㡡愴㌵㠸晡〶慥挱㈳㜲捥㡡搰扢㤱散づ攲ㄴ愷つ搸挸㥥㈰〱㕢㔲〵㠲戵㘳挰戶㜴摣ぢ㐴昱昷㈸慦㔸㝢㠳つ㉢㔶㘴ㅦ㈸昱晢〱㝥㠰慤㠵㠳慦㘲㝦㠲㉡慡㘹㄰愲㔳㤵㜰〹慡搸㤶戰㡡扤㘷ㄴ㈹扦㡣㔵愳愷ㅣ㝣㜴㝢㠶晢㌳㐹〷㤲㐳㐸㍡㠲愸㝦㠶㔶散㌰摡㜴㈲改っ攲㔴㉣㤷㌲敥㝢搸㥣㙡搰戹㔴愸ぢ㠵㕤㐱搴改㄰㜹ㄵ敡〶㌶慣㐲㝡㌶搳慡〵昱ㄵ愷㈷㕣愲つ改搴ㅣ戸〴ㄵ㘷㙤㔸㜱敡㡣㈲攵㘷扦㌳搰㔳づ㍥扡㉦㜳㍦㤶攴㌸㤲㝥㈴晤㐱搴㤳愱挵ㄹ㐸㥢㐱㈴㠳㐱㥣攲っ〵ㅢㄹ〶ㄲ戰㌹㥤㠹㘰㔲慣攱㜴㍣ㅥ㐴㥤〵㤱㔷慣ㄱ㘰㐳㡢㌵㡦㘹搶㠲昸㡡㌵ㅡ㉥㔱摤㠰㑥㥤つ㤷愰㘲慤っ㉢搶㕤㐶㤱昲ㄳ攷㝣昴㤴㠳㡦㥥挸摣㑦㈲㌹㤹㘴ㄲ挹㘴㄰㜵㙢㘸戱愶搰㈶㥦㘴㉡㠸㔳慣㘹㤴㍤㠳㕥戱㈵㥤㡢㉦㈹㑥ㄱ㠵㜱㄰㜵㍥㐴㕥㜱㡡挱㠶ㄶ攷㍣愶㔵ぢ攲㉢㑥〹㕣愲扡〱㥤扡〰㉥㐱挵戹㌲慣㌸㔷ㄸ㐵捡敦户ㄷ愱愷ㅣ㝣㜴㈵㠲敡㉡㤲㙡㤲ㅡ㤲搹㈰敡㤲搰攲捣愱捤㕣㤲㌳㐰㥣攲捣〳ㅢ㌹ぢ㈴㘰㑢攲㑦挴㔲慣戳改㜸づ㠸攲敦挴㕥戱收㠳つ㉤搶挵㑣戳ㄶ挴㔷慣昳攱ㄲ搵つ攸搴〲戸〴ㄵ㙢㜶㔸戱㙡㡣㈲攵挷敡换搰㔳づ㍥晡㌲收㝥㌹挹㐲㤲㉢㐸慥〴㔱ㄵ愱挵㕡㐴㥢慢㐹ㄶ㠳㌸挵㕡㐲ㄹ敦慢㘰㑢扡ㅣ㥤㑢㜱慥愳昰㝡㄰㜵〵㐴㕥㜱㤶㠲つ㉤捥㐲愶㔵ぢ攲㉢捥摦攰ㄲ搵つ攸搴㤵㜰〹㉡捥攴戰攲㑣㌲㡡㤴㕦攲ㄷ愱愷ㅣ㝣昴ㅤ捣晤㑥㤲ㄵ㈴㜷㤱慣〴㔱ㄳ㐲㡢㜳㌷㙤敥㈱㔹〵攲ㄴ攷㍥捡㥥㐱慦㈸捥搵昸㤲攲㍣㐰攱㠳㈰㡡扦昰㝢挵㜹〸㙣㘸㜱ㄶ㌳慤㕡㄰㕦㜱ㅥ㠱㑢㔴㌷愰㔳㑢攰ㄲ㔴㥣晥㘱挵改㘷ㄴ㈹搳っ慥㐳㑦㌹昸攸㕡收晥㌴挹㌳㈴㜵㈴㙢㐱搴㌱愱挵㜹㡥㌶捦㤳扣〰攲ㄴ攷㈵捡㜸㡤㠲攲㕣㡦捥愵㌸敢㈸㕣て愲㙥㠰挸㉢捥〶戰愱挵㔹㉡㘹㠱昸㡡昳ㅡ㕣愲扡〱㥤㕡〶㤷愰攲㜴っ㉢捥㈱㐶㤱㌲㠷攲㐶昴㤴㠳㡦㝥㠷戹扦㑢戲㤹攴㍤㤲㉤㈰慡㕤㘸㜱㍥愰捤扦㐸㍥〴㜱㡡戳㤵㌲㔳㥣㥢搰戹ㄴ攷㘳ち㍦〱㔱㌷㐳攴ㄵ攷㔳戰愱挵㔹捥戴㙡㐱㝣挵昹っ㉥㔱摤㠰㑥摤〲㤷愰攲戴づ㉢㑥㉢愳㐸㤹㈰㜲ㅢ㝡捡挱㐷㙦㐳㔰晤㍤挹㜶㤲ㅦ㐸㜶㠰愸收愱挵搹㐹㥢㥦㐸㝥〶㜱㡡昳㉢搸挸㙦㈰〱〷攸摢ㄱ㑣㡡挵㜹㈱㕡㠱㈸捥㐴昱㡡㤵づ㌶戴㔸㜷㌰捤㕡㄰㕦戱㌸敦㌳慡ㅢ搰愹ㄵ㜰〹㉡搶戶㥦㐳㠶搹摦ㄹ㐵捡㜴㤸㤵攸㈹〷ㅦ摤ㅡ㐱㜵㌶㐹㡣㘴㌷㤲摤㐱搴ㄷ㜰つㅥ㘶户愱捤㥥㈴㙤㐱㥣㘲敤つ㌶戲て㐸㐰戱㌸攳㐶㡡戵㉦ㅤ晦〴愲敥㠱攸㘰㝣搲昴㝥㘰挳㡡ㄵ搹ㅦ㑡㑥搳改㤹㕡戱〳愱㡡㙡ㅡ㠴攸搴㉡㜴ㅦ㔴戱㜷挲㉡戶挹㈸㔲收晦摣㠷㥥㜲㤸㙣㐷㠶㍢㤴攴㌰㤲㑥㈴㥤㐱搴ㅢ愱ㄵ换愵捤攱㈴㕤㐰㥣㡡㜵愳㡣攷㝦ㅣ㤸㌸愵㐸㉡搴㠳挲㥥㈰敡㐱㠸づ挶〷戳㌳挱㠶㔵㐸㍦㐰㡢㕡㄰摦收㜴ㄴ㕣愲つ改搴㐳㜰〹㉡㑥㙤㔸㜱㥥㌲㡡攴挹㑤㤹㥣㉡㤰晣㘳慤捣捥㑤㑣晢㜰㈶㤴戴㠶㜱愴㜸㐲㜹㐹㜵㔵㡢攲㝥㌵搵ㄵ㠳㑢慡〷㔶㔵户㉣〶㐱㔳㕣昶㤵ㄹㄲ㡥㔳愷攲扣㤲昸改攳昱㜳攵㠱愹㉡㑣㕣ㅥ㔰㔳㔵㕤㈱扦㐳ㅦ㤰慡ㅦ㔸㌱慡愲㝡㘰㐹搵捣搲㠲戹敤〳搴㥥收挴改昱㜲㑣搹愹挴捣㥤㕤ㄹ㔵捣㥣ㄹ㉦ち挸㜱㕣㐵㑤㘵㘱㝣搸挰㍦挲愴ㅦ攵晤愰㥥㠶摦㙣㤵挲つ㤸昰㐹㉥㑥摤昷〷㌶改昸㥤㔷晤捥㌹㈳戵昰㑦搳〳戰改㘱㔱搸搴昵㐰㙥㠶㤸慥昱㈸〴つ㙦㈲捥㌴愲ㄶ㌰㡥ㄶ〳㔶㑦搶捡捣㔳ㅢ㔶㕥㔵㔲ㄴ㡦ㅡ㙥㘴㐹㜹㙢搳ㅣ㕤㔳敤搳ㄴ捣搹挳㘸昰㘳昴攸㜲㐰㕦㔸㔰㔹昴㐷㐰㠵㜵挱て攲〲㠹㡡攰摦敦㉢戴搷㑤㕡摡搷昶〱㤳慦捦挱捥㍥挸搴晡㌱愸〳攷〶㈴㜶㐷㌴㥣㔹㔸搹戰㙦挵㜲㈷挴㔹攴㐶挶ぢ捡〵㠵㜱搵㐵〳攳戳㕢㡢㐵ㅣㅢ㌸㥥ㄷ㈸㡤敦攱㘷㘵㡡㠸㉥敥㌷慤慡愲戴愶㍡摥㍡搱㤲ㅤ㕤ㄷ㡦㡤㤷ㄶ㜰㐶㕤换㐴㙢㑣㘱㌵收ㅣ㈶晡攳㙣戹㍦づ㐲愸㐸㠶㐱㐹〹㑥㤱〶㌶㕥晦㑡㜰ㅦ晡㥤愸慡戴戴㘲㔹扥㍣㔶㉤扤㥥换㕤挷愶搹㐶㤴㑢㕡收攳攸扥昱㔳收戸㈷敤㘱㘷㜲㝡㐷㌸㌹㜸戵戴㌲捥㔶㙢㔵㉣挷㍤㑣㐹攵愳㈲搹摣㜵㑡昱ㅣ㑦㜵㐹㘱㐱㘹改摣搶挵挳捡ぢ㑢㙢㡡攲㈳ち愶挵㑢敤㌱扢愲戲散て㠲㔷〶慡㘶昶愸〶敡㘲收ㄱづ挳昳㔵㜶㠲摥敦㍥捣攱㡥㄰昶㌴㌹攵愲㡦愸ㅥ㙡昶㍢捥㡥晢㍦捦㑦㡣挲㘹昷晡搹戵昲〴づづ㙤㈹㈲ㅥ搳㌸㔷㉢㌱挵㔱昶㌸挷㙣㐴挵㠸ち㑣㍦㉤㜲㐴㐳㑢㍣搱ㅦ㘶扦㤲㕤㉡ㄲ㠹晣摥ㄳっ㙡㠵攵㙢㌳㕢〴〷㍤㡦㍦㤶攷ㄸ敥ㅣ㑦㠲㑦㥥攵攵っ㐴攴摣㉦〷挱ㄸっ戳㜹〴昳〶づ攳㑢慡㑢攳㉤㡡㐵㉦敤㉣敥ㄲ慣㘶昳攲昱搳㌱㘳㙡㘰慢攲㈱㤵㈵㐵愵㈵攵㜱づ㐲㌰ㅤ㥡㑦㍤㡤㠸㥦㡡㠹扢㘳㉡慡㑡昸㌰㕦慢攲昱㤵〵攵㔵㌳㌹㌱慥㜰敥敥㍥㑥挰捡㉣敥㕦㔲㡥ㅤ挸㡢挹㜶㜶昱戸改ㄵ愷攳㜹挰㥡戲昲㈱〵㌳慢晥㄰㐰㜱㝦昲ㄶ敦〸㤸慥搲搳㔵㔶㝡搶敦㍤㔷㘱ぢ㐷㤷摤搰㘵㍡㠹㠱㙡つ㕡つ散慦㐴挹㑣㥢收晥捡㥣㝣捦戶〵捥搹㑣㍣㑣挹㘳戰ㅥ㠶摤戲攵㜰㤰攱㐳㈶っ慢㥦㙣晦晦昵㘴㘲收㔳攸戹㠱㔳㠱㙣ㄶ㠹㤹扤㝢挲戸戵户愹㔰挶㉤㐷ぢ攲攴㤲㌷扦㘸戱搸㜰㑢挴搹㤳收㙣づ挶㥣换㤶搸昱㜱攸挵㕣㔵ㅣ㜳㕢㝢っ㠷㜳㘵〵愵㔵㐶㌷愰愲慣慣㠰㥢ㄶ㌷换㜱㌸㙥挷戳㘴㙣㡤㈳㠹㉥〶㤱敤捦㠸ち收㐰㔴㌰㐷㐴㌸ㅤ㜳戶扥戴搹㔷挵愹〵㤵㈵搵搳换㑡ち戳挸㜰㐶晤ㅦ㘲㥢挴㈶㤴㠱㘲摡㐵㌶㑣っ㔴㤳攷挵㝡㔳㌹〱㜷㉥慥ㅤ㔸㍡挲㡦㉤㌷㕤捥攱敡㜷㑥㠵挶收㉢〷㝢㍤〲扤㘵攲㜲㉤つ㠷㝤㉦ㄵ㘷〰〶㠹ㅣ㠴搴搳㌴挰㐷㡦㠴戹㕤㌲敡搰㙡㜰㜶㙡㜳ㄸ㐴㐷㔴ㄴㄴつ挶㐳ㄷㄵ㤵捤捤㤳戴㔹㠰㤶㠷㤴捡ㄸ㘷㈴て挰㜴㝥㍣㈶㌰ㅢ攳攰捡㉣ち挶㘱慥㙦〶攷㌲㐷㍣っ㜹㉡㑣换捣㙣㤱ㄵㄴ㙢㤸敤慢扤㤹戹改㍥㠹㍣㉣愵晦捦㑦㌸ㄲ㐷㔶慥ㄶ㠷ㄱ㝡ㄴ㔶㐷㡦〶㔱㙢挱㜲㝤㤲っ挶搰攰〴㤰捣攷愰㑣摥㑢㐲㘷敦挲㈱㉤戳㡣戳㡡戳捡戸㍡ㄸ㙥㐴㌰搷ㄸ戳㤳㔱㤲㐸㡢慣㘷愱搷㘳㘱戵㝥摤扡㍥㘸愷㈹㑥㡦慤挳㠷昱〷攳摢㈴㌸づ㌶㝡㍣㠸㝡ㅤ㐲㕥㤴ち㙣㤸㕤〴ㄹㄶ戹㈰㌹ㄱ㙤㥣㉡搴ㅢ㄰昰愲挴㉥づ㤲ㄸ㑡㑦㌴㔶㙦㐲捤攱㌴〱摤搵搰㑣扤〵㍢づ捦昰攳〹摣敢挷〷㤳㑣㘷ㅢ愱攲ㄸ挱㕢㐲捦㘲敡㙤ㄸ昰㑣㠶摢〲㡣㥢㜴攴㔴㥢愰攱搱㔳㑦㐶扦敡ㅤ戴㜸㔰㠲愵户㤱㑥㠱㜴搷ㅢ改㘶昱㐰㈷敥㐶慡戶㐰㕡㠷㑦ㄲ戰㔳搱愵㉥㘰戴昷㠳つ愶搱愰㤰〶ㅦ挰㠰攸敢㈲㜰〹挰㍥㜲摣ㅣ挰攲㜴㉢愶摢攷㌰㜰〰㥢づㄹㄶ〱慣〴㙤〲昶〵〴攱㠰捤㌰㔶㕦挲慡搱㠰㝤〵㘳て戰搳攰㕥て㔸㤹改散㙢攸ㅢ〳搸户戰㙢〰戰敦愰ㄶ挰捡搱慦摡〶捥〷搸㑣㐸㜷つ搸㜶戸挹㔱㘵ㄶ捣敤愲㜶愰㔵㠷㑦ㄲ㘰㤵戰搱㔵㈰敡挷㘰〳晥戹〱㕤㐳㠳㥤㌰㄰挰㘶㠳㑢〰昶㡢攳收〰㜶㍡摤收搰㉤㠲㕣ㅣ挰捥㠰っ㡢〰㜶㈶摡〴慣㌹㑣挲〱㥢㘷慣戲㘰搵㘸挰㌸㌱搷〳散㉣戸搷〳㜶㡥改㉣ち㝤㘳〰攳攴摤〶〰㙢〵戵〰㌶ㅦ晤慡搶攰㝣㠰㥤〷改慥〱㡢挱つ晦搳昴昹㌰户㡢攲挴摦㍡㜰㐹㠰㕤〰ㅢ㝤㈱㠸攲愴攰〰㠳㡢㘸昰㔷ㅡ戴㠱㠱〰㜶㌱戸〴㘰㥣〹㙣摤ㅣ挰㉥愱摢〲扡攵挰挰〱散㌲挸戰〸㘰㤷愳㑤挰摡挱㈴ㅣ戰㠵挶敡㈰㔸㌵ㅡ戰㠳㘱散〱㜶〵摣敢〱扢捡㜴搶ㅥ晡挶〰搶〱㜶つ〰㜶〸搴〲搸㈲昴慢㍡㠲昳〱戶ㄸ搲㕤〳㜶ㄸ摣昰ㅦ搳晡㘰㙥ㄷ挵挹挷㜵攰㤲〰㕢〲ㅢ㝤㉤㠸晡㑢戰挱㜵㌴戸㥥〶戹㌰㄰挰㤶㠲㑢〰挶搹挸㜵愶㕦〷戰ㅢ攸戶㡣㙥㐷挳挰〱散㐶挸戰〸㘰㌷愱㑤挰㌸慦㌸ㅣ戰攵挶慡㌷慣ㅡつㄸ㈷㈸㝢㠰摤っ昷㝡挰㙥㌵㥤昵㠵扥㌱㠰ㅤ〷扢〶〰敢〷戵〰㜶ㅢ晡㔵晤挱昹〰扢〳搲㕤〳㌶㄰㙥昸㥦㜴づㅢっ㔱ㅤ愴㐹㠰慤㐰㤷晡㉥㐶ㅢㄲ㙣戰㤲〶㝦愷挱㔰ㄸ〸㘰㜷㠳㑢〰挶ㄹ搲㜵愶㕦〷戰㝢攸戶㡡㙥攳㘱攰〰㜶ㅦ㘴㔸〴戰晢搱㈶㘰㥣敢ㅣづ搸〳挶㉡て㔶㡤〶㡣㤳愶㍤挰ㅥ㠴㝢㍤㘰晦㌰㥤㜱㍥㜵㘳〰㍢ㄹ㜶つ〰挶㈹搷〲搸挳攸㔷㑤〶攷〳散㔱㐸㜷つ搸ㄴ戸攱㍦㥥㈸㠴戹㕤搴㔴㠸敡挰㈵〱昶㌸㙣昴ㄳ㈰慡㈰搸㘰㌵つ㥥愴挱㌴ㄸ〸㘰㙢挰㈵〰攳㉣敤㍡搳慦〳搸㔳㜴慢愵㕢㌹っㅣ挰㥥㠱っ㡢〰㔶㠷㌶〱攳㝣敢㜰挰搶ㅡ慢㤹戰㙡㌴㘰㥣戸敤〱昶㉣摣敢〱㝢摥㜴挶㌹摤㡤〱㡣搷挴つ〰挶㘹摦〲搸ぢ攸㔷捤〶攷〳散㈵㐸㜷つㄸ攷㠹攳㝦㥡㝥ㄹ收㜶㔱㘷㐰㔴〷㉥〹戰㜵戰搱敢㐱ㄴ㈷㡤〷ㄸ㙣愰挱㉢㌴㤸〷〳〱散㔵㜰〹挰㌸㔳摣扡㌹㠰扤㐶户搷改㜶㌱っㅣ挰摥㠴っ㡢〰昶ㄶ摡〴㡣㜳扥挳〱摢㘸慣ㄶ挰慡搱㠰㜱昲戸〷搸㍦攱㕥て搸㈶搳ㄹ攷㤵㌷〶戰㠵戰㙢〰㌰㑥㍤ㄷ挰摥㐱扦敡㑡㜰㍥挰㌶㐳扡㙢挰㌸㔷ㅤ晦㤳づ㠹㡢㈱慡㠳㌴〹戰㉤攸㔲扦捦㘸㥣挸ㅥ㘰昰〱つ晥㐵㠳㈵㌰㄰挰㍥〴㤷〰㡣戳搷慤㥢〳搸㐷㜴摢㑡户㕢㘰攰〰昶㌱㘴㔸〴戰㑦搰㈶㘰㥣㠷ㅥづ搸愷挶敡㌶㔸㌵ㅡ㌰㑥㘸昷〰晢て摣敢〱晢捣㜴㜶〷昴㡤〱㙣〵散ㅡ〰㡣搳攱〵戰捦搱慦㕡〹捥〷搸㤷㤰敥ㅡ㌰捥㥦挷㝦㍣愰〷㜳扢愸㔵㄰搵㠱㑢〲散㙢搸攸㙦㐰ㄴ㈷搳〷ㄸ㝣㑢㠳敦㘸㜰ㅦっ〴戰㙤攰ㄲ㠰㜱〶扤㜵㜳〰晢㥥㙥摢改戶ㅡ〶づ㘰㍢㈰挳㈲㠰晤㠸㌶〱攳㕣昸㜰挰㜶ㅡ慢㌵戰㙡㌴㘰㥣㔴敦〱昶ㄳ摣敢〱晢挵㜴㔶ぢ㝤㘳〰㝢〶㜶つ〰挶㈹昹〲搸慦攸㔷慤〵攷〳㡣㍦㤸敥ㅡ戰攷攰㠶晦㤸昱攱摣㤰㔲㉦㐰㔴〷㘹ㄲ㘰改戰搱捤㐰ㄴ㈷昴〷ㄸ攰捦㙢攱㑦户搱攰㈵ㄸ〸㘰ㄱ㜰〹挰搶㍢㙥づ㘰捤改㤶㐵户㡤㌰㜰〰㡢㐲㠶㐵〰㙢㠱㌶〱攳㝣晣㜰挰㕡ㅡ㉢㑥搸㙦㌴㘰㥣搸敦〱搶ち敥昵㠰㘵㥢捥摥㠱扥㌱㠰㙤㠶㕤〳㠰昱戱〰〱㉣㠶㝥搵ㄶ㜰㍥挰㜶㠷㜴搷㠰㝤〰㌷晣挷攳㤶㌰户㡢晡㄰愲〰㍣摡挰㐶敦挹㘸㝣愸㈰挰愰㉤つ昶愲挱㔶ㄸ〸㘰㝢㠳㑢〰昶㠹攳收〰戶て摤昶愵摢搷㌰㜰〰摢て㌲㉣〲搸晥㘸ㄳ㌰㍥ㄳ㄰づ搸〱挶㡡てつ㌴ㅡ㌰㍥㕣攰〱㜶㈰摣敢〱㙢㘷㍡摢〶㝤㘳〰摢づ扢〶〰攳愳〹〲搸㐱攸㔷昱ㄹ〵ㅦ㘰敤㈱摤㌵㘰㍢攱㠶晦㐹㝢搸捦㄰〵攰搱㠱慢㜳〸愳昱㐱㠷〰㠳㡥㌴㌸㤴〶扦挲㐰〰㍢っ㕣〲㌰㍥摤㘰摤ㅣ挰㍡搱慤㌳摤愲㌰㜰〰换㠵捣〲㜶㌸摡〴㡣捦㈹㠴〳搶挵㔸戵㠴㔵愳〱㙢〵㘳て戰慥㜰慦〷慣扢改慣㌵昴㡤〱㡣て㐵㌴〰ㄸㅦ㤷㄰挰㝡愰㕦戵㍢㌸ㅦ㘰扤㈰摤㌵㘰㙤攰㈶㠰ㅤ〱㜳扢㈸㍥㔰㘱ぢ㑢愱戹㐹㝢㈴㙣昴㔱㡣挶㠷㉤〲っ㡥愶挱㌱㌴搸ㅢ〶〲㔸㙦㜰〹挰昸㜰㠵㜵㜳〰敢㐳户扥㜴㙢て〳〷戰攳㈰挳㈲㝢㔸㍦戴〹搸㥦㘱ㄲづ㔸㝦㘳搵〱㔶㡤〶㡣捦㕢㜸㠰つ㠰㝢㍤㘰㠳㑣㘷ㅤ愱㙦っ㘰㠷挱慥〱挰昸戴㠶〰㌶ㄸ晤慡捥攰㝣㠰つ㠵㜴搷㠰攵挲㑤〰昳ㅤㄲ昹㝣㠷㉤㉣㉢㘶〰ㅢ捥搵㌹㥥搱昸散㐷㠰挱〸ㅡ㡣愴㐱㌷ㄸ〸㘰愳挰㈵〰攳〳ㅦ搶捤〱㙣㌴摤挶搰慤㉦っㅣ挰挶㐲㠶㐵〰ㅢ㠷㌶〱攳愳ㅢ攱㠰㡤㌷㔶挷挱慡搱㠰昱ㄹ㄰て戰〹㜰慦〷散㐴搳ㄹㅦて㘹っ㘰〳㘱搷〰㘰㠳愰ㄶ挰㈶愲㕦㌵ㄸ㥣て戰㤳㈱摤㌵㘰㐳攱㈶㠰㑤㠲戹㕤搴㜰㐸㙤㘱㈹㌴㠰㑤㠶㡤㍥㠵搱昸晣㐹㠰挱ㄴㅡ攴搳㘰〴っ〴戰愹攰ㄲ㠰昱愱ㄳ敢收〰㔶㐰户㘹㜴㥢〸〳〷戰㈲挸戰〸㘰㜱戴〹ㄸㅦㅦ〹〷慣搸㔸㥤っ慢㐶〳挶攷㔰㍣挰㑥㠵㝢㍤㘰㈵愶㌳㍥愲搲ㄸ挰愶挰慥〱挰昸ㄴ㡢〰㌶〳晤慡愹攰㝣㠰㤵㐲扡㙢挰昸搸㡢〰㌶戲㤹搴挶㉢㔰ㄱ愴戶戰㤴ㄸ挰捡戹㍡ㄵ㡣ㄶて㌶㤸㐹㠳㔹㌴㈸㠶㠱〰㔶〹㉥〱ㄸㅦ㠴戱晤㍡㠰㔵搱慤㥡㙥㤵㌰㜰〰㥢つㄹㄶ〱散㜴戴〹ㄸㅦ㘹〹〷㙣㡥戱慡㠶㔵愳〱攳戳㌱ㅥ㘰㜳攱㕥て搸㤹愶㌳㍥㌶搳ㄸ挰收挰慥〱挰昸㘴㡤〰㌶て晤慡㌳挰昹〰㍢ㅢ搲㕤〳挶㐷㜱〴戰㜳㘰㙥ㄷ㜵㌶愴戶戰ㄴㅡ挰收挳㐶㥦换㘸㝣㉥㈷挰攰㍣ㅡ㥣㑦㠳昹㌰㄰挰㉥〰㤷〰㡣て攳㔸㌷〷戰ぢ改㜶ㄱ摤㉥㠳㠱〳搸挵㤰㘱ㄱ挰㉥㐱㥢㠰昱戱㥡㜰挰ㄶㄸ慢㠵戰㙡㌴㘰㝣㍥挷〳散㔲戸搷〳㜶戹改㡣㡦敥㌴〶戰㐵戰㙢〰㌰㍥摤㈳㠰㉤㐴扦㙡㌱㌸ㅦ㘰㔷㐲扡㙢挰昸㌸㤰〰收晢㜹攵㍡㐸㙤㘱㔹㌱〳搸㈲慥捥搵㡣挶㘷㠵〲っㄶ搳攰ㅡㅡ㉣㠵㠱〰戶〴㕣〲㌰㍥㈰㘴摤ㅣ挰慥愵摢㜵㜴扢〳〶づ㘰㑢㈱挳㈲㠰摤㠰㌶〱攳愳㍥攱㠰㉤㌳㔶㉢㘰搵㘸挰昸捣㤰〷搸摦攰㕥て搸㑤愶戳㤵搰㌷〶戰扢㘱搷〰㘰㝣攲㐸〰㕢㡥㝥搵㉡㜰㍥挰㙥㠱㜴搷㠰昱ㄱ愵搴㐳攲〳㤰摡挲戲㘲〶戰摢戸㍡户㌳ㅡ㥦㕦ち㌰戸㠳〶㜷搲攰㈱ㄸ〸㘰㉢挰㈵〰攳㐳㑢搶捤〱散㉥扡慤愴㕢㉤っㅣ挰敥㠶っ㡢〰㜶て摡〴㡣㡦ㅦ㠵〳戶捡㔸昱昹愴㐶〳挶攷㤸㍣挰敥㠵㝢㍤㘰昷㥢捥搶㐲摦ㄸ挰㥥㠳㕤〳㠰昱㈹㈸〱散〱昴慢㕥〰攷〳散㈱㐸㜷つ搸㑢㜰ㄳ挰㝣户愶搶㐱㙡ぢ换㡡ㄹ挰ㅥ收敡㍣挲㘸㝣愶㉡挰攰㔱ㅡ㍣㐶㠳つ㌰㄰挰ㅥ〷㤷〰㡣て㔲㔹㌷〷戰㈷攸戶㥡㙥敦挰挰〱㙣つ㘴㔸〴戰愷搰㈶㘰㝣㈴㉡ㅣ戰㕡㘳挵㘷愶ㅡつㄸ㥦慤昲〰㝢ㅡ敥昵㠰搵㤹捥戶㐰摦ㄸ挰㍥㠰㕤〳㠰昱挹㉣〱㙣㉤晡㔵㝣㐴换〷搸㜳㤰敥ㅡ戰慤㜰㑢〵散㘳㐸㙤㘱㔹㌱〳搸ぢ㕣㥤ㄷㄹ㡤捦㜹〵ㄸ扣㐴㠳㤷㘹昰㈹っ〴戰㜵攰ㄲ㠰昱攱㉥敢收〰戶㥥㙥ㅢ攸戶つ〶づ㘰慦㐲㠶㐵〰㝢つ㙤〲挶挷戴挲〱㝢摤㔸昱㌹慥㐶〳挶攷扤㍣挰摥㠰㝢㍤㘰㙦㤹捥㜶㐰摦ㄸ挰㜶挲慥〱挰昸戴㤸〰戶ㄱ晤㉡㍥㌶收〳散㙤㐸㜷つ搸慦㜰ㄳ挰㌶挱摣㉥昸〳慤昵㠵愵搰〰昶づ㙣昴扢㡣愶㠲つ㌶搳攰㍤ㅡ愴挳㐰〰摢〲㉥〱㔸愶攳收〰昶㍥摤㍥愰㕢㙢ㄸ㌸㠰㝤〸ㄹㄶ〱散㈳戴〹㔸㌶㑣挲〱摢㙡慣㘲戰㙡㌴㘰扢挱搸〳散摦㜰慦〷散ㄳ搳搹敥搰㌷〶戰㌶戰㙢〰戰㍤愱ㄶ挰㍥㐵扦慡㉤㌸ㅦ㘰晦㠵㜴搷㠰敤つ㌷〱散㌳㤸摢㐵敤ぢ㘹ㅤ戸愴㥢扦㥦挳㐶㝦挱㘸㝦ち㌶昸㤲〶㕦搱㘰㍦ㄸ〸㘰㕦㠳㑢〰㜶愰攳收〰昶つ摤扥愵㕢㐷ㄸ㌸㠰㙤㠳っ㡢〰昶㍤摡〴散㔰㤸㠴〳戶摤㔸ㅤ〶慢㐶〳搶〹挶ㅥ㘰㍦挰扤ㅥ戰ㅦ㑤㘷㥤愱㙦っ㘰戹戰㙢〰戰挳愱ㄶ挰㜶愲㕦搵〵㥣て戰㥦㈱摤㌵㘰摤攰㈶㠰昹㠶昵㍤㈰慤㑢〵散㔷慥捥㙦㡣搶㌳搸㈰㉤ㄳ〶㝣ㄷ㠳敡〵〳〱㉣ㅤ㕣〲戰愳ㅣ㌷〷戰㘶㜴换〰挹ㅣ〰㠳挶㍤㠹挵搹愰㌱攷昱㌸捥ㅤ慥摡慤昸㠴㥡㠲㔲扣慣㘳㌴㥥搱愸愶攸㡦㌰㌹㌷挳㝢㔲㈶昹捦㤰晢摦攱㠱㠷捣㘴ㄵ㈶㥤㜲〰搶㉣戹〶㝥㕢戳㙥㔵戴晣㝤㑦搲㐴㌳㝦摡昹摢㙦㡤㡢挲捤愳昹㙣晥㠵摢晣晣戴㉣挶〴㐸㤸〲ㅡ〱㘰摣㠳〶㠲㤵㑤挸㜷㈹㍦㈸㐸㥡㌹ㄸ搲〶㈶戵㈷㍤㠴挲㕥昷愸㥦㠲换挹搶㥤㑡昹㉡愰愰戹扢晥戹敤㔹㐸㑥つつ捡㐱つ戳搲㈸㙤捣敡㘴㡥㠰㜴㤷戳愵戱改攳戹㍢捥㥢ㅥ㔷㍤户ㄴ㜳搵搹攴㕦㠵昵㕡㥣㥣敢愹㤱㜴㐵㘵〶ㅥ㌱㑣晥㍢搰〹摦㠷搱㔵㡢㌶㐹㝦㜷㕢摣愸ㄹ㡥㙣㌲扦〷㐴愱晥㝥㔴攸挳㈵搲ㄲ敢搴㘶㘴㐹㘱㘵㐵㔵㐵㜱㜵捥㌸㍣㙦㤱挳扦挴㕥㡣㈷㙦晡㘵㝥㠷ㅥ〳㘳㜲挵㌲捡昹㕥ㅢ〱㍡㝡㕡㜹挵改攵㤲㑤㘶ㄵ晦㈰扤攰摢扣㌹挳昰㜹ㅣ㔹づ㐶昱㘲ㄶ昳搸㈸㘴捣㈵㌶摡㌶挶搸挶〹愶㤱㍤ㄶつ扡㐷挴昲㝦㐸㘲㥣搹捣㈸㤱搶㔸晦摤〶昴捦昷扦扢㈷㤲つ㜱㑢㠸㘵づ昸㔸晣ㄱ昷㐸っ㤲搶㤰㌸捦㔱挴挶㥢㕥昴㙥㔰敡㜶攸㑦攷㠰愸㍣挸㜹㘴㡡慡捦㔱㐰敥㌹㡣ㄵ搵㝢挲㡣㝢〰愷㑣㑢㠵㙣㌵愰挵㑤挰㐰改㐹㤰㜲㉦搰㝢挱㔹㑤ち戴㤹㙣愵晢搰〶㝤㠱㑦㔳㔳㐰戹㤵慡㡦㤱〰户つ㐶搱〴㥣搸慡慤㤰㄰㕦㍦㍥㔳改㡡㈵挶搹挹搲㤸㘶ㅢ㠵愶㤱㕤㠴㐶搳挰ㄲ㐷捦㡣愲〹㡢㈶〸㥡㜵㡦ㄵ㕢㜹づ㐵㠷搰愲〳㠸㥡づ戹㔷攸昷戰㈶昵㠵㙥て㌳ㄶ扡〴㝡㈹昴㉣昶㙡ㄶ㌵㈳㔰㝡ㅡ愴㔲攸づ㜰㔶㘵㠱㌶攵㔶摡㤱㌶攸て㝣㥡㥡〹㉡㠵晥㈷㤲戰㠵㡥ㅣ〶㤳搰㍤㑢扤ㄵ㔸㝤㥢㘶慣㤲ㅤ㘳㠹㜱捥戱㌴慡㙤愳挶㌴戲㘷愳搱㌴㌰㜰㔶㌲愳㐴㍡㘳ㅤ〲昶㡥扦㐰散摦㍢㜲㈱㐹摥㍢收㤸㕥昴攱㔰捡㉢㤶㜴㘷㜴慡捥㠰摣〳㙤㠳て戴敥㌰㈳㘸㘷㐲㉦愰㥤捦ㅣ捣愲收〵㑡㌹㙢㔹㐰敢〹㘷㜵㑥愰捤㝣㉢㍤㠲㌶攸て㝣㥡㍡て㔴㐰㝢挱〵敤㈸㤸㠴㠳昶㕣㈰㘸㌶捤搸〵散ㄸ㑢散㐲摢戸挸㌶㌸搱㤸㑢昶挵㘸㌴つ㘸㤷愰㘷㐶㠹ㅣ㠳㜵〸〰慤㌷挴㝥搰晡㐰㤲っ摡〲搳㡢敥ぢ愵扣搷㑡昳㜱〹㜵ㄹ攴ㅥ㘸㑦昹㐰敢て㌳㠲㜶㌹昴〲摡㌵捣挱㉣㙡㘱愰昴ち㐸〵戴㠱㜰㔶㔷〵摡㉣戲搲挱戴㐱㝦攰㜱㙢ㄳ㔴㐰㝢捣〵㙤㈸㑣挲㐱㝢㈴㄰㌴㥢㘶㙣〹㍢挶ㄲ攳摣㘳㘹㕣㘷ㅢ搷㥢㐶昶㔲㌴㥡〶戴ㅢ搰㌳愳㐴㠶㘳ㅤ〲㐰㍢ㅥ㘲㍦㘸㈳㈰㐹〶㙤㤹改㐵㡦㠴㔲㕥㈶愶㡦㐴愷敡㐶挸㍤搰敥昳㠱㜶〲捣〸摡㑤搰ぢ㘸扥昳搰昲㐰㈹㘷㉦ぢ㘸攳攰慣㙥つ戴戹捤㑡㈷搰〶ㄹ㠰挷㥤㕣㔰〱㙤愵〳㕡晤㜹㘸㐵㈰㍥㉢攸㡡㈵㜶㤷㙤慣戴㡤扦㥢㐶昶摤㘸㌴つ㉣昷愰㘷㐶㐹㍥て慤戲昲挹㉣昴戱戴攸ぢ愲敥㠳摣㉢昴捤扥㐲㑦㌵㠵扥ㅦ㝡㈹昴㘳散搵㉣敡㠱㐰㈹㘷ㅤ㑢愱愷戱㠸晦〸戴㜹搸㑡㡢摣㐲㍦ち愹ㄴ晡〶愷搰㤱㘲㤸㠴敦ㅤ搷〷㔶摦愶ㄹ㝢ㅣ㕤㜲㠹㍤㘱ㅢ慢㙤㠳ㄳ㠵戹㘴慦㐱愳㘹㘰㜸ち㍤㌳㑡㘴㍡搶㈱㘰敦㈸㠱搸扦㜷捣㠰㈴㜹敦愸㌵扤攸搳愰㤴㜷摤改㠱攸㔴㍤〳戹〷摡㈲ㅦ㘸ㄵ㌰攳摥㔱〷扤㠰昶㌲㜳㌰㡢㕡ㅢ㈸㝤ㄶ㔲〱㙤ㄶ㥣ㄵ㘷ㅥ愷㝡扥㘰愵㔵戴㐱㝦攰㌱㑤つ㔴㐰扢捣〵慤〶㈶攱愰㉤〸〴捤愶ㄹ㕢挷㡥戱挴搶摢挶〶摢㜸挵㌴戲㕦㐵愳㘹㐰㝢つ㍤㌳㑡攴㜴慣㐳〰㘸㜳㈰昶㠳㌶ㄷ㤲㘴搰㕥㌷扤攸㌳愰㤴ㄷっ敡攱攸㔴扤〹戹〷摡昹㍥搰捥㠶ㄹ㐱㝢ぢ㝡㈹扤敦㤰戶㌱㔰捡搹挷〲摡㝣㌸慢㑤㠱㌶敦㔸改㜹戴㐱〶攰搳搴㘶㔰〱敤㉣〷戴晡㐳摡㤹㠱昸㙣愱㉢㤶搸晢戶昱㠱㙤㜰㑡㌰㤷散て搱㘸ㅡ㔸㍥㐲捦㡣㤲㝣㐸摢㙡攵㤷戰搰晣㜳摣㝡っ㠸晡ㄸ㜲慦搰搵扥㐲㕦㙥ち捤改挶㔲攸慦搸慢㔹搴愷㠱搲晦㐰㉡㠵扥㠲㐵晣㉣搰收㜳㉢扤捡㉤昴㤷㤰㑡愱换㥤㐲㐷慥㠶㐹昸摥㔱ㅡ㔸㝤㥢㘶散㙢㜴挹㈵昶㡤㙤㝣㙢ㅢ㥣攸换㈵㝢ㅢㅡ㑤〳挳昷攸㤹㔱㈲搷㘰ㅤ〲昶㡥㈵㄰晢昷㡥㙢㈱㐹摥㍢戶㥢㕥昴㜵㔰捡敢㉦㜵ㅥ㍡㔵㍢㈰昷㐰㡢晢㐰㕢〶㌳敥ㅤ㍦㐲㉦愰㈹㕥挰㥢㐵敤っ㤴晥〴愹㠰㜶㈳㥣ㄵ㘷づ愷㝡晥㙡愵换㘹㠳晥挰攳ㅢ㥤ぢ㘸昹㉥㘸户挰㈴ㅣ戴㔳〲㐱戳㘹挶搲㑤扥戱㘶戶㤱㘱ㅢ㤹愶㤱ㅤ㐱愳㘹㐰㙢㡥㥥戹㘶㤱摢戰づ〱愰摤づ戱ㅦ戴㍢㈰㐹〶㉤换昴愲敦㠴㔲摥㌹慡㈷戳㕣㔱挸㍤搰昲㝣愰晤ㅤ㘶〴慤〵昴㔲晡㍤搰戰㡢㙡ㄹ㈸㙤〵愹㠰㜶て㥣㔵㜶愰㑤捣㑡敦愵つ㍡ㄴ搰㜶㠷㔴㐰ㅢ攳㠲㜶㍦㑣挲㐱ㅢㄵ〸㥡㑤㌳搶〶㕤㜲㠹敤㘹ㅢ㙤㙤㘳㉦搳挸摥ㅢ㡤愶〱㙤ㅦ昴㉣愰㍤㠸㜵〸〰敤㈱㠸晤愰晤〳㤲㘴搰昶㌵扤攸㠷愱搴㠵㔸ㅢ㍤つ㐴敤〷戹〷摡㄰ㅦ㘸㡦挳㡣愰敤て㝤敡晥㜲㐰愰昴㐰㐸〵戴搵㜰㔶敤〲㙤づ戲搲㌵戴㐱〶〲㕡㝢㐸〵戴㝥づ㘸㥡㝢㥡摣攲㌹㌶㄰㥦づ㜰攲ㄲ㍢挴㌶㍡摡挶愱愶㤱㝤ㄸㅡ㑤〳㑢㈷昴捣摣㌵昷㈵捤㍤㐷㜳㘷㠹㜵戶昲㘷㈹攲㥦㕣搷搳㐱㔴㉥攴㕥愱㡦昴ㄵ晡㐵㤸戱搰㠷㐳㉦㠵㍥〲つ扢愸㉥㠱搲慥㤰㑡愱㕦㠶戳敡ㅥ㘸搳挳㑡搷搳〶ㅤ㑡愱㝢㐱㉡㠵敥收ㄴ㍡昲ち㑣挲昷㡥㉥㠱搵户㘹挶㡥㐴㤷㕣㘲㐷搹挶搱戶㜱㡣㘹㘴昷㐶愳㘹㘰攸㠳㥥戹㘶㤱搷戰づ〱㝢挷敢㄰晢昷㡥㌷㈰㐹摥㍢晡㥡㕥昴㥢㔰捡㙢㠸㜵㌹㍡㔵挷㐱敥㠱㜶愸て戴户㘱㐶搰晡㐱㉦愰搹㘳〵ぢ愱晡〷㑡〷㐰㉡愰扤〳㘷㌵㈸搰㘶戰㤵㙥愶つ晡ㄲ搰㠶㐲㉡愰ㅤ散㠰愶㜹㐸㤳扤愳㕤㈰㍥挳攱挴㈵㜶扣㙤㡣戰㡤㤱愶㤱㍤ち㡤愶㠱㘵㌴㝡㤶扤㠳〷㉤捤㐳㤴收㔱㈹㌶挶捡㍦愲㠸㝦㐱㕥㔷㠳愸戱㤰㝢㠵摥搷㔷攸㑦㘰挶㐲㡦㠳㕥ち㍤〹つ扢愸昱㠱搲〹㤰㑡愱晦〳㘷㜵㘲愰捤㐴㉢晤㡣㌶攸㔰ち㝤㌲愴㔲攸㌶㑥愱㈳㕦挰㈴㝣敦搸㍤戰晡㌶捤搸㘴㜴挹㈵㜶㡡㙤㑣戱㡤㝣搳挸㥥㡡㐶搳挰㔰㠰㥥㘵敦昸ち敢㄰戰㜷㝣つ戱㝦敦昸〶㤲攴扤㘳㥡改㐵㝦ぢ愵扣㈳㕢㥦㠱㔵㔲㐵㤰㝢愰戵昰㠱戶ㅤ㘶〴㉤づ扤㠰收扢㠶㈹づ㤴㥥ち愹㠰戶〳捥慡㈴搰㘶㠶㤵敥愴つ㌲㄰搰㑡㈱ㄵ搰㌲ㅤ搰敡慦㘱㥡〵攲㔳づ㈷㉥戱ち摢㤸㘹ㅢ戳㑣㈳扢ㄲ㡤愶㠱愵ち㍤换摥㤱昴昳㐰戵㤵㉢晣㔲愴捦㐵㝥㝡㍥㠸㥡つ戹㔷攸㥦㝦㜴㝦ㅥ挸㠴ㄹぢ㝤㍡昴㔲㘸摦㡦搹㜳〲愵㜳㈱㤵㐲㌷㠷戳㍡㌳搰㘶㥥㤵㙡摡㈰〳㈹昴搹㤰㑡愱户㈳㠹挴捦〳㉤㘰ㄲ扥㜷㙣㠳㘹敡㡦㌳㌶捤搸㝣㜴挹㈵㜶慥㙤㥣㘷ㅢ攷㥢㐶昶〵㘸㌴つっㄷ愲㘷搹㍢㕡㘱ㅤ〲昶㡥搶㄰晢昷㡥㙣㐸㤲昷㡥㡢㑣㉦㍡〶愵扣挰㕤㕦㠴㔵㔲ㄷ㐳敥㠱昶㠵て戴㌶㌰㈳㘸㤷㐰㉦愰㥤捦ㅣ捣愲ㄶ〴㑡㉦㠵㔴㐰㙢ぢ㘷㜵㜹愰捤㐲㉢摤㥢㌶攸㑦㐰扢ㄲ㔲〱敤ㄳ〷㌴捤㥦〷攴摣昱敦㐰㝣ㄶ挱㠹㑢散㙡摢㔸㙣ㅢ搷㤸㐶昶ㄲ㌴㥡〶㤶㙢搱㌳㜳搷晣〱㐰昷㈶攱ㅤ晥搸㜵㔶㝥㈰㔶㔰摥㜴慦昹㍥〱戵ㄴ㜲慦搰㕢㝣㠵㍥搸ㄴ晡〶攸愵搰扥挳搰戲㐰改摦㈰㤵㐲晦㤹㐵扣㈹搰㘶戹㤵ㅥ攲ㄶ晡ㄶ㐸愵搰㙦扢㠵㑥晣㑡戹㌱戰搰户挱㠹㑢散㜶摢戸挳㌶敥㌴㡤散ㄵ㘸㌴㑤愱敦㐲捦㔲攸愴挳搰㑡㉢捦㘵愱昹搶〰扤〸㐴摤つ戹㔷攸㔷㝣㠵敥㘶ち㝤て昴㔲㘸㝢㡦㠲慢愶㔶〵㑡敦㠵㔴ち摤㠳㐵扣㍦搰收〱㉢敤攵ㄶ晡㈱㐸愵搰㉦扡㠵收慤ㄴ搹愲㥦て㉣昴挳㜰攲ㄲ㝢挴㌶ㅥ戵㡤挷㑣㈳晢㜱㌴㥡愶搰㑦愰㘷㈹㌴㙦㤶㘸摥ㅡ搱扣ㅢㄲ㕢㙤攵㝤㔸攸敢㤱㥦扥づ㐴慤㠱摣㉢㜴慤慦搰晤㑣愱㥦㠲㍥戵搰戵㠱搲愷㈱㤵㐲て㘰ㄱ敢〲㙤搶㕡改㈰户搰捦㐱㉡㠵㝥㍣戰搰㡦〶ㄶ晡〵㌸㜱㠹扤㘸ㅢ㉦搹挶换愶㤱扤づ㡤愶㈹昴㝡昴ㅣ㔴攸つ㔶㍥㠲㠵扥〹昹改ㅢ㐱搴慢㤰㝢㠵扥摦㔷攸㌱愶搰慦㐱㉦㠵摥㠴㠶㕤搴敢㠱搲㌷㈰㤵㐲㡦㘵ㄱ摦ち戴搹㘸愵攳摤㐲扦つ愹ㄴ晡敦㑥愱㈳㜹㌰〹㍦戱摥ㄵ㔸㝤㥢㘶散ㅤ㜴挹㈵昶慥㙤㙣戶㡤昷㑣㈳㝢ぢㅡ㑤〳挳晢攸㤹㌰㐴㈶㘲ㅤ〲㑥慣㈷㐱散㍦戱㥥っ㐹昲㠹昵〳搳㡢㥥〴愵扥ㅤ晤改摢㐰搴㠷㤰㝢愰摤攲〳㉤ㅦ㘶㍣戱㝥〴扤㠰昶ㄹㅡ㜶㔱㕢〳愵晦㠶㔴㐰㉢㠰戳晡㈴搰收㔳㉢㉤愴つ㍡攴慡愹晦㐲㉡愰㉤㜳㐱㡢挳㈴ㅣ戴愵㠱愰搹㌴㘳㥦愳㑢㉥戱㉦㙣攳㑢摢昸捡㌴戲扦㐶愳㘹㐰晢〶㍤ぢ㘸愷㘲ㅤ〲㐰㥢づ戱ㅦ戴ㄲ㐸㤲㐱晢搶昴愲㘷㐰愹昹㜶〷扤ㄲ㐴㙤㠳摣〳敤㙡ㅦ㘸攵㌰㈳㘸摦㐳㉦愰搹戱㈱ぢ愱戶〷㑡㝦㠰㔴㐰㥢〹㘷昵㘳愰捤㑥㉢慤愴つ晡ㄲ搰㝥㠶㔴㐰扢摣〱㑤㜳〸㉢攷㡥㑢〳昱昹ㄵ㑥㕣㘲扦搹㐶ㅡづ摥㈲攱㤴㑦㉥搹改㘸㌴つ㉣㥣㈳捡摣㌵〷愹㥡㐳㔲捤㔱㘸㉣挳捡攷㔲挴㤷㐴㘸扥㡡㐲㐵㈰㤷㐲捥㠳㥣㡥戲攲㌲㉤㤰㌶㜶っ㐴㤳ㄸ㈷〲㜲㥤昴搹戰㙤搵㑣敤〶扥㍤昹昵㈴ㅢ㐸㕥〱㔱㘷愳㉥㠱㙦ㅢ㍦换㈸㔲㕥挵扥愷捤攲〲㌷㡢扤慣搴㤷〵㈷㝢㐹ㄶㄷ㜹㔹攴㠴㘴㌱㍢㉣㡢ㅡ愳㐸㜹攷㜹㝢ㅢ敦㌲㌷㡢づ㔶㍡㡢愵攱晡攱ㄳ攳㑣㈸挹㘲愱㤷挵攱㈱㔹㤴㠷㘵㔱㘶ㄴ㈹㉦ㄳ敦㙥攳㉤㜶戳攸㘹愵攷扢㔹ㅣ㘱戳㔸攲㘵挱搹㉢㐱㠸ㄴ㠷㘵ㄱ㌷㡡㤴户㜴昷户昱㤶戹㔹っ戴㔲㍢㡦㐴㙡㌱搸㘶㜱愳㤷挵挸㤰㉣愶㠴㘵㜱㡡㔱愴扣晥晡〴ㅢ敦㌶㌷㡢㜱㔶敡摢㉥㈶搸㉣敥昰戲㤸ㅣ㤲㐵㕥㔸ㄶㄳ㡣㈲攵㍤搳㔳㙤扣扢摤㉣愶㔹愹㥤㌵㈰戵㈸戲㔹慣昲戲㌸㉤㈴㡢㔱㘱㔹㡣㌴㡡㤴ㄷ㌸㔷搸㜸て戹㔹捣戲㔲晢㌳戸㘴㔱㘵戳㜸搸换㠲扦㈶〷㙤ㄷ㠳挳戲ㄸ㘴ㄴ㈹㙦㐶收て捥っ愱㔷扢㔹捣户㔲ㅦ㈲攷搹㉣搶㜸㔹昰愷搶愰㉣晡㠶㘵搱挷㈸㔲㕥㐱㝣戹㡤户搶捤攲ち㉢戵ㄷㄴ㔲㡢慢㙣ㄶ捦㜹㔹昰户挳愰㉣㝡㠵㘵搱搳㈸㔲摥敤扢捣挶㕢攷㘶㈱扦ㅢ戲㐲㉡〳ㄴ㡢㘴戱摣㘶戱挱换㠲㍦㠶〵㘵㤱ㅢ㤶挵㕦㡣㈲攵愵戹晣扤㑣㄰㜹搳捤攲ㅥ㉢摤挳捤攲㕥㥢挵㐶㉦ぢ晥扡ㄳ㤴㐵㠷戰㉣晥㙣ㄴ㈹㙦愳攵て㐰㤲挵㘶㌷㡢搵㔶敡慢〵㝦换㘱㔶㝡㡢㤷〵㝦晡〸捡攲㠰戰㉣昶㌷㡡㤴搷扥昲搷ㄱ挹㘲慢㥢㠵晣散挱㜸㐷戸戵㔸㙦戳昸搸换㠲昷昲㠳戲㘸ㅢ㤶挵㥥㐶㤱昲㉡㔵摥敥㤷㉣㍥㜷戳㤰晢昸捣挲㠷挸㘶㥢挵㤷㕥ㄶ扣搱ㅤ㤴㐵敢戰㉣㕡ㄹ㐵捡㍢㑢㜹㉦㕣戲搸收㘶㈱㌷戹㤹挵㈴户ㄶ扣慤㑤㕥㙦昷戲攰㥤摢愰㉣㈲㘱㔹㘴ㅡ㐵捡换㐰㜹㜳㔷戲昸搹捤㐲敥摡㌲㥥敦㜸挱晢戴㤲挵慦㕥ㄶ扣慤ㄹ㤴挵慦㍢㐲挶ㄷ扦ㄸ㐵捡㕢㌷㜹攷㔳戲挸挰昳㌰㠹㔱㡥摣搲㘴ㄶ㜶㄰㐹㤳ㄸ㙦㘲㑡ㄶㄱ搸㘲㤴挳晢㜴㐱㔹㙣て换攲㝢愳㐸㜹㥤㘵ㅢ㥢㐵㑢㌷㡢戶㔶敡㍢戳昳慥㥣㘴搱摡换㠲㌷戱㠲戲昸㌲㉣㡢㉦㡣㈲攵扤㤱扣捦㈵戵㘸攳㘶㈱㌷戰㔲㄰攱㉤㉢挹愲慤㤷㐵㙥㐸ㄶㅦ㠷㘵昱㙦愳㐸㜹㐱㈳㙦〲㐹ㄶ晢戹㔹昴戰㔲摦ㄱ扣㤷捤攲〰㉦ぢ摥晥〸慡挵㤶戰㉣摥㌳㡡㤴㌷㈱昲づ㠹㘴搱摥捤㐲㙥㝤戰ㄶ扥㉣㜸戳㐳㙡搱挱换㘲㐴㐸ㄶㅢ挳戲㜸换㈸㔲㕥㌹挸摢〷㤲㐵㘷㌷ぢ戹㉦挰㉣散㔵㍡㑤㘲攳㙤ㄶ戹㕥ㄶ扣搸つ慡挵㠶戰㉣搶ㅢ㐵捡扢晣㜸㍤㉣㔹昴㜰戳㤰ぢ㕤㘶㘱㉦㍢㈵ぢ㕥摡㑡㉤㝡㜹㔹昰敡㉤㈸㡢攷挲戲㜸搶㈸㔲摥㡦㔷㙥戳攸敤㘶㈱㔷㙥捣挲户愷昲㕡㑤戲攸敢㘵挱㑢㥢愰㉣搶㠴㘵昱愴㔱㈴扦㠸㉥㌶捦昶㍣㄰㍤敢㐱㈴㠳㐱愲㤹㘷㐳㜱㔸昸㉢搰扣搷㘶攰㌹愲㜸㤵扣ㅥ㈶ㅢ㌹㘷ㄶ昳挹愷ㄶ挵㝣扣㈸㉥敦敥㤰㌷㡦㤵捡㘳㐳㉤昱〶㡤捡搳攲㤵㈳昰㐲ㄸ扣㌷㘳㕣㐹㤹㜹㈲〷㉦㡡攱㥢っ散㍢ㅡ戴㜰㝣昲㉤㔲㍣扡ㄲ㉦㙤㘸㕥㍣慣ち慦㥤㈹捡㉡ㅢ㔳㔰㕤ㅤ慦㉣晦㈳㍣挱㠷㈹㔰ㄹ㜸ㄴㄹ㡢昷㘲㡤挰㘷愸昸㜰㔴昲㍢ㅤ㥣㜷敢搴搷挳扥㕦㈹㥤㉦摥昸㝤捦敦㐵㠶〰戵晡搷㐸捡㐳㕢㔵改敡㔱攰㉥㍦㌳㝤搶㙤ㅦ㜹㍣〸㉦昷挰㝢㕥㘰ㅢㄹづ搲㙣㜰㘵㈱晦㥣ㅢ㤷愸㍥ㅥㄲ㜹㌸㔵㐸㕡㡣㤷愸戲搵㡤愴㘲ㄴ挹㘸㤰愸攲昵㈸户て捤愰改敡摥挰㈰㘳㘹捦㈰昵〱挶㔳㔴㡢㔸㈶挰㘵㌶㐰ㅥㄵ㈷㤲㑣〴㠹慡㠵㈶㐰攴㈴戰愹㙢㜵㐷㘰挰㐹戰㡤㑣〶昱慦搵㈹㤰戸㐱ㄷ摢愰昹㔴㑣㈵㈹〰㠹慡㈵㌶攸㌴戰愹㐱晦ㄶㄸ戴〸戶㤱㌸㠸㍦㘸㌱㈴㙥搰㘵㌶攸㜴㉡㑡㐸㘶㠰㐴搵㡤㌶攸㘹㘰㔳㠳㉥づっ㕡〶摢㐸㌹㠸㍦㘸〵㈴㙥㔰㕥㑡ち㝥戳愸愸㈴愹〲㠹㉡㕥㌷㍡昸㕤ㅡㄸ㘴㌶敤晤昸捤愱挸挱敦㙥ㅢ攰っ㉡捥㈴㤹〷ㄲ㔵慢散㕡㥤〵㌶㜵慤捥ぢっ㜸づ㙣㈳昳㐱晣㙢㜵㉥㈴㙥搰㠷㙣搰昳愹戸㠰攴㐲㤰愸㝡搸〶扤〸㙣㙡搰戹㠱㐱㉦㠶㙤攴ㄲ㄰㝦搰〵㤰戸㐱㔷摢愰㤷㔱㜱㌹挹㐲㤰愸㕡㘳㠲㥡㕤㘱㘶㘰㤰慢㘸敦㉦攵搵ㄴ㌹愵攴攵㥤㘰㜵つㄵ㑢㐸慥〵㠹㉡㕥换ㄱ慢挸㜵㘰㔳搷敡搴挰㠰㑢㘱ㅢ戹〱挴扦㔶换㈰㜱㠳慥戳㐱㙦愴攲㈶㤲攵㈰㔱戵挱〶扤ㄹ㙣㙡搰㈹㠱㐱㙦㠵㙤攴㌶㄰㝦搰摢㈱㜱㠳扥㘹㠳摥㐹挵ち㤲扢㐰愲㙡愳つ扡ㄲ㙣㙡搰〹㠱㐱敦㠶㙤攴ㅥ㄰㝦搰㔵㤰戸㐱㌷摢愰昷㔱㜱㍦挹〳㈰㔱戵挵〴搵㕣搳㜴㌵㈲㌰挸㍦㘸捦㌵慢㍦㤴㍤㐲㤱㠳ㅦ㉦挳〴扦挷愸㜸㥣攴〹㤰愸攲㌵㤷攰户ㅡ㙣敡㕡つ〸っ戸〶戶㤱愷㐰晣㙢㔵ぢ㠹ㅢ昴㜳ㅢ昴ㄹ㉡敡㐸搶㠲㐴搵㤷㜶慤㔸捡㜴㜵㜴㘰㤰攷㘹捦搲搵慦搵㡢ㄴ㌹㙢戵捤〶㜸㤹㡡㜵㈴敢㐱愲㙡扢㕤慢つ㘰㔳搷慡㙢㘰挰㔷㘱ㅢ㜹つ挴扦㔶慦㐳攲〶晤搹〶㝤㤳㡡户㐸㌶㠲㐴搵慦㜶慤扣搳㑥挷挰㈰㥢㘸敦摦搷摥愵挸㔹慢っ昰㠲搵㝢㔴㙣㈱㜹ㅦ㈴慡㈲愰㠲搵〷㘸愴慥搵㠱㠱〱㍦㠴㙤攴㈳㄰晦㕡㙤㠵挴つ摡ㄲ扣〴晤㤸㡡㑦㐸㍥〵㠹慡搶愰っ慡㜹摡㐹㔷㙤〳㠳㝣㐶㝢㥥㘶敡戱晡㠲㈲㘷慤㜸㤱㈳〱扥愲攲㙢㤲㙦㐰愲慡㉤愸〴昰捡搶㉡㌰挰㌶摡晢换戶㥤㈲㈷挰㝥攰㈵挰づ㉡㝥㈴搹〹ㄲ㔵〷㠰㑡〰ㅥ愲搲㔵㐶㘰㠰㕦㘸捦㐳㔲晤ㅡ晣㐶㤱ㄳ愰㍤㜸〹愰戲愰㐸㈷㘹〶ㄲ㔵ㅤ愰㜰〲晣昴㐳搰愰㈶㐲㝢㝦㠰㉣㡡㥣〰㥤㙤㠰㈸ㄵ㉤㐸㕡㠲㐴㔵慥〹㄰㘹〵㌶ㄵ昸㙦〳〳㘶挳㌶ㄲ〳昱〳扦ㅢ㈴㙥搰ㅥ㌶攸ㅥ㔴戴㈱搹ㄳ㈴慡㝡搹愰㙤挱愶〶晤㑦㘰搰扤㘱ㅢ搹〷挴ㅦ㜴㕦㐸摣愰扤㙤搰晤愸搸㥦攴〰㤰愸敡㙢㠲㙡㙥攲改敡㠳挰㈰敤㘸捦㑤扡ㅥ慢㠳㈹慡㉦㘵收㐰㘸㡦〹扦㍣㜰ㅥ愲敦㠴扦攱㠰㜷㍥挶㡢㌰挲㥦㠹㜷愴捥ㅤ㔴㕥㕤挹扦㐰㤸搶っ㙦㘱换㤴〷昰㌳搲㡦晥㝤㝤昱㍡㘱㝦㜴挵㑦收扢㔸㤹晦㡦㝥㜸扤㔷晦㘷㉤搸㘳㙦㝣戲搲㈳㙡㄰㔶㤶㉢慣摥㐱〴㐶改㈳ち愵〶㕢挵㈶愳㤰㈷〶㍢愲㔶㤹挳愰㙡昴攰㥦愱㝦攷摦戵㌸ㄴ挱ㄴ㐷敥㜲㐵㝢ㄸ㌸㤶㤶ㅦ㌵搲㘶昷㤶挹捥慥捦㈸慢㜸㌳㘹㝤㌸扣㤷ㄵ㝤挳㕤㥦㕣㠶攰㜰㥥敢愴て㈷㌷ㅥ㉤〹搸挵つ㤸㘷摤㕦㐹ち挸愱扤昴扢㈱㈹攰㐴慢㔸敦〶散挱㄰㤳愰㤲㠰㍤挹㜱ㄴ㉦〱㝢戹〱昳慤晢㡢㐹〱愷㕡挵ぢ㐹〱㌹搴㤷㑣㥥㜷〳ㅥ捤㄰㐵㔰㐹挰㘳挸ㄵ㠳㤳㠰扤摤㠰ㅣ扥㡢㝢㕤㔲挰ㄲ慢㜸㈶㈹攰っ慢㜸摡つ㜸ㅣ㐳㤴㐱㈵〱晢㤱攳攸㕤〲昶㜷〳捥戲敥㑦㈶〵攴㜰㕥㌲㔹㥤ㄴ㤰㐳㝣㔱㍣攱〶ㅣ捣㄰戳愱㤲㠰㐳挸捤〱㈷〱㠷扡〱㌹㤴ㄷ昷㐷㤲〲㥥㘹ㄵて㈷〵㥣㘷ㄵ晦㜰〳㡥㘰㠸㜳愰㤲㠰㈳挹㜱㈴㉦〱㐷戹〱捦户敥昷㈷〵扣挰㉡敥㑢ち挸攱扥愴㜸慦ㅢ㜰㉣㐳㜰㌸㉦〱挷㤱㕢〰㑥〲㡥㜷〳㕥㘶摤晦㥥ㄴ昰㜲慢㔸㤹ㄴ㜰愱㔵摣攵〶㥣挸㄰㔷㐱㈵〱㑦㈲挷㔱扤〴㍣搹つ挸㈱扤攴㝢㝢㔲挰㈵㔶㜱㕢㔲㐰づ晤挵攳㔶㌷攰ㄴ㠶攰搰㕥〲收㤳㕢〶㑥〲㑥㜵〳摥㘸摤㙦㑡ち㜸㤳㔵摣㤸ㄴ㜰戹㔵晣捤つ㔸挴㄰户㐲㈵〱攳攴㌸㥡㤷㠰挵㙥挰㍢慤晢昵㐹〱㌹扣㤷ㄵ戹㉥㈹攰㕤㔶㜱慤ㅢ㜰〶㐳摣つ㤵〴㍣㡤摣㉡㜰ㄲ戰搴つ挸㘱扣昴㝢㜵㔲挰晢慤㘲㔱㔲㐰づ昷挵攳㉡㌷攰㑣㠶攰昰㕥〲捥㈲挷㤱扤〴慣㜴〳㜲㔸㉦敥㤷㈷〵攴㔰㕦ㄴ㤷㈵〵㝣挲㉡㉥㜵〳捥㘶㠸㌵㔰㐹挰搳挹搵㠲㤳㠰㜳摣㠰ㅣ搲㑢扦㝦㑤ち㔸㘷ㄵㄷ㈵〵㕣㙢ㄵㄷ扡〱攷㌱挴昳㔰㐹挰戳挸扤〸㑥〲㥥敤〶攴㄰㕦〲㥥㥢ㄴ㜰㥤㔵捣㑦ち戸摥㉡捥㜱〳㥥挷㄰ㅣ敡㑢挰昳挹㜱㠴㉦〱㉦㜰〳扥㘹摤捦㑣ち挸㈱扦㘴㜲㐶㔲挰㡤㔶㌱搷つ㜸㌱㐳㜰搸㉦〱㉦㈱昷㉥㌸〹戸挰つ挸攱扥昴㕢㤳ㄴ㜰㡢㔵㔴㈷〵㝣摦㉡慡摣㠰ぢㄹ㠲挳㝥〹㜸〵戹慤攰㈴攰㤵㙥㐰づ昵㈵㘰㐵㔲㐰づ晦㐵㔱㥥ㄴ㤰㤷〴愲㈸㜳〳㉥㘶〸㕥〲㐸挰㙢挸㝤〱㑥〲㉥㜱〳㜲攸㉦敥㈵㐹〱㜹㌹㈰㡡改㐹〱㜹㠹㈰㡡㔳摤㠰㑢ㄹ㠲㤷〴ㄲ昰〶㜲摢挱㐹挰㘵㙥㐰㕥ち㠸㝢㘱㔲㐰㕥ㅥ㠸㘲㕡㔲㐰㕥㌲㠸愲挰つ戸㥣㈱㜸㠹㈰〱㙦㈶昷ㅢ㌸〹㜸㡢ㅢ㤰㤷〶攲㝥㑡㔲㐰㕥㉥㠸㘲㜲㔲㐰㕥㐲㠸㘲㤲ㅢ昰づ㐸ㄵ㉦ㄹ㈴攰㥤攴㜸戵㈰〱㔷愰㤱ㄸ㐴昱㔲㐱摣㑦㑣ち挸换〷㔱攴㈵〵攴㈵㠵㈸㈶戸〱敦㠶㔴昱㤲㐱〲摥㐳㡥㔷ちㄲ㜰ㄵㅡ㠹㠰扣㑣㄰昷ㄳ㤲〲昲搲㐱ㄴ㘳㤲〲昲㜲㐲ㄴ愳摤㠰て㐰慡㜸戹㈰〱ㅦ㈴挷慢〴〹昸㄰ㅡ㠹㠰扣㐴㄰昷攳㤳〲昲戲㐱ㄴ挳㤳〲昲㔲㐲ㄴ挳摣㠰㡦㐲慡㜸改㈰〱ㅦ㈳挷慢〶〹昸㌸ㅡ㌶㘰㜶㐷㌰㈷㜲㤰㍡㐷ㄵ㑥㉤㥡㍡㜵㐷㜶㐶捥扥ㄹㄳ㡦㙢㜹晤〷㉦㝤戸攸捤挹㝤㍥昹㜹搹戲㌷户㉥㕡昷昳敡㘹㝤㥥扦攵㤶戵挳㙦㕡昷攱敥挵换搳ㅦ摥㌱㘲昹扣慥愷捤㥢㔵㍣攱戰㈱昳㑥㥡㜱㐲搷㌱扢㜵㙡搶慣㜹昳㐳昶㜸㘱敦㡥戱昹戳ㅥ㔵㑦㙦摡慢㕣挹㤸ㄸ〱昴ㄳ㠸挴㠵㔷㤵㌱㡥㡤攵昲㜲㌵ㅡ晡㐹㤰㔶改搹ㅣ摢㌶㘹㉥㌲㕣㐶㜸扤〶㤱戸㐸㉥ㅣ㌶㑢㉥㑦愱愱㙢㐱㤰㑢て㝣㌵㘹㉥㌲㤲㐶ち晡㘹㐴攲㈲戹㜰㐴㉤戹㍣㠳㠶慥〳㐱㉥㐷攳慢㐹㜳㤱㐱㌶㔲搰㙢ㄱ㠹㡢攴搲ㅢ㡣攴昲㉣ㅡ晡㌹㄰攴挲挱㜲㤳收搲て〱㘴㌳㝤ㅥ㡤㐴㉥晤挱㐸㉥㉦愰愱㕦〴㐱㉥㠳昱搵愴戹挸搰ㅣ㌹攸㤷㄰㈹㤱换㔰㌰㤲换换㘸攸㜵㈰挸㘵〴扥㥡㌴ㄷㄹ戵㌳㤷昵㠸㤴挸㠵愳㜷挹㘵〳ㅡ晡ㄵ㄰攴挲搱㜷㤳收㈲〳㝡收昲㉡㈲㈵㜲ㄹて㐶㜲㜹つつ晤㍡〸㜲攱挰扣㐹㜳㤱戱㍥㜳㜹〳㤱ㄲ戹㥣っ㐶㜲㜹ㄳつ晤ㄶ〸㜲攱㤸扤㐹㜳㤱换〰收戲ㄱ㤱ㄲ戹昰㜲㐰㜲昹㈷ㅡ晡㙤㄰攴挲攱㝣㤳收㈲㔷〸捣㘵ㄳ㈲㈵㜲㈹〶㈳戹扣㠳㠶㝥ㄷ〴戹捣挰㔷㤳收㈲ㄷて捣㘵㌳㈲㈵㜲㈹〵㈳戹扣㠷㠶摥〲㠲㕣㜸ㄱ搰愴戹挸㜵〵㜳㜹ㅦ㤱ㄲ戹昰晡㐲㜲昹〰つ晤㉦㄰攴挲敢㠳㈶捤㐵㉥㌹㤸换㠷㠸㤴挸㘵づㄸ挹攵㈳㌴昴㔶㄰攴㌲て㕦㑤㥡㡢㕣㡤㌰㤷㝦㈳㔲㈲㤷戳挱㐸㉥ㅦ愳愱㍦〱㐱㉥攷攱慢㐹㜳㌹ㅦ〱攴ㅣ昰㈹ㅡ㠹㕣㜸挱㈲戹晣〷つ晤㕦㄰攴㜲㌱扥㥡㌴ㄷ戹㠶㐱づ晡㌳㐴㑡攴戲〰㡣攴昲㌹ㅡ晡ぢ㄰攴戲㄰㕦㑤㥡㡢㕣摥㌰㤷㉦ㄱ㈹㤱ぢ㉦㜳㈴㤷慦搰搰㕦㠳㈰㤷挵昸㙡搲㕣攴捡㠷戹㝣㠳㐸㠹㕣㜸〵㈴戹㝣㡢㠶晥づ〴戹㉣挵㔷㤳收㈲ㄷ㐵捣㘵ㅢ㈲㈵㜲㔹〶㐶㜲昹ㅥつ扤ㅤ〴戹㉣挷㔷㤳收㜲㌳〲挸戶晢〳ㅡ㠹㕣㙥〱㈳戹散㐰㐳晦〸㠲㕣敥挰㔷㤳收㈲㤷㔲挸㐱敦㐴愴㐴㉥㉢挰㐸㉥㍦愱愱㝦〶㐱㉥㜷攳慢㐹㜳㤱慢㉣收昲ぢ㈲㈵㜲㔹〵㐶㜲昹ㄵつ晤ㅢ〸㜲㜹〰㕦㑤㥡㡢㕣㠰㌱ㄷ晣慢捦攵㈱㥢㡢㠲㔴愷㠳㈰㤷㐷㥢㍡ㄷ戹㌶㘳㉥捤摣㕣ㅥ户戹㘴㌰㤷㑣挹㈵昶㠴ㄱ戶捡㔰慢搱㤴慢扥㥤摢扤㕦㐱晡愳㡢㉣㠵昷摢㕡挵㡦㐶ㄱ㘳摦㔹攸㈰戶愶摥㥤㔷㍡攲晥㐳㤲㝢慤㔵㙣㜷摤㕢搰㥤搷㈹㠴ち搱㥦戱㔶摢㤲摣㜹挱㈲晤㝥攷扡户愶㍢㉦㉤㡣㍢慦㈷挴敡㥢㈴昷攷慣攲㙢搷㝤㌷扡昳㙡挰戸扦㘰慤扥㑣㜲攷㘵㠱昴晢㠵敢摥㠶敥ㅣ挰ㅢ㜷㡥摡挵敡戳㈴昷㜵㔶昱㕦搷㝤㉦扡㜳捣㙤摣㌹搰ㄶ昷㑦㤳摣㌹昸ㄶ挵㈷慥晢扥㜴攷㌰搹戸㜳㙣㉣㔶晦㑥㜲攷㜸㔹ㄴ㕢㕤昷晤改捥㤱慤㜱攷㜰㔶慣㍥㑣㜲攷㄰㔷ㄴ晦㜲摤㜳攸捥挱愸㜱攷〸㔴慣摥㑦㜲攷愸㔴ㄴ㕢㕣昷㠳改捥昱愳㜱攷愰㔱慣㌶㈷戹㜳㈰㈹㡡㜷㕤昷づ㜴摦㕣敦捥㜱㥥㔸㙤㑡㜲攷搸㑦ㄴ㙦扢敥㠷搲㥤愳㌴ㄳ㥤㐳㌳戱摡㤸攴捥攱㥡㈸摥㜲摤㍢搳㥤〳㉢攳捥搱㤴㔸扤㤱攴捥ㄱ㤶㈸㕥㜷摤て愷㍢挷㐲挶㥤〳㈰戱㝡㌵挹㥤㠳㈲㔱扣攲扡㜷愳㍢㠷㉦挶㥤㘳ㄶ戱㕡㥦攴捥㜱㡣㈸搶戹敥㍤改捥ㄱ㠷㜱攷㌰㐳慣㕥㑡㜲攷搰㐳ㄴ㉦扡敥㐷搲㥤㠳〴攳捥㤱㠱㔸㍤㥦攴捥搱㠲㈸㥥㜳摤㡦愱㍢捦敢挶㥤㈷㜳戱㕡㥢攴捥ㄳ扣㈸敡㕣昷扥㜴攷愹搸戸昳晣㉢㔶㑦㈷戹昳㥣㉣㡡㕡搷扤ㅦ摤㜹昶㌴敥㍣㘵㡡搵㥡㈴㜷㥥㐶㐵昱愴敢㍥㤰敥㍣攱ㄹ㜷㥥攵挴敡㠹㈴㜷㥥昹㐴昱戸敢㍥㠴敥㍣㐷ㄹ㜷㥥㤸挴敡搱㈴㜷㥥慣㐴昱㠸敢㍥㥣敥㍣慤ㄸ㜷㥥㑢挴敡ㅦ㐹敥㍣扦㠸攲㈱搷㝤㈴摤㜹㈶㌰敥㍣晣㡢搵〳㐹敥㍣㈵㠸攲㝥搷㝤っ愴㡡〷㝢戹敤㜷〲㌹ㅥ扢㠵ㅢ㑢㡥㠷㘲攱挶㤱攳㤱㔵戸昱攴㜸愰ㄴ㙥〲㌹ㅥ昷㠴换㈳挷挳㤸㜰㈷㤲攳㔱㐹戸㠹攴㜸㤰ㄱ敥㈴㜲㍣㘶〸㜷㌲㌹ㅥ〲㠴㥢㐴㡥㝢戴㜰㤳挹㜱〷ㄵ敥ㄴ㜲摣摦㠴㥢㐲㡥扢㡦㜰昹攴戸㌷〸㌷㤵ㅣ㌷㙥攱ち挸㜱㕢ㄵ㙥ㅡ㌹㙥㝡挲ㄵ㤲攳㤶㈴㕣ㄱ㌹㙥ㄸ挲挵挹ㄱ㘷攱㡡挹ㄱ㌶攱㑥㈵㐷ㄴ㠴㥢㑥㡥㐵ㄵ慥㠴㥣ㄴ㤵攷搴ㄹ攰散愲愴戸㈹㔲㈹㜲㡡㔴㡡㥤㈲㤵愲愷㐸愵昸㈹㔲〱㈱㐵㉡㘰愴㐸〵㤴ㄴ愹㠰㤳㈲ㄵ㤰㔲愴〲㔶㡡㔴㐰㑢㤱ち㜸㈹㔲〱㌱㐵㉡㘰愶㐸〵搴ㄴ愹㠰㥢㈲ㄵ㤰㔳愴〲㜶㡡㔴㐰㑦㤱ち昸㈹㔲搹〸㔲愴戲㌱愴㐸㘵愳㐸㤶挶散挶搱攲晦〱〶〹㤹㈳</t>
  </si>
  <si>
    <t>㜸〱捤㝤〷㝣ㄵ㔵昶㝦㙥㐸ㅥ戹㡦㤲㈷㈲㤶戵〴㐵〵㘱㈳㕤㔴㐴改㐵㥡㤴愰㠸㠴㤰扣㐸㌴〵㤲㠰戴戵㜷〱ㄵㄱㄵ㔱戰㈱㈲愲㘰㐷挴㘸㔸㉢愰慢挸㉡㈲戲捡㕡搶戲ㄶ㐴挵昶晦㝥捦摣晢㌲㌳㙦㈶攴攷㝦昳昹㌸㤰㤳㝢摡㍤㘷捥㜷㘶摥扤昳敥㘴㔲㔴㑡㑡捡敦搸昸㥢㕢ㅡㅢ㠷㡥㥣㔱㔱ㄹ㉦挹敥㕤㔶㕣ㅣ捦慦㉣㉡㉢慤挸敥㔹㕥㥥㌷㘳㜰㔱㐵㘵〳ㄸ㐴㜲㡢愰慦㐸捦慤㈸㥡ㄹ捦挸㥤ㄶ㉦慦㠰㔱㝡㑡㑡㐶㠶㑥㠵晥㘰昳ㄳ戳㡣愶㤷㑥㈳㠱㔵㡡㡥㤰㌴㈴挹㈰搱㈴㔱㤲㐶㈴㡤㐹㥡㤰㌴㈵挹㈴㠹㤱散㐷搲㡣㘴㝦㤲收㈴〷㤰戴㈰㌹㤰攴㈰ㄲ挶搷㠷㤰晣〵愴昱愱㈰愳㝡昷ㅡ㌶昱㍣散捤挸捡戲昲㜸扢慣ㅣ㈷攷㔳㍡㜴挸敥㤰摤昱挴㡥㕤戳摢户换敡㍤戵戸㜲㙡㜹晣㤴搲昸搴捡昲扣攲㜶㔹挳愷㑥㉣㉥捡㍦㍤㍥㘳㔴搹昹昱搲㔳攲ㄳ摢㜷㥡㤸搷戹㕢㠷捥㕤扡ㄴ㥥㜸㘲户挶㠷愱攷愱扤㝢つ㉦㡦ㄷ㔶晣慦晡㍣㥣㝤づ敢摤㉢㝢㘸扣昲㝦搵攷ㄱ攸ㄳ㕤昶㈹㉢挹㉢㉡晤ㅦ㜵㥡㑥㑣㍢昵㠹攷ㄷㄱ晣㜸扣扣愸昴摣㙣愴敤㈹㌴戸ㄳ戲晢愱攲昹㜹ㄵ㤵扤攳挵挵㈳攲㠵挴扤㜱〹㙢ㄶ㉦㡦㤷收挷㉢㥡㤶昴㥤㥥ㅦ㉦㌶敡㡡㡣㤲㥣扣昲愱㜹㈵昱㌴㌶㌲㑢ㅣ摣〶ㄶ挴㑢㉢㡢㉡㘷㌴㈹ㄹ㕤ㄱㅦ㤱㔷㝡㙥㥣㈶改㈵晤愷ㄶㄵ愴愵愹戴戴㤴〶挷〶㈵㈳搸㘴昷㉢捦敦㍤㈹慦扣㔲㌸愲搶㈱挸搶㜵㠴㐸攲㥥戴㜸ㄴ㘵昹扣〸搳挸愲㤲搳攳攵愵昱㘲〶㈱㜸㙤㝤㐶㔲ㄳ愷昴㠹攲搸扤㈱㌰慡㤱㌹摦戸㉢㡣愲戳㐸㕡㠲㐴㡥〴㐹换改搰戱慢㍥㡡戲㔶㈰㉡敤㍤㥣戰㙥ㅦ㥥㌴愹戹㜹愹戹ㄳ㔳㜳昳㔳㜳ぢ㔲㜳攳愹戹㠵愹戹攷愶收㑥㑡捤㉤㑡捤㍤㉦㌵昷㝣搸搸㉤愳㘱挳㔴戳㌵扤㌲搲敦搵㥦㕢昶㝥㙥搸㘷㔳挶晣攵昶㠱㡡攷愸㥣慣挷愰愱㡦〵㠹戴愶㈸攷㠴㑥扡つ㐵挷㠱㈸昵㌶㔲㘰ㅡ挷㤶㕣摡收㠶敥敡戴慢㙥㥣㌴愳㘴㔹㤳つ㡡愷户昸户愳昱㕦㐱㈲搹ㄴ攵㜴敢愸㡦愷愸㍤㠸㔲慦ㅢ晦㡡挷慦㘹㜱攷㘹㑢〶慣晦攲戲〵㘷㍣㝥㘰㡡攲㤵㐱晣㍢搲戸ㄳ㐸愴㌳〸㙡搰攵〴摤㠵戲慥㈰㑡扤㘲㍡戸敤㤶㡣㉢ㅡ㥦搱慡攷摣㔷愶㥥扢昳扢㘵㌷㈹ㅥ㕤搲㐱㌷ㅡ㥦〸ㄲ㌹㠹愲㥣慥敤昵挹ㄴ㜵〷㔱慡摡昸㝦扥攵捤㡥ㅤ㝥扦敢戴㥢晡扥昰㙣愳敦慡ㅥ㔳扣㈰㠹㝦てㅡ㥦ちㄲ㌹㡤愲㥣㙥㥤㜴㑦㡡㝡㠱㈸昵慣昱㙦㜴㕤扢㜳晥㜶攴㤲晥昷㥥昶攱搹㤷晥㙢㕥㤵攲戵㑣晣晢搰戸㉦㐸愴ㅦ㐵㌹摤扡改晥ㄴつ〰㔱敡㐹攳晦敢㤰㈶㉢㔶摦摤㘶昰㍤慢㙦扤慡㜳晦戳㌷㈹㕥〶挵㝦㄰㡤㑦〷㠹っ愶㈸愷㐳㔷㍤㠴愲愱㈰㑡慤㌶晥攳ㅥㅣ户晥敢挳摢昵扥戱攱昸㌱捦㥤㝡散㜵㡡〷㠳昸て愷昱ㄹ㈰㤱ㄱㄴ攵㥣搰㐱㡦愴㘸ㄴ㠸㔲てㅡ晦昷㍡挵扥扡㙦搱ぢ扤搷㑥扣愴㕤散愴㉦敥㔴扣昸㡡㝦づ㡤挷㠰㐴捥愴㈸愷挳〹晡㉣㡡挶㠲㈸㜵㥦昱㙦㔶戲敢㥢㈹ぢ扦攸㝦摤㜷〳㉡挷敥晤晥㍤挵敢戶昸㡦愳昱㌹㈰㤱昱㈰㍣㠸㍢攸㕣捡㈶㠰㈸戵挴㜴搰晤摡㈳㥥㌹晡扡改㝤收㕤戹慡搹ㅢ㥢㕦晤㑣昱㥡㉦ㅤ㑣愴㜱㍥㐸愴㠰愲㥣㉥敤㜵㥣愲㐲㄰愵㙥㌳晥㙦捤昹㜹敢㠲ㅢ摥敤昳挴㝢㔷㍣㜰敢愶愲挷ㄵ㍦㉥挴㝦ㄲ㡤㡢㐰㈲攷㠱㈰〱㔴㤰愷㠱㉥〶㔱敡㈶搳挱搲挹愳摢っ㍥㜵捡戰㤵戳㈶慣昹攱慤㥣㜴挵㡦ㅡ改愰㤴挶㘵㈰㤱挹㈰散攰〴㍤㠵戲㜲㄰愵收㥡づ慥㥥戹㍣扡昶晣ぢ㝢㉥㝤扣攷攱㑦戵慥慡㔴晣㤸㤲づ㉡㘹㍣ㄵ㈴㌲つ㠴挷昰㠹晡〲捡愶㠳㈸㜵㤵改攰戰挹敤㜷㕤㜱晣捦愷㕤晤㜶㥢〵搷㙤捡戹㕣昱㈳㑥㍡㤸㐹攳㔹㈰㤱搹ㄴ攵㜴㍢㔱晦㡤愲ぢ㐱㤴扡挴昸㕦㍥㜵捥挱户户ㄹ搲昳昶搹〷㙣㥢㥢ㅥ㙢愶昸改㈸晥ㄷ搳昸ㄲ㤰挸愵ㄴ攵㜴改慡㉦愳攸㜲㄰愵㘶ㄹ晦㑢换扢捤㕡㍡愸捤挰晢挶㡥挸挸㕥戲昲㘵挵て㔶昱扦㤲挶㔷㠱㐴慥愶㈸攷挴㡥晡ㅡ㡡慥〵㔱㙡慡昱扦攵收敡㍢㈶㉦㝣㙣挸攲昴攱晦扣㘶敤愹㙢ㄴ㍦㤳挵㝦づ㡤攷㠲㐴收㠱愰〰敤㍢攸敢㈹扢〱㐴愹㌲搳挱㡤户挶挶㑥慦㌸㘲挰㈵㙢㉡㕥㕤摡戵㜸愶㙡〱戵㜴㌰㥦挶㌷㠱㐴ㄶ㔰㤴搳戵戳扥㤹愲㠵㈰㑡ㄵㄹ晦搵㥦扤㔴昸㥦㝢昲㝢摦昱㙤摥晤扤㥦摡㤴愳㌸ㄴ㄰晦㕢㘹㝣ㅢ㐸㘴ㄱ㐵㌹㥤㑦搰户㔳戴ㄸ㐴愹㝣攳扦攲愴慣㈲摤昸搰㕥㌷㝥摣攱戲㘵ㅦ㥦㜸㤱㍡㠸挶戴扢㤳㘴〹㐸㘴㈹〸〰攸慣敦愲攸㙥㄰愵捥㌱晥晢㔷㥦㌹戶㐷捦㘱〳㥦摤㤲㌳㜱挳㍤㙦㍦愱㌸〰ㄱ晦㝢㘹㝣ㅦ㐸㘴ㄹ〸ち搰戹戳扥㥦戲攵㈰㑡㡤㌱ㅤ㝣扣㝡搴㝥て㝥戸㜲挸ㅤㅦ扦㌱晦戸㥤摦晣慡づ㠱㕡㍡㔸㐱攳〷㐱㈲㉢㐱㔸挱昶晡㈱捡㔶㠱㈸㜵㠶改㘰晥ㅤ扦㍣戹改㡢㔶㐳敦㔸昷捣〱て扦昵昴〷㡡〳ㅦ改攰ㄱㅡ慦〶㠹慣〱㘱〷ㅤ昵愳㤴㍤〶愲搴改愶㠳搵㔷摥扥摦戶㠳㌷昷㔹㝥敦㑦㝢搳㜶㉣ㅡ搵昸〹愸捦㌰ㅦ㑣㝤捡昳㉥挰愷㝢捤挰愱㘳㜶㝢晥摢昷㠸〹〳愶挲㉥㠵㈷ㄴ㜶攸㔰搰愵㝤㕥愷扣昴㉣㜴㕢搷捦㘹ㅥ㠶㡤ぢ挷ㄴ㤵ㄶ㤴㕤㈰ㅦ摣㡤ぢ晢ㄵㄵ㔷挶换㠵挹㉣挴㉦㘷昰㈱㝣㤳挲扥搳㌱㙡换㜷㍥攳㥢ㄷ昶㡥㤷㔷㘲戴㔳㌹愳收㠳晦搰㕥㜹ㄵ昱ㅡ戶慤改扢㔷搹搴搲㠲㡡扦〴㉢㐷㔶收㔵挶て昱敢㙡㍡㐹㜲ㅢ㠹㤱㔰扣㐲㔲㍡摣敦㤶㤳㔷㍣㌵摥㜳㝡㤱愳㍥捣愷挶㤸愸㙣㘲戸戶㕦㜹㝣㑡㐲㥢㤴㔱㑦っ搴愷㐹摦㐹㝢改愸㥣扣戲㝡㑦㉡慢㠸㤷㑡㝡㙤㑢㠶ㄷ攵㥦ㅦ㉦ㅦㄹ攷㌰㍦㕥㈰扢㝡〰㔵㘶㘰搶㜶㔸㈹㜶ㄴ㐳慤㠲㈳摤㔲ㄶ㍡㕥㕡㄰㉦㐰扥㤳㔱攵ㄹ愳昲㈶ㄶ挷㕢㜸㑣㥣㤸㔰ㅣ散ㄱ昷㉢换㥦㕡搱扢慣戴戲扣慣搸慢改㔹㌰㉤て㠳挱㠲㈱㘵〵昱㌴搹㔲ㅣ慡㔲ㅡ㌴㔰㉡愵㜵搰愸㡡㝤㔷㜰摣攵㍡㐸㌸扡慢摤搸㜵㄰搱㌸㜰扣㤶攸ㄹつ搷㐱㐶晢㌶戵㘶攲㍥〸㘹摤扥㔶敢㠰㠳㤴㑥〷㜹㑦扣散ㄱ挰〷㌸ㄴ挷㜹㔶愶戶ち敦戲收戸摣㐷愶㉥㔴㌸慢愳㜵㉤㐵㤳㙥ㄳ挷㕥晤ㅡ愷愶敥㙦昶扥敦㌴っ昹〷攴㤵ㄶㄴ挷换㙢㥤㤳㉡㘶愴㥦㈴㜹㡡攴㘹㤲戵㈴捦㠰愴昷挱㌵㉥戴愲㘹戰㔰搳搵㡣昴ぢ㡡ち㉡㈷㐵㈶挵㡢捥㥤㔴〹ㄹ收戲ㄹㄹ㉣㜷搲愶㥦㠵㐸慦㈷㜹づ㈴ㅡ㑤㠹㔴攱㜷㑡㕡㔴㍦㡦㕦㤱ㄷ㐰㌲敤㥣㈷换㌹㌲愳㈹改㉤㈱晥扦捦㍡㔲攱愵㘵㤲㠳㔹㘸㐵㝡〹晡慤㘸搰㈰愸ㅡ〳昲㉡㈶㔵昲㐴慣㕤挹晥慡㐹㌶㠰㌴晥㍢挸搰〱昱㘲㥣挶晦慢〹㙣晡㔱攸㜳㥦ㄳ㈵づ㜱㕡㤴㡣㥣㔱㥡㍦愹扣慣ㄴ户ㄱ晡攴㔵收昵捣挷㙣戰㐲攵㐵㑡〶㤷昵㥥㕡ㄹ㈹ㄹ㔰㠴㕦㡤㑢㐶挴㈷挷昳㉡㝢攳㌲㕤搹愴㘴㌰㘶㤲㜲ㅤㅤ㔸㌰㍤扤挴㤹〴昶㠹㔷攴㙢捥ㄶ〷攲戲㌴㍤㠲ㄶ慥戳㡤㑢㜸愱㠹㑦慦㘴搷つ㑢㠶攷㘱戶㔹愹㘱搴㔶扣㥣ㄶ㍤㥢㠸捣㝡㐷つ㠷ㅥ㘲搲㜴昵搲㐸〴㑥㑦㈹㍣㜲昰〹㡡捦搹㌴㐳晤㘷搰攸捡愲攲㡡㙣㔳摥散㍥㘵戸㥢㄰㤷ㅢ㈹㉣㝢㈴㠲〳㉣㔲㉢㔸晥ㄳ㥤搳捤㘱昹ㄳ㥤㙥㤱㑡晦昲戲愹㤳て㐷㕦晦慢㝥搸㔷㡡㝥ㄱ㘴挹㌷㉢㑥㍥晡㡥㠷㝦㌷扦㉦挲㈹㈴㥢㍥㤲ㄶ㔵㈰㘴昱㑢㌶晤ち㝥㐵㙢搳愵户㠲㐵攰㤵㌶㘴㘶㥣づ晢挶㈵搸摢㔱攵㜱㤹敡㘷〸㌳㘳㜲扣㐹挹㤸戲昲昳㈷㤶㤵㥤㑦昰㥢ち㔷㌱㈹ㅥ慦攴晣戹㤱戹㕤挰戶㔲慡㐱〳捦㐴搹㌵搱㍥〲晤㐷㌶㠱㌴改㔹㕣㥣㘵㝢慣㠸㙣㠶愸〱㍥㔱㈲慦愳搱㙣㔴㔱扣扣㘳敥攸摥戹ㅤ摢㜷攸㤴㍤扤戸㘲扡㙡㡦晤收搴昷摣挸攰㥤㑢㍢㙦ㅣ扡扥摢㜵戳戶扣昳搴㜸㜵扣㔱㈴捤愹㡦㐱㑦㔹昸搱㙦㤲扣㐵戲㠵攴㙤㤲慤㈰慡つ㕣㜹㤵㐲摢扢改㜷挰敢㜷㐹戶㠱攰㕡㈳戵挷愵㘶㍢搸挸晢㈰挹㤷ㅡ㜵㉣挴扣摣攸ㅤ㈴ㅦ㠰愸㌶㈰㍣㌱㔳昴㑥㤰㔰㜴㕢搳愲ち〴挹㈴戲搱ㅦ㐱㄰搵戵攸搴㜱戰㈰挲㥡ㄵ搵慣愱㘶晤㔴ぢ㜴ㄳ㔸慣〳㡣㈲改〶㐲㍢戸㘵搱晦ぢ㤲㉦㐹扥㈲昹㉦挹搷㈰㉡ㄳ慥挱挵晡㤶㌶摦㤱散〶㜱ㄵ㙢て搸挸て㈰〱挵晡㉢挴㔲慣ㅦ搱搰㍦㠱愸攳㐱㥣㘲敤㐵㉢戴㔸搹㜴愸〲㐱㐲㌵挵晡ㄵ㠲愸慥㐵愷摡挳㈲愸㔸扦晣ㄶ㔲慣㥦㡤㈲改㙥㐹㐷昴㤴㠵ㅦㅤ㔱㈰つ㐹㌲㐸㌴㐹ㄴ㐴㝤て搷攰㘲㌵愶㑤ㄳ㤲愶㈰慥㘲挵挰㐶昶〳〹㈸㔶㈷〴㙢挹㠰捤愰搷晢㠳愸㉥㘰㥤㘲㌵〷ㅢ㔶慣挸〱㔰㘲昶㠱ㄹ㘸ㄵㅣ㍣ㄵ㍢㄰慡愸愶㐱㠸㑥㜵㠵㑢㔰挵㍥っ慢搸扦㡣㈲改昶㔰㌷昴㤴㠵ㅦ㥤挵㜰㉤㐹㡥㈴㌹㡡愴ㄵ㠸㝡㉦戴㘲挷搰收㔸㤲搶㈰慥㡡ㅤ〷㌶搲ㄶ㈴愰㘲㈷㈲㔸㑢〶㙣〷扤晥㉢㠸㍡ㄹ慣㔳戱㙣戰㘱ㄵ搳㈷搱慢ち挴㔳慣づ㜰㠹搶愶㔳摤攱ㄲ㔴慣㤷挳㡡昵㤲㔱㈴摤ぢ敢㠱㥥戲昰愳㑦㐲㔰㝤㌲㐹㜷㤲㔳㐸㝡㠰愸攷㐳㡢㜵ㅡ㙤㝡㤲昴〲㜱ㄵ慢て搸㐸㕦㤰㠰㘲㥤㡡㘰㉤ㄹ戰ㅦ昴扡㍦㠸敡〹搶㈹搶〰戰愱挵㍡㡤㕥㔵㈰㥥㘲㥤づ㤷愸慥㐵愷㝡挱㈵愸㔸慢挲㡡昵㤰㔱㈴摤昸敢㠳㥥戲昰愳㐷㈱愸ㅥ㑤㤲㐳㌲㠶攴㑣㄰㜵㝦㘸戱挶搲收㙣㤲㜱㈰慥㘲㡤〷ㅢ挹〵〹㈸㔶㕦〴㙢挹㠰ㄳ愰搷㜹㈰㡡㌷ㄸ㥤㘲㑤〴ㅢ㕡慣㝥昴慡〲昱ㄴ㉢づ㤷愸慥㐵愷〶挰㈵愸㔸ぢ挲㡡㜵㤳㔱㈴摤攵ㅣ㠴㥥戲昰愳㑢ㄱ㔴㤷㤱㑣㈶㤹㐲㔲づ愲收㠶ㄶ慢㤲㌶㔳㐹愶㠱戸㡡㌵ㅤ㙣㘴〶㐸㐰戱㑥㐷戰㤶っ㌸ㄳ㝡㍤ぢ㐴つ〱敢ㄴ㙢㌶搸搰㘲つ愶㔷ㄵ㠸愷㔸ㄷ挱㈵慡㙢搱愹愱㜰〹㉡搶捣戰㘲捤㌰㡡愴㕢扡挳搱㔳ㄶ㝥昴搵〸慡慦㈱戹㤶攴㍡㤲㌹㈰慡㈲戴㔸昳㘸㜳㍤挹つ㈰慥㘲捤愷㡣攳㠷㘸㡡攲㕤攲㤶っ戰㠰挲㥢㐱搴㐸戰㑥㜱ㄶ㠲つ㉤捥〸㝡㔵㠱㜸㡡㜳ㅢ㕣愲扡ㄶ㥤ㅡ〵㤷愰攲㑣〸㉢㑥慥㔱㈴摤慦捥㐱㑦㔹昸搱㜷㈳愸扥㠷攴㕥㤲晢㐸㤶㠱愸戳㐲㡢戳㥣㌶て㤰慣〰㜱ㄵ㘷㈵搸挸㐳㈰〱㐷搲ㄸ〴㙢挹㠰慢愰搷て㠳愸戳挰㍡挵㝡〴㙣㘸戱捥愴㔷ㄵ㠸愷㔸㡦挲㈵慡㙢搱愹戱㜰〹㉡㔶扦戰㘲昵㌵㡡愴㥢昳攳搰㔳ㄶ㝥昴㍡〴搵捦㤲慣㈷㜹㡥愴ち㐴㥤ㅡ㕡慣ㄷ㘸㔳㑤戲〱挴㔵慣ㄷ挱㐶㕥〲〹㈸搶㌹〸搶㤲〱㕦㠶㕥扦〲愲㜲挱㍡挵㝡ㄵ㙣㘸戱挶搳慢ち挴㔳慣㑤㜰㠹敡㕡㜴㙡〲㕣㠲㡡搵㉥慣㔸㙤㡤㈲改㡢㠸㠹攸㈹ぢ㍦㝡㉢㠲敡㝦㤲扣㐳昲㉥挹㌶㄰㜵㜴㘸戱戶搳收㝤㤲ㅤ㈰慥㘲敤〴ㅢ昹ㄷ㐸㐰戱昲ㄱ慣㈵〳㝥〸扤晥〸㐴挵挱㍡挵摡〵㌶戴㔸〵昴慡〲昱ㄴ敢ㄳ戸㐴㜵㉤㍡㔵〸㤷愰㘲㌵ぢ㉢搶㝥㐶㤱昴慤换㈴昴㤴㠵ㅦ晤㌵㠲敡㙦㐸扥㈵昹㡥㘴㌷㠸㙡ㄴ㕡慣㍤戴昹㠱攴㐷㄰㔷戱昶㠲㡤晣っㄲ㔰㉣㝥戱搳㤲〱㝦㠱㕥晦ち愲昸攵㡥㔳慣摦挰㠶ㄶ敢㍣㝡㔵㠱㜸㡡愵㔲㔹慣㕡㜴慡ㄸ㉥㐱挵晡昱搷㤰㘱晢て㐶㤱昴つ㔳㈹㝡捡挲㡦㡥㈲愸㙥㐴搲㤸愴〹㐹㔳㄰昵つ㕣㠳㠷敤㕣㔳愱昷㈳㘹〶攲㉡㔶㜳戰㤱〳㐰〲㡡㔵㠶㘰㉤ㄹ戰〵ㅤて〴㔱晣㈲换㈹搶㐱㘰㐳㡢㌵㤹㕥㔵㈰㥥㘲晤〵㉥㔱㕤㡢㑥㤵挳㈵愸㔸㍢挲㡡昵扥㔱㈴㝤㥢挶㥢㜱㔹昸搱慤㤸晢搱㈴挷㤰ㅣ㑢搲ㅡ㐴晤㌳戴㔸挷搱愶㉤㐹㍢㄰㔷戱戲㈹攳ㅣ〷㥦㝥㔳搱戹ㄴ愷㍤㠵ㅤ㐰搴〵㄰㌹挵改〸㌶慣㌸㤱㑥㔰㜲㑥搳㉤戹㐲㕤愰㡡㙡ㅡ㠴攸搴㜴挴〸慡搰㠶戰ち㔵ㅢ㐵搲搷㠵㌳搱㔳ㄶ㝥㜴て㠶㍢㤵攴㌴㤲㥥㈴扤㐰搴戳愱ㄵ敡㐳㥢扥㈴晤㐰㕣ㄵㅡ㈰ち愷㐲戳搰戹㔴㘸㄰㠵愷㠳愸扦㐱攴㔴㘸㌰搸戰ち改搹㑣慢ち挴㜳昸っ㠳㑢戴㌶㥤扡㄰㉥㐱挵㔹ㄱ㔶㥣〷㡣㈲改扢搰㡢搱㔳ㄶ㝥昴㤹捣晤㉣㤲戱㈴㘷㤳㡣〳㔱昷㠴ㄶ㘷㍣㙤㜲㐹㈶㠰戸㡡㌳ㄱ㙣㈴ㅦ㈴攰㕣扢〴挱愴㔸〵㜴㡣㠳愸换㈰㜲㡡㔵〸㌶戴㔸㤷㌲捤㉡㄰㑦戱㡡攰ㄲ搵戵攸搴攵㜰〹㉡搶つ㘱挵扡摥㈸㤲扥昸扤ㄲ㍤㘵攱㐷㤷㈳愸慥㈰愹㈴㤹㑡㌲つ㐴㕤ㄳ㕡慣改戴㤹㐱㌲ㄳ挴㔵慣搹㤴昱收ぢ捥㌵㝥㤷㉣挵戹㤰挲㡢㐰ㄴ扦㔰㜶㡡㜳㌱搸搰攲㕣捤戴慡㐰㍣挵戹っ㉥㔱㕤㡢㑥㕤ぢ㤷愰攲㑣ぢ㉢捥㔴愳㐸晡㔶㝢づ㝡捡挲㡦㥥挳摣攷㤲捣㈳戹㥥攴〶㄰㔵ㄶ㕡㥣昹戴戹㠹㘴〱㠸慢㌸ぢ㈹攳㙣ㄸ挵㤹㡢捥愵㌸户㔲㜸ㅢ㠸扡ㅥ㈲愷㌸㡢挰㠶ㄶ㘷ㅥ搳慡〲昱ㄴ攷づ戸㐴㜵㉤㍡㜵〳㕣㠲㡡㌳㉥慣㌸㘷ㅢ㐵搲㌷昶昳搱㔳ㄶ㝥昴㌲收㝥㍦挹㜲㤲〷㐸㔶㠰愸搱愱挵㔹㐹㥢㠷㐸㔶㠱戸㡡昳〸搸挸㙡㤰㠰搳散㈶〴㤳㘲慤愱攳愳㈰㡡㉢〳㥣㘲㍤〶㌶戴㔸ぢ㤸㘶ㄵ㠸愷㔸㑦挲㈵慡㙢搱愹㠵㜰〹㉡㔶慦戰㘲昵㌴㡡愴攵〹户愲愷㉣晣攸㉡收晥㍣挹ぢ㈴搵㈴ㅢ㐰搴挹愱挵㝡㤱㌶㉦㤱扣っ攲㉡搶慢㘰㈳慦㠱〴ㄴ敢㌶〴㤳㘲㙤愴攳㈶㄰㜵㍢㐴㑥戱㌶㠳つ㉤搶㈲㐹ㄳ挴㔳慣㝦挰㈵慡㙢搱愹挵㜰〹㉡㔶敢戰㘲ㅤ㙢ㄴ㐹㙢㌱敥㐴㑦㔹昸搱摢㤸晢㝢㈴摢㐹摥㈷搹〱愲㕡㠶ㄶ㙢㈷㙤晥㐵昲㈱㠸慢㔸扢㈸㌳愷摤ㄲ㜴㉥挵昹㤸挲㑦㐰搴㕤㄰㌹挵昹ㄴ㙣㘸㜱㤶㌲慤㉡㄰㑦㜱㍥㠷㑢㔴搷愲㔳㜷挳㈵愸㌸㑤挳㡡搳挴㈸㤲ㄶ㥡摣㡢㥥戲昰愳㜷㈳愸晥㥥㘴て挹て㈴㍦㠲愸㠶愱挵搹㑢㥢㥦㐹㝥〱㜱ㄵ攷㌷捡捣攰攸㍥㜴㉥挵攱㙡ㄲ慤㐰ㄴ搷慦㌸挵㐹〵ㅢ㔶㥣㐸〳㈸㌱㌸敡摣㈹戹㐲㕣㍡ㅡ搵㌴〸搱愹攵㠸ㄱ㔴愱摤扦㠴㡣戵扦㌳㡡愴㤵㌴㉢搰㔳ㄶ㝥㜴㔳㠶换㈴㠹㤱散㐷搲っ㐴㝤〹搷攰戱㜶㜳摡ㅣ㐰搲〲挴㔵愱㠳㈸攳㙤㌹㕣戵戹㌸㐷㉡㜴〸㠵㝦〱㔱て㐱㜴ㄴ㝥㔲昴愱㘰挳㉡愴㔷搲愲ち挴㜳昸ㅣ〱㤷㘸㙤㍡戵ち㉥㐱挵搹ㄶ㔶㥣㜷㡤㈲㘹㤵搰㈳攸㈹ぢ㍦扡㌵㠲敡㌶㈴挷㤱戴㈵㘹〷愲摥ち㉤㑥㌶㙤㡥㈷㘹て攲㉡㑥㐷戰㤱㑥㈰〱ㄷ㈲㉥㐴㤲㘲㜵愶㘳ㄷ㄰昵㈸㐴㐷攱〷㉢㍢挱㠶ㄶ㙢つ㉤慡㐰㍣挵㍡ㄱ㉥㔱㕤㡢㑥㍤〶㤷愰㘲㔵㠵ㄵ敢㌹愳昰慦㠸㑡㝦ㄲ㍤昹扦攱㤵戵扤㠹戵㈲慥㔵㈸㑤㘱ㅣ㈹ㅣ㕤㕡㔴㔹搱愸戰攷搴捡戲㝥㐵㤵㝤㉡㉡ㅢㄷ㠲愰㈹㉥㠷挸戲ち㤷㔳摢挲㥣愲昸〵愳昰ㅤ攷ㄱ挹㉡㉣㝢敥㍤戵愲戲㑣扥扣㍥㍣㔹摦愷㙣㘸㔹㘵㥦愲㡡挹挵㜹㌳㕡〵愸ㅤ捤㤸㐹昱㔲慣昳㈹挷㜲㥦㝤ㄹ㤵㑤㥥ㅣ㉦〸挸㜱㘴搹搴昲晣昸挰㍥㝦㠶㤵㐲捡昹ㄶ㍥〵㕦昴㉡㠵ㅢ㌲攱㉢㘳㕣㜵㍦っ搸愴攲换㘱昵〷ㄷ㥡㔴挱㍦㐵昷挶愱㠷㑤攱搰搷㝤㜸ㄸ㘲㡤挷㔳㄰搴㝥㠸戸搶ㅥ㌵㠲㜱戴㄰戰㍡戲㈶㘶㜱摢挰搲㡡愲㠲㜸搴㜰㐳㡡㑡㥢㥡收戰愹㤵ㅥ㑤摥昴晤㡤〶摦㘰て㉢〵昴昹㜹攵〵㝦〶㔴㔸ㄷ㝣㡢㉥㤰愸〸晥晤戱㐲㍢摤愴愴㝣晤㍢慥戴摣扥扥〸㈷㝢㕦㔳敢愷㈱〸㕣㔰㤰㌸ㅤ搱㜰㉤摤捡㠴㝤ㄳ㤶㍢㈱捥㈰㌷㈴㥥㔷㉡㈸㡣慣㉣攸ㄳ㥦搶㔴㉣攲㌸挰昱戴㐱㜱㝣㝦㉦㉢敢㑡㜴㘱捦㠹ㄵ㘵挵㔳㉢攳㑤ㄳ㉤㌹搱㜵攱㠸㜸㜱ㅥ㤷攱㌵㑥戴㠶攷㔷㘲愱㘲愲㍦㉥戱晢昳㈰㠴㡡愴ㄹ㤴㤴攰ㄴ愹攵攰昵敥〴捦愱㍦㠸㉡挰㉣㤴敤慢㔳搵愲摢戸㍤㜰㙡㡡㙤㐴戹愵愴慦㐵昷㜵㕦㘷挷㌳㘹㝦扢晣搳戹挲挹挵慢戱㤵㜱㠹㕢㤳㐲戹敥㘱ㅤ㉢ㅦ㌴挹攴愹㔳㡣愷㠰㉡㡢昲昳㡡㡢㘷㌴㉤ㅣ㔸㥡㕦㍣戵㈰㍥㌸㙦㘲扣搸㕥戳换捡㑢晥㈴㜸愵昱ㄴ㜰戰慡愵㉥㘶昱攱㐰㍣㥤㘵㔷昵晤攱换ㅣ敥〸攱㑣㤳㡦㕣昴ㄱ搵〳捣㜹挷㈵㜵晦攷㐵㡤㔱㌸㌵慢㔹㤲㉢捦敦攰搲㤶㈴攲㌵㡤ぢ扣ㄲ敢㈲攵㡣㜳㤹つ㉥ㅢ㕣㠶㌵慢〵㉥搱㠰㈲㐷昴愷㌹慦〴愶㐸㈴昲㐷㍦㘰㔰㉢㙣㕦㥢㈵㈵戸攸㌹晣愹晣㡣攱挹昱㉣㜸晦搲㌰搷㐰㐴㍥晢攵㈲ㄸ㠳㘱㈶慦㘰捥挰㘱㔴㔱㘵㜱扣㔱愱攸愵㥤挱㔳㠲搵㙣㔸㌸㙡ㄲ㤶㔹昵㘹㔲搸扦扣愸愰戸愸㌴捥㐱〸搶㔰昳㤹愹挱昱㜳戱摡㜷㜸㔹㐵ㄱㅦ〵㙣㔲㌸慡㍣慦戴㘲㌲㔷搳攵捦㘸收攱〴慣昴挲㕥㐵愵㌸㠱㥣㤸㙣㘷ㄶ㡥㥣㔴㜶〱㥥㈶㥣㕡㔲摡㍦㙦㜲挵㥦〲㈸昳㤱㠲ち㌹㘷㔵慡㑡㑤㔵ㄹ愹ㄹ㝦昴戳ち㐷㌸扡散㠸晥㔲㐹っ㔴敢搱慡攵㝣㈵㑡㘶慤㌵捦㔷收攴㜹㌲㉥㜰愱㘷攲㔱㑣㕥㠳昵㐰㥣㤶㡤〷㠱っ敡㍦㝡㘰捤ち晤晦慦攷ㅡ搳㥦㐳捦戵㝣ㄴ挸㘱㤱㔸づ㝣〰㡣㥢㍡㠷ち㘵㍣㜲戴㈰㑥捥㝦昸㐵ぢ挵㠶㐷㈲㍥㍤㘹捥㘶㍦㉣搴㙣㡣ㄳㅦ㤷㕥㉣㜰挵㌵户愹挳㜰㌸㔷㤲㔷㕣㘱㜴扤换㑡㑡昲㜸㘸昱戰ㅣ㠹敢㜶㍣㐳挶搶戸㤲攸㐲㄰㌹晥㡣㈸㙦㍡㐴㜹搳㐵㠴㡦㘳㉥昱㤷㌶晢㉡㍢㌷慦扣愸㜲㔲㐹㔱㝥〶ㄹ㉥挳晦㔳ㅣ㤳㌸㠴搲㔰㑣扢挹㠱㠹㠱慡㝦㌱慤戳晥ㄳ㜰㘷㘳敥挰搲ㄱ㝥ㅣ戹愹昲ㄹ慥晥攰晡㘹ㅣ扥㜲戱搷㠳搱㕢㍡㙥〱愴攰戲敦愴攲ㅡ㠰㐱㈲ㄷ㈱昵㍣つ昰愳㠷挰摣㙥㘹搵㘸搵扡愴戵㈱っ愲㠳换昲ち晡攱㐹㡤戲昲㠶收㌹摣っ㐰换㑢㑡㜹㡣换㤸㝢攳ㄹ〰㍣㕢㌰つ攳攰昲っち㐶㘲㠱㜰ㅡㄷ㐰㐷ㅣっ㜹搲愶愴愷㌷捡〸㡡㌵搰昶搵捡㉣昷㜴㍦挷㍣㌰愹晦㉦捥攸㠶㉢㉢㜷㡢挳〸㍤ㄴ扢愳㠷㠱愸つ㘰戹㍦㍥㠳攱㌴㌸〳㈴晤㐵㈸晤㘷㐹攸㤲㕦㌸愴愴㤷㜰㈹㜲㐶〹㜷〷挳㡤〸ㄶ㈸㘳㐹㌳㑡ㄲ㘹㤴昱㜷攸昵〸㔸㙤摡戸昱ㄴ戴㔳ㄴ搷搴㔶攳㠷昱戹㉡挷㈴㌸ㄲ㌶㝡ㄴ㠸㝡ㄳ㐲㑥㑡〵㌶慣㌶㠲っ㥢㑣㐸挶愰㡤㡦ち昵ㄶ〴㥣㤴搸捤㠵㈴㠶搲㘷ㅡ慢㉤㔰㜳㌸㑤㐰昷㌵㌴㔳㙦挳㡥挳㌳㝣㤹〲昷㥡昱挱搹愶戳慤㔰㜱㡣攰㙣愱㥦㘲敡ㅤㄸ昰㤳っ昷㔰ㄸ搷㜷攵㔴敦㐲挳慢愷ㅥ㠷㝥搵㌶戴㜸㔱㠲愵㜳㤰㡥㠷㜴摦〷改㜶昱㐰㈷戹㌰户㥢摡㠱㔶㌵㝥㝣挰㑥㠰㡤捥〳㔱ㅦ〴ㅢ㑣愴㐱㍥つ㜶挲㠰攸敢〲㜰〹挰㍥㜲戹戹〰㡢搳慤㤰㙥㕦挰挰〵搸㈴挸戰〹㘰㐵㘸ㄳ戰㉦㈱〸〷散㍣㘳昵ㄵ慣敡っ搸㝦㘱散〰㜶㍥摣㙢〰㉢㌱㥤㝤つ㝤㕤〰晢ㄶ㜶戵〰昶ㅤ搴〲㔸㈹晡㔵扢挱㜹〰㥢っ改扥〱摢〳㌷戹慡㑣㠱戹摤搴㡦㘸㔵攳挷〷㔸㌹㙣㜴〵㠸晡㈹搸㠰㝦慣㐰㑦愵挱㕥ㄸ〸㘰搳挰㈵〰晢搵攵收〲散〲扡㑤愷㕢〴戹戸〰㥢〹ㄹ㌶〱㙣ㄶ摡〴慣㈱㑣挲〱㥢㙤慣㌲㘰㔵㘷挰戸㝡搷〱散㙦㜰慦〱散㈲搳㔹ㄴ晡扡〰挶ㄵ扥戵〰挶戵扦〲搸挵攸㔷㌵〵攷〱散㔲㐸昷つ㔸っ㙥昸㥦愲㉦㠳戹摤ㄴ㔷〷㔷㠳昳〱㜶㌹㙣昴ㄵ㈰㡡㉢㠷〳っ慥愴挱㔵㌴㘸づ〳〱散㙡㜰〹挰戸㔲搸扡戹〰扢㠶㙥搷搲㉤ぢ〶㉥挰收㐰㠶㑤〰㥢㡢㌶〱㙢〹㤳㜰挰收ㄹ慢㈳㘱㔵㘷挰㡥㠲戱〳搸昵㜰慦〱散㐶搳㔹㉢攸敢〲搸㌱戰慢〵戰㘳愱ㄶ挰收愳㕦搵ㅡ㥣〷戰〵㤰敥ㅢ戰攳攰㠶晦㔸收〷㜳扢㈹㉥㑥慥〶攷〳㙣㈱㙣昴㉤㈰㡡ぢ㤷〳っ㙥愵挱㙤㌴挸㠶㠱〰戶〸㕣〲戰づ㉥㌷ㄷ㘰户搳㙤㌱摤㑥㠲㠱ぢ戰㍢㈱挳㈶㠰㉤㐱㥢㠰㜱摤㜱㌸㘰㑢㡤㔵㜷㔸搵ㄹ㌰㉥㘰㜶〰扢ぢ敥㌵㠰摤㘳㍡敢〱㝤㕤〰㍢つ㜶戵〰搶ㄳ㙡〱散㕥昴慢㝡㠱昳〰戶っ搲㝤〳搶〷㙥昸㡦㉦㔵㘱㙥㌷搵て愲㙡㜰㍥挰㤶挳㐶㍦〰愲晡〷ㅢ慣愰挱㠳㌴ㄸ〰〳〱㙣㈵戸〴㘰㕣㌱㕤㙤晡㜵〱昶㄰摤㔶搱㙤ㄴっ㕣㠰㍤〲ㄹ㌶〱㙣㌵摡〴㡣㙢㥦挳〱㕢㘳慣㜲㘰㔵㘷挰戸㠸摡〱散㔱戸搷〰昶戸改㡣敢慢敢〲搸㔸搸搵〲ㄸ㤷㘰ぢ㘰㑦愰㕦㌵づ㥣〷戰愷㈰摤㌷㘰攳攱㠶晦㜸っㄱ收㜶㔳ㄳ㈰慡〶攷〳㙣㉤㙣昴㌳㈰㉡㉦搸㘰ㅤつ㥥愵挱㐴ㄸ〸㘰敢挱㈵〰攳慡敤㙡搳慦ぢ戰攷攸㔶㐵户㔲ㄸ戸〰㝢〱㌲㙣〲㔸㌵摡〴㡣敢慦挳〱摢㘰慣㈶挳慡捥㠰㑤㠱戱〳搸摦攱㕥〳搸㑢愶㌳慥昱慥ぢ㘰㥣ㄳ搷〲ㄸ㤷㠱ぢ㘰㉦愳㕦㌵つ㥣〷戰㔷㈱摤㌷㘰㕣㌷㡥晦㈹晡㌵㤸摢㑤捤㠴愸ㅡ㥣て戰㡤戰搱㥢㐰ㄴㄷ㤱〷ㄸ㙣愶挱敢㌴㤸つ〳〱散つ㜰〹挰戸㜲摣扡戹〰晢〷摤摥愴摢搵㌰㜰〱戶〵㌲㙣〲搸摢㘸ㄳ㌰慥〱て〷㙣慢戱扡ㄶ㔶㜵〶㡣㡢挹ㅤ挰晥〹昷ㅡ挰摥㌵㥤㜱㥤㜹㕤〰㥢〷扢㕡〰攳㔲㜴〱㙣ㅢ晡㔵㌷㠰昳〰戶ㅤ搲㝤〳挶戵敢昸敦ㅢ搶㉦㠰愸ㅡ㔲ㅦ㘰㍢搰愵晥㠰搱戸戰㍤挰㘰㈷つ晥㐵㠳㠵㌰㄰挰㍥〴㤷〰㡣慢搹慤㥢ぢ戰㡦攸戶㡢㙥㜷挳挰〵搸挷㤰㘱ㄳ挰㍥㐱㥢㠰㜱㕤㝡㌸㘰㥦ㅡ慢㝢㘱㔵㘷挰戸挰摤〱散㌳戸搷〰昶戹改㙣ㄹ昴㜵〱㙣㌹散㙡〱㡣换攳〵戰㉦搰慦㕡〱捥〳搸㔷㤰敥ㅢ㌰慥愷挷㝦㍣挵〷㜳扢愹㔵㄰㔵㠳昳〱昶㌵㙣昴㌷㈰㡡㡢敢〳っ扥愵挱㜷㌴㜸〴〶〲搸㙥㜰〹挰戸愲摥扡戹〰晢㥥㙥㝢攸戶づ〶㉥挰㝥㠴っ㥢〰昶ㄳ摡〴㡣㙢攳挳〱摢㙢慣搶挳慡捥㠰㜱㤱扤〳搸捦㜰慦〱散㔷搳㔹ㄵ昴㜵〱散〵搸搵〲ㄸ㤷攸ぢ㘰扦愱㕦戵〱㥣〷㌰㝥㘱扡㙦挰㕥㠴ㅢ晥㘳挵㠷敢㠶㤴㝡ㄹ愲㙡㐸㝤㠰愵挲㐶㌷〰㔱㕣攰ㅦ㘰㠰㍦捥㠵㍦晣㐶㠳㔷㘱㈰㠰㐵挰㈵〰攳慡㝥敢收〲慣㈱摤㌲攸戶ㄵ〶㉥挰愲㤰㘱ㄳ挰ㅡ愱㑤挰戸㍥㍦ㅣ戰挶挶㡡ぢ昸敢っㄸㄷ晡㍢㠰㌵㠱㝢つ㘰㤹愶戳㙤搰搷〵戰敤戰慢〵㌰㍥㈶㈰㠰挵搰慦摡〱捥〳㔸㌳㐸昷つ搸㑥戸攱㍦㥥挹㠴戹摤搴㠷㄰搹挲㔲㘸㙥㈱㌵㠷㡤㍥㠰搱昸㤰㐱㠰㐱ぢㅡㅣ㐸㠳㕤㌰㄰挰づ〲㤷〰散ㄳ㤷㥢ぢ戰㠳改㜶〸摤扥㠶㠱ぢ戰㐳㈱挳㈶㠰ㅤ㠶㌶〱晢〶㈶攱㠰ㅤ㙥慣昸㄰㐱㥤〱攳挳〶づ㘰㐷挰扤〶戰㤶愶戳摤搰搷〵戰㍤戰慢〵㌰㍥慡㈰㠰ㅤ㠹㝥ㄵ㥦㔹昰〰搶ち搲㝤〳戶ㄷ㙥昸㡦ㄵ敤㌰户㥢晡〵愲〰㍣㡥㠱㡤㍥㤶搱昸愰㐳㠰㐱㙢ㅡ戴愱挱㙦㌰㄰挰㡥〳㤷〰㡣㑦㌷㔸㌷ㄷ㘰㙤改搶㡥㙥㔱ㄸ戸〰换㠶っ㥢〰㜶㍣摡〴慣ㄱ㑣挲〱㙢㙦慣ㅡ挳慡捥㠰㌵㠱戱〳㔸〷戸搷〰搶挹㜴搶ㄴ晡扡〰挶㠷㈲㙡〱㡣㡦㑢〸㘰㥤搱慦㙡〶捥〳㔸㔷㐸昷つ㔸㜳戸〹㘰㈷挰摣㙥㡡て㔴搸挲㔲㘸捥戰㙥戰搱㈷㌲ㅡㅦ戶〸㌰㌸㠹〶㈷搳攰㈰ㄸ〸㘰摤挱㈵〰攳ㄳㄶ搶捤〵搸㈹㜴敢㐱户㔶㌰㜰〱㜶ㅡ㘴搸〴戰㥥㘸ㄳ戰愳㘱ㄲづ㔸㉦㘳㜵っ慣敡っㄸㅦ扡㜰〰敢つ昷ㅡ挰晡㥡捥㕡㐳㕦ㄷ挰㡥㠳㕤㉤㠰戵㠵㕡〰敢㠷㝥㔵㍢㜰ㅥ挰〶㐰扡㙦挰戲攱㈶㠰㜹㙥㑤昱㈱て㕢㔸㔶捣〰㌶㠸扢㜳㍡愳昱〱㤰〰㠳挱㌴ㄸ㐲㠳㡥㌰㄰挰㠶㠲㑢〰挶〷㍥慣㥢ぢ戰㘱㜴ㅢ㑥户ㅥ㌰㜰〱㌶〲㌲㙣〲搸㐸戴〹ㄸㅦ摤〸〷㙣㤴戱㍡つ㔶㜵〶㡣捦㠰㌸㠰㡤㠶㝢つ㘰㘳㑣㘷㝣㍣愴㉥㠰昵㠱㕤㉤㠰昵㠵㕡〰㍢ㄳ晤慡㝥攰㍣㠰㡤㠵㜴摦㠰つ㠰㥢〰收戹搳㌱〸㔲㕢㔸㔶捣〰㌶㡥扢㜳づ愳㥤ㅥ㙣㌰㥥〶戹㌴ㄸっ〳〱㙣〲戸〴㘰㝣〸挵昶敢〲㉣㡦㙥ㄳ改㜶㈶っ㕣㠰ㄵ㐰㠶㑤〰㡢愳㑤挰昸㌸㐹㌸㘰㠵挶㙡㉣慣敡っㄸ㥦㑢㜱〰㍢ㄷ敥㌵㠰ㄵ㤹捥昸挸㑡㕤〰ㅢて扢㕡〰攳㔳㉤〲搸㜹攸㔷㑤〰攷〱慣ㄸ搲㝤〳挶挷㘰〴戰ㄲ㤸摢㑤ㄵ㐰㙡ぢ㑢愱〱慣ㄴ㌶扡㡣搱攲挱〶㤳㘹㌰㠵〶㠵㌰㄰挰捡挱㈵〰攳㠳㌰戶㕦ㄷ㘰ㄵ㜴慢愴㕢㌹っ㕣㠰㑤㠳っ㥢〰㜶〱摡〴㡣㡦戴㠴〳㌶摤㔸㔵挲慡捥㠰昱搹ㄸ〷戰ㄹ㜰慦〱㙣㤶改㡣㡦捤搴〵戰改戰慢〵㌰㍥㔹㈳㠰捤㐶扦㙡㈶㌸て㘰ㄷ㐲扡㙦挰昸㈸㡥〰㌶愵㠱搴挶㈹搰㠵㤰摡挲㔲㘲〰扢㤸扢㜳〹愳昱㌹㥤〰㠳㑢㘹㜰ㄹつ㉥㠶㠱〰㜶㌹戸〴㘰㝣㌸挷扡戹〰扢㠲㙥㔷搲㙤づっ㕣㠰㕤つㄹ㌶〱散ㅡ戴〹ㄸㅦ戳〹〷散㕡㘳㌵て㔶㜵〶㡣捦敢㌸㠰㕤〷昷ㅡ挰收㥡捥昸㈸㑦㕤〰㥢て扢㕡〰攳搳㍥〲搸㍣昴慢ㄶ㠰昳〰㜶〳愴晢〶㡣㡦〷㈵㕦ㄲ㙦㠵搴ㄶ㤶ㄵ㌳㠰捤攷敥摣挴㘸㝣㜶㈸挰㘰〱つ㙥愶挱㈲ㄸ〸㘰ぢ挱㈵〰攳〳㐳搶捤〵搸㉤㜴扢㤵㙥换㘰攰〲㙣ㄱ㘴搸〴戰摢搱㈶㘰㝣昴㈷ㅣ戰挵挶㙡㌹慣敡っㄸ㥦㈱㜲〰扢〳敥㌵㠰㉤㌱㥤慤㠰扥㉥㠰慤㠴㕤㉤㠰昱〹㈴〱㙣㈹晡㔵慢挰㜹〰扢ㅢ搲㝤〳挶㐷㤶〴戰㝢㘰㙥㌷戵〶㔲㕢㔸ちつ㘰昷挲㐶摦挷㘸㝣㝥㈹挰㘰ㄹつ敥愷挱㘳㌰㄰挰㤶㠳㑢〰挶㠷㤶慣㥢ぢ戰〷攸戶㠲㙥㔵㌰㜰〱戶ㄲ㌲㙣〲搸㐳㘸ㄳ㌰㍥㝥ㄴづ搸㉡㘳挵攷㤳敡っㄸ㥦㘳㜲〰㝢ㄸ敥㌵㠰慤㌶㥤㙤㠰扥㉥㠰扤〸扢㕡〰攳㔳㔰〲搸ㅡ昴慢㕥〶攷〱散㌱㐸昷つ搸慢㜰ㄳ挰ㅥ㠷戹摤搴㐶㐸㙤㘱㈹㌴㠰㍤〱ㅢ晤㈴愳昱ㄹ慡〰㠳愷㘸昰㌴つ㌶挳㐰〰㕢ぢ㉥〱ㄸㅦ㥣戲㙥㉥挰㥥愱摢㍡扡㙤㠳㠱ぢ戰昵㤰㘱ㄳ挰㥥㐳㥢㠰昱ㄱ愸㜰挰慡㡣ㄵ㥦㤱慡㌳㘰㝣㤶捡〱散㜹戸搷〰㔶㙤㍡摢〱㝤㕤〰摢〹扢㕡〰攳㤳㔸〲搸〶昴慢昸㐸㤶〷戰ㄷ㈱摤㌷㘰扢攰㤶㝣㐹晣ㄸ㔲㕢㔸㔶捣〰昶㌲㜷攷ㄵ㐶攳㜳㕤〱〶慦搲攰㌵ㅡ㝣ち〳〱㙣㈳戸〴㘰㝣㤸换扡戹〰摢㐴户捤㜴摢つ〳ㄷ㘰㙦㐰㠶㑤〰晢〷摡〴㡣㡦㘵㠵〳昶愶戱攲㜳㕢㜵〶㡣捦㜷㌹㠰扤〵昷ㅡ挰摥㌶㥤晤〸㝤㕤〰摢ぢ扢㕡〰攳搳㘱〲搸㔶昴慢昸㤸㤸〷戰㜷㈰摤㌷㘰扦挱㑤〰昳捣挳㔲ㅡ搴ㄴ㤶ㄵ㌳㠰㙤攳敥扣挷㘸㉡搸㘰㍢つ摥愷㐱㉡っ〴戰ㅤ攰ㄲ㠰愵扢摣㕣㠰㝤㐰户㥤㜴㙢ち〳ㄷ㘰ㅦ㐲㠶㑤〰晢〸㙤〲㤶〹㤳㜰挰㜶ㄹ慢ㄸ慣敡っ搸㝥㌰㜶〰晢㌷摣㙢〰晢挴㜴搶っ晡扡〰搶ㅣ㜶戵〰㜶〰搴〲搸愷攸㔷戵〰攷〱散㍦㤰敥ㅢ戰㠳攰㈶㠰㜹扥挰㍣〴搲㙡㔴捡㜷昳昷ぢ敥捥㤷㡣昶㤷㘰㠳慦㘸昰㕦ㅡㅣち〳〱散㙢㜰〹挰㡥㜰戹戹〰晢㠶㙥摦搲慤㌵っ㕣㠰敤㠶捣〲昶㍤摡〴慣つ㑣挲〱摢㘳慣㡥㠳㔵㥤〱㙢ぢ㘳〷戰ㅦ攰㕥〳搸㑦愶戳㜶搰搷〵戰㙣搸搵〲搸昱㔰ぢ㘰㝢搱慦㙡て捥〳搸㉦㤰敥ㅢ戰㡥㜰ㄳ挰㝥㠵戹摤㔴㘷㐸慢挱昹〰晢つ㌶晡㜷㐶敢ㄲ㙣㤰㤲づ〳扥挸㐱㜵㠵㠱〰㤶ち㉥〱搸㠹㉥㌷ㄷ㘰つ攸㤶〶㤲摥ㅢ〶㜵㝢ㄲ㡢慢㐱㘳慥挷攳戸㜶戸㘲扦挲㌳愶收ㄵ攳㔵ㅦ挳昰㡣㐶㈵㐵㝦㠶挵戹㘹捥㤳㌲晥扦㕤敥㝤〳〸ㅥ㌲㤳㕤㌸晢㥣挳戱㘷晥ㅡ㜸㙤捤扥㔵搰昲㡦㍤㐹ㄳ㑤晦㜹敦敦扦搷㉤ちて㡦㠶搳昸㘷㜱㜳㜳㔳㌲ㄸㄳ㈰㘱〹㘸〴㠰昱っ敡〳㔶づ愱㈱㤴㥢㑤昵つ㤲愶昷㠳戴㤶㐵敤扥㠷㔰搸敢晥㌵㑢㜰戹搸扡㙤㌱㕦㈴ㄴ戴㜶搷扢戶㍤〳挹愹〱㐱㌹愸㠱㔶ㅡ愵つ㐲㠰㑦㐹ㅦっ扡捦搵搲㍣㐷昰㜸ㅤ搶㑤㡦慣㥣㔱㡣戵敡㙣昲㑦挹㍡㉤㉥捥㜵搴㐸扡慣㍣つ㡦ㄸ晡晦㜸㜴挲昷〹㜴搵愸戹敦㡦㜵㡢ㅢ㌵㠳㤰㑤晡昷㠰㈸搴摦㡢ち㝤戸㐵ㅡ㘳㥦㥡て㈹捡㉦㉦慢㈸㉢慣捣ㅡ㠹攷㉤戲昸攷摢ぢ昱攴㑤捦昴敦搰㘳㘰㑣敥㔸㕡㈹摦㡡㈳㐰㐷捦㉦㉤扢愰㔴戲㐹慦攰㕦戱ㄷ㝣ㅢ㌶㘴ㄸ㍥㡦㈳摢㔱㈸㕥捣㘲ㅥㅢ捡㉡㘲㡢つ戳㡤攱戶㜱㠶㘹㘴㡥㐰㠳敥ㄱ戱晣ㅦ㤲ㄸ㔷㌶㌳㑡愴㈹昶㝦扦摥扤㜲扤㙦晥㠹㘴㐲摣ㄸ㘲㔹〳㍥〲㝦昹㍤ㄲ㠳愴㈹㈴慥攷㈸㘲愳㑣㉦㝡㍦㈸㜵㑢昴愷戳㐰㔴づ攴扣㌲㐵搵ㄷ㈸㈰捦ㅣ挶挲摦ㅤ㠵ㄹ捦〰㉥㤹㤶ち攵㔲㙥㌶㜵㘶愰昴㉣㐸㜹ㄶ攸〳攱慣捥づ戴ㄹ㘷愵〷搳〶晤㠱㑦㔱攳㐱㜹㤴慡㡦㤱〰㡦つ〶㡡晣〵㈶愱㠰慢㕤㌰㈳攸㕥搰㙣㥡戱〹散ㄸ㕢㡣㙢㤷愵㌱搱㌶昲㑤㈳戳〰㡤晡〱㉤㡥㥥ㄹ㈵㜲ㄸ昶㈱〰戴挳㈱昶㠲㜶〴㈴㝥搰ち㑤㉦㍡ぢ㑡㜹敤㤰㍥〶㥤慡㐹㤰㍢愰扤㡦〲搴㠰搶ち㘶〴慤〸㝡〱捤㜳㐳敢扣㐰改昹㤰ち㘸挷挰㔹㤵〴摡㤴㕡㘹㙢摡㈰〳昰㈹㙡㌲愸㠰昶㑦㈴㤱〰敤㌸㤸㠴㠳昶㜶㈰㘸㌶捤㔸㌹㍢挶ㄶ攳晡㘵㘹㔴摡挶㔴搳挸㥣㠶㐶晤㠰挶ㄵ捥㡣ㄲ㘹㠷㝤〸〰敤慦㄰㝢㐱换㠶挴て摡㜴搳㡢㍥ㅥ㑡㜹搷㤳㙥㠷㑥搵㑣挸ㅤ搰㌶㝢㐰敢〴㌳㠲㌶ぢ㝡〱敤㌲收㘰㌶㌵㍢㔰捡ㄵ搰〲㕡ㄷ㌸慢㡢〲㙤㉥戶搲ㄳ㘸㠳晥挰愷愸㑢㐱〵戴㤷摤愰㥤〸㤳㜰搰㕥っ〴捤愶ㄹ扢㥣ㅤ㘳㡢㕤㘱ㅢ㔷摡挶㔵愶㤱㜹㌵ㅡ昵〳摡㌵攸㤹㔱㈲㈷㘳ㅦ〲㐰敢づ戱ㄷ戴㔳㈰昱㠳㜶慤改㐵昷㠰㔲㕥戰愵昹攸㠵㥡〳戹〳摡㜳ㅥ搰㝡挱㡣愰捤㠵㕥㐰扢㤹㌹㤸㑤捤ぢ㤴㕥て愹㠰搶〷捥敡挶㐰㥢昹㔶摡㡦㌶攸て㍣㙥㤳㠲ち㘸㑦扢㐱ㅢ〰㤳㜰搰㥥っ〴捤愶ㄹ㕢挸㡥戱挵戸㡥㔹ㅡ户摡挶㙤愶㤱戹〸㡤晡〱敤㜶昴捣㈸㤱㐱搸㠷〰搰㑥㠷搸ぢ摡㘰㐸晣愰㉤㌶扤攸㈱㔰捡㑢捤㜴㌷㜴慡敥㠴摣〱敤ㄱて㘸㘷挰㡣愰㉤㠱㕥㐰昳㝣愳戶㌴㔰捡㤵搰〲摡㐸㌸慢㝢〲㙤敥戵搲搱戴㐱〶攰㜱㔷ㄸ㔴㐰㕢攱〶㙤っ㑣挲㐱㕢ㅥ〸㥡㑤㌳戶㥣ㅤ㘳㡢㍤㘰ㅢ㉢㙣攳㐱搳挸㕣㠹㐶晤㠰昶㄰㝡㘶㤴挸㔹搸㠷〰搰挶㐲散〵敤㙣㐸晣愰慤㌲扤攸㜱㔰捡㥢攴㜴て㜴慡ㅥ㠱摣〱敤㉥て㘸ㄳ㘰㐶搰㔶㐳㉦愰㜹愶摦㙢〲愵㕣つ㉤愰㑤㠴戳㝡㍣搰收〹㉢㉤愰つ㌲〰㥦愲㥥〲ㄵ搰㙥㜷㠳㔶〸㤳㜰搰㙥ぢ〴捤愶ㄹ㕢换㡥戱挵㥥戱㡤㜵戶挱〵捣摣㌲搷愳㔱㍦愰㍤㠷㥥ㄹ㈵㌲〹晢㄰〰㕡ㄱ挴㕥搰捥㠳挴て㕡㤵改㐵㥦て愵扣扥㑦昷㐱愷敡〵挸ㅤ搰收㝢㐰㉢㠳ㄹ㐱慢㠶㕥㐰㝢㡤㌹㤸㑤㙤〸㤴晥ㅤ㔲〱㙤ち㥣搵㑢㠱㌶㉦㕢㘹〵㙤搰ㅦ㜸㉣㥦〳ㄵ搰收戸㐱㥢ち㤳㜰搰慥つ〴捤愶ㄹ摢挸㡥戱挵㌶搹挶㘶摢㜸摤㌴㌲摦㐰愳㝥㐰晢〷㝡㘶㤴挸〵搸㠷〰搰愶㐳散〵㙤〶㈴㝥搰摥㌴扤攸㤹㔰捡㍢ㄳ昵㈰㜴慡戶㐰敥㠰㜶㤹〷戴ぢ㘱㐶搰摥㠶㕥㐰戳㘳㘹ㄶ㐲㙤つ㤴㜲㔵戴㠰㜶㌱㥣搵扢㠱㌶摢慣昴㔲摡愰㉦昰㈹㙡㍢愸㠰昶㌷ㄷ㘸㥡㐳㝥㑥攷搴慣㐰㝣㜶搰ㄵ㕢散〳摢搸㘹ㅢ㕣慡捣㉤昳㐳㌴敡〷㤶㡦搰㌳愳㘸づ敡㌵㠷昰㥡愳昶搸㉥㉢扦㠶㈲晥搹㜰㍤ㅣ㐴㝤っ戹㔳攸㑡㑦愱攷挲㡣㠵晥〴㝡㈹昴㝦搹慢搹搴愷㠱搲捦㈰㤵㐲㕦て㘷昵㜹愰捤ㄷ㔶㝡㈳㙤搰ㅦ昸ㄴ昵ㄵ愸ㄴ扡搴㔵攸挸㑤㌰〹㍦㍢㡡〳慢㙦搳㡣㝤捤㡥戱挵扥戱㡤㙦㙤㠳ぢ㤰戹㘵敥㐶愳㝥㘰昸ㅥ㍤㌳㑡攴㘶散㐳挰搹戱㄰㘲敦搹㜱ぢ㈴晥戳㘳㡦改㐵摦ち愵扣搱㔳攷愰㔳昵㈳攴づ㘸㜱て㘸㡢㘱㐶搰㝥㠲㕥㐰㔳扣戱㘰㌶戵㌷㔰晡㌳愴〲摡㥤㜰㔶㕣搱㥣散昹㥢㤵㉥愵つ晡〳㡦摦攸㕣㐰换㜵㠳㜶㌷㑣挲㐱㍢㈷㄰㌴㥢㘶㉣搵攴ㅢ㙢㘰ㅢ㘹戶㤱㙥ㅡ㤹ㄱ㌴敡〷戴㠶攸㤹㝢ㄶ戹ㄷ晢㄰〰摡㝤㄰㝢㐱㕢〶㠹ㅦ戴っ搳㡢扥ㅦ㑡㜹㡤慡收ㅦ㙦㔷㔱挸ㅤ搰㜲㍣愰㍤〸㌳㠲搶〸㝡㈹晤晥㘸搸㑤㌵づ㤴㌶㠱㔴㐰㝢〸捥㉡㌳搰㈶㘶愵て搳〶ㅤち㘸捤㈰ㄵ搰㠶扢㐱㕢つ㤳㜰搰㠶〶㠲㘶搳㡣㌵㐷㤷摣㘲〷搸㐶ぢ摢㌸搰㌴㌲て㐲愳㝥㐰㍢ㄸ㍤ぢ㘸㡦㘲ㅦ〲㐰㝢っ㘲㉦㘸㡦㐳攲〷敤㄰搳㡢㝥〲㑡㥤㡦扤搱ㄳ㐱搴愱㤰㍢愰昵昷㠰戶ㄶ㘶〴敤㌰攸〵戴愳搱戰㥢㍡㍣㔰㝡〴愴〲摡㍡㌸慢㤶㠱㌶㐷㕡改㝡摡愰㐳〱慤ㄵ愴〲㕡㑦㌷㘸㔵㌰〹〷敤搴㐰搰㙣㥡戱㘳搰㈵户搸戱戶搱摡㌶摡㤸㐶收㜱㘸搴て㘸㙤搱戳㠰昶〲昶㈱〰戴㙡㠸扤愰㙤㠰挴て㕡㍢搳㡢晥㍢㤴昲扥㘰㍤〹扢愴戲㈱㜷㐰敢收〱敤ㄵ㤸ㄱ戴攳愱ㄷ搰㑥㐰挳㙥慡㝤愰戴〳愴〲摡㙢㜰㔶㥤〲㙤㍡㕢改㈶摡愰㐳〱慤㉢愴〲㕡㐷㌷㘸慦挳㈴ㅣ戴昶㠱愰搹㌴㘳摤搰㈵户搸㠹戶㜱㤲㙤㥣㙣ㅡ㤹摤搱愸ㅦ搰㑥㐱捦〲摡㍦戰て〱愰扤〹戱ㄷ戴户㈰昱㠳搶挳昴愲户㐰㈹敦㘸搶愵搸㈵㜵ㅡ攴づ㘸㙤㍣愰扤〳㌳㠲搶ㄳ㝡〱敤㌲收㘰㌶搵㉢㔰摡ㅢ㔲〱㙤ㅢ㥣㔵摦㐰㥢㝥㔶扡㥤㌶攸㑦㐰ㅢ〰愹㠰㜶㤴ぢ㌴捤㕢㑦㌲攲㙢ㄹ㠸捦㈰㌸㜱㡢㥤㙥ㅢ㠳㙤㘳㠸㘹㘴づ㐵愳㝥㘰ㄹ㠶㥥㤹扢收捤㈵摤㥤㠴㜷㡦㘲挳慤晣㈳㡡昸愷昲㜵㈵㠸ㅡ〱戹㔳攸㐳㍣㠵晥〴㘶㉣昴㐸攸愵搰㜶㑡て㈷㍣㍣ㅣ㈸ㅤつ愹ㄴ晡㌳㌸慢㌱㠱㌶㘷㕡改攷戴㐱㕦㔲攸戱㤰㑡愱㥢扢ぢ捤㍢て㔲攸㘶㠱㠵ㅥ〷㈷㙥戱㜳㙣㘳扣㙤攴㥡㐶收〴㌴敡愷搰㜹攸㔹ち捤㝢ぢ㥡㜷ㄲ㌴㙦ㅥ挴㈶㕡昹户ㄴ捤㐲㝥㝡㈶㠸㉡㠰摣㈹㜴㈳㑦愱昷挰㡣㠵㡥㐳㉦㠵㉥㐱挳㙥慡㌰㔰㝡㉥愴㔲攸ㅦ攱慣㡡〲㙤捥戳搲扤戴㐱㠷㔲攸㘲㐸愵搰改慥㐲㐷㝥㠱㐹昸㘵愸㐱㘰昵㙤㥡戱㔲㜴挹㉤㔶㘶ㅢ㤳㙤㘳㡡㘹㘴㤶愳㔱㍦㌰㔴愰㘷敥㔹攴㌷散㐳挰㘵攸㜷㠸扤㤷㈱㝥攱攵扦っ㔵㥡㕥戴㠲㔲㕦㠲晥昴挵㈰㙡ㅡ攴づ㘸扦晣攴晥摡㈲ㅤ㘶〴敤〲攸〵戴㈹捣挱㙣㙡㝡愰㜴〶愴〲㕡㐳㌸慢㔹㠱㌶戳慤㔴搳〶晤〹㘸ㄷ㐲㉡愰敤㐱ㄲ昶㙢ぢ捤慦㉤攴散搸つ㘹昲搷㑡ㄷ挳㠹㕢散ㄲ摢戸搴㌶㉥㌳㡤捣换搱愸ㅦ㔸慥㐰捦捣㕤昳㡢〹晤㔷ㄲ㝥昳㄰扢搲捡㘳㉣昴㔵戴戸ㄲ㐴㕤つ戹㔳攸㉦㍤㠵㙥づ㌳ㄶ晡ㅡ攸愵搰㥥换搰戵㠱搲敢㈰㤵㐲户㘰ㄱ攷〶摡捣戳搲㠳㘸㠳っ愴搰㌷㐰㉡㠵晥挴㕤攸挴㘵攸摦㠱㠵㥥て㈷㙥戱㥢㙣㘳㠱㙤摣㙣ㅡ㤹ぢ搱愸㥦㐲摦㠲㥥愵搰扥换搰慤㔶㝥〴㜶㔰昳㡤〴㝡づ㠸㕡〴戹㔳攸ㅤ㥥㐲ㅦ㘵ち㝤㍢昴㔲攸㝢搰戰㥢㕡ㅣ㈸扤〳㔲㈹昴搱㉣攲㤲㐰㥢愵㔶㝡慣扢搰㜷㐳㉡㠵㝥挷㔵攸㐸ㅢ㤸㠴㕦㠶戶〶㔶摦愶ㄹ扢ㄷ㕤㜲㡢摤㘷ㅢ换㙣攳㝥搳挸㕣㡥㐶晤挰昰〰㝡㈶っ㤱戶搸㠷㠰换㔰㍢㠸扤㤷愱扦㐲攲扦っ慤㌰扤攸㙣㈸㌵摦㡣愰攷㠳愸㤵㤰㍢愰扤敥〱慤㈳捣㜸㜶㍣〴扤㠰昶㌸ㅡ㜶㔳慢〲愵て㐳㉡愰㜵㠶戳㕡ㅤ㘸戳挶㑡扢搲〶ㅤ捡搹昱ㄸ愴〲摡㉢㙥搰扡挱㈴ㅣ戴㤷〲㐱戳㘹挶㥥㐰㤷摣㘲㑦摡挶㔳戶昱戴㘹㘴慥㐵愳㝥㐰㝢〶㍤ぢ㘸㈷㘱ㅦ〲㐰㍢ㄹ㘲㉦㘸摤㈱昱㠳戶捥昴愲㑦㠱㔲摦㠶扤搱户㠲愸昵㤰㍢愰㔵㜹㐰敢〹㌳㠲昶ㅣ昴〲㥡攷㤲㔶ㄵ㈸㝤ㅥ㔲〱慤㌷㥣㔵㜵愰捤〶㉢敤㑢ㅢ㘴㈰愰扤〸愹㠰戶搶〵㥡㑥㕣搲㥥ち挴攷㘵㌸㜱㡢扤㘲ㅢ慦摡挶㙢愶㤱戹ㄱ㡤晡㠱㘵ㄳ㝡㘶敥摡㜷㐹摢㙣攵㠳㔹攸㈵戴戸ㄳ㐴扤〱戹㔳攸搵㥥㐲て㌷㠵晥〷昴㔲攸换搸慢搹搴㥢㠱搲户㈰㤵㐲㡦㘰ㄱ摦づ戴搹㙡愵愳摣㠵㝥〷㔲㈹昴㠳敥㐲㈷收ちて〴ㄶ㝡ㅢ㥣戸挵摥戳㡤敤戶昱扥㘹㘴敥㐰愳㝥ち晤〱㝡㤶㐲晢收ち㍢慤晣㙣ㄶ晡㍥攴愷敦〵㔱ㅦ㐲敥ㄴ晡㙥㑦愱㜳㑤愱㍦㠲㕥ち㙤扦㐹攲慥愹㕤㠱搲㝦㐳㉡㠵捥㘳ㄱ㍦〹戴昹搴㑡昳摤㠵晥て愴㔲攸挵敥㐲昳ぢ㉦ㄹつ㉤ち㉣昴ㄷ㜰攲ㄶ晢搲㌶扥戲㡤晦㥡㐶收搷㘸搴㑦愱扦㐱捦㔲㘸㝥愵愵昹〵㤶收㜷㔶戱㙦慤晣㍣ㄶ㥡㉦愰搰㉢㐰搴㙥挸㥤㐲摦攴㈹㜴愹㈹昴昷搰㑢愱㝦㐵挳㙥㙡㑦愰昴〷㐸愵搰㤳㔹挴㥦〲㙤昶㕡㘹戹扢搰扦㐰㉡㠵㥥敢㉡㜴愴ㄲ㈶攱搷晢敢〲慢㙦搳㡣晤㠶㉥戹挵㝥户㡤ㄴ挱つㄲ㉥㔴攵㤶㤹㡡㐶晤挰挰㤵慤㠴㈱㌲つ晢㄰㜰扤扦〰㘲敦昵㝥㍡㈴晥敢㝤㥡改㐵捦㠰㔲昳㐵ㄸ㥡慦摦㔰ㄱ挸〵㤴搹㤰㌳っ㝦㔴㠶㤵づ㈱㑢〹㝥㘲㔱㐸㔹〱㝤㈱㙣㥢㌴㔰晢㠱㙦㐵㝥ㄳ挹㘶㤲搷㐱搴㠵㈸㘷攰㙢搷晦㘶ㄴ㐹敦愸㍦挰挶扢摣㥤挵㠱㔶㙡扦㈰㤳㉣づ戶㔹㕣改㘴㤱ㄵ㤲挵戴戰㉣愶ㅡ㐵搲换摦㕢搹㜸㜳摣㔹ㅣ㘳愵㜶戶㈴㔹戴戶㔹捣㜳戲㌸㍥㈴㡢搲戰㉣㑡㡣㈲改慤敡㥤㙣扣〵敥㉣扡㔸愹晤㌸㤰㉣㑥戰㔹㉣㜴戲攸ㄱ㤲㐵㘱㔸ㄶ㜱愳㐸㝡㔳㜹㉦ㅢ㙦戱㍢㡢㍥㔶㙡搷户㐸ㄶ晤㙣ㄶ㜷㍡㔹っ〹挹㘲㝣㔸ㄶ攷ㄸ㐵搲㉢挰捦戰昱敥㜵㘷㌱搲㑡敤ㄸ㐴戲ㄸ㙤戳㔸收㘴㌱㉥㈴㡢㥣戰㉣㐶ㅢ㐵搲扢戵㈷搸㜸㉢摤㔹㑣戴㔲晢戹㈱㔹ㄴ搸㉣㔶㌹㔹㥣ㅦ㤲挵搰戰㉣㠶ㄸ㐵搲㑢慢换㙣扣挷摣㔹㑣戱㔲晢㤵扡㘴㔱㘱戳㜸挲挹㘲㘶㐸ㄶ晤挲戲攸㙢ㄴ㐹㙦㠳扥搰挶㕢攷捥攲㘲㉢昵㥣愹㤷摡㉣搶㍢㔹昰㙢摢愰敢㐵㡦戰㉣㑥㌱㡡愴搷㉥捦戵昱㌶戸戳戸摥㑡敤ㄷ愸㔲㡢ㅢ㙤ㄶ㉦㍡㔹昰㝢挸愰㉣扡㠶㘵搱挵㈸㤲摥㘷扣搸挶摢攸捥攲㑥㉢㔵扣㔶昲㝡㠸㥦搸㔲㥢挵㘶㈷ぢ㝥戱ㄶ㤴㐵㜶㔸ㄶ㝦㌵㡡愴ㄷ〵昳扢㌷㠶搰㕢摣㔹㍣㘴愵晢扢戳㜸搸㘶戱搵挹㠲摦ㄴ〵㘵㜱㑣㔸ㄶ㐷ㅢ㐵搲ㅢ㜸搷摡㜸摢摤㔹慣戳搲愳摤㔹慣户㔹散㜰戲攰㔷ㅦ㐱㔹ㅣㅥ㤶挵㘱㐶㤱昴㙡㕢㝥㍢㈲戵搸攵捥㐲扥昶㘰㠵㑥㌰㔹攰㤱戰㤴搸㈶㥢挵挷㑥ㄶ扣㤷ㅦ㤴㐵㡢戰㉣づ㌰㡡愴㜷挶昲㜶扦㘴昱㠵㍢㡢㙤㔶敡戹㠲㙦户㔹㝣攵㘴挱ㅢ摤㐱㔹㌴つ换愲㠹㔱㈴扤㤷㤵昷挲㈵㡢摤敥㉣攴㈶㌷㙢攱戹㜶昲戶㌶㙢愳昷㌸㔹昰㉥㜰㔰ㄶ㤱戰㉣搲㡤㈲改〵愸扣㔱㉣㔹晣攲捥㐲敥〰㌳㕥〹愳㘲愳㐹㡣昷㝣㈵㡢摦㥣㉣㜸㕢㌳㈸㡢摦㝥っㄹ㕦晣㙡ㄴ㐹㙦ㄶ攵㥤㑦挹㈲つ捦晣㈴㐶㌹㜲㑢ㄳ㠱戵攷㤳㥤㌷㌱㈵㡢〸㙣㌱捡攱㍤扦愰㉣昶㠴㘵昱扤㔱㈴扤挲戳戹捤愲戱㍢㡢ㄶ㔶敡㐱㠴㜷昸㈴㡢愶㑥ㄶ扣㈱ㄶ㤴挵㔷㘱㔹㝣㘹ㄴ㐹敦捡攴㍤㌳愹㐵㜳㜷ㄶ㜲㌳㡣戵戰户愶〴ㄱ摥晥㤲㉣㕡㌸㔹㘴㠷㘴昱㜱㔸ㄶ晦㌶㡡愴㤷㔰昲㈶㤰㘴㜱愸㍢㡢捥㔶㙡敦戵㐸ㄶ㕤㙤ㄶ㠷㍢㔹昰㤶㐵㔰㉤㜶㠴㘵昱扥㔱㈴扤摤㤱㜷㌵㈴㡢㔶敥㉣攴㜶〵㙢攱㐱㠴㌷㈸愴ㄶ挷㌸㔹っづ挹㘲㙢㔸ㄶ㙦ㅢ㐵搲㙢ㄴ㌹攵㤷㉣摡戹戳㤰戹㍣戳昰㕣㉦㐶搹㉣戲㥤㉣㌸搹つ慡挵收戰㉣㌶ㄹ㐵搲慢ち㌹ㅦ㤶㉣㍡扢戳㤰㠹㉥戳昰㡣㜲㌸戵㤵㕡㜴㜵戲攰㑣㌰㈸㡢ㄷ挳戲昸扢㔱㈴扤ㄳ戰搴㘶搱摤㥤㠵捣〲㤹㠵㥤㤳挹㜱挱㜹㥦㘴搱挳挹㠲㔳㥢愰㉣搶㠷㘵昱慣㔱昸㕦戶ㄷ㥢㙤㝢敥㠳㥥㜵㕦㤲㝥㈰搱昴ぢ愱㌸㉥晣㌵㙦捥慢㐱昰慣㔴扣㐲㕥㠱㤳㠹㥣搳ぢ昹㜴㔷愳㐲㍥㐲ㄵ㤷昷㤳挸摢搵㡡攵搱愸挶㜸㑢㐸昹昹昱昲挱㜸改つ摥つ㌲戲愸挴㍣㜵㠴㤷攱昰㙤つ昶㍤ㄴ㕡㌸㍥摤ㄷ㈹ㅣ㔶㡥ㄷ㔳㌴㉣ㅣ㔸㠱㔷敢ㄴ㘴㤴っ捦慢慣㡣㤷㤷晥ㄹ㥥㔲挴㜲慡㌴㝥戶攲ㅡ换户慦愵〶㍥㈷挶〷挰晣敦慤㜰扤㍦愸愶ㅥ昶ㅤ㔲愹㝣戹挸ㅦ㝢㐶㌱搲ㅦ愸搵扣〸㔲ㅥ㑣慢㐸㔵㑦〱㜷昹敥改昳㡥〷换㈳㔰㜸㠱〹摥㘵〳摢挸㈰㤰〶晤捡昳昹㈷敢戸㐵昵改㤰挸〳戸㐲㔲㘲㥣愲捡㔱㌷㠴㡡愱㈴挳㐰愲㡡昳㔱ㅥㅦ㤱攱㘰㤳㠳㍥ㅣㄸ㜴〴㙣㈳㈳㐱扣㐱㐷㐱攲づ㍡挷〶捤愱㘲っ挹㤹㈰㔱㌵捦〶㍤ぢ㙣㜲搰㘵㠱㐱捦㠶㙤㘴ㅣ㠸㌷攸㌹㤰戸㠳㉥戰㐱㜳愹㤸㐰㤲〷ㄲ㔵ぢ㙤搰㠹㘰㤳㠳摥ㄱㄸ戴〰戶㤱㌸㠸㌷㘸㈱㈴敥愰㡢㙤搰㐹㔴ㄴ㤱㥣〷ㄲ㔵㜷摡愰攷㠳㑤づ扡㈰㌰㘸〹㙣㈳愵㈰摥愰㘵㤰戸㠳㜲㝡㈹㤸㑥愱愲㥣愴〲㈴慡㌸㤷ㄴ㑣昹㥥㤴攴愰搷〵〶㥤〶摢挸〵㈰摥愰搳㈱㜱〷㕤㘹㠳捥愴㘲ㄶ挹㙣㤰愸㕡㘵㠳晥つ㙣㜲搰㑢〳㠳㕥〴摢挸挵㈰摥愰㤷㐰攲づ晡㤸つ㝡ㄹㄵ㤷㤳㕣〱ㄲ㔵㑦搸愰㔷㠲㑤づ㍡㈳㌰攸搵戰㡤㕣〳攲つ㝡㉤㈴敥愰敢㙣搰㌹㔴捣㈵㤹〷ㄲ㔵敢㑤㔰捤㔳㈶㔵㑤づっ㜲㈳敤㜹㡡搴㥣㤳㌷㔱㔴㠵搳㔳㐸㑡㡣搳㐰挱敦㘶㉡ㄶ㤲摣〲ㄲ㔵㥣昳〹㝥户㠲㑤摥慢㜳〳〳㉥㠲㙤攴㜶㄰敦㕥㉤㠶挴ㅤ㜴愳つ㝡㈷ㄵ㑢㐸㤶㠲㐴搵㘶ㅢ昴㉥戰挹㐱挷〷〶扤〷戶㤱㝢㐱扣㐱敦㠳挴ㅤ㜴㡢つ㝡㍦ㄵ换㐹ㅥ〰㠹慡慤㌶攸ち戰挹㐱㐷〷〶㕤〹摢挸㐳㈰摥愰慢㈰㜱〷摤㙥㠳㍥㐲挵㙡㤲㌵㈰㔱戵挳〶㝤ㄴ㙣㜲搰挱㠱㐱ㅦ㠷㙤攴〹㄰㙦搰㈷㈱㜱〷攵ㄴ㑥㌰㝤㥡㡡戵㈴捦㠰㐴ㄵ攷㙢㠲改㍡戰挹㐱㝢〷〶㕤て摢挸㜳㈰㌵㐱昱㐷㌷㜴ㄵ㈴敥愰㕦搸愰㉦㔰㔱㑤戲〱㈴慡扥㌲㐱㌵㉦㜹愹敡愴挰㈰㉦搱㥥㤷戸㥡㈳昵ㄵ㡡㕣㐷敡㙥ㅢ攰㌵㉡㌶㤲㙣〲㠹慡㍤㌶〰慦㌴愹慡㐳㘰㠰㌷㘸捦㉢㑢㑤㠰㌷㈹㜲〵昸挵〶搸㐲挵摢㈴㕢㐱愲敡㌷ㄳ㈰昲㑦戰挹㘵㙢ㅤㄸ昰㕤搸㐶戶㠱搴㤴つ㝤改昷㈰㜱〷㑤〳㉦㔸扤㑦挵づ㤲て㐰愲㉡〲㑡慣㌴㍦㥥㔲搵ㄱ㠱㐱㍥愴㍤㍦㡥㙡昶㙡ㄷ㐵慥扤㙡っ㕥〲㝣㑣挵㈷㈴㥦㠲㐴㔵㔳㔰〹攰㤴慤㐵㘰㠰捦㘹敦㉤摢㤷ㄴ戹〲㌴〷㉦〱晥㑢挵搷㈴摦㠰㐴㔵ぢ㔰㌹摡扥㐵㈳戹㙣㑤〲〳敥㠶㙤攴㝢㄰㙦搹昶㐰攲づ㝡㈸㜸〹晡㈳ㄵ㍦㤱散〵㠹慡挳㐱㈵攸捦㘸㈴〷㑤ぢっ晡㉢㙣㈳扦㠱㜸㠳晥づ㠹㍢㘸㉢昰ㄲ㔴㘵㐰㤱㑡搲〰㈴慡㡥㠱挲㔵捡㥦㝦〸ㅡ㈴㐵㘸敦㉤㘵〶㐵慥㔲戶戳〱愲㔴㌴㈲㘹っㄲ㔵搹㌶㠰㜳づ㝤ㅢㄸ㈰㤳昶摥㜳㘸㍦㡡㕣〱㍡摢〰晢㔳搱㥣攴〰㤰愸敡㙡〳昰㠳㌳㔵㝤ㄶㄸ攰㈰摡昳㠳戲收㘸㍢㠴㈲㔷㠰敥㌶挰愱㔴ㅣ㐶㜲㌸㐸㔴昵㌰〱㈲㐷㠰㑤挶㘵㘷㘰挰㤶戰㡤ㅣ〹攲挵攵㈸㐸㕣㐱搳晢愰敦㤳挳愷ㄶ慥㍦㌲搰ㄶ㝦攳〲敦挴㡣ㄷ㘰㜶㌰ㄹ敦㤰㥤搱户戴戲㥣㝦愱㌱愵〱摥㔲㤷㉥㝦愰㈰㉤昵愴㍦搶ㄷ攷ㄸ㠷愱㉢晥愴扦㠷ㅤ晡晦攸㠷戳戴㥡㍦晢挱ㅥ扢攳㈷㈳㌵愲晡㘲㘷戹挳㙡ㅢ㈲㌰捡㈹愲㔰慡㥦㔵扣㙢ㄴ愷㐲愱㕢愳㔶改〳愱慡昳挴㠱愱晦攰摦晤㘸㠳㘰㡡愳㝥㤹つㅦ〷㡥愵攵㡦ㅡ㘲戳㝢摢㘴㘷昷㘷愸㔵㙣昱敤て愷〶戲愳㙦戹昷㈷㥢㈱㐶㐰挵㝤搲挷㤳ㅢ㠵㤶〴㙣敦づ㤸㘳摤㕦昷〵ㅣ㘳ㄵ㥢㝤〱㌹㉤㤰㠰㥢摣〱㍢㌳挴搹㔰㐹挰㉥攴捥〱㈷〱扢扡〳收㕡昷㔷㝣〱㈷㔸挵换扥㠰㥣ㄲ㐸挰㤷摣〱㑦㘲㠸〲愸㈴攰挹攴ち挱㐹挰敥敥㠰ㅣ收㡢㝢戵㉦㘰㤱㔵扣攰ぢ挸改㠰㜸㍣敦づ㜸ㅡ㐳㤴㐰㈵〱㝢㤲攳㈸㕦〲昶㜲〷攴㄰㕦摣㥦昵〵㉣户㡡㜵扥㠰㥣ち㠸挷㌳敥㠰晤ㄸ㘲ㅡ㔴ㄲ戰㍦㌹㡥昰㈵攰〰㜷挰㤹搶晤㐹㕦挰㔹㔶昱㠴㉦攰㙣慢㜸摣ㅤ㜰㌰㐳㕣〴㤵〴ㅣ㐲㡥愳㝢〹㌸搴ㅤ㤰㐳㝢挹㜷戵㉦攰攵㔶昱㠸㉦攰ㄵ㔶昱戰㍢攰〸㠶攰㄰㕦〲㡥㈴挷㤱扤〴ㅣ攵づ㌸挷扡㍦攸ぢ㌸搷㉡㔶昸〲捥戳㡡〷摣〱捦㘴〸づ昷㈵攰㔹攴㌸搲㤷㠰㘳摤〱㌹捣㤷㍤扣捦ㄷ㜰愱㔵摣敢ぢ㜸㡢㔵摣攳づ㌸㥥㈱ㄶ㐱㈵〱㜳挹㉤〶㈷〱㈷戸〳摥㘹摤㤷昸〲㉥戱㡡㍢㝤〱㌹ㄵ㤰ㄴ敦㜰〷㉣㘰〸づ昵㈵㘰㥣摣㝤攰㈴㘰愱㍢㈰㠷昷攲㝥㥢㉦㈰㠷晣愲戸搵ㄷ昰〱慢戸挵ㅤ昰㍣㠶㔸〹㤵〴㍣㥦摣㉡㜰ㄲ戰搸ㅤ㤰㐳㝢改昷㈶㕦㐰づ昷㐵㌱摦ㄷ㜰㡤㔵摣攸づ㌸㤹㈱㌸挴㤷㠰㔳挸㍤〹㑥〲㤶扢〳㜲㔸㉦晤捥昵〵㕣㙢ㄵ㜳㝣〱㥦戱㡡敢摣〱愷㌱挴㝡愸㈴攰〵攴慡挰㐹挰改敥㠰ㅣ搲㑢挰慢㝣〱㌹捣ㄷ挵㤵扥㠰ㅢ慣攲ち㜷挰搹っ挱愱扥〴晣ㅢ戹㔷挰㐹挰ぢ摤〱㌹挴㤷㝥㉦昱〵摣㘸ㄵㄷ晢〲㙥戲㡡㡢摣〱㉦㘵〸づ晤㈵攰㘵攴摥〴㈷〱㉦㜷〷摣㘲摤㘷昹〲㜲ㅡ㈰㤹捣昴〵摣㙡ㄵ㌳摣〱慦㘶〸づ晤㈵攰㌵攴摥〳㈷〱慦㜵〷攴㜰㕦晡㥤敡ぢ戸挳㉡㉡㝤〱㍦戰㡡ち㜷挰㜹っ挱㘹㠰〴扣㥥摣㉥㜰ㄲ昰〶㜷㐰づ晦㈵㘰㤹㉦㈰愷〴愲㈸昵〵攴㌴㐱ㄴ㈵敥㠰ぢㄸ㠲搳〲〹㜸㌳戹㉦挱㐹挰㠵敥㠰㥣づ㠸㝢㤱㉦㈰愷〸愲㤸攴ぢ挸㘹㠳㈸捥㜵〷㕣挴㄰㥣ㄶ㐸挰摢挹敤〱㈷〱ㄷ扢〳㜲㉡㈰敥昹扥㠰㥣ㅥ㠸㘲愲㉦㈰愷っ愲挸㜳〷㕣捡㄰㥣ㄲ㐸挰扢挸晤づ㑥〲摥敤づ挸㘹㠰戸㥦攳ぢ㤸㙡ㄵ攳㝣〱㌹㕤㄰㡦戳摤〱㤷㐱慡㌸㍤㤰㠰昷㤳攳捣㐰〲㉥㐷㈳㌱㠸攲戴㐰摣挷昸〲㜲慡㈰㡡ㅣ㕦㐰㑥ㅦ㐴㌱摡ㅤ㜰㈵愴㡡搳〵〹昸㄰㌹捥ㄴ㈴攰㉡㌴ㄲ〱㌹㑤㄰昷㌳㝣〱㌹㜵㄰挵㜰㕦㐰㑥㈷㐴㌱捣ㅤ㜰つ愴㡡搳〷〹昸㈸㌹捥ㅣ㈴攰㘳㘸㈴〲㜲摡㈰敥愷晢〲㜲㉡㈱㡡㐱扥㠰㥣㕥㠸㘲愰㍢攰㔳㤰㉡㑥ㅦ㈴攰搳攴㌸㙢㤰㠰㙢搱戰〱㌳㕢㠳ㄹ挳㐱敡㜴㤵㍦愱㘰挲㠴ㅦ㌳搳戲づ㐹㍢昳戴挶户敤㝣昵挳昹㕢挶㥤昲挹㉦㡢ㄷ㙦搹㌵㝦攳㉦敢㈶㥥昲搲摤㜷㙦ㄸ戴㘴攳㠷捤ち㤷愶㍥昱攳攰愵戳㍢㥣㍦㝢㑡攱攸攳晡捦㍥敢扣㌳㍡っ摦慦㙤㠳〶つㅢㅥ扢晦换〷戵㡥㕤㍣攵㈹昵晣扢〷㤶㉡ㄹㄳ㈳㠰㝥〶㤱戸㜱〶ㄹ攳搸㔸愶㤲敢搰搰捦㠲㌴㐹捤攴搸戶㕥㜳㤱攱㌲挲敢昵㠸挴㑤㜲攱戰㔹㜲㜹づつ㕤〵㠲㕣㍡攳㔷扤收㈲㈳㘹愴愰㥦㐷㈴㙥㤲ぢ㐷搴㤲换ぢ㘸攸㙡㄰攴㜲ㄲ㝥搵㙢㉥㌲挸㐶ち㝡〳㈲㜱㤳㕣扡㠳㤱㕣晥㡥㠶㝥ㄱ〴戹㜰戰㕣慦戹昴㐴〰㌹㑣㕦㐲㈳㤱㑢㉦㌰㤲换换㘸攸㔷㐰㤰㑢㍦晣慡搷㕣㘴㘸㡥ㅣ昴慢㠸㤴挸㘵〰ㄸ挹攵㌵㌴昴㐶㄰攴㌲ㄸ扦敡㌵ㄷㄹ戵㌳㤷㑤㠸㤴挸㠵愳㜷挹㘵㌳ㅡ晡㜵㄰攴挲搱㜷扤收㈲〳㝡收昲〶㈲㈵㜲ㄹ〵㐶㜲昹〷ㅡ晡㑤㄰攴挲㠱㜹扤收㈲㘳㝤收昲ㄶ㈲㈵㜲ㄹぢ㐶㜲搹㠲㠶㝥ㅢ〴戹㜰捣㕥慦戹挸㌴㠰戹㙣㐵愴㐴㉥㥣づ㐸㉥晦㐴㐳扦〳㠲㕣㌸㥣慦搷㕣㘴㠶挰㕣摥㐵愴㐴㉥㠵㘰㈴㤷㙤㘸攸昷㐰㤰换㜹昸㔵慦戹挸攴㠱戹㙣㐷愴㐴㉥挵㘰㈴㤷昷搱搰㍢㐰㤰ぢ㈷〱昵㥡㡢捣㉢㤸换〷㠸㤴挸㠵昳ぢ挹㘵㈷ㅡ晡㕦㈰挸㠵昳㠳㝡捤㐵愶ㅣ捣攵㐳㐴㑡攴㌲ㅤ㡣攴昲ㄱㅡ㝡ㄷ〸㜲㤹㡤㕦昵㥡㡢捣㐶㤸换扦ㄱ㈹㤱换㠵㘰㈴㤷㡦搱搰㥦㠰㈰㤷㑢昱慢㕥㜳戹っ〱攴㌳攰㔳㌴ㄲ戹㜰挲㈲戹㝣㠶㠶晥て〸㜲戹ㅡ扦敡㌵ㄷ㤹挳㈰〷晤㌹㈲㈵㜲戹ㄶ㡣攴昲〵ㅡ晡㑢㄰攴㌲て扦敡㌵ㄷ㤹摥㌰㤷慦㄰㈹㤱ぢ愷㌹㤲换㝦搱搰㕦㠳㈰㤷〵昸㔵慦戹挸捣㠷戹㝣㠳㐸㠹㕣㌸〳㤲㕣扥㐵㐳㝦〷㠲㕣ㄶ攱㔷扤收㈲㤳㈲收戲ㅢ㤱ㄲ戹㉣〶㈳戹㝣㡦㠶摥〳㠲㕣㤶攲㔷扤收㜲ㄷ〲挸戱晢〳ㅡ㠹㕣敥〶㈳戹晣㠸㠶晥〹〴戹㉣挳慦㝡捤㐵愶㔲挸㐱敦㐵愴㐴㉥换挱㐸㉥㍦愳愱㝦〱㐱㉥㉢昱慢㕥㜳㤱㔹ㄶ㜳昹ㄵ㤱ㄲ戹慣〲㈳戹晣㠶㠶晥ㅤ〴戹慣挱慦㝡捤㐵㈶㘰捣〵晦㙡㜲㜹捣收愲㈰搵愹㈰挸攵愹晡捥㐵收㘶捣愵㠱㍢㤷戵㌶㤷㌴收㤲㉥戹挴㥥㌱挲㈶㘹㙡ㅤ㥡㌲敢摢扢挷昹ㄶ愴ㄷ扡挸㔰㜸晦慦㔵晣㘴ㄴ㌱昶㥤㠱づ㘲敢㙢摣㌹搳ㄱ昷ㅦ㝣敥㔵㔶戱挷敤摥㠸敥㥣愷㄰㉡㐴㝦挱㕡敤昶戹㜳挲㈲晤㝥攷㜶㙦㑡㜷㑥㉤㡣㍢攷ㄳ㘲昵㡤捦晤㐵慢昸摡敤扥ㅦ摤㌹ㅢ㌰敥㉦㕢慢慦㝣敥㥣ㄶ㐸扦㕦扡摤㥢搳㥤〳㜸攳捥㔱扢㔸㝤敥㜳摦㘸ㄵ晦㜱扢ㅦ㐸㜷㡥戹㡤㍢〷摡攲晥愹捦㥤㠳㙦㔱㝣攲㜶㍦㠴敥ㅣ㈶ㅢ㜷㡥㡤挵敡摦㍥㜷㡥㤷㐵戱换敤㝥ㄸ摤㌹戲㌵敥ㅣ捥㡡搵㠷㍥㜷づ㜱㐵昱㉦户㝢ㄶ摤㌹ㄸ㌵敥ㅣ㠱㡡搵〷㍥㜷㡥㑡㐵戱挳敤㝥ㄴ摤㌹㝥㌴敥ㅣ㌴㡡搵㜶㥦㍢〷㤲愲㜸捦敤㝥っ摤户搷戸㜳㥣㈷㔶敦晡摣㌹昶ㄳ挵㍢㙥昷㌶㜴攷㈸捤㐴攷搰㑣慣戶晡摣㌹㕣ㄳ挵摢㙥昷㜶㜴攷挰捡戸㜳㌴㈵㔶㙦昹摣㌹挲ㄲ挵㥢㙥昷攳改捥戱㤰㜱攷〰㐸慣摥昰戹㜳㔰㈴㡡搷摤敥ㅤ改捥攱㡢㜱攷㤸㐵慣㌶昹摣㌹㡥ㄱ挵㐶户㝢ㄷ扡㜳挴㘱摣㌹捣㄰慢㔷㝤敥ㅣ㝡㠸攲ㄵ户㝢㌷扡㜳㤰㘰摣㌹㌲㄰慢㤷㝣敥ㅣ㉤㠸攲㐵户晢挹㜴攷攷扡㜱攷㠷戹㔸㙤昰戹昳〳㕥ㄴ搵㙥昷ㅥ㜴攷㐷戱㜱攷攷慦㔸㍤敦㜳攷㘷戲㈸慡摣敥㍤改捥㑦㑦攳捥㡦㑣戱㕡敦㜳攷挷愸㈸㥥㜵扢昷愱㍢㍦昰㡣㍢㍦攵挴敡ㄹ㥦㍢㍦昹㐴戱搶敤摥㥦敥晣㡣㌲敥晣㘰ㄲ慢愷㝣敥晣戰ㄲ挵㤳㙥昷㐱㜴攷挷㡡㜱攷㘷㠹㔸㍤敥㜳攷攷㡢㈸ㅥ㜳扢て愱㍢㍦〹㡣㍢㉦晦㘲戵挶攷捥㡦〴㔱慣㜶扢て㠷㔴昱㘲㉦户晤捥㈰挷㙢户㜰㈳挸昱㔲㉣摣㐸㜲扣戲ち㌷㡡ㅣ㉦㤴挲㡤㈶挷敢㥥㜰㌹攴㜸ㄹㄳ㙥っ㌹㕥㤵㠴㍢㤳ㅣ㉦㌲挲㥤㐵㡥搷っ攱挶㤲攳㈵㐰戸戳挹昱㡣ㄶ㙥ㅣ㌹㥥愰挲㥤㐳㡥攷㥢㜰攳挹昱昴ㄱ㉥㤷ㅣ捦〶攱㈶㤰攳挱㉤㕣ㅥ㌹ㅥ慢挲㑤㈴挷㐳㑦戸㝣㜲㍣㤲㠴㉢㈰挷〳㐳戸㌸㌹攲㉣㕣㈱㌹挲㈶摣戹攴㠸㠲㜰㤳挸戱愸挲ㄵ㤱㤳愲昲㌳昵㍣㜰㜶㔳㔲摣㈴愹ㄴ㌹㐹㉡挵㑥㤲㑡搱㤳愴㔲晣㈴愹㠰㤰㈴ㄵ㌰㤲愴〲㑡㤲㔴挰㐹㤲ち㐸㐹㔲〱㉢㐹㉡愰㈵㐹〵扣㈴愹㠰㤸㈴ㄵ㌰㤳愴〲㙡㤲㔴挰㑤㤲ち挸㐹㔲〱㍢㐹㉡愰㈷㐹〵晣㈴愹ㅣ〴㐹㔲㌹ㄸ㤲愴㜲㔰昸愵㌱㝢㜰㌴晡㝦㍢戲㈱㡦</t>
  </si>
  <si>
    <t>㜸〱捤㝤〷㜸ㄵ挵晡㝥㈶㈴㑢收㔰㜲㐰㐴慦搷ㄲ慥愸㈸摣〸〸㠸㡡㈸扤ㄷ〱挱㠲㠶㤰㥣㐸㌰〵㤲㠰愰愸搸戸㔶㔴㐴㙣㠸ㅤㄱㄱ扢㈲㈰㐶㐱㐵〵㙣挸㔵㔴㐴攴㕡慥㕤ㄱ㍢晥摦昷摢㥤㤳搹㍤扢㈱㍦晦㌷捦攳㐲扥捣㝣㝤扦㜷换捣㌹戳搹㌴㤵㤶㤶昶〷㌶晥收㤶挱挶扥㈳愷㔷㔶㈵㑡㜳㝢㤵㤷㤴㈴ち慡㡡换换㉡㜳㝢㔴㔴攴㑦ㅦ㕣㕣㔹搵〰ち㑥㕥㌱攴㤵㤹㜹㤵挵㘷㈷戲昲愶㈶㉡㉡愱㤴㤹㤶㤶㤵愵搳㈱晦㥢昷ㄳ㌷ㅤ㑤㉢㥤㐱〲慤㌴敤㤰㌴㈴挹㈲搱㈴㌱㤲㐶㈴㡤㐹㥡㤰㌴㈵挹㈶㠹㤳㌴㈳㘹㑥戲〷㐹ぢ㤲㍤㐹㕡㤲散㐵戲㌷〹攳敢㝤㐸晥づ搲㜸㕦㤰㔱扤㝡づㅢ㍦ㄱ㝢㌳戲慡扣㈲搱㉥㘷戴㥢昳戱ㅤ㍡攴㜶挸敤㜸㔴挷㉥戹敤摢攵昴㥡㔲㔲㌵愵㈲㜱㙣㔹㘲㑡㔵㐵㝥㐹扢㥣攱㔳挶㤷ㄴㄷっ㑡㑣ㅦ㔵㝥㘶愲散搸挴昸昶㐷㡣捦敦搴戵㐳愷捥㥤㡢㡥㍡慡㙢攳晤攰㜹㘸慦㥥挳㉢ㄲ㐵㤵晦㉢㥦晢搳攷戰㕥㍤㜳㠷㈶慡晥㔷㍥て㠰㑦戸散㕤㕥㥡㕦㕣昶㍦㜲㥡㐹㑣㡦攸㥤㈸㈸㈶昸㠹㐴㐵㜱搹ㄹ戹㐸摢㔷㘸昴㡥捣敤㡢㡡ㄷ攴㔷㔶昵㑡㤴㤴㡣㐸ㄴㄱ昷挶愵慣㔹愲㈲㔱㔶㤰愸㙣㕡摡㘷㕡㐱愲挴ㄳ㔷㘶㤵㡥捥慦ㄸ㥡㕦㥡挸㘰㈳扢搴挵㙤㐰㘱愲慣慡戸㙡㝡㤳搲ㄳ㉢ㄳ㈳昲换捥㐸㔰㈵戳戴摦㤴攲挲㡣っ㤵㤱㤱搶攰㤰戰㘴〴㥢摣扥ㄵ〵扤㈶攴㔷㔴㐹㡦愸㜵〸搳戵㡥㄰㐹摣㤷ㄶ㡦愲㥣㠰ㄵ㘱ㅡ㔹㕣㍡㈸㔱㔱㤶㈸㘱㄰㠲搷㌶愰㈴㌵㜱㑢㥦㉣㡥搹ㅢ〲愳ㅡ㜹攷ㅢ㜷㠵㔱㜴づ㐹㉢㄰攷ㅦ㈰つ㑥敥㜸愴㍥㤰慣搶㈰㉡攳㕤㥣慦戶〹捦㤹昴扣晣昴扣昱改㜹〵改㜹㠵改㜹㠹昴扣愲昴扣㌳搲昳㈶愴攷ㄵ愷攷㑤㑣捦㍢ㄳ㍡㘶换㙡搸㌰摤摢摥㌹㙦㔰搳ㄵㄷ㝥㌶攰改愵挵つ㜶散晡㘸ㅦ挵㔳㔴捥搵㠳搱搰㠷㠰㌸㙤㐰㌲㐶㜷攸摣㕥ㅦ㑡摥㘱㈰㑡扤㠵ㅣ㤸㐷户ㄳ㥥㕡㝡攷慥ㅥ晤慥扦㘵搶扥ㅢ㍢摣昶㠵攲改㉤づ摡㔱昹㥦㈰㑥㉥〸ㅣ戴㍦㐲ㅦ㑥㕥㝢㄰愵㕥昵ㅣ扣昴攴戵换㐶晤㌸慢搷㤲㜳摦捤㝣㜵攵㐷㡢ㄵ㉦つ攲愰㈳㤵㡦〰㜱㍡㠱挰㐱㠷慥扡㌳㜹㕤㐰㤴㝡挹㜳搰㜷敦て摥慥晡㜶摣戰换㕥㘸晦挴扤㍦㑦敢慥㜸㜸㠹㠳慥㔴㍥ち挴㌹㥡慣搱㐷戵搷挷㤰搵つ㐴愹搵㥥晤㠲㝥㉦㑥扣㜶捦㈷㠶㕥㝥挹收㙤摢ㄷ㈵ㅥ㔷扣㈲㠹㝤㜷㉡ㅦ〷攲ㅣ㑦搶攸㉥㕤㜴て戲㝡㠲㈸昵戴㘷扦戴搱㘵㔳㍦㝥㘸㘳晦㜹摤慥㜹㜶收㡦ㅤ㍥㔰扣㤸㠹㝤㙦㉡昷〱㜱晡㤲㌵扡㙢〷摤㡦慣晥㈰㑡㍤改搹㍦㝡摥敢戳㡦戹昴㠱㘱ㄷ㡣㝡慤挳昹ㅢ㕦㙥愱㜸ㅤㄴ晢㠱㔴ㅥ〴攲っ〶㐹㍦戹㡢ㅥ㐲捥㔰㄰愵ㅥ昶捣て㝦昶晣戳㕥ㄹ㝥㐶晦㔹搵㑦晥㍥㈳搱㘹㤰攲搱㈰收挳愹㝣〲㠸㌳〲㠴〰㜴搶㈳挹ㅢ〵愲搴晤㥥㠳㘹て㍦晣攰昲慤敦っ扣昸愸搹㐳㡡ㅦ㕡晦㜷挵慢慦㌸ㄸ㑤攵㌱㈰捥㐹㈰㜰搰改〸㝤㌲㜹愷㠰㈸㜵㡦攷攰搶〵㤳㍦㍦改改昴愱㌷ㅣ扦㝣㐳搹戰收㈳ㄴ慦摣攲㘰㉣㤵㑦〳㜱㑥〷愱㠳㉥㍡㡦扣㜱㈰㑡摤收㌹昸昱㤵㉢㍦㍡㜰㝢扢〱换㕦摥㌰㘷㘲㜵捦慥㡡㔷㝤㜱㌰㥥捡〵㈰㑥㈱〸ㅣ㜴㍥㐲㈷挸㉢〲㔱敡㈶捦挱㑢摦敥㝤昲㈳㝡搰戰〷㔷㌸㐷㙤ㄹ㌷扣户攲ㅤ㐳ㅣ㑣愰㜲㌱㠸㌳ㄱ〴づ㍡㜴搴㍣ㄵ㜴〹㠸㔲搷㜹づ搶捥昹戱㜲敦㡢扢昷扥㙥愸㝡昵ㄵ散㠰攲摤㐶ㅣ㤴㔱戹ㅣ挴㤹〴〲〷敤扢敡挹攴㔵㠰㈸㜵㤵攷㘰㡡㉡ㅥㅤ㝦攲㤸攳ㄷ摥扥㌵搷戹敢戸昷ㄵ敦㔴攲愰㡡捡㔳㐰㥣愹㈰摣㠵慥晡㉣昲愶㠱㈸昵㉦捦㐱挷㠷扥㙦昳摣㠸捦晢㍦扥攳户㐳捡㉥㔹㤶愳㜸㤷ㄳ〷㘷㔳昹ㅣ㄰㘷〶〸ㅣ㜴㍡㔲㥦㑢摥㜹㈰㑡㕤攰㌹戸敦昰慦捦攸㜸攴愹㠳㔷㌴扢攱搹㈵愷㌶㕦愸㜸㠷ㄴ〷㌳愹㝣〱㠸㜳㈱〸㜷愱㡢扥㠸扣㡢㐱㤴㍡挷㜳㜰捤戶㝢㉥㘸㌶愷戴晦㠳敢㉥戸昸愶㤵㌷㕤慢㜸㜷ㄵ〷戳愸晣㉦㄰攷㔲㄰㌸攸㜰㠴扥㡣扣换㐱㤴㥡攲㌹㜸扢攷戲攱㡢㉡晦ㄸ㌶昷ㄸ㤵㤶㍤攴捥㐶㡡㜷㘶㜱㜰㈵㤵慦〲㜱㘶㠳搰㐱㘷㝤㌵㜹搷㠰㈸㔵敥㌹㘸晦晢攲㠲㘷摢捦敡㍤晦捤㙦㙥摣㜴搶攷摤ㄴ敦敡攲㘰づ㤵慦〳㜱收㠲㜰ㄷ㍡改敢挹㥢〷愲㔴戱攷攰昵㕦昷扤昵昱㝥㉦昶扤戶挹戸戲㍥㜷㥦㜰㤷攲㠸㐰ㅣ摣㐸攵㥢㐰㥣㥢㐱攰愰㘳㘷㝤ぢ㜹昳㐱㤴㉡昰ㅣ㝣晥攱㠷㑦㌷晥㈸㍥昰扥挹户扣㝦搹㔵㙤㐷慡扤㈱ㄶ〷ぢ愸㝣ㅢ㠸㜳㍢〸ㅣ㜴敥愰敦㈰敦㑥㄰愵㑥昳ㅣ㤴昴㕣摦昲戸〵㐳㠷慣㥡㜱挶ㅥㅢ㍢㕦昰㤰攲㐸㐴ㅣ摣㑤攵㝢㐰㥣㠵㈰摣㠵㈳昵扤攴㉤〲㔱㙡㡣攷攰戹㔱慦㔶ㅤ搷昱搶挱㡢攲㜷㌴搹㜷搴㡢愵㙡ㅦ㠸挵挱㘲㉡摦て攲㉣〱攱㉥㜴搴て㤰户ㄴ㐴愹ㄳ㍣〷㕢㔶ㅣ摥晤㤹摢㘶つ扢㜴挵㔳㍦㜷慦㑣㝦㐶㜱〴㈴づㅥ愲昲挳㈰捥㈳㈰㜰搰攱㈸晤㈸㜹㡦㠱㈸㌵挸㜳昰攴扣㤷㥡挴㑥摢慢晦挵搵㈳㕦扣㘲搶挷㔷㌷㝥〲攲ㄳ扣㍢㔴敦㡡晣戳㜰㥢慦ㄹ㐱㜴捣㙤捦㝦扢ㅦ㍡㘱攴㔴搴戹攸挸愲づㅤち㍢户捦㍦㈲㍦㌳〷㙥敢㝡挳收愱搸戸㘸㑣㜱㔹㘱昹㔹㜲〷㙦㕣搴户戸愴㉡㔱㈱㥤散㈲晣㜲㐷㈱搲㙦㔲搴㘷ㅡ㠶㙦〵敥捤扥㐵㔱慦㐴㐵ㄵ㠶㍤㔵搳㙢㐶〰晢昶捣慦㑣搴㜴摢㝡扥㝢㤶㑦㈹㉢慣晣㝢戸㜰㘴㔵㝥㔵㘲㥦愰慣挶㐹㡡搹㐸っ㠹ㄲ㤵㤲搲晥㐱戳搱昹㈵㔳ㄲ㍤愶ㄵ扢攲晤〲㘲っ㡥捡挷㐷㑢晢㔶㈴㈶㈷愵㈹ㄹ昵挰㠸㝤慡昸㑥搹㑢㔷攴收㤵搳㙢㐲㜹㘵愲㑣搲㙢㕢㍡扣戸攰捣㐴挵挸〴挷晢㠹㐲搹搵㍤㈹昲㐶㘸㙤㠷㤵㘱㐷㌱收㉡晣㠷捤㘵愱ㄳ㘵㠵㠹㐲攴㍢〹㔵㥥㍥㉡㝦㝣㐹愲愵㑦挵㡤〹挱摦㝣散扥攵〵㔳㉡㝢㤵㤷㔵㔵㤴㤷昸㈵㍤ち愷收㘳㔴㔸㌸愴扣㌰㤱㈱㕢㥡㑢㔵㕡㠳〶㑡愵戵〹ㅢ㕥搱㜷㈵〷㘰搶㐱挲㘱㕥敤捡搶㐱㐴攵搰㠱㕢搲㌳ㅡ搶㐱㐶晤㐳㙢捤挴㍥〸愹摤扥㔶敤㤰㠳㤴㐶㝢晢㑦扣摣ㄱ挰〷㌸㤴㈴㜸㔶愶户㡥㜶㔹㜳㕣敥㈶㔳ぢㄵ㑥敦愸㕤㑢搱挴㙤昲搸慢㕦攵昴昴㍤扣扤敦㌳ㄵ㘳晦晥昹㘵㠵㈵㠹㡡㕡㈷愷㡡ㄹ改㈷㐹㤶㤱㍣㐵戲㥣㘴〵㐸㘶㙦㕣攳㈲㉢㥡〱つ㌵㑤㑤捦㍣慢戸戰㙡㠲㌳㈱㔱㝣挶㠴㉡昰㌰愹捤捡㘲戹㔳㌶晤㌴㔸㝡ㄵ挹㌳㈰戱㔸㥡㔳㡤摦㘹ㄹ㌱晤㉣㝥㌹捦㠱㘴㥢挹㑦㡥㝢㘴挶搲㌲㕢㠱晤㝦㥦㝥愴挳㑡换㙣〷搳搱捡捣㔲昸慤㙣搰㈰慣ㅡ晤昳㉢㈷㔴昱㐴慣㕤㐸㝦慢㐹搶㠰㌴㝥ㅥ㘴㘸晦㐴〹㑥攳晦搵㑣㌶昳㐰昸摣敤㡣㠹〳㥤㤶愵㈳愷㤷ㄵ㑣愸㈸㉦挳攷〹扤昳慢昲㝢ㄴ㘰㕡㔸愹昲㥤搲挱攵扤愶㔴㌹愵晤㡢昱慢㜱改㠸挴愴㐴㝥㔵㉦㕣愶慢㥡㤴づ挶㤴㔲慥愳〳ち愷㘵㤶扡戳挱摥㠹捡〲捤㘹攳〰㕣㤶愶㌹㘸攱㍡摢戸㤴ㄷ㥡挴戴㉡扡㙥㔸㍡㍣ㅦ搳捥㉡つ愵戶㘲攵戶㘸搹㐴㜸挶㍡收昵攰㈱㉥㑤换㑢㈳㘱戸㥥搲㜸攴攰づ㡡晢㙣㠶㐷㠳㘷搰㠹㔵挵㈵㤵戹㕥㜹㜳㝢㤷攳㘳㠵㠴㝣愲挲戲㍢づづ㌰愷㔶戰㠲㈷㍡攷㥤挳ち挶扢㙥㤱㑡扦㡡昲㈹㤳昶㠷慦晦㤵ㅦ晡㑡搳㉦㠰摣昶敤攲㘳づ扡昵挱㍦扣摦攷攳ㄴ㤲㑤晦㠳ㅡ搵㈰散攲㤷㙣晡㈵晣㡡搵㈶换㙣つ㡤搰㉢㙤挴ㄴ㌹ㄳ晡㡤㑢戱户愳㉡ㄲ㌲攷捦㤲捥昴㐹㠹㈶愵㘳捡㉢捥ㅣ㕦㕥㝥㈶挱㙦㉡扤捡〹㠹㐴ㄵ㈷搲㡤扣捦つ搸㔶㑡㌵㘸攰㥢㌲㕢㌳敥〳攰摦㔹て搲愴㐷㐹㐹㡥昱㔸改㙣〰慢〱敥㈸捥慢㘸㌴ㅦ㔵㥣愸攸㤸㜷㘲慦扣㡥敤㍢ㅣ㤱㍢慤愴㜲㥡㙡㡦晤收ㅣ昸っ㘷昰搶摢㍢慤ㅢ扡慡敢ㄵ攷㙣㝣㝢搹改敡㜰㑦㤰㌲扢㍥ㄸ㥥㜲昰愳摦㈰㜹㤳㘴㈳挹㕢㈴㥢㐰搴愱㌰攵㔵ち㙤晦愶摦㐶㕦扦㐳戲ㄹ〴搷ㅡ愹㍤㉥㌵敦愱敢扣て㤲㝡愹㔱㠷㠰捤换㡤摥㐲昲〱㠸㍡ㄴ㠴㈷㘶㥡摥ちㄲ㠵慥昳㈱㠴ㄸ㈳㜶㍡㉡ㄵ攲㡦㈰㡡㘹㉡㐴挸搴㘱㤰ㄱ㘶捤戲㙡ㄶ㔲戳㠸慡愵㔷㤸㤴㡡敤改〹㔲㍥㑥㘸〷戳ㅣ摡㝦㐱昲㈵挹㔷㈴㕦㤳㝣〳愲戲㈳㉢昶ㅤ㜵扥㈷搹〱㘲㔵㙣㈷扡捥㡦㈰㈱ㄵ晢㈷搸㔲戱㥦搰搰㍦㠳愸挳㐱摣㡡晤㠲㔶㔴挵㜴㉥つ慡㐱㤰㔰ㄲ㍦晤㍢ㄸ戱摡㘴慡㍤㌴挲㡡昵摢慥㠸挳敢㔷㑦㤰昲搱㐹㐷㜸捡挱㡦㜶ㄴ㐸㐳㤲㉣ㄲ㑤ㄲ〳㔱㍦挰㌴晣昰㙡㑣㥤㈶㈴㑤㐱慣㘲挵搱㜵㥡㠱㠴ㄴ敢〸〴㙢挵㠰捤㈱搷㝢㠰愸捥攸扡挵㙡㠱㙥㘴戱㍡搱慡ㅡ挴㔷慣扤㘰ㄲ搳戵挸㔴ㄷ㤸㠴ㄵ㙢㕢㔴戱㍥昴〴㈹ㅦㄳ㜵㠵愷ㅣ晣攸ㅣ〴搵慤㐸晥㐱㜲㈰㐹㙢㄰昵㙥㘴戱づ愶捥㈱㈴㙤㐰慣㘲ㅤ㠶慥搳ㄶ㈴愴㔸㐷㈱㔸㉢〶㙣〷戹晥㈷㠸㍡〶㕤户㔸戹攸㐶ㄶ敢㘸㕡㔵㠳昸㡡搵〱㈶㌱㕤㡢㑣㜵㠳㐹㔸戱搶㐶ㄵ敢㐵㑦㤰昲㤹㔸㜷㜸捡挱㡦㍥ㅡ㐱㌵㈶昸昸ㄴ㡤攴㔸㤲敥㈰敡搹挸㘲ㅤ㑦㥤ㅥ㈴㍤㐱慣㘲昵㐶搷改〳ㄲ㔲慣攳㄰慣ㄵ〳昶㠵㕣昷〳㔱㍤搰㜵㡢搵ㅦ摤挸㘲ㅤ㑦慢㙡㄰㕦戱〶挱㈴愶㙢㤱愹㥥㌰〹㉢搶搲愸㘲㍤攰〹㔲㍥〰散つ㑦㌹昸搱愳㄰㔴㥦㐸㌲㥡㘴っ挹㐹㈰敡摥挸㘲㥤㐲㥤㔳㐹挶㠲㔸挵㍡ㅤ㕤㈷て㈴愴㔸㝤㄰慣ㄵ〳㡥㠳㕣攷㠳㈸㝥搰攸ㄶ㙢㍣扡㤱挵敡㑢慢㙡㄰㕦戱ㄲ㌰㠹改㕡㘴㡡ㅦ㘱㠶ㄵ㙢㙥㔴戱慥昳〴㈹㥦㜶づ㠴愷ㅣ晣攸㌲〴搵攵㈴㤳㐸㈶㤳㔴㠰愸慢㈲㡢㔵㐵㥤㈹㈴㔳㐱慣㘲㑤㈳㡦愳敦㔸㥡ㅡ㠴㕦慤ㄸ攰㙣㌲捦〱㔱㐳搰㜵㡢㌳〳摤挸攲っ愶㔵㌵㠸慦㌸攷挳㈴愶㙢㤱愹愱㌰〹㉢捥搹㔱挵㤹敥〹㔲㍥换ㅤづ㑦㌹昸搱㤷㈲愸扥㡣攴㜲㤲㉢㐸慥〴㔱㤵㤱挵㤹㑤㥤慢㐹慥〱戱㡡㌳〷㕤攷㍡㤰㤰㈳㠹ㅦㄷ户㘲挰戹㤰敢敢㐱搴㐸㜴摤㘲捤㐳㌷戲㔸㈳㘸㔵つ攲㉢搶㑤㌰㠹改㕡㘴㙡ㄴ㑣挲㡡㌵㉥慡㔸㜹㥥㈰攵㜳敢搱昰㤴㠳ㅦ㝤㈷㠲敡扢㐸敥㈶戹㠷㘴㈱㠸㍡㌹戲㔸㡢愸㜳ㅦ挹㘲㄰慢㔸㑢搰㜵ㅥ〰〹㈹搶ㄸ〴㙢挵㠰㑢㈱搷て㠲愸㤳搱㜵㡢昵㄰扡㔱挵㜲ㅥ㠶㤰㠳慢㡥愹ㄵ㝢ㄴ愲㤸愶㐲㠴㑣㥤㠲ㄸ㘱ㄵ敢ㅢ㔵戱㍥㥥㈰攵㠳晡戱昰㤴㠳ㅦ扤㤲攱㥥㈶㔹㐵昲っ㐹㌵㠸㍡㉥戲㘲捦㔱㘷㌵挹ㅡ㄰慢㘲㉦愰敢扣〸ㄲ㔲戱搳㄰慣ㄵ〳慥㠵㕣扦〴愲昲搰㜵㉢昶㌲扡㤱ㄵ㝢〵㐲㔶慣㜳㙡㔵搶㐳ㄴ搳㔴㠸㤰愹㜱㠸ㄱ㔶戱㜶㔱ㄵ㙢敢〹㔲扥㤹ㄸて㑦㌹昸搱㥢ㄸ敥摦㈴㙦㤳扣㐳戲ㄹ㐴ㅤㄴ㔹戱昷愸昳㍥挹ㄶ㄰慢㘲㕢㐵〰慦戸㕡ㄵ攰㔷㉢〶搸㐶收㐷㈰㉡㠱慥㕢愱敤攸㐶㔶攸㍦㄰愲㐲㥤㐳㡥愹㑦㈰㡡㘹㉡愴㔶㐸㘴慡〸㌱挲㉡搴㍣慡㐲捤㍣㐱捡㔷㉦晣挶㈵〷㍦晡ㅢ㠶晢㤶攴㍢㤲敦㐹㜶㠰愸㐶㤱ㄵ摡㐹㥤ㅦ㐹㝥〲戱㉡昴ぢ扡捥慦㈰㈱挷ㄴ扦摤㘹挵㠰扦㐱慥㝦〷㔱晣㠶挷慤搸㉥㜴愳㉡愶㈷搲慡ㅡ挴㜷挹㔲改㉣㔶㉤㌲㔵〲㤳戰㘲晤昴㝢挴㠰晤㐷㑦㤰昲㌵㔳ㄹ㍣攵攰㐷挷㄰㔴㌷㈲㘹㑣搲㠴愴㈹㠸晡ㄶ愶攱〳㜶慥慤搰捤㐸㥡㠳㔸挵㙡㐱ㅥ㡢㠵挳愹ㅣ捥㕢㌱㐰㑢㌲昷〲㔱晣昶捡㉤捥摥攸㐶ㄶ㘷ㄲ慤慡㐱㝣挵昹㍢㑣㘲扡ㄶ㤹慡㠰㐹㔸㜱戶㐴ㄵ攷㝤㑦㤰昲ㄵ㕡ㄵ㍣攵攰㐷户㘶敥〷㤱ㅣ㑣㜲〸㐹ㅢ㄰昵敦挸攲ㅣ㐶㥤戶㈴敤㐰慣攲攴愲敢ㅣづㄲ㜲㈴㑤㐱㌰㈹㔶㝢ㅡ㜶〰㔱㘷㠱攵ㄶ慢㈳扡㔱挵㜲㡥㠰㤰攷摥㤱愹ㄵ敢っ㔱㑣㔳㈱㐲愶愶㈱㐶㔸挵搶㐴㔵㙣戵㈷㐸昹捥昰㙣㜸捡挱㡦敥捥㜰挷㤱ㅣ㑦搲㠳愴㈷㠸㝡㍡戲㘲扤愹搳㠷愴㉦㠸㔵戱晥攴昱㝡㡥挳改ㅣ㌸㤷ちつ㈴㜳㄰㠸㍡ㄷ㉣户㐲㠳搱㡤慣搰㄰〸㜹晤敥㤲㕡㠵㘱㄰挵㌴ㄵ㈲㘴敡㍣挴〸慢搰攲愸ち摤攷〹㔲扥ㄴ㥤〹㑦㌹昸搱㈷㌱摣挹㈴愷㤰㥣㑡㌲ㄶ㐴摤ㄵ㔹愱搳愹㤳㐷㌲づ挴慡搰㜸㜴㥤〲㤰㤰㘳敡〲〴㤳㡡ㄵ搲㌰〱愲㉥〲换慤㔸ㄱ扡㔱ㄵ搳ㄷ㌲捤㙡㄰摦〹㔸っ㤳㔸㙤㌲㜵㌱㑣挲㡡㜵㑤㔴戱慥昶〴㈹㕦〰捦㠲愷ㅣ晣攸ち〴搵㤵㈴㔵㈴㔳㐸愶㠲愸换㈲㡢㌵㡤㍡搳㐹捥〶戱㡡㌵〳㕤攷㕣㤰㤰㘲昱㍢㘶㈹搶㜹㌴㍣ㅦ㐴昱㝢㘶户㔸㌳搱㡤㉣ㄶ扦㤸㑥㉤搶㐵㌰㠹改㕡㘴敡㜲搸㠵ㄵ㙢㙡㔴戱愶㜸㠲㤴㉦扢慦㠴愷ㅣ㘶㜱㈵㜳扦㡡㘴㌶挹搵㈴搷㠰愸昲挸㘲捤愱捥㜵㈴㜳㐱慣㘲捤㐳搷戹〱㈴愴㔸㔷㈱㤸ㄴ敢㐶ㅡ摥〴愲慥〶换㉤搶捤攸㐶ㄶ㙢㌶搳慣〶昱ㅤ㔹户挲㈴愶㙢㤱愹㙢㘰ㄲ㔶慣戱㔱挵㍡搵ㄳ愴㝣戱㍦〷㥥㜲昰愳ㄷ㌲昷㝢㐹ㄶ㤱摣㐷戲ㄸ㐴㥤ㄸ㔹慣㈵搴㜹㠰㘴㈹㠸㔵慣㠷挸㙢慢挰㑢㔳搷挱戹ㄴ攷ㄱ㌲ㅦ〵㔱㕣㉦攰ㄶ攷㌱㜴㈳㡢㌳㤷㘹㔵㠳昸㡡昳㈴㑣㘲扡ㄶ㤹㥡〷㤳戰攲昴㡣㉡㑥て㑦㤰戲㘸攱㐶㜸捡挱㡦慥㘶敥捦㤲㍣㐷戲㥡㘴つ㠸㍡㈶戲㌸㉦㔰攷㐵㤲戵㈰㔶㜱㕥㐶搷㜹〵㈴攴㐸扡〹挱愴㔸敢㘸戸ㅥ㐴摤〲㤶㕢慣つ攸㐶ㄶ敢㘶㐹ㄳ挴㔷慣搷㘱ㄲ搳戵挸ㄴ㔷㕤㠴ㄵ慢㑤㔴戱づ昱〴㈹ぢ㌴ㄶ挰㔳づ㝥昴㘶收晥㉥挹㝢㈴敦㤳㙣〱㔱慤㈲㡢戵㤵㍡ㅦ㤲㙣〳戱㡡戵㥤㍣㝥愲㡥㈳改㌶晣㤲攲㝣㑣收㈷㈰敡づ戰摣攲㝣㡡㙥㔴㜱㥣捦㈰攴愰愰㝤敡攱昴㌹㐴㌱㑤㠵〸㤹扡ㄳ㌱挲㉡搴㌴慡㐲㑤㍣㐱捡ち㤴扢攱㈹〷㍦㝡〷挳晤㐰戲㤳攴㐷㤲㥦㐰㔴挳挸ち晤㐲㥤㕦㐹㝥〳戱㉡戴ぢ㕤攷て㤰㤰挳改ㅥ〴㤳㡡㜱搹㠹㔶㈰㡡ぢ㕤摣㡡愵愳ㅢ㔵㌱扤㤰㘹㔶㠳昸づ㈷慥㌳㡤搵㈶㔳㡢㘰ㄲ㔶慣ㅤ扦㐵っ挸扦昷〴㈹慢㙤ㄶ挳㔳づ㝥㜴㔳〴搵搹㈴㜱㤲㘶㈴捤㐱搴㤷㌰つㅦ㤰户愰捥㥥㈴㉤㐱慣㘲敤㑤ㅥ捦㍤ㅣ㑥㕣挰㈳挵搹㠷捣扦㠳愸〷挰㍡㄰㍦㘹㝡㕦㜴㈳㡢戳㠴ㅡ搵㈰扥攲ㅣ〰㤳㤸慥㐵愶㤶挲㈴慣㌸㥢愳㡡昳㡥㈷㐸㔹㐹昴㄰㍣攵攰㐷户㐱㔰㝤㈸挹㘱㈴㙤㐹摡㠱愸㌷㈳㡢㤳㑢㥤挳㐹摡㠳㔸挵改㐸㕥㌳㈵挵攱攲㈴㈹㑥㈷㌲㍢㠳愸㐷挱㍡㄰㍦㔸昵㠹㙥㘴㜱ㅥ愱㐶㌵㠸慦㌸㐷挱㈴愶㙢㤱愹挷㘰ㄲ㔶㥣敡愸攲㍣攳〹㠲慢愴㌲戹收㈰昸慤慦㉣晣㑤慥ㅦ戱㔶愶㌴㠵戲㔳㜴㘲㔹㜱㔵㘵愳愲ㅥ㔳慡捡晢ㄶ㔷昵慥慣㙡㕣〴㠲愶㤸散㈳㑢㉤㉣愳戶㐵愳㡢ㄳ㘷㡤挲昷㥥〷愴㡡戰㈶扡搷㤴捡慡㜲昹㐲㝢晦㔴㜹敦昲愱攵㔵扤㡢㉢㈷㤵攴㑦㙦ㅤ㈲㜶㈵㘳㈶㈴捡戰昶愷〲㑢㠰㜶愷㔴㍥㘹㔲愲㌰㈴挷㤱攵㔳㉡ちㄲ〳㝡晦ㄵ㔶て㈹昷㥢昹㌴㝣昹慢ㄴ㍥㥡㠹㕥㉤㘳搵㝤㍦㘰㤳㡥㉦㡣搵㥦㕣㝣㔲つ晢㌴摤ぢ㠷ㅥ㌶㠵㐳㕤昷收㘱㠸㜵ㅦ换挰愸晤㄰戱搶㈳㌵㠲㜲慣〸戰扡扣㈶摥㠲户〱㘵㤵挵㠵㠹㤸搷ㅢ㔲㕣搶搴㙢づ㥢㔲攵㤳攴㑦摢挳㤳攰㕢敤㘱㘵㠰扥㈰扦愲昰慦㠰ち敢㠲㙦搶〵ㄲ攵攰摦㥦㉢戴敢㈶㉤敤ㅢ昳散捡㌷攷攳㘴敦攳搵晡㈹㠸㐳ㄷㄹ㈴㑦㐷㌴慣攵㕣搹搰㙦挲㜲㈷搹㔹散つ㐹攴㤷〹ち㈳慢ち㝢㈷愶㌶ㄵ㡤〴づ㜰㍣㡡㔰㤲搸挳摦㤵戵㈶扡愸挷昸捡昲㤲㈹㔵㠹愶挹㤶㥣攸扡㘸㐴愲㈴㥦㑢昳ㅡ㈷㕢挳ぢ慡戰㜸㌱改㡦换敥晥㍡〸愱㈲ㄹㅥ㑡㑡㜰㜲㙡㌹㜸晤㍢挱㜳攸㑦愲㡡㍢㐱㤱㙣㕦ㅤ愷㙥扥㠹摢㝤挷愵㤹㐶㡣㕢㕡收㜲戸慦晢摡㍢㥥㐹㝢㤸㈵愱敥ㄵ㑥㉥㕥㡤つ㡦换摥㥡ㄴ挹㜵て㙢㕢昹ㄴ㑡㌶㑦㥤ㄲ㍣㈲㔴㔵㕣㤰㕦㔲㌲扤㘹搱㠰戲㠲㤲㈹㠵㠹挱昹攳ㄳ㈵收㥡㕤㕥㔱晡ㄷ挱㉢〳㔵昳捥愸㕡敡攲㉤㐸ㅣ㠰㐷户捣㑡扦㍦㝤㤹挳挷㐴㌸搳攴㤶ぢㅦ㌱摤摦㍢敦戸捣敥晦扣搰㌱〶愳收㌵换㜴攵攱ㅥ㕣摡㔲㔸扣愶㜱搱㔷㜲慤愴㥣㜱㤶摡攰昲挱攵㔸挷㕡㘸戱晡ㄷ扢慣扦捣㜹㈵愷㤴攳㌸㝦昶〶㠳㕡㘱晢挶㕢㘱㠲㡢㥥摢㍦㡥昷ㄸ㥥ㅣ㑦愳ㅦ㕣㉥㘶つ㐴攴摥㉦ㄷ挱㌸ㄴ戳㜹〵㜳〷づ愳㡡慢㑡ㄲ㡤㡡㐴㉥敤㉣㥥ㄲ慣㘶挳愲㔱ㄳ戰昴慡㜷㤳愲㝥ㄵ挵㠵㈵挵㘵〹づ㐲戰慥㥡て㔴つ㑥㥣㠱ㄵ挰挳换㉢㡢昹㥣㘰㤳愲㔱ㄵ昹㘵㤵㤳戸挲慥㘰㝡㜳㕦㑦挰捡㉣敡㔹㕣㠶ㄳ挸㡤挹㜶㜶搱挸〹攵㘷攱㔱挳㈹愵㘵晤昲㈷㔵晥㈵㠰攲昹攴㙥敥ㄵ㌰㕤愵愷慢慣昴慣㍦㝢慦挲ㄱづ㤷ㅤ攱㌲㥤挴㠳㙡ㄵ㕡戵㥣慦㐴挹㕢㝦捤昳㤵㌹昹ㅥ㥢ぢ㕤晣㤹㝣㑥㤳搷㘰㍤〰愷㘵攳㠱㈰〳晢㥤㌸愰㘶搵晥晦搷㐳㡦㤹捦挰㜳㉤户〲㌹㉣㤲㑢㠴昷㠴㜲㔳昷㔰㈱㡦㐷㡥ㄶ挴搹ぢㅥ㝥戱㈲搱攱㤱㠸扢㈷搵搹散㡢挵㥢㡤㜱攲攳搲㡢㐵慦戸收㌶㜵㍢ㅣ捥㤵收㤷㔴㝡戲㕥攵愵愵昹㍣戴㜸㔸㡥挴㜵㍢㤱㈵㘳㙢㕣㐹㜴ㄱ㠸ㅣ㝦ㅥ㉢㝦ㅡ㔸昹搳㠴㠵摢㌱㤷晤㑢㥢扥捡捦挸慦㈸慥㥡㔰㕡㕣㤰挵づ㤷收晦㈵㡥㐹ㅣ㐲ㄹ㈸愶搹攴挰挴㐰㌵戸挰搶㕤ㄳち戸㜳㌱㜷㘰改〸㍦㡥摣㜴戹㠷慢㍦戹愶ㅡ㠷慦㕣散昵㘰㜸换挴㕣㌶つ㤷㝤㌷ㄵ㙢〰〶㡥㕣㠴搴戳㔴挰㡦ㅥ〲㜵戳㘵慣㐶慢搶㘵慥つ愱㄰ㅢ㕣㥥㕦搸ㄷ㑦㙦㤴㔷㌴昴ㅥ搲捤〲戴扣愴㔴挴戹戴戹ㄷ㥥ぢ挰昳〶㔳㌱づ慥挸㈲㘳㈴ㄶつ㘷㜰㔱戴攳㘲挸㕢㘱㕡㘶㘶愳慣戰㔸〳㡣慦搶摥ㄲ㔰晢㈱攷〱㈹晥扦㌸愱㉢慥慣摣㉤づ㈳昴㔰散㡥ㅥ〶愲搶愰换晤〹㈸っ愷挲〹㈰㤹㉦㐰ㄸ㍣㑢㈲㤷〱挳㈰㉤戳㤴换㤳戳㑡戹㍢ㄸ㙥㌸㔸戴㡣㘵捥㈸㠹搳㈸敢㜹挸昵〸㘸慤㕦户敥㔸戴搳ㄴ搷搹慥挶て攳昷挵㙦㉦挱㤱搰搱愳㐰搴ㅢ㘰㜲㔲㉡戰㘱〵ㄲ㜸搸㘴㐲㌲〶㙤摣㉡搴㥢㘰㜰㔲㘲㌶ぢ㐹っ愵㑦昲戴㌶㐲捣攱㌴〱摤摤搰㑣扤〵㍤づ捦昰攵ち捣㙢挶〷愷㝡捥㌶㐱挴㌱㠲扢㐵摥挵搴摢㔰攰㥤っ㥦㤹㌰㙥攰捡愹摥㠱㠴㔷㑦㍤ㄶ㝥搵㘶戴㜸㔱㠲愶㝢㤰㥥づ敥敥て㔲㉥㥣㤵㠳㌴て敡㘶㔳㕢搰㕡㡤㥦〰戰攳愰愳昳㐱搴〷攱ち攳愹㔰㐰㠵慤㔰㈰晡扡㄰扤㈴㘰ㅦ㔹㘶ㄶ㘰〹㥡ㄵ搱散ぢ㈸㔸㠰㑤〰て㥢〰㔶㡣㌶〱晢ㄲ㡣㘸挰㈶㝡㕡㕦㐱慢捥㠰㝤つ㘵ㄷ戰㌳㘱㕥〳㔸愹攷散ㅢ挸敢〲搸㜷搰慢〵戰敦㈱ㄶ挰捡攰㔷敤㐰捦〷搸㈴㜰㜷て搸㑥㤸〹㘰㤳愱㙥㌶昵ㄳ㕡慢昱ㄳ〰慣〲㍡扡ㄲ㐴晤ㅣ慥挰扦㘴愰愷㔰攱ㄷ㈸〸㘰㔳搱㑢〲昶扢㘵㘶〱㜶ㄶ捤愶搱捣㐱㉥ㄶ㘰㘷㠳㠷㑤〰㍢〷㙤〲搶㄰㉡搱㠰捤昰戴戲愰㔵㘷挰戸㤸搷〵散㕣㤸搷〰㜶扥攷㉣〶㜹㕤〰攳㠲摦㕡〰攳㔲㘰〱㙣㈶晣慡愶攸昹〰扢㄰摣摤〳ㄶ㠷ㄹ晥愷改㡢愰㙥㌶挵挵挲慢搱ぢ〰㜶㌱㜴昴㈵㈰㡡ぢ㠹㐳ㄴ㘶㔱攱㕦㔴㘸〱〵〱散㔲昴㤲㠰㜱昵戰㌱戳〰扢㡣㘶㤷搳㉣〷ちㄶ㘰㔷㠲㠷㑤〰扢ち㙤〲搶ち㉡搱㠰捤昶戴晥〱慤㍡〳㜶㈰㤴㕤挰慥㠶㜹つ㘰搷㝡捥㕡㐳㕥ㄷ挰づ㠶㕥㉤㠰ㅤ〲戱〰㌶〷㝥㔵ㅢ昴㝣㠰捤〵㜷昷㠰ㅤ〶㌳晣挷搲㍦愸㥢㑤㜱挱昲㙡昴〲㠰捤㠳㡥扥〱㐴㜱㌱㜳㠸挲㡤㔴戸㠹ち戹㔰㄰挰㙥㐶㉦〹㔸〷换捣〲散ㄶ㥡捤愷搹搱㔰戰〰㕢〰ㅥ㌶〱散㌶戴〹搸㌱㔰㠹〶散㜶㑦慢ㅢ戴敡っㄸㄷ㌵扢㠰摤〱昳ㅡ挰敥昲㥣㜵㠷扣㉥㠰ㅤて扤㕡〰敢〱戱〰㜶㌷晣慡㥥攸昹〰㕢〸敥敥〱敢つ㌳晣挷㤷愸㔰㌷㥢敡ぢ搶㙡昴〲㠰㉤㠲㡥扥て㐴昵ぢ㔷㔸㑣㠵晢愹搰ㅦち〲搸ㄲ昴㤲㠰つ戲捣㉣挰ㅥ愰搹㔲㥡㡤㠲㠲〵搸㐳攰㘱ㄳ挰ㅥ㐶㥢㠰㜱㍤㜴㌴㘰㡦㜸㕡愳愱㔵㘷挰戸戰摡〵散㔱㤸搷〰昶戸攷㡣㙢慥敢〲搸㈹搰慢〵戰㔳㈱ㄶ挰㥥㠰㕦㌵ㄶ㍤ㅦ㘰换挰摤㍤㘰愷挳っ晦昱㘸㈲搴捤愶挶㠱戵ㅡ扤〰㘰换愱愳㔷㠰愸晣㜰㠵㤵㔴㜸㥡ち攳愱㈰㠰慤㐲㉦〹ㄸ㔷㜲慦昶晣㕡㠰㍤㐳戳㙡㥡㤵㐱挱〲散㌹昰戰〹㘰慢搱㈶㘰㕣㤳ㅤつ搸ㅡ㑦㙢ㄲ戴敡っ搸㘴㈸扢㠰㍤て昳ㅡ挰㕥昴㥣㜱摤㜷㕤〰攳㥣戸ㄶ挰戸㌴㕣〰㕢ぢ扦㙡㉡㝡㍥挰㕥〶㜷昷㠰㜱㉤㌹晥晢愷㌲敡㙣戰㔶㠳ㅢ〰㙣ㅤ㕣敡昵㡣㜶㑥戸挲〶㉡扣㑡㠵ㄹ㔰㄰挰㕥㐳㉦〹ㄸ㔷㤷慦昶晣㕡㠰扤㑥戳㌷㘸㜶㈹ㄴ㉣挰㌶㠲㠷㑤〰㝢ぢ㙤〲挶㜵攲搱㠰㙤昲戴㉥㠷㔶㥤〱扢〲捡㉥㘰晦㠶㜹つ㘰敦㜸捥戸ㄶ扤㉥㠰捤㠶㕥㉤㠰㜱戹扡〰戶ㄹ㝥搵㌵攸昹〰㝢て摣摤〳挶昵敤昸㡦㙦昰愱㙥㌶㌵ㄷ慣搵攸〵〰摢〲ㅤ晤〱㠸攲㘲昷㄰㠵慤㔴昸㤰ち昳愰㈰㠰㙤㐳㉦〹ㄸ㔷戸ㅢ㌳ぢ戰㡦㘸戶㥤㘶㜷㐲挱〲散㘳昰戰〹㘰㥦愰㑤挰戸㔶㍤ㅡ戰㑦㍤慤扢愱㔵㘷挰戸攸摤〵散㌳㤸搷〰昶戹攷㙣㈱攴㜵〱㙣ㄱ昴㙡〱㡣㑢收〵戰㉦攰㔷㉤㐶捦〷搸㔷攰敥ㅥ㌰慥戱挷㝦㍣搴〷㜵戳愹愵㘰慤㐶㉦〰搸㌷搰搱摦㠲㈸㉥戸て㔱昸㡥ち摦㔳攱㈱㈸〸㘰㍢搰㑢〲挶〵昶挶捣〲散〷㥡敤愴搹㑡㈸㔸㠰晤〴ㅥ㌶〱散㘷戴〹ㄸ㤷捡㐷〳昶㡢愷戵ち㕡㜵〶㡣㙢敥㕤挰㝥㠵㜹つ㘰扦㝢捥慡㈱慦ぢ㘰捦㐱慦ㄶ挰戸㘲㕦〰摢〵扦㙡つ㝡㍥挰昸㠵改敥〱㝢〱㘶昸㡦挵ㅤ搶〷㔲㙡㉤㔸慢挱つ〰㤶づㅤ摤〰㐴㜱扤㝦㠸〲晥㜲ㄷ晥㉡ㅣㄵ㕥㠶㠲〰收愰㤷〴㡣敢晢㡤㤹〵㔸㐳㥡㘵搱㙣ㄳㄴ㉣挰㘲攰㘱ㄳ挰ㅡ愱㑤挰戸㔲㍦ㅡ戰挶㥥ㄶ㤷昲搷ㄹ㌰㉥昹㜷〱㙢〲昳ㅡ挰戲㍤㘷㥢㈱慦ぢ㘰敦㐱慦ㄶ挰昸挰㠰〰ㄶ㠷㕦戵〵㍤ㅦ㘰捤挱摤㍤㘰㕢㘱㠶晦㔸扥ち搴捤愶戶㠱㘵ち㑢愶昷ㄱ㔲ぢ敥捥㥥㡣挶挷て㐲ㄴ㕡㔲㘱㉦㉡㙣㠷㠲〰戶㌷㝡㐹挰㍥戱捣㉣挰晥㐶戳㝤㘸昶つㄴ㉣挰昶〵て㥢〰戶ㅦ摡〴㡣てづ㐴〳戶扦愷挵㈷ぢ敡っㄸ㥦㐰㜰〱㍢〰收㌵㠰戵昲㥣敤㠰扣㉥㠰敤㠴㕥㉤㠰昱昹〵〱散ㅦ昰慢昸㈰㠳て戰搶攰敥ㅥ戰㕦㘰㠶晦㔸昶づ㜵戳愹摦挰ち挱攳㘰攸攸㐳ㄸ㡤㑦㍦㠴㈸戴愱挲愱㔴搸〵〵〱散㌰昴㤲㠰昱㤱〷㘳㘶〱搶㤶㘶敤㘸ㄶ㠳㠲〵㔸㉥㜸搸〴戰挳搱㈶㘰㡤愰ㄲつ㔸㝢㑦慢㌱戴敡っ㔸ㄳ㈸扢㠰㜵㠰㜹つ㘰㐷㜸捥㥡㐲㕥ㄷ挰昸愴㐴㉤㠰昱ㄹち〱慣ㄳ晣慡收攸昹〰敢〲敥敥〱㙢〱戳㔴挰昸搴㠵㈹㉣㉢收㥤㘱㕤戹㍢㐷㌱ㅡ㥦挸〸㔱㌸㥡ち挷㔰㘱㙦㈸〸㘰摤搰㑢〲挶挷㌰㡣㤹〵搸戱㌴敢㑥戳搶㔰戰〰㍢ㅥ㍣㙣〲㔸て戴〹搸㐱㔰㠹〶慣愷愷㜵㌰戴敡っㄸ㥦捣㜰〱敢〵昳ㅡ挰晡㜸捥摡㐰㕥ㄷ挰づ㠳㕥㉤㠰戵㠵㔸〰敢ぢ扦慡ㅤ㝡㍥挰晡㠳扢㝢挰㜲㘱㈶㠰つ㠰扡搹ㄴ㥦晣㌰㠵㈵搳〳㙣㈰㜴昴㈰㐶攳㔳㈱㈱ち㠳愹㌰㠴ちㅤ愱㈰㠰つ㐵㉦〹ㄸ㥦〲㌱㘶ㄶ㘰挳㘸㌶㥣㘶摤愱㘰〱㌶〲㍣㙣〲搸㐸戴〹ㄸ㥦攷㠸〶㙣㤴愷㜵㍣戴敡っㄸㅦっ㜱〱㍢ㄱ收㌵㠰㡤昱㥣昱㤹㤱扡〰搶ㅢ㝡戵〰搶〷㘲〱散㈴昸㔵㝤搱昳〱㜶ち戸扢〷慣㍦捣〴㌰摦愰㘳㈰戸愶戰慣㤸〷搸㔸敥捥㘹㡣㌶㈸㕣攱㜴㉡攴㔱㘱㌰ㄴ〴戰㜱攸㈵〱攳㐳㈹挶慦〵㔸㍥捤挶搳散㈴㈸㔸㠰ㄵ㠲㠷㑤〰㑢愰㑤挰昸㜸㐹㌴㘰㐵㥥搶㈹搰慡㌳㘰㝣㑥挵〵散っ㤸搷〰㔶散㌹攳㈳㉣㜵〱散㜴攸搵〲ㄸ㥦㜲ㄱ挰㈶挲慦ㅡ㠷㥥て戰ㄲ㜰㜷てㄸㅦ㡢ㄱ挰㑡愱㙥㌶㔵〸慥㈹㉣㤹ㅥ㘰㘵搰搱攵㡣㤶〸㔷㤸㐴㠵挹㔴㈸㠲㠲〰㔶㠱㕥ㄲ㌰㍥ㄸ㘳晣㕡㠰㔵搲慣㡡㘶ㄵ㔰戰〰㥢ちㅥ㌶〱散㉣戴〹ㄸㅦ㜱㠹〶㙣㥡愷㔵〵慤㍡〳挶㘷㘵㕣挰愶挳扣〶戰㜳㍣㘷㝣㡣愶㉥㠰㑤㠳㕥㉤㠰昱㐹ㅢ〱㙣〶晣慡戳搱昳〱㜶ㅥ戸扢〷㡣㡦收〸㘰攷㐳摤㙣敡㍣㜰㑤㘱挹昴〰㥢〹ㅤ㝤〱愳昱㌹㥤㄰㠵ぢ愹㜰ㄱㄵ㘶㐲㐱〰扢ㄸ扤㈴㘰㝣㌸挷㤸㔹㠰㕤㐲戳㔹㌴扢ㄲちㄶ㘰㤷㠲㠷㑤〰扢っ㙤〲挶挷㙣愲〱扢摣搳㥡つ慤㍡〳挶攷㜵㕣挰慥㠰㜹つ㘰㔷㜹捥昸㈸㑦㕤〰㥢〳扤㕡〰攳搳㍥〲搸㙣昸㔵㜳搱昳〱㜶つ戸扢〷㡣㡦〷〹㘰搷㐲摤㙣敡㐶㜰㑤㘱挹昴〰㥢〳ㅤ㝤ㅤ愳昱㔹愱㄰㠵戹㔴戸㥥ち㌷㐳㐱〰㥢㠷㕥ㄲ㌰㍥㈰㘴捣㉣挰㙥愰搹㡤㌴㕢〸〵ぢ戰㥢挱挳㈶㠰摤㠲㌶〱攳愳㍥搱㠰捤昷戴ㄶ㐱慢捥㠰昱㤹㈱ㄷ戰㕢㘱㕥〳搸㙤㥥戳挵㤰搷〵戰㈵搰慢〵㌰㍥㜱㈴㠰摤づ扦㙡㈹㝡㍥挰敥〴㜷昷㠰昱ㄱ㈵〱捣昷昵捡㈳攰㥡挲戲㘲ㅥ㘰㜷㜳㜷敥㘱㌴㍥扦ㄴ愲戰㤰ち昷㔲攱㌱㈸〸㘰㡢搰㑢〲挶㠷㤶㡣㤹〵搸㝤㌴㕢㑣戳㙡㈸㔸㠰㉤〱て㥢〰昶〰摡〴㡣㡦ㅦ㐵〳戶搴搳攲昳㐹㜵〶㡣捦㌱戹㠰㍤〸昳ㅡ挰ㅥ昶㥣慤㠱扣㉥㠰扤〰扤㕡〰攳㔳㔰〲搸㈳昰慢搶愲攷〳散㌱㜰㜷て搸换㌰ㄳ挰ㅥ㠷扡搹搴㍡㜰㑤㘱挹昴〰㝢〲㍡晡㐹㐶攳㌳㔴㈱ち换愸昰ㄴㄵ㌶㐰㐱〰㕢㡥㕥ㄲ㌰㍥㌸㘵捣㉣挰㔶搰㙣㈵捤㌶㐳挱〲㙣ㄵ㜸搸〴戰㘷搰㈶㘰㝣〴㉡ㅡ戰㙡㑦㡢捦㐸搵ㄹ㌰㍥㑢攵〲昶㉣捣㙢〰㕢敤㌹摢〲㜹㕤〰摢ち扤㕡〰攳㤳㔸〲搸ㅡ昸㔵㝣㈴换〷搸ぢ攰敥ㅥ戰敤㌰ㄳ挰㝣㥦㜴㝣っ慥㈹㉣㉢收〱戶㤶扢昳ㄲ愳昱戹慥㄰㠵㤷愹昰ちㄵ㍥㠵㠲〰戶づ扤㈴㘰㥦㕢㘶ㄶ㘰敢㘹戶㠱㘶㍢愰㘰〱昶ㅡ㜸搸〴戰搷搱㈶㘰㝣㈲㉢ㅡ戰㌷㍣㉤㍥戲㔵㘷挰昸㘸㤷ぢ搸㥢㌰慦〱散㉤捦搹㑦㤰搷〵戰㕦愰㔷ぢ㘰㝣㌰㑣〰摢〴扦㡡㑦㠸昹〰㝢ㅢ摣摤〳戶ぢ㘶〲搸㍢㔰㌷ㅢ晥搲㙢㈸ㅥ㥢愱愳摦㘵㌴ㄵ慥昰ㅥㄵ摥愷㐲㍡ㄴ〴戰㉤攸㈵〱换戴捣㉣挰㍥愰搹㔶㥡㌵㠵㠲〵搸㌶昰戰〹㘰ㅦ愱㑤挰戲愱ㄲつ搸㜶㑦㉢づ慤㍡〳搶っ捡㉥㘰晦㠱㜹つ㘰㥦㜸捥㥡㐳㕥ㄷ挰㕡㐰慦ㄶ挰昶㠴㔸〰晢ㄴ㝥㔵㑢昴㝣㠰晤ㄷ摣摤〳戶㌷捣㔲㉦㠹晢㠰扢ㅡ㤵ち㝣昸晢〵㜷攷㑢㐶晢㝢戸挲㔷㔴昸㥡ち晢㐲㐱〰晢〶扤㈴㘰〷㔸㘶ㄶ㘰摦搲散㍢㥡戵㠱㠲〵搸づ昰っ㘰㍦愰㑤挰づ㠵㑡㌴㘰㍢㍤慤挳愰㔵㘷挰昸挸㥢ぢ搸㡦㌰慦〱散㘷捦㔹㍢挸敢〲㔸㉥昴㙡〱散㜰㠸〵戰㕦攰㔷戵㐷捦〷搸㙦攰敥ㅥ戰㡥㌰ㄳ挰㝣㡢㜰㍡㠱扢㍡ㄵ戰㕤摣㥤㍦ㄸ慤㜳戸㐲㕡㈶ㄴ昸㤶〷搵〵ち〲㔸㍡㝡㐹挰㡥戲捣㉣挰ㅡ搰㉣〳㈴戳ㄷㄴ敡昶㈴ㄶ㔷㠳挶慤挷攳戸㜶戸戲㔹搱〹㔳昲㑢昰ㅥ㤰㘱㜸㐶愳㡡慣扦挲攲摣っ昷㐹㤹攰摦㌳昷扦ㅥ〴て㤹挹㉥㥣㝡摡晥搸戳㘰つ晣扡摥扥㔵㔲昳捦㍤㐹ㄳ换晣昵㤷㍦晥愸㕢ㄴㅥㅥつ愷昲㑦攵收攵愵㘵㌱㈶㐰挲ㄲ㔰〷㠰昱っ敡㡤慥ㅣ㐲㐳挸昷㌶搵㈷㡣㥢搹ㄷ摣㕡ㄶ戵〷ㅥ㐲愱搷㍤㙡㤶攰㜲戱㜵摢ㄲ扥㘵㈸㙣敤慥㝦㙤㝢ㄶ㤲㔳晤挳㜲㔰〳っ㌷㐶ㅤ㠴㐰㍦㉤㜳㌰攸㙥㔷㑢攳搰挷㜳㜷㕣㌷㍤戲㙡㝡〹搶慡戳挹㍦㉦敢戶戸㌸搷ㄵ㈳改昲㡡っ㍣㘲ㄸ晣㠳搲㐹摢㈷攰慡㔱㡢挰ㅦ昰ㄶ㌳㑡〶㈲㥢捣ㅦ〰㔱愴扤ㅦㄵ摡㜰㜳ㅡ㘳㥦㕡っ㈹㉥愸㈸慦㉣㉦慡捡ㄹ㠹攷㉤㜲昸㈷摤㡢昰攴㑤㡦捣敦攱㌱㌴㈶㜷㉣愳㡣慦捣ㄱ愰㘳㘷㤶㤵㥦㔵㈶搹㘴㔶昲㉦摢ぢ扥つㅢ㌲っ㥦挷㤱敤㐰ㄴ㉦㙥㌰㡦て㘵ㄵ戱挵㠷㤹挶㜰搳㌸挱㙢㘴㡦㐰㠳收㡥㘸晥て㐹㥣㉢㥢ㄹ挵㘹㡡晤㙦搶慢㘷㥥晦戵㐰㑥㌶搸㡤挱㤶㌵攰㈳昰搷攰㥤㌸㌸㑤挱戱㥥愳㠸㡦昲扣攸㘶㄰敡㔶昰愷㜳㐰搴㘸昰㜹㘵㡡愹㉦㔰㐰㥥㌹㡣ㄵ搳㝢㐲㡤㘷〰㤷㑣㑢㠵㝣攳捡㤳㐲戹㈷㠳换戳㐰敦〵㘳㜵㙡愸捥㔸挳晤ㅢ㜵㄰ち晤㌴㜵㍡㈸㡦㔲昵㌱ㄲ攰戱〱㘶㥡昳㜷愸㐴〲慥戶㐳㡤愰晢㐱㌳㘹挶挷搱㌱戶㌸搷㉥㑢㘳扣㘹ㄴ㜸㡤散㐲㌴敡〷戴〴㍣㌳㡡戳ㅦ昶㈱〴戴晤挱昶㠳㜶〰㌸㐱搰㡡㍣㉦㍡〷㐲㜹㈹㤱㍥ㄸ㑥搵〴昰㕤搰摥㐷〱㙡㐰㙢つ㌵㠲㔶っ戹㠰㌶㤹㌹㜸㥢㥡ㄸ捡攵敡㘷〱敤㘰ㄸ慢搲㔰㥤㌲挳㙤㐳ㅤ昸㐳㍦㑤㑤〲ㄵ搰晥㡤㈴㤲愰ㅤ〶㤵㘸搰摥ち〵捤愴ㄹ慦愰㘳㙣㜱慥㕦㤶㐶㤵㘹㑣昱ㅡ搹㔳搱愸ㅦ搰戸挲㤹㔱㥣㜶搸㠷㄰搰晥〹戶ㅦ戴㕣㜰㠲愰㑤昳扣攸挳㈱㤴ㄷ㐱改㜶㜰慡捥〶摦〵㙤㠳て戴㈳愰㐶搰捥㠱㕣㐰扢㠸㌹㜸㥢㥡ㄱ捡攵ち㘸〱慤㌳㡣搵昹愱㍡㌳つ昷㐸敡挰ㅦ晡㘹敡㐲㔰〱㙤慤つ摡㔱㔰㠹〶敤㠵㔰搰㑣㥡昱㡢改ㄸ㕢晣ㄲ搳㤸㘵ㅡ㕣戴捣㉤晢㔲㌴敡〷戴换攰㤹㔱㥣㘳戰て㈱愰㜵〳摢て摡戱攰〴㐱扢摣昳愲扢㐳㈸㉦摦搲㝣昴㐲㕤〹扥ぢ摡㌳㍥搰㝡㐲㡤愰㕤〵戹㠰收晢㘰㙢㜶㈸昷㙡㜰〵戴摥㌰㔶搷㠶敡捣㌱摣扥搴㐱〶攸攳㘳㔲㔰〱敤㈹ㅢ戴晥㔰㠹〶敤挹㔰搰㑣㥡昱㜹㜴㡣㉤捥㜵捣搲戸搱㌴㙥昲ㅡ搹㌷愳㔱㍦愰摤〲捦㡣攲っ挴㍥㠴㠰㌶〸㙣㍦㘸㠳挱〹㠲㌶摦昳愲㠷㐰㈸㉦㍣搳㕤攱㔴㉤〰摦〵敤㈱ㅦ㘸㈷㐰㡤愰摤〶戹㠰收㕢㍢㝣㝢㈸㤷㉢愱〵戴㤱㌰㔶㜷㠵敡摣㙤戸㈷㔲〷ㄹ愰㡦㑦㠵㐱〵戴挵㌶㘸㘳愰ㄲつ摡愲㔰搰㑣㥡昱㐵㜴㡣㉤㝥㥦㘹㉣㌶つ㉥㕥收㤶扤〴㡤晡〱敤〱㜸㘶ㄴ攷㘴散㐳〸㘸愷㠰敤〷敤㔴㜰㠲愰㉤昵扣攸戱㄰捡㕢收㜴㜷㌸㔵て㠱敦㠲㜶㠷て戴㜱㔰㈳㘸て㐳㉥愰㍤挵ㅣ扣㑤㍤ㄲ捡攵㙡㘸〱㙤㍣㡣搵攳愱㍡㑦ㄸ㙥㈱㜵攰て晤㌴戵っ㔴㐰扢挵〶慤〸㉡搱愰摤ㄴち㥡㐹㌳扥㥣㡥戱挵㔷㤸挶㑡搳攰〲㘶㙥搹慢搰愸ㅦ搰㥥㠱㘷㐶㜱㈶㘰ㅦ㐲㐰㉢〶摢て摡㐴㜰㠲愰㔵㝢㕥昴㤹㄰捡慢晤㜴㙦㌸㔵捦㠱敦㠲㌶挷〷㕡㌹搴〸摡㙡挸〵㌴㌳㤶收摥慡㌵愱摣攷挱ㄵ搰㈶挳㔸扤ㄸ慡戳搶㜰㉢愹〳㕦攸㘳昹ㅣ愸㠰㜶愵〵㥡收㜴㠱㌳〳㜵㜹㈸㍥敢㘸㡡㉤扥摥㌴㌶㤸挶慢㕥㈳晢㌵㌴敡〷㤶搷攱㤹㔱㌴〷昵㥡㐳㜸捤㔱㝢晣つ挳㍦㥢慣㐱搴ㄸ〸愲㌶㠲敦ㄶ晡㈲㕦愱捦㠳ㅡぢ晤ㄶ攴㔲㘸摦摡摦㑤愱㕣慥㘴㤶㐲捦㠴戱㝡㈷㔴㘷戳攱㕥㐸ㅤ㘴㠰㝥㥡㝡て㔴ち㝤慥㔵㘸攷㘲愸㐴㥦ㅤ攷㠴㔶摦愴ㄹ摦㐲挷搸攲ㅦ㤸挶㔶搳攰攲㘳㙥搹摢搰愸ㅦㄸ㍥㠲㘷㐶㜱㘶㘱ㅦ㐲捥㡥㝦㠱敤㍦㍢㉥〵㈷㜸㜶㙣昷扣攸换㈰㤴㌷㑦敡攱㜰慡㍥〶摦〵慤捡〷摡㔵㔰㈳㘸㥦㐰㉥愰㝤捤ㅣ扣㑤㝤ㅡ捡晤っ㕣〱敤㙡ㄸ㉢慥㘶㑥戵晣挲㜰慦愵づ晣愱㥦愶扥〲ㄵ搰捡㙣搰慥㠳㑡㌴㘸㈵愱愰㤹㌴攳摦搰㌱戶昸户愶昱㥤㘹㜰〱㌲户散ㅤ㘸搴て㘸㍦挰㌳愳㌸搷㘳ㅦ㐲㐰㥢〷戶ㅦ戴ㅢ挰〹㠲戶搳昳愲㙦㠴㔰摥昶愹㐷挳愹晡〹㝣ㄷ戴㠴て戴昹㔰㈳㘸㍦㐳㉥愵昷㉤挷昹㈵㤴晢㉢戸〲摡〲ㄸ慢摦㐳㜵㜶ㄹ敥敤搴㐱〶攸攳㌷㍥戵㄰搰昲㙣搰敥㠴㑡㌴㘸愷㠵㠲㘶搲㡣愷昳㠳㄰㙣昱〶愶㤱㘱ㅡ㤹㕥㈳摢㐱愳㝥㐰㙢〸捦摣㌳攷㙥散㐳〸㘸昷㠰敤〷㙤㈱㌸㐱搰戲㍣㉦晡㕥〸攵つ慢㥡㝦换㕤挵挰㜷㐱ㅢ敤〳敤㝥愸ㄱ戴㐶㤰ぢ㘸㜹捣挱摢㔴攳㔰㙥ㄳ㜰〵戴〷㘰慣戲㐳㜵攲㠶晢㈰㜵攰㑦㐰㙢づ慥㠰㌶摣〲㑤昳㔳っ戹てつつ挵愷〵㡣戸挵昷㌴㡤㤶愶戱㤷搷挸摥ㅢ㡤晡㠱攵㙦昰捣摣㌵㍦愷搰晣㔴㐲昳㠳㠸昸㍥㠶晦〴㔹〵搴ㄸて愲昶〵摦㉤㜴㍦㕦愱㤷㐳㡤㠵摥て㜲㈹昴㐱㘸㤸㑤敤ㅦ捡㍤〰㕣㈹昴㑡ㄸ慢㔶愱㍡晦㌰摣㔵搴㠱㐳㈹㜴㙢㜰愵搰㍤慣㐲㍢搵㔰㠹㍥㍢㡥ぢ慤扥㐹㌳㝥㌰㕣㜲㡢ㅦ㘲ㅡ㙤㑣攳㔰慦㤱㝤ㄸㅡ昵〳㐳㕢㜸收㥥㌹捦㘱ㅦ㐲捥㡥搵㘰晢捦㡥㌵攰〴捦㡥㜶㥥ㄷ晤㍣㠴昲昶㕦㍤〱㑥㔵㉥昸㉥㘸㕤㝤愰扤〴㌵㠲㜶㌸攴愹愰戵て攵㜶〰㔷㐰㝢〵挶敡㠸㔰㥤㑥㠶扢㥥㍡挸㐰㐰敢〲慥㠰搶搱〲㑤ㄳ㌴㌹㍢摡㠷攲搳ㄵ㐶摣攲㐷㤹挶搱愶㜱㡣搷挸敥㠶㐶晤挰㜲㉣㍣㌳㜷㑤㔸㌴㐱搰慣㝢扣扢攱㙦㈴慢㥣ㅡ㘵㈰敡㜸昰摤㐲ㅦ敡㉢昴摢㔰㘳愱㝢㐰㉥㠵ㅥ㠰㠶搹㔴捦㔰㙥㉦㜰愵搰㥢㘱慣晡㠴敡昴㌵摣昷愸〳㠷㔲攸晥攰㑡愱て戴ち敤㙣㠱㑡昴搹搱㉡戴晡㈶捤昸㐰戸攴ㄶㅦ㘴ㅡ㠳㑤㘳㠸搷挸ㅥ㡡㐶晤挰㌰っ㥥攵散搸㡡㝤〸㌹㍢㍥〴摢㝦㜶㙣〳㈷㜸㜶っ昷扣攸㡦㈰㤴㌷㔳敢㉡散㤲ㅡ〱扥ぢ摡㍥㍥搰㍥㠱ㅡ㐱ㅢ〹戹㠰㘶敥愴㉣㠴ㅡㄵ捡㍤ㄱ㕣〱敤㌳ㄸ慢㌱愱㍡㈷ㄹ敥攷搴㠱㉦〱敤ㄴ㜰〵戴ㄶㄶ㘸㥡㌷㝣㌹㍢㥡㠷攲㌳ㄶ㐶摣攲愷㤹挶改愶㤱攷㌵戲挷愱㔱㍦戰攴挳戳㥣ㅤ扣愵㙢摥挰㌵敦搹昱昱㠶晦ㅤ㔹攷㈰㍦㝤㌶㠸㉡〴摦㉤㜴㈳㕦愱㜷㐲㡤㠵㑥㐰㉥㠵㉥㐵挳㙣慡㈸㤴㝢〶戸㔲攸㥦㘰慣㡡㐳㜵㈶ㅡ敥㉦搴㠱㐳㈹㜴〹戸㔲攸㑣慢搰捥㙦㔰㠹㍥㍢ㅡ㠴㔶摦愴ㄹ㉦㠳㑢㙥昱㜲搳㤸㘴ㅡ㤳扤㐶㜶〵ㅡ昵〳㐳㈵㍣换搹戱ぢ晢㄰㜲㜶晣〱戶晦散攰㤷㔴挱戳愳捡昳愲ㄵ㠴晡〲散㡤㥥〹愲愶㠲敦㠲昶摢捦昶㔷つ㤹㔰㈳㘸㘷㐱㉥愰㥤㡦㠶搹搴戴㔰敥㜴㜰〵戴㠶㌰㔶攷㠴敡捣㌰㕣㑤ㅤ㌸ㄴ搰捥〳㔷㐰摢㠹㈴㤲㕦㌵㌴㠲㑡㌴㘸㍢愰㥡晡晤㤰㐹㌳㍥ㄳ㉥戹挵㉦㌰㡤ぢ㑤攳㈲慦㤱㝤㌱ㅡ昵〳摡㈵昰㉣愰㌵挱㍥㠴㠰搶ㄴ㙣㍦㘸搹攰〴㐱㥢攵㜹搱㜱〸攵㑤昵㝡ㄶ㜶㐹㕤ち扥ぢ摡㤷㍥搰㕡㐰㡤愰㕤〶戹㠰㜶㉤ㅡ㘶㔳㤷㠷㜲慦〰㔷㐰㙢〹㘳㜵㔵愸捥㙣挳摤㥢㍡㜰㈸愰㕤〳慥㠰昶㠹つ摡㍥㔰㠹〶敤㍦愱愰㤹㌴攳㜳攰㤲㕢晣㍡搳㤸㙢ㅡ搷㝢㡤散㜹㘸搴て㘸㌷挰戳㠰戶㉦昶㈱〴戴晤挰昶㠳戶㍦㌸㐱搰㙥昴扣攸〳㈰搴㝣㥢㠱扥ㄲ㐴摤っ扥ぢ摡ㄶㅦ㘸〷㐲㡤愰摤〲戹㠰㘶㍥挳㘷㈱搴晣㔰敥慤攰ち㘸〷挱㔸摤ㄶ慡㜳扢攱ㅥ㐲ㅤ昸ㄲ搰敥〴㔷㐰㝢摢〲㑤昳慢〶戹て㙤ち挵攷㙥ㄸ㜱㡢摦㘳ㅡぢ㑤攳㕥慦㤱扤〸㡤晡㠱攵㍥㜸㘶敥㥡㕦㈶攸㐱㈴晣戶㈰扥搸昰㜳㔹㘸扥ㄹ㐱捦〱㔱㑢挰㜷ぢ晤慡慦搰ㅤ扤㐲㍦〰戹ㄴ晡㜱㌴捣愶㤶㠶㜲ㅦ〴㔷ち摤㠹㐵㝣㌸㔴攷ㄱ挳敤㘲ㄷ晡㌱㜰愵搰㉦㔹㠵㜶扡㐲㈵晡散㜸㌱戴晡㈶捤昸ㄳ㜰挹㉤晥愴㘹㉣㌳㡤愷扣㐶昶㜲㌴敡〷㠶ㄵ昰㉣㘷挷搱搸㠷㤰戳攳ㄸ戰晤㘷㐷㌷㜰㠲㘷挷㑡捦㡢㍥ㄶ㐲㝤ㄳ昶㐶摦〸愲㔶㠱敦㠲㔶敤〳慤〷搴㜸㜶㍣〳戹㠰收㥢攱㔷㠷㜲㥦〵㔷㐰敢〵㘳戵㍡㔴㘷㡤攱昶愱づ㌲㤰戳攳〵㜰〵戴攵ㄶ㘸㌵㌳晣㘵愱昸慣㠵ㄱ户昸㑢愶昱戲㘹扣攲㌵戲搷愱㔱㍦戰慣㠷㘷㌹㍢〲㌳晣つ㠶㍦㤸㠵扥つ昹改〵㈰敡㌵昰摤㐲㍦散㉢昴㜰慦搰慦㐳㉥㠵㝥〷つ戳愹㌷㐲戹㙦㠲㉢㠵ㅥ挱㈲扥ㄵ慡戳挹㜰㐷搹㠵㝥ㅢ㕣㈹昴晤㔶愱㥤搱㔰㠹㍥㍢敥ぢ慤扥㐹㌳扥ㄹ㉥戹挵摦㌵㡤昷㑣攳㝤慦㤱扤〵㡤晡㠱攱〳㜸㤶戳攳㈴散㐳挸搹㜱㌲搸晥戳攳ㄴ㜰㠲㘷挷㔶捦㡢㍥ㄵ㐲㝤て昶㐶摦つ愲戶㠱敦㠲㜶愷て戴㍣愸昱散昸〸昲搴㑢摡昶㔰敥㝦挰ㄵ搰昲㘱慣㍥〹搵昹搴㜰ぢ愸㠳っ攴散昸㉦戸〲摡㝣ぢ㌴捤㑢㥡摣㍢㙥づ挵攷ぢㄸ㜱㡢㝦㘹ㅡ㕦㤹挶搷㕥㈳晢ㅢ㌴敡〷㤶㙦攱㔹捥づ㕥戴㌴㉦㔱㥡㔷愵昸㜷㠶㍦㤱慣晢㤱㥦㕥っ愲㜶㠰敦ㄶ晡㍡㕦愱换愰挶㐲晦〰戹ㄴ晡㈲㝡昵㌶戵㌳㤴晢㈳戸㔲攸㐹㌰㔶㍦㠷敡晣㘲戸ㄵ搴㠱㍦㈹昴㙦攰㑡愱慦戲ぢ捤㐵ㅣ㔲攸㉢㐲ぢ扤ぢ㐶摣攲㝦㤸㐶㥡ㄸ㠰挳㘵慤摣戲搳搱愸㥦㐲㜳ㅤ慣ㄴ㥡换㌴㜴㌷ㄲ慥挳㠸㘷ㄸ晥㜴ㄶ㥡㉦挲搰㝣摤㠶㜲挰㤷㐲捥〰㥦㠶戲攳㔹㠶㙢扥㑦挴㈲晡戴㜸っ㕣敥㤳㍥て扡㑤ㅡ㈸㉥㜱㙢捤晥㝡㤲つ㈴慦㠲愸昳㔰㤷搰昷搶㥦敢〹㔲摥㕢捦㔵㜰㤲挵挵㜶ㄶ戲扣㡤㕥捤扤㠶㉡㜱㉥㘸㤳㉣㘶戹㔹攴㐴㘴㌱㌵㉡㡢㈹㥥㈰攵㕤昰慤㑤ㄶ㔷摡㔹ㅣ㙣戸㤳㔹ㅡ㙣㤲㐵ㅢ㤳挵㙣㌷㡢挳㈳戲㈸㡢捡愲搴ㄳ愴扣㘴㥤敢㤴愴ㄶ㜳敤㉣㘴〱ㄲ㠲㈷晦搲愱㘴挱㈵㐷㔲㡢㜹㙥ㄶ摤㈳戲㈸㡡捡㈲攱〹㔲摥㕥摥搳㘴㌱摦捥愲户攱㥡戱戱㘴搱搷㘴戱挰捤㠲换㐴挲㡥㡢搳愳戲㌸捤ㄳ愴扣ㄶ㥣㉢㐹愴ㄶ㜷摢㔹挸ㄲㄱ搶挲㉣搸㤰㉣戸㈸㐴㙡戱搰捤㘲㙣㐴ㄶ愳愳戲㌸搱ㄳ愴扣㙦㝢㥣挹㘲㠹㥤挵㜸挳㌵㉢㄰㈴㡢㐲㤳挵㔲㌷㡢㌳㈳戲ㄸㅡ㤵挵㄰㑦㤰昲㈲敢㜲ㄳ敦㌱㍢ぢ昹ㄲ㥦戵昰㥤愹晣摡㕥㙡昱㠴㥢〵扦攵づ㐳愴㙦㔴ㄶ㝤㍣㐱捡ㅢ愳捦㌳㔹慣戴戳㤸㘹戸收晢㘶愹挵㠵㈶㡢㔵㙥ㄶ晣摡㌶㉣㡢敥㔱㔹ㅣ敢〹㔲㕥挵捣㙦㜶攵戸㔸㘳㘷㈱㕦搹戲ㄶ收ぢ㔴挹㠲㕦搲㑡㉤㕥㜰戳攰昷㤰㘱㔹㜴㠹捡愲戳㈷㐸㜹扤昱㝣㤳挵㍡㍢㡢〵㠶慢ㄸㄵ㥢㘴㜱扢挹㘲㠳㥢〵扦㔸ぢ换㈲㌷㉡㡢㝦㝡㠲㤴㔷〶摦㙦攲㙤戴戳㤰㉦搵㄰摣㝦敤攴搷㘸㔲㡢㑤㙥ㄶ晣搶㈹㉣㡢㠳愳戲㌸挸ㄳ愴扣㤶㤷㕦㑣〹㈲敦搹㔹慣㌴摣㠳散㕡慣㌲㔹㙣㜱戳攰搷㈸㘱㔹散ㅦ㤵挵㝥㥥㈰攵㝤户晣愶㐵戲搸㙥㘷昱㡡攱晡戲攰㤷㈶㔲㡢㡦摤㉣昸ㅤ㐳㔸ㄶ㉤愳戲搸搳ㄳ愴扣㔸㤶㕦㐳㐸ㄶ㕦搸㔹挸昷ぢ㐴㘴㠰㕤㡢昷㑣ㄶ㕦戹㔹昰㐳昳戰㉣㥡㐶㘵搱挴ㄳ愴扣慣㤵㥦慢㑢ㄶ㍢散㉣攴〳㜳㘶愱散㉣㍥㌷㔹散㜴戳攰㈷捡㘱㔹㌸㔱㔹㘴㝡㠲㤴ㄷ愲昲㐳㘷挹攲㌷㍢ぢ昹㌴㤹㔹㤴摡㔹昰昳㘳昶昵㉥㌷ぢ㝥㐴ㅡ㤶挵慥㥦㈲挶ㄷ扦㝢㠲㤴㌷㡤昲㔳㔴挹㈲〳捦晣㈴㐷㌹昲昱㈸攳㥤㙦㘷挱て㐴㈵ぢ〷扡ㄸ攵昰㌳扦戰㉣㜶㐶㘵昱㠳㈷㐸㜹㠵㘷ぢ㤳㐵㘳㍢㡢㤶㠶㙢㍥㝤㘳愲㜱㝥挲㈷㔹㌴㜵戳攰㠷㔸㘱㔹㝣ㄵ㤵挵㤷㥥㈰攵摤㤸晣㥣㑢㙡搱挲捥㐲㍥挰㘲㉤㝣㜷㜶㝥㘴㈵㔹戴㜴戳挸㡤挸攲攳愸㉣晥攳〹㔲㕥㐲挹て㠱㈴㡢㝤敤㉣㍡ㄹ慥昹慣㐵㙡搱挵㘴戱扦㥢〵㍦戲〸慢挵㤶愸㉣摥昷〴㈹㙦㜷攴愷ㅡ㤲㐵㙢㍢ぢ昹戸㠲戵昰㡤㍢昹〱㠵搴攲㘰㌷㡢挱ㄱ㔹㙣㡡捡攲㉤㑦㤰昲〶㐵㑥昹㈵㡢㜶㜶ㄶ㌲㤷㘷ㄶ㘶㘶㉤戵ㄸ㘵戲挸㜵戳攰〴㌵慣ㄶㅢ愲戲㔸敦〹㔲㕥㑤挸㌹慣㘴搱挹捥㐲㈶愷捣挲㠷〸愷愳㔲㡢㉥㙥ㄶ㥣扤㠵㘵昱㐲㔴ㄶ捦㝢㠲㤴㜷〰㤶㤹㉣扡搹㔹挸捣㡤㔹㤸改㥥搴㠲㜳㌵挹愲扢㥢〵愷㌶㘱㔹慣㡡捡攲㘹㑦㄰㝣搹㕥㝣㠶昱摣ㅢ㥥㜵ㅦ㤲扥㈰戱捣昳㈰㌸㉣晡㌵㙦敥慢㐱昰慣㔴愲㔲㕥㠱㤳㡤㥣㌳㡢昸㜴㔷愳㈲㍥㐲㤵㤰昷㤳挸摢搵㑡攴搱愸挶㜸㑢㐸挵㤹㠹㡡挱㜸改つ摥つ㌲戲戸搴㝢敡〸㉦挳攱摢ㅡ捣㝢㈸戴昴昸㜴㥦㔳㌴慣〲㉦愶㘸㔸㌴愰ㄲ慦搶㈹捣㉡ㅤ㥥㕦㔵㤵愸㈸晢㉢㍣愵㠸攵㔴ㄹ㥣㈹攲ㅡ换户慦愵㠷㍥㈷挶〷挰㠲敦慤戰摥ㅦ㔴㔳て昳づ愹㜴扥㕣攴捦㍤愳攸昴〳㙡㌵慦㄰㤵〷搳㉡搳搵㌲攰㉥㕦㔹㝤摥昱㙦昲〸ㄴ㕥㘰㠲晢㌲㜴㥤㠱㈰つ晡㔶ㄴ昰㑦搶昱㝣㠸改㐱攰挸〳戸㐲搲攲㥣愲捡㔱㌷㠴㠲愱㈴挳㐰㘲㡡昳㔱ㅥㅦ捥㜰㜴㔳㠳㍥ㄸㅡ㜴〴㜴㥤㤱㈰㌵㐱攱㑢㡦〲挷づ㝡愵〹㍡㥡㠲㌱㈴㈷㠱挴搴㙣ㄳ昴㘴㜴㔳㠳㉥っつ㝡㉡㜴㥤戱㈰晥愰愷㠱㘳〷㥤㙢㠲收㔱㌰㡥㈴ㅦ㈴愶收㤹愰攳搱㑤つ㝡㙢㘸搰㐲攸㍡〹㄰㝦搰㈲㜰散愰昳㑤搰〹ㄴㄴ㤳㑣〴㠹愹〵㈶攸㤹攸愶〶㥤ㅢㅡ戴ㄴ扡㑥ㄹ㠸㍦㘸㌹㌸㜶㔰㑥㉦〵搳挹ㄴ㔴㤰㔴㠲挴ㄴ攷㤲㠲㈹摦㤳㤲ㅡ昴㡡搰愰㔳愱敢㥣〵攲て㍡つㅣ㍢攸ㄲㄳ昴㙣ち捥㈱㤹〱ㄲ㔳㑢㑤搰㜳搱㑤つ㝡㘱㘸搰昳愱敢捣〴昱〷扤〰ㅣ㍢攸㘳㈶攸㐵ㄴ㕣㑣㜲〹㐸㑣㍤攱〵搵㍣㘵搲搵昴搰㈰㤷㔲㥦愷㐸捤改㜱㌹㔹搵㌸㔷㠴愴挵㔷㥡〰㔷㔲㜰ㄵ挹㙣㤰㤸㕡㘵昶敡㙡㜴㔳昷㙡㔲㘸挰㙢愱敢捣〱昱敦搵㜵攰搸㐱㌹つㄴ晣慥愷㘰ㅥ挹つ㈰㌱挵㌹㥦攰㜷㈳扡愹㐱捦〸つ㝡㌳㜴㥤㕢㐰晣㐱攷㠳㘳〷㕤㘷㠲㉥愰攰㌶㤲摢㐱㘲㙡㠳〹㝡〷扡愹㐱㑦てつ㝡ㄷ㜴㥤扢㐱晣㐱敦〱挷づ扡搱〴扤㤷㠲㐵㈴昷㠱挴搴㈶㉦愸收搵㈷㕤㥤ㄸㅡ㘴〹昵㜹戵㜱昱㠳㥤㕥㑡㤶㠵摦㝢㈶挰㐳ㄴ㍣㑣昲〸㐸㑣㙤㌱㝢昵㈸扡愹㝢㌵㌸㌴攰攳搰㜵㥥〰昱敦搵㤳攰搸㐱㌹㕤ㄳ晣㥥愲㘰㌹挹ち㤰㤸攲摣㡣昸㘹〶㑤㔷扤㐲㠳慣愲㍥㠳搴散㔵㌵㔹搶㕥㝤㘱〲㍣㐷挱㙡㤲㌵㈰㌱昵㤵ㄷ挰㜹ㅥ摤搴扤㍡㍡㌴攰㡢搰㜵搶㠲昸昷敡㈵㜰散愰㍢㑣搰㔷㈸㔸㐷戲ㅥ㈴愶㜶㝡㐱㌵て㤰㜴搵㈱㌴挸㙢搴攷〱㔱戳㔷㙦㤰㘵敤搵㙦㈶挰㐶ち摥㈲搹〴ㄲ㔳扢捣㕥晤ㅢ摤搴扤㙡ㄳㅡ昰ㅤ攸㍡㥢㐱晣㝢昵㉥㌸㜶搰っ昴〵慢昷㈹搸㐲昲〱㐸㑣㜱扥㈴攷摡㔶㌴㔲㠳ㅥ㄰ㅡ㜴ㅢ㜴㥤㡦㐰晣㐱户㠳㘳〷㙤㡣扥〴晤㤸㠲㑦㐸㍥〵㠹愹愶愰ㄲ昴㌳㌴㔲㠳戶っつ晡㌹㜴㥤㉦㐰晣㐱扦〴挷づ摡〲㝤〹晡㌵〵摦㤰㝣ぢㄲ㔳㉤㐱攵愸攴慤㈸㕤㌵〹つ戲㠳晡扣昵搴攰户㤳㉣ぢ扦㝤搱㤷〰㍦㔱昰㌳挹㉦㈰㌱戵㍦愸散搵慦㘸愴敥㔵㐶㘸挰摦愱敢散〲昱敦搵ㅦ攰搸㐱㕢愳㉦㐱㔵ㄶ〴改㈴つ㐰㘲敡㘰〸㘴慦摣㉢挸慦㍦㠶つ㤲ㅣ敡晢慦㈰㔹㘴㔹㝢搵捥〴㠸㔱搰㠸愴㌱㐸㑣攵㝡〱㥣㈶攸愶敥搵㜷愱〱戳愱敢挴㐱晣㝢搵っㅣ㍢㘸㈷ㄳ㜴てち㕡㤰散〹ㄲ㔳㕤捣㕥戱㤴改敡戳搰㈰㝢㔳㥦愵慢挱㙡ㅦ戲慣扤敡㘶〲散㑢挱㝥㈴晢㠳挴㔴㜷ㄳ㠰㠳愱㜴戵㌵㌴㐰㉢敡㜳昰㔳ㄳ攰㐰戲㙡〲㘴昶㠶昴㤸攸愹㠵昵㐷〶摡攲㙦㕣攰㥤㤸㠹㐲捣づ㈶攱ㅤ戲搳晢㤴㔵㔵昰㉦㌴愶㌵挰㕢敡㌲攵てㄴ㘴愴ㅦ晤攷㝣㜱㡥戱ㅦ㕣昱㈷昳㕤散捣晦㠷ㅦ捥搲㙡晥散〷㍤㜶挳㑦㔶扡愳晡㘰㘷戹挳㙡㌳㈲㌰捡戱㈲㔰慡慦ㄱ扣攳〹㡥㠳㐰户㐱慤㌲〷㐰㔴攷㠹〳㐳晦挹扦晢㜱㈸㠲愹㐱㑣㡥愱て㐳㡦愵攵㡦ㅡ㘲戲㝢换换捥散捦㔰㈳搸ㄸ搸ㅦ㑥つ㘴㐷摦戴昷㈷㤷㈱㐶㐰挴㝤搲㠷戳㌷ち㉤〹搸摥づ㌸摡㤸扦ㅡ〸㌸挶〸㌶〴〲㜲㕡㈰〱搷摢〱㍢㌱挴愹㄰㐹挰捥散㜱戴㉦〱扢搸〱昳㡣昹㑢㠱㠰攳㡣㘰㙤㈰㈰愷〴ㄲ昰㐵㍢攰搱っ㔱〸㤱〴㍣㠶扤㈲昴㈴㘰㌷㍢攰〴㘳扥㍡㄰戰搸〸㥥ぢ〴攴㜴㐰〲㍥㙢〷㍣㥥㈱㑡㈱㤲㠰㍤搸攳㈸㕦〲昶戴〳㜲㠸㉦收㑦〷〲㔶ㄸ挱捡㐰挰㑡㈳㔸㘱〷散换㄰㔳㈱㤲㠰晤搸攳〸㕦〲昶户〳㥥㙤捣㥦っ〴㍣挷〸㥥〸〴攴㌴㐰㔲㝣摣づ㌸㤸㈱捥㠷㐸〲づ㘱㡦愳㝢〹㌸搴づ挸愱扤㤸㍦ㅣ〸㜸戱ㄱ㍣ㄴ〸㜸㠹ㄱ㍣㘸〷ㅣ挱㄰㤷㐲㈴〱㐷戲挷搱扥〴ㅣ㘵〷扣搲㤸摦ㅦ〸㜸㤵ㄱ㉣づ〴㥣㙤〴昷搹〱㑦㘲〸づ昹㈵攰挹散㕤㠷㥥〴㍣挵づ挸㘱扥散攱㍤㠱㠰昳㡣攰敥㐰㐰㑥〷挴攲㉥㍢攰改っ㜱㌳㐴ㄲ㌰㡦㍤㡥昲㈵攰㌸㍢攰〲㘳㝥㕢㈰攰㙤㐶戰㈰㄰㤰㔳〱〹㜸慢ㅤ戰㤰㈱㌸搴㤷㠰〹昶敥㐱㑦〲ㄶ搹〱㌹扣ㄷ昳㥢〲〱ㄷㄹ挱㡤㠱㠰昷ㄹ挱つ㜶挰㠹っ戱〴㈲〹㜸㈶㝢㑢搱㤳㠰㈵㜶㐰づ昷㈵攰㜵㠱㠰㥣〲㠸㘰㑥㈰㈰愷〵㈲戸搶づ㌸㠹㈱㌸散㤷㠰㤳搹攳㘸㕦〲㔶搸〱㌹搴ㄷ昳慢〲〱㤷ㅢ挱㤵㠱㠰㉢㡣攰ち㍢攰㔴㠶㔸〵㤱〴㍣㡢扤㙡昴㈴攰㌴㍢㈰㠷晥ㄲ昰㕦㠱㠰㥣づ㠸㘰㔶㈰攰ㅡ㈳戸挴づ㌸㠳㈱㌸〵㤰㠰攷戲昷ㄲ㝡ㄲ昰㍣㍢㈰㠷晤攲昷㠲㐰挰㜵㐶㌰㌳㄰㜰扤ㄱ㥣㙦〷扣㤰㈱㌸ㅤ㤰㠰ㄷ戱挷㤹㠰〴扣搸づ戸搱㤸㥦ㄳ〸挸愹㠱㘴㜲㜶㈰攰㈶㈳㤸㙥〷扣㤴㈱㌸ㅤ㤰㠰㤷戱昷㉥㝡ㄲ昰㜲㍢㈰愷〰攲㜷㑡㈰攰ㄶ㈳愸ち〴晣挰〸㉡敤㠰戳ㄹ㠲㔳〱〹㜸㌵㝢摢搱㤳㠰搷搸〱㌹晣㤷㠰攵㠱㠰㥣ㄲ㠸愰㉣㄰㤰搳〴ㄱ㤴摡〱攷㌲〴愷〱ㄲ昰㝡昶扥㐴㑦〲捥戳〳㜲攸㉦收挵㠱㠰㥣づ㠸㘰㐲㈰㈰愷〸㈲㌸挳づ㜸㌳㐳㜰㑡㈰〱㙦㘱㙦㈷㝡ㄲ㜰扥ㅤ㤰㔳〱㌱㉦〸〴攴昴㐰〴攳〳〱㌹㘵㄰㐱扥ㅤ昰㜶㠶攰㤴㐰〲摥挱摥ㅦ攸㐹挰㍢敤㠰㥣〶㠸昹㘹㠱㠰㥣ㅡ㠸㘰㙣㈰㈰愷ぢ㈲㌸搵づ戸㄰㕣挵改㠱〴扣㤷㍤捥っ㈴攰㈲㌴㤲㠳㈸㑥ぢ挴㝣㑣㈰㈰愷ち㈲ㄸㅤ〸挸改㠳〸㑥戴〳㉥〱㔷㜱㝡㈰〱ㅦ㘰㡦戳〲〹戸ㄴ㡤㘴㐰㑥〹挴晣㠴㐰㐰㑥ㄳ㐴㌰㍣㄰㤰㔳〷ㄱっ戳〳㍥〲慥攲㔴㐱〲㍥捡ㅥ㘷〹ㄲ昰㌱㌴㤲〱㌹㐵㄰昳㐱㠱㠰㥣㌶㠸㘰㘰㈰㈰愷ㄲ㈲ㄸ㘰〷㕣〶慥攲搴㐱〲㍥挵ㅥ㘷つㄲ㜰㌹ㅡ㈶㘰㜶ㅢ㜴挶㜰㤰㍡㑤ㄵ㡣㉢ㅣ㌷敥愷散㡣㥣㝤㌲㑥㍡扥昱㑤㕢㕦摥㌶㘷攳搸㘳㍦昹㙤晥晣㡤摢攷慣晢㙤攵昸㘳㕦扣昳捥㌵〳㙦㕢户慤㜹搱敤改㑦晣㌴昸昶ㄹㅤ捥㥣㌱戹攸挴挳晡捤㌸㜹攲〹ㅤ㠶㌷㙢摢愰㐱挳㠶㠷散戱㜶敦㌶昱㤹㤳㤷愹㘷摦搹慢㑣挹㤸㤸挳攱ㄵ㠸挴㡤㌳挸㌸挷挶㌲㤵㕣㠹㠶㝥ㅡ愴㐹㝡㌶挷戶昵㥡㡢っ㤷ㄱ㕥慦㐲㈴㙥㤲ぢ㠷捤㤲换㌳㘸攸㙡㄰攴搲〹扦敡㌵ㄷㄹ㐹㈳〵晤㉣㈲㜱㤳㕣㌸愲㤶㕣㥥㐳㐳慦〶㐱㉥㐷攳㔷扤收㈲㠳㙣愴愰搷㈰ㄲ㌷挹愵ㅢ㍡㤲换昳㘸攸ㄷ㐰㤰ぢ〷换昵㥡㑢て〴㤰挳昴㐵㌴㤲戹昴㐴㐷㜲㔹㡢㠶㝥〹〴戹昴挵慦㝡捤㐵㠶收挸㐱扦㡣㐸挹㕣晡愳㈳戹扣㠲㠶㕥〷㠲㕣〶攳㔷扤收㈲愳㜶收戲ㅥ㤱㤲戹㜰昴㉥戹㙣㐰㐳扦ち㠲㕣㌸晡慥搷㕣㘴㐰捦㕣㕥㐳愴㘴㉥愳搰㤱㕣㕥㐷㐳扦〱㠲㕣㌸㌰慦搷㕣㘴慣捦㕣摥㐴愴㘴㉥愷愰㈳戹㙣㐴㐳扦〵㠲㕣㌸㘶慦搷㕣㘴ㅡ挰㕣㌶㈱㔲㌲ㄷ㑥〷㈴㤷㝦愳愱摦〶㐱㉥ㅣ捥搷㙢㉥㌲㐳㘰㉥敦㈰㔲㌲㤷㈲㜴㈴㤷捤㘸攸㜷㐱㤰换㐴晣慡搷㕣㘴昲挰㕣摥㐳愴㘴㉥㈵攸㐸㉥敦愳愱户㠰㈰ㄷ㑥〲敡㌵ㄷ㤹㔷㌰㤷て㄰㈹㤹ぢ攷ㄷ㤲换㔶㌴昴㠷㈰挸㠵昳㠳㝡捤㐵愶ㅣ捣㘵ㅢ㈲㈵㜳㤹㠶㡥攴昲ㄱㅡ㝡㍢〸㜲㤹㠱㕦昵㥡㡢捣㐶㤸换㝦㄰㈹㤹换㜹攸㐸㉥ㅦ愳愱㍦〱㐱㉥ㄷ攲㔷扤收㜲ㄱ〲挸㍤攰㔳㌴㤲戹㜰挲㈲戹㝣㠶㠶晥㉦〸㜲戹ㄴ扦敡㌵ㄷ㤹挳㈰〷晤㌹㈲㈵㜳戹ㅣㅤ挹攵ぢ㌴昴㤷㈰挸㘵㌶㝥搵㙢㉥㌲扤㘱㉥㕦㈱㔲㌲ㄷ㑥㜳㈴㤷慦搱搰摦㠰㈰㤷戹昸㔵慦戹挸捣㠷戹㝣㡢㐸挹㕣㌸〳㤲㕣扥㐳㐳㝦て㠲㕣㙥挶慦㝡捤㐵㈶㐵捣㘵〷㈲㈵㜳㤹㡦㡥攴昲〳ㅡ㝡㈷〸㜲戹ㅤ扦敡㌵㤷㍢㄰㐰㡥摤ㅦ搱㐸收㜲㈷㍡㤲换㑦㘸攸㥦㐱㤰换㐲晣慡搷㕣㘴㉡㠵ㅣ昴㉦㠸㤴捣㘵ㄱ㍡㤲换慦㘸攸摦㐰㤰换ㄲ晣慡搷㕣㘴㤶挵㕣㝥㐷愴㘴㉥㑢搱㤱㕣㜶愱愱晦〰㐱㉥㡦攰㔷扤收㈲ㄳ㌰收㠲㝦㌵戹㍣㘶㜲㔱攰敡㜴㄰攴戲慣扥㜳㤱戹ㄹ㜳㘹㘰攷戲摣攴㤲挱㕣㌲㈵㤷昸ち㡦搹㈴㐳慤㐴㔳㘶㝤扦散㜴扦〵改〹ㄷ㔹ち敦晦㌵㠲㥦㍤㐱㥣扥戳攰㈰扥慡挶㥣㌳ㅤ㌱晦㌱㘰㕥㙤〴㍢㙤昳㐶㌴攷㍣㠵㔰㈱晡㜳㐶㙢㐷挰㥣ㄳㄶ昱晢扤㙤摥㤴收㥣㕡㜸收㥣㑦㠸搶户〱昳ㄷ㡣攰ㅢ摢扣ㄹ捤㌹ㅢ昰捣搷ㅡ慤慦〲收㥣ㄶ㠸摦㉦㙤昳ㄶ㌴攷〰摥㌳攷愸㕤戴㍥て㤸慦㌳㠲晦摡收㝢搱㥣㘳㙥捦㥣〳㙤㌱晦㌴㘰捥挱户〸㍥戱捤昷愱㌹㠷挹㥥㌹挷挶愲昵㥦㠰㌹挷换㈲搸㙥㥢敦㐷㜳㡥㙣㍤㜳づ㘷㐵㙢㕢挰㥣㐳㕣ㄱ㝣㘸㥢攷搰㥣㠳㔱捦㥣㈳㔰搱晡㈰㘰捥㔱愹〸戶搸收〷搲㥣攳㐷捦㥣㠳㐶搱㝡㉦㘰捥㠱愴〸摥戵捤て愶昹㝢㌵收ㅣ攷㠹搶㍢〱㜳㡥晤㐴昰戶㙤㝥㈸捤㌹㑡昳愲㜳㘸㈶㕡㥢〲收ㅣ慥㠹攰㉤摢扣ㅤ捤㌹戰昲捣㌹㥡ㄲ慤㌷〳收ㅣ㘱㠹攰つ摢晣㜰㥡㜳㉣攴㤹㜳〰㈴㕡慦〵捣㌹㈸ㄲ挱慢戶㜹㐷㥡㜳昸攲㤹㜳捣㈲㕡敢〳收ㅣ挷㠸㘰㥤㙤摥㤹收ㅣ㜱㜸收ㅣ㘶㠸搶换〱㜳づ㍤㐴昰㤲㙤摥㤵收ㅣ㈴㜸收ㅣㄹ㠸搶㡢〱㜳㡥ㄶ㐴昰㠲㙤㝥っ捤㜹㕦昷捣㜹㌳ㄷ慤㌵〱㜳摥攰㐵戰摡㌶敦㑥㜳摥㡡㍤㜳摥㝦㐵敢搹㠰㌹敦挹㈲愸戶捤㝢搰㥣㜷㑦捦㥣户㑣搱㕡ㄵ㌰攷㙤㔴〴㑦摢收扤㘹捥ㅢ㥥㘷捥扢㥣㘸慤〸㤸昳捥㈷㠲攵戶㜹㍦㥡昳ㅥ攵㤹昳挶㈴㕡换〲收扣㔹㠹攰㐹摢㝣㈰捤㜹㕢昱捣㜹㉦ㄱ慤挷〳收扣扦㠸攰㌱摢㝣〸捤㜹㈷昰捣㜹昹ㄷ慤㐷〲收扣㈵㠸攰㘱摢㝣㌸戸㡡ㄷ㝢昹搸敦〴昶㜸敤㤶摥〸昶㜸㈹㤶摥㐸昶㜸㘵㤵摥㈸昶㜸愱㤴摥㠹散昱扡㈷扤搱散昱㌲㈶扤㌱散昱慡㈴扤㤳搸攳㐵㐶㝡㈷戳挷㙢㠶昴㑥㘱㡦㤷〰改㥤捡ㅥ捦㘸改㡤㘵㡦㈷愸昴㑥㘳㡦攷㥢昴㑥㘷㡦愷㡦昴昲搸攳搹㈰扤㜱散昱攰㤶㕥㍥㝢㍣㔶愵㌷㥥㍤ㅥ㝡搲㉢㘰㡦㐷㤲昴ち搹攳㠱㈱扤〴㝢挴㔹㝡㐵散ㄱ㌶改㥤挱ㅥ㔱㤰摥〴昶㔸㔴改ㄵ戳㈷㐵攵㍤㜵㈲㝡㘶㔳㔲摣ㄴ慥ㄴ㌹㠵㉢挵㑥攱㑡搱㔳戸㔲晣ㄴ慥㠰㤰挲ㄵ㌰㔲戸〲㑡ち㔷挰㐹攱ち㐸㈹㕣〱㉢㠵㉢愰愵㜰〵扣ㄴ慥㠰㤸挲ㄵ㌰㔳戸〲㙡ち㔷挰㑤攱ち挸㈹㕣〱㍢㠵㉢愰愷㜰〵晣ㄴ慥ㅣ〴㈹㕣㌹ㄸ㔲戸㜲㔰〴戹㜱㜳㜰㌴晡㝦㐰㜱㌵㘳</t>
  </si>
  <si>
    <t>㜸〱捤㝤〹㜸ㄴ㐵晡㝥㉡㈴㐳㙡㌸㌲㈲愲戲㡡㐱ㄱㄱ搸挸扤㜸愱㕣ㄱ㤰㑢㑥㔱㌴㠴㘴㈲挱ㅣ㤰㠴㔳搶ぢ㙦〵ㄵㄱㄵ㔱搰㐵㐴㐴㍣㔷ㄱㄱ㈳挱㜳㐱㕤て㔶ㄱ㤱㐵㔶摤昵㔸㔴㐴挵敢晦扥㕦㔷㑤扡㝢扡㐳㝥晥㌷捦㘳挳㝣㔳昵摤晤扤㝤㔴昷㔴愷㔳㔴㑡㑡捡慦㔸昸捤㈵㡤㡤㈳㐶捥慡愸㡣㤷㘴昷㉤㉢㉥㡥攷㔷ㄶ㤵㤵㔶㘴昷㉥㉦捦㥢㌵戸愸愲戲〱ㄴ㈲戹㐵㤰㔷愴攷㔶ㄴ捤㡥㘷攴㑥㡦㤷㔷㐰㈹㍤㈵㈵㈳㐳愷㐲㝥戸昹挴㙣㐷搳㑡愷㤱㐰㉢㐵㐷㐸ㅡ㤲㘴㤰㘸㤲㈸㐹㈳㤲挶㈴㑤㐸㥡㤲㘴㤲挴㐸づ㈲㘹㐶㜲㌰㐹㜳㤲㐳㐸㕡㤰ㅣ㑡㜲ㄸ〹攳敢㤶㈴㝦〰㘹㝣〴挸愸扥㝤㠶㑤㥣㡣戵ㄹ㔹㔹㔶ㅥ敦㤸㌵挶挹昹搴捥㥤戳㍢㘷㜷㌹戱㑢㡦散㑥ㅤ戳晡㑥㉢慥㥣㔶ㅥ㍦戵㌴㍥慤戲㍣慦戸㘳搶昰㘹ㄳ㡢㡢昲捦㡣捦ㅡ㔵㜶㘱扣昴搴昸挴㑥㕤㈷收㜵敢搹戹㕢昷敥㠵㈷㥥搸戳昱㤱昰㍣戴㙦㥦攱攵昱挲㡡晦㤵捦㔶昴㌹慣㙦㥦散愱昱捡晦㤵捦愳攰ㄳ㉥晢㤵㤵攴ㄵ㤵晥㡦㥣愶ㄳ搳慥晤攲昹㐵〴㍦ㅥ㉦㉦㉡扤㈰ㅢ㘹㝢ち㡤摥㥦戲㜳㔰昱晣扣㡡捡扥昱攲攲ㄱ昱㐲攲摥戸㠴㌵㡢㤷挷㑢昳攳ㄵ㑤㑢晡捦捣㡦ㄷㅢ㜱㐵㐶挹㤸扣昲愱㜹㈵昱㌴㌶㌲㑢ㅣ摣〶ㄶ挴㑢㉢㡢㉡㘷㌵㈹ㄹ㕤ㄱㅦ㤱㔷㝡㐱㥣㉡改㈵㘷㑣㉢㉡㐸㑢㔳㘹㘹㈹つ㡥ぢ㑡㐶戰挹捥㈹捦敦㍢㈹慦扣㔲㝡㐴慤㜳㤰慥㙢ぢ㤱挴㍤㘹㜱㉢捡昲㔹ㄱ愶㤱㐵㈵㘷挶换㑢攳挵っ㐲昰㍡昸㤴愴㈶㑥改ㄳ挵戱㙢㐳㘰㔴㈳戳扦㜱㔵ㄸ㐵㘷㤱戴〶㠹ㅣつ搲㘰㕣搷ㅥ晡ㄸ戲摡㠰愸戴昷戱扦扡㑤戸捦愴收收愵收㑥㑣捤捤㑦捤㉤㐸捤㡤愷收ㄶ愶收㕥㤰㥡㍢㈹㌵户㈸㌵㜷㜲㙡敥㠵搰戱㑢㐶挳㠶愹㘶㜹晤捣ㅢ收㡥㝤攵昰㍥㑦捣㑢㔹㜶敤㝢ㅤ㕢㉡敥愲戲慦戶㐵㐳ㅦ〷ㄲ㘹㐷搶㤸ㄳ㑦搴挷㤳搵ㅥ㐴愹㜷㤰〲搳挸愸㙥昶昱ㄷ㌳㡦捦㔹㜶晥㝦㜳〶㕦搲昵㌱挵扤㕢散㍢㔲昹㡦㈰㤱㙣㤰戴㌱㥤㍢㜷搶㈷㤰搷〹㐴愹搷㡤㠳搲㠷㑦㉤㡦㕣㜶㐵㥦〷搶㔴慥戸㌲昶攱戵㡡㐷〶㜱搰㠵捡㕤㐱㈲摤㐰㔲挷昵搴摤挹改〱愲搴㉢挶扣晦敢㔵㕤㝦㌸慦㘷摦慢㌳扥晡昰㥥敦㜶㍤慢戸㙤㠹㜹㑦㉡㥦〸ㄲ㌹㠹慣㜱㥤扢敢㤳挹㍡〵㐴愹㙡㘳晦昰㕢慤戲㕡摤搲㝤昰搲愷晦戳㜶㘹换㔶㑤ㄵて㐷㘲摦㡢捡愷㠱㐴㑥〷㐱晥摤㝢攸摥攴昵〱㔱敡㔹攳愰晢昶愹㈷㍤昵散㐹㝤攷㉤㍦晤愸㘳扥扢㙦㥤攲愱㑣ㅣ昴愳㜲㝦㤰㐸づ㔹㘳㝡㜶搲㘷㤰㌵〰㐴愹愷㡣晤㝢户捤㡢㜶愹㝣㝣攰㠶㘵㘷敥㕡戵㘷挴㘵㡡㐷㐱戱ㅦ㐴攵㌳㐱㈲㠳挹ㅡ㠷晡つ㈱㙢㈸㠸㔲㡦ㅡ晢㈹㙤㉦㔹ㅢ㔹扡㝣搸㌵攷晥㝡搶愲㉦㕢攴㉡㙥っ㘲㍦㥣捡㘷㠱㐴㐶㤰㌵收㑦㕤昴㐸戲㐶㠱㈸昵愰戱扦㝦愶㝥㜰收ぢ〷攷㉣㕤㌷昹戸ㅤ㤹〳敥㔱㍣昶㡡晤ㄸ㉡㡦〵㠹㥣㑤搶戸捥摤昴㌸戲捥〱㔱敡㍥㘳㝦攵敡ぢㅥ敦㥣戹㘸挰㕤挵慦㍦㝣㝣扢㌶愵㡡㠷㙤戱ㅦ㑦攵昳㐰㈲攷㠳戰㠰㕤㜴㉥㜹ㄳ㐰㤴㕡㙡ㅣ㘴㕤摡㘳捣㡣慥㉤捥㔸晣攰ㅦづ敡搶扡摢㠹㡡㠷㝣㜱㌰㤱捡昹㈰㤱〲戲挶㜵敤愹攳㘴ㄵ㠲㈸㜵㠷戱扦愸捦㕦㌶晣戵㘷㝥摦㠷捦扤㙦摦〷敦摣晦㠰攲搹㐲散㈷㔱戹〸㈴㌲ㄹ〴〹㜴敤慥戹ㅢ攸㘲㄰愵㙥㌱づㅡ摥㌵愴摤㡦攳㉡〶㕥户攱戲㤷摢㉦搹慡ㄵ捦㌴攲愰㤴捡㘵㈰㤱㈹㘴㡤敢搲㐵㑦㈵慢ㅣ㐴愹㜹挶晥㠵つ㑢㍥㕡扣㍡㘷昰㥤摢㈶㍦昶散㑤㑦扤愲㜸㤲ㄲ晢㑡㉡㑦〳㠹㑣㈷㙢㕣攷ㅥ㝡〶㔹㌳㐱㤴扡摡搸㙦扤扥换挰㡦㡦㕤摢敦收摤㉦愵慡ㄷ愲戹㡡攷㌷戱㥦㑤攵㡢㐰㈲㜳挸ㅡ搷戹㤳晥㌳㔹ㄷ㠳㈸㜵㤹戱㕦㌶愶昷挲换挷㑦敥户扣戸晤㝤ㄳ㉥攸戱㔵昱搴㈸昶㤷㔲昹㌲㤰挸攵㈰㉣㐰て㍤㤷扣㉢㐰㤴扡挸㌸㜸晤昳㉤㘳㍢晣㤰㍤㘸攵昳〷户㥣戱㉥昷㔶挵搳慡㌸戸㡡捡㔷㠳㐴慥〱㠱〳㘴㜰㉤㜹搷㠱㈸㌵捤㌸昸搷搰㡦搶散㍦改晡㠱换㍥㕥搹㘹敥㑤㍢㜷㈸㥥㤲挵挱つ㔴㥥〷ㄲ㤹て㤲㍡慢慢扥㤱㥣㥢㐰㤴㉡㌳收㙦㙣㤸㍦昵愲㥢㡦ㅢ㝣晤愱户慤㝤㍤晦扡㝢ㄴ㑦收㘲扥㠰捡户㠰㐴ㄶ㤲㌵慥㑢㔷㝤㉢㔹㡢㐰㤴㉡㌲昶戹捤搶㤴㜶㍣㘴敢ㄹㅢ㘶㡥捡敦摤扦挷〳㡡攳〰戱扦㥤捡㜷㠰㐴ㄶ㠳愴㡥敢慥敦㈴㘷〹㠸㔲昹挶㝣摣㥣㡡愳搷ㅤ㝡搴攰㔵户㜵㝢戰捤攳㙤㥡愹挳㈰ㄶ昳扢愹扣ㄴ㈴戲㡣慣㜱㥤㑦搴昷㤰㜵㉦㠸㔲攷ㄹ晢㕥㑤摥慣晥晢晡慣〱㉢扥㉦扡扣攱摣㝦㤷㈹づ㍥挴㝥㌹㤵敦〳㠹慣〰㐹ㅤ昷㈷㝤㍦㌹㉢㐱㤴ㅡ㙢捣㥢㘵㜶㕥搸戲敦ぢ㐳㤶㕥㜹晦挰㌹慦㍦㜶慣㙡〹戱㤸慦愲昲㠳㈰㤱搵㘴㡤敢搲㑤㍦㐴搶ㅡ㄰愵捥㌲昶戳ㄷ㝦昳㘸㠷摣搸戰搵㝢㤷散挹㈸㝢愵㠳攲㠸㐷散ㅦ愱昲愳㈰㤱挷㐰㠰㕥㤷㑥晡㜱昲㥥〰㔱敡㑣攳攰戳㤲慦㝥㌸昴搳愹㌹㔷昷愸ㄸ㜵敡昶户搶㌷㝥ㄲ攲戳捣ㄹ愹㕦㜹摥っ㥣搶㙢㐶っ㕤戲㍢昱摦㠱㠷㑡ㄸ㈹ㄵ㜶㉦晣㔳㘱攷捥〵摤㍢攵㜵捤㑢捦㠲摢扡㥥愰戹〵㌶㉥ㅣ㕢㔴㕡㔰㌶㐳捥搸㡤ぢ㜳㡡㡡㉢攳攵搲挹㉣挴㤷㌳敡㤰㝥㤳挲晥㌳㌱㕣换㜷㑥敥捤ぢ晢挶换㉢㌱捣愹㥣㔵㜳挶㍦愲㑦㕥㐵扣愶摢挱昸敥㔳㌶慤戴愰攲て挱挲㤱㤵㜹㤵昱㤶㝥㔹㡤㤳㈴戳㤱ㄸ〲挵㉢㈴愵㔶㝥戳㌱㜹挵搳攲扤㘷ㄶ㌹攲㈳㝤㘲っ㠶捡㈶㠶㑢㜳捡攳㔳ㄳ搲愴㡣㝡㘳㠴㍥㕤㝣㈷慤愵㈳㜲昲捡敡㍢愹慣㈲㕥㉡改㜵㈸ㄹ㕥㤴㝦㘱扣㝣㘴㥣攳晢㜸㠱慣敡㈱ㄴ㤹ㄱ㔹㠷㘱愵㔸㔱㡣戱ち㡥㜶㜳㔹攸㜸㘹㐱扣〰昹㑥㐱㤵㘷㡤捡㥢㔸ㅣ㙦攱㔱㜱㘲㐲㜰戸㠷㥤㔳㤶㍦慤愲㙦㔹㘹㘵㜹㔹戱㔷搲扢㘰㝡ㅥ㐶㠱〵㐳捡ち攲㘹戲愴㌸㔴愵㌴㘸愰㔴㑡扢愰攱ㄴ㝤㔷㜰挰攵摡㐸㌸慣慢㕤搹戵ㄱ㔱㌹㜰愰㤶昰㡣㠶㙢㈳愳晥昱戵㘶攲摥〸愹摤愹㔶敤㠰㡤㤴㐶㠷㜹㜷扣散ㄱ挰〷㌸ㄴ挷戹㔷愶戶〹㜷㔹戳㕤ㅥ㈰㔳ㄷ㉡扣㥣愳㜶㉤㐵ㄳ户㠹㙤慦㝥㤵㔳㔳て㌶㙢摦㝦㍡挶晡〳昲㑡ぢ㡡攳攵戵㕥㡣㉡㘶愴㥦㈲㔹㑢昲㌴挹㍡㤲㘷㐰搲晢攱ㄸㄷ㕡搱㌴㘸愸㤹㙡㔶晡㡣愲㠲捡㐹㤱㐹昱愲ぢ㈶㔵㠲㠷㡢搸㡣っ㤶㍢㘹搱捦㠲愵㌷㤰㍣〷ㄲ㡤愶㐴慡昰㥤㤲ㄶ搵捦攳㉢戲ㄱ㈴搳㕥散㘴㌹㕢㘶㌴㈵扤㌵搸晦昷换㡤㔴㔸㘹戹扡挱攵㘷㐵㝡〹晣㔶㌴㘸㄰㔴㡤〱㜹ㄵ㤳㉡戹㈳搶㉥愴扦㙡㤲㑤㈰㡤㕦〰ㄹ㍡㈰㕥㡣摤昸㝦㜵攵㥡㝥っ㝣ㅥ昰ち㠹挳㥢ㄶ㈵㈳㘷㤵收㑦㉡㉦㉢挵晤㠳㝥㜹㤵㜹扤昳㜱ㄹ㔸愱昲㈲㈵㠳换晡㑥慢㡣㤴っ㈸挲㔷攳㤲ㄱ昱㈹昱扣捡扥㌸㑣㔷㌶㈹ㄹ㡣㑢㐸㌹㡥づ㉣㤸㤹㕥攲㕣晤昵㡢㔷攴㙢㕥㈶づ挴㘱㘹㘶〴㉤ㅣ㘷ㅢ㤷昰㐰ㄳ㥦㔹㐹搷つ㑢㠶攷攱㌲戳㔲㐳愹㠳㔸㌹㉤㕡㌶ㄱ㥥戵㡥㥡ㅥ㍣挴愴改昲搲㐸ㄸ㡥愷ㄴ㙥㌹㌸㠳攲㍣㥢㘶愸㝦てㅡ㕤㔹㔴㕣㤱㙤捡㥢摤慦っ户ㄱ攲㜲〷㠵㘵㡦㐴戰㠱㐵㙡〵换扦愳昳㍡㜳㔸晥㐴挷㉤㔲㌹愳扣㙣摡㤴㔶昰昵扦昲㐳㕦㈹晡㐵㤰愵㕦慤㍡昹搸扢ㅥ晥搵㝣㕦㠲㕤㐸ㄶ㝤㌴㌵慡㐰搸挵㤷㉣晡ㄵ㝣㐵㙢㤳愵户㠱㐶攰㤱㌶攴㤲㌸ㅤ晡㡤㑢戰戶愳捡攳㜲㡤㥦㈱㥤㔹㔳攲㑤㑡挶㤶㤵㕦㌸戱慣散㐲㠲摦㔴㝡ㄵ㤳攲昱㑡㕥㌸㌷㌲昷〹搸㔶㑡㌵㘸攰戹㐴㜶㕤㘱ㅦ〵晦㤱㉤㈰㑤㝡ㄷㄷ㘷㔹㡦ㄵ㤱搷挰㙡㠰㌳㑡攴㜵㌴㥡㡤㉡㡡㤷㜷挹ㅤ摤㌷户㑢愷捥㕤戳㘷ㄶ㔷捣㔴㥤戰摥扣攸扤㈰㌲㜸攷戲㙥㥢㠷㙥攸㜹晤㐵㙦扦扢昶㝣㜵㠲ㄱ㈴㕤㑤户㠵愷㉣㝣昴㥢㈴㙦㤱扣㑤昲づ挹㔶㄰㜵㍣㑣㜹㤴㐲摢扢攸㜷搱搷敦㤱㙣〳挱戱㐶㙡㡦㐳捤㜶㜴㈳ㅦ㠰㈴ㅦ㙡搴㜱㘰昳㜰愳㜷㤰㝣〸愲㡥〷攱㡥㤹愲㜷㠲㠴愲摢㡥ㅡ㔵㈰㐸㈶㤱㡤晥〸㡣愸慥㐵愶摡㐳㠳〸㙢㔶㔴戳㠶㥡昵㔳㉤攰㈶戰㔸㠷ㄸ㐱搲慤㠳㡥㌰换愲晤攷㈴㕦㤰㝣㐹昲㕦㤲㍤㈰㉡ㄳ愶挱挵晡㥡㍡摦㤰散〵㜱ㄵ㙢ㅦ扡㤱敦㐰〲㡡昵㐷戰愵㔸摦愳愱㝦〰㔱㈷㠰㌸挵摡㡦㔶㘸戱戲㘹㔰〵㠲㠴㙡㡡昵㌳ㄸ㔱㕤㡢㑣㜵㠲㐶㔰戱㝥晡㈵愴㔸㍦ㅡ㐱搲㙤㤲㉥昰㤴㠵㡦㡥㈸㤰㠶㈴ㄹ㈴㥡㈴ち愲扥㠵㘹㜰戱ㅡ㔳愷〹㐹㔳㄰㔷戱㘲攴昱㈴ㄶ㑤㔱㕤昱搵㥡〱㥡㤱㜹㌰㠸敡㡥慥㔳㥣收攸㠶ㄶ愷ㅢ慤慡㐰㍣挵㌹ㄴ㈶㔱㕤㡢㑣昵㠰㐹㔰㜱㜶㠵ㄵ攷㥦㐶㤰㜴ㄳ愸㈷㍣㘵攱愳戳㄰㔴户㈶㌹㥡攴ㄸ㤲㌶㈰敡晤搰攲戴愵捥㜱㈴敤㐰㕣挵㘹㑦㥥㈹捥㠹㜰摥㥡〱㍡㤲昹㐷㄰㜵㌲扡㑥㜱戲搱つ㉤捥㐹戴慡〲昱ㄴ愷㌳㑣愲扡ㄶ㤹㍡〵㈶㐱挵㜹㌹慣㌸㉦ㄹ㐱搲ㅤ慥㕥昰㤴㠵㡦㍥〹㐱昵挹㈴愷㤰㥣㑡搲ぢ㐴㍤ㅦ㕡㥣搳愹搳㥢愴て㠸慢㌸晤搰㡤昴〷〹搸捤㑥㐳戰搶っ㤸〳戹㍥〳㐴昵㐶搷㈹搶〰㜴挳㡡ㄵㄹ〸㈱慥㕢扢㜷㑦慥搸㤹㄰㐵㌵ㄵ㐲㘴慡て㘲〴㔵㙣㑤㔸挵ㅥ㌲㠲愴㕢㝡晤攰㈹ぢㅦ㍤㡡攱㐶㤳㡣㈱ㄹ㑢㜲㌶㠸扡㍦戴㘲攷㔰攷㕣㤲昱㈰慥㡡㥤㡦㙥㈴ㄷ㈴愰㘲晤ㄱ慣㌵〳㑥㠰㕣攷㠱㈸摥㍡㜴㉡㌶ㄱ摤戰㡡改ㅣ㕡㔵㠱㜸㌶慦㌸㑣愲戵挹搴〰㤸〴ㄵ㙢㘱㔸戱㙥㌱㠲愴晢㤷㠳攰㈹ぢㅦ㕤㡡愰扡㡣㘴ち挹㔴㤲㜲㄰㌵㉦戴㔸㤵搴㤹㐶㌲ㅤ挴㔵慣㤹攴㤹㝤㡦户㐴㕢㌳挰㙣㌲㉦〲㔱㐳搰㜵㡡㌳〷摤搰攲っ愶㔵ㄵ㠸愷㌸㤷挰㈴慡㙢㤱愹愱㌰〹㉡捥散戰攲捣㌲㠲愴㥢戳挳攱㈹ぢㅦ㝤つ㠲敡㙢㐹慥㈳戹㥥攴〶㄰㔵ㄱ㕡㥣昹搴戹㤱攴㈶㄰㔷㜱ㄶ愰ㅢ戹〵㈴㘰㑢攲晤摦搶っ戸㄰㜲㝤㉢㠸ㅡ㠹慥㔳慣㐵攸㠶ㄶ㙢〴慤慡㐰㍣挵扡〳㈶㔱㕤㡢㑣㡤㠲㐹㔰戱㈶㠴ㄵ㉢搷〸㤲敥㐴㡦㠱愷㉣㝣昴扤〸慡晦㐲戲㥣攴㍥㤲ㄵ㈰㙡㕣㘸戱㔶㔲攷〱㤲㔵㈰慥㘲慤㈶捦㙣㐹㘳攱扣㌵〳慣㈱昳㘱㄰㌵づ㕤愷㌸㡦愰ㅢ㕡㥣戳㘹㔵〵攲㈹捥攳㌰㠹敡㕡㘴敡ㅣ㤸〴ㄵ㈷㈷慣㌸晤㡤㈰改㌶晢㜸㜸捡挲㐷慦㐷㔰晤㉣挹〶㤲攷㐸慡㐰搴㘹愱挵搹㐸㥤㙡㤲㑤㈰慥攲扣㠸㙥攴㈵㤰㠰㉤改㍣〴㙢捤㠰㉦㐳慥㕦〱㔱戹攸㍡挵㝡ㄵ摤戰㘲㐵晥〶㈱㡦攲㥤㤳㉢戶〵愲愸愶㐲㠸㑣㑤㐰㡣愰㡡㜵っ慢㔸〷㈳㐸晡㕤㘱㈲㍣㘵攱愳户㌲摣㍦㐸摥㈵㜹㡦㘴ㅢ㠸㍡㌶戴㘲摢愹昳〱挹づ㄰㔷挵㜶㤲㘷㌶愷㝣㌸㙦捤〰扢挸晣〸㐴挵搱㜵㉡戴ㅢ摤戰ち改〲㕡㔵㠱㜸㌶愷㑦㘰ㄲ慤㑤愶ち㘱ㄲ㔴㥣㘶㘱挵㌹挸〸㤲㝥㌴㤹〴㑦㔹昸攸㍤〸慡扦㈲昹㥡攴ㅢ㤲扤㈰慡㔱㘸㜱昶㔱攷㍢㤲敦㐱㕣挵搹㑦ㅥ㌷㈷っ㈷昹㍢㑣㙢〶昸㠹捣㥦㐱ㄴ㝦㡢㜱㡡昳ぢ扡愱挵㤹㑣慢㉡㄰㑦㜱㔴㉡㡢㔳㡢㑣ㄵ挳㈴愸㌸摦晦ㅣ㌲搶晥捥〸㤲㝥㄰㉡㠵愷㉣㝣㜴ㄴ㐱㜵㈳㤲挶㈴㑤㐸㥡㠲愸慦㘰ㅡ㍣搶收っ〸㝤㄰㐹㌳㄰㔷㜱㥡㤳户ㄱ㕥㔱㥣㌲㝣戵㘶㠰ㄶ㘴ㅥち愲昸㐳㤳㔳㥣挳搰つ㉤捥ㄴ㕡㔵㠱㜸㡡昳〷㤸㐴㜵㉤㌲㔵づ㤳愰攲散〸㉢捥〷㐶㤰昴㙢㔷㈵㍣㘵攱愳摢㌰昷㘳㐹摡㤲ㅣ㐷搲づ㐴晤㈳戴㌸敤愹搳㠱愴㈳㠸慢㌸搹攴㙤㠴㔷ㄴ㘷ㅡ扥愴㌸㥤挸散っ愲㘶㠰攵ㄴ愷ぢ扡愱挵㤹捥戴慡㐰㍣挵改づ㤳愸慥㐵愶㘶挲㈴愸㌸㥢挲㡡㔳㙤〴㐹㍦攵捤㠶愷㉣㝣㜴㉦收㝥ㅡ挹改㈴扤㐹晡㠰愸㘷㐳㡢搳㡦㍡晤㐹㜲㐰㕣挵ㄹ㐰摥㐶㜸㐵㜱㉥挲㤷ㄴ㘷㄰㤹㘷㠲愸㍦㠳攵ㄴ㘷㌰扡愱挵㤹挳戴慡㐰㍣挵ㄹ〶㤳愸慥㐵愶㉥㠶㐹㔰㜱㔶㠵ㄵ攷〱㈳㐸晡㥤昲㔲㜸捡挲㐷㥦捤摣挷㤱㥣㐳㜲㉥挹㜸㄰昵㤷搰攲㥣㑦㥤㕣㤲〹㈰慥攲㑣㐴㌷㤲てㄲ㜰ち扢っ挱愴㔸〵㌴㡣㠳愸戹㘰㌹挵㉡㐴㌷戴㔸㤷㌳捤㉡㄰㑦戱㡡㘰ㄲ搵戵挸搴ㄵ㌰〹㉡搶㑤㘱挵扡搱〸㤲㝥㤳扤ち㥥戲昰搱攵〸慡㉢㐸㉡㐹愶㤱㑣〷㔱搷㠶ㄶ㙢㈶㜵㘶㤱捣〶㜱ㄵ㙢づ㜹扣㌹㠲㉤㠹㍦昳㑡㜱㉥㈶昳ㄲ㄰挵㥦㝡㥤攲㕣㡡㙥㘸㜱慥㘱㕡㔵㈰㥥攲捣㠵㐹㔴搷㈲㔳搷挱㈴愸㌸搳挳㡡㌳捤〸㤲㝥㙦扥〱㥥戲昰搱㌷㌰昷㜹㈴昳㐹㙥㈴戹〹㐴㤵㠵ㄶ㘷〱㜵㙥㈱㔹〸攲㉡捥㈲昲㌶挲㉢㡡㌳て㕦㔲㥣摢挹扣〳㐴摤〸㤶㔳㥣挵攸㠶ㄶ㘷㍥搳慡〲昱ㄴ攷㉥㤸㐴㜵㉤㌲㜵ㄳ㑣㠲㡡㌳㍥慣㌸攷ㅡ㐱搲慦改ぢ攰㈹ぢㅦ扤㠲戹摦㑦戲㤲攴〱㤲㔵㈰㙡㜴㘸㜱㔶㔳攷㈱㤲㌵㈰慥攲㍣㐲摥㐶㜸㐵㜱㙥挱㤷ㄴ攷㌱㌲ㅦ〷㔱晣㤵摥㈹捥ㄳ攸㠶ㄶ㘷㈱搳慡〲昱ㄴ攷㈹㤸㐴㜵㉤㌲戵〸㈶㐱挵改ㄳ㔶㥣摥㐶㤰㌴㔵攰㜶㜸捡挲㐷㔷㌱昷攷㐹㌶㤲㔴㤳㙣〲㔱㈷㠷ㄶ攷㐵敡扣㐴昲㌲㠸慢㌸慦㤲户ㄱ㕥㔱㥣㍢昰㈵挵搹㑣收ㄶ㄰㜵㈷㔸㑥㜱㕥㐳㌷戴㌸㡢㈵㉤㄰㑦㜱晥づ㤳愸慥㐵愶㤶挰㈴愸㌸敤挲㡡㜳㥣ㄱ㈴㑤㠴戸ㅢ㥥戲昰搱摢㤸晢晢㈴摢㐹㍥㈰搹〱愲㕡㠷ㄶ㘷㈷㜵晥㐹戲ぢ挴㔵㥣摤攴㙤㠴㔷ㄴ㘷㈹扥愴㌸ㅦ㤳昹〹㠸扡〷㉣愷㌸㥦愲ㅢ㕡㥣㘵㔰㑢摥㜲㍥㠳㐹㔴搷㈲㔳昷挲㉥愸㌸㑤挳㡡搳挴〸㤲㘶㜹㉣㠷愷㉣㝣昴㕥〴搵摦㤲散㈳昹㡥攴㝢㄰搵㌰戴㌸晢愹昳㈳挹㑦㈰慥攲晣㐲摥㐶㜸㐵㜱敥挳㤷ㄴ㠷戳㌹戴〲㔱㥣㍥攲ㄴ㈷ㄵ摤搰攲慣㘰㕡㔵㈰㥥㉤㠷搳㌵愳扡ㄶ㤹㕡〹㤳愰攲散晤㈹㘴挴晣㡤ㄱ㈴捤㘱㔹〵㑦㔹昸攸愶〸慡㌳㐹㘲㈴〷㤱㌴〳㔱㕦挰㌴㜸挴摣㥣㍡㠷㤰戴〰㜱ㄵ攷㌰昲㑣㜱㌸㉤㐶㡡搳㤲捣㍦㠰愸㠷挰㍡〶㥦ㄴ㝤〴扡愱挵㔹㑤㡤㉡㄰㑦㜱㡥㠲㐹㔴搷㈲㔳㙢㘰ㄲ㔴㥣㙤㘱挵㜹捦〸㤲㈶攸㍣〲㑦㔹昸攸㜶〸慡㡦㈷㘹㑦搲㠱愴㈳㠸㝡㉢戴㌸搹搴㌹㠱愴ㄳ㠸慢㌸㕤挸㌳愷㜲捥昹㤱攲㜴㈳戳㍢㠸㝡ㅣ慣㘳昰挱晣㐹㜴㐳㡢昳ㄸ㌵慡㐰㍣挵㌹ㄱ㈶㔱㕤㡢㑣㍤〱㤳愰攲㔴㠵ㄵ攷㌹㈳昰㑦㍥㑡㝦ち㥥晣㍦愶捡晣搹挴戴っ搷㠴㡦愶㔰㡥ㄴ㡥㉥㉤慡慣㘸㔴搸㝢㕡㘵㔹㑥㔱㘵扦㡡捡挶㠵㈰㘸㡡㐹㑢㤹挱攰㌲敡㔰㌸愶㈸㍥㘳ㄴ㝥㑥㍣㉡㔹㠴愹挵㝤愷㔵㔴㤶挹敦挴慤㤲攵晤捡㠶㤶㔵昶㉢慡㤸㔲㥣㌷慢㑤㠰搸㤱㡣㥤ㄴ㉦挵㤴㥡㜲捣慣㌹㤰㔲搹㤴㈹昱㠲㠰ㅣ㐷㤶㑤㉢捦㡦て散昷㝢㤸㤴愳㥣ㅦ扣㔳昰㥢慡㔲戸㑤ㄲ㍥〹挵㔵昷㈳㠱㑤㉡㝥㠷㔵扦㜱㑥㐷ㄵ散㔳㜴㕦㙣㝡㔸ㄴ㌶㜵摤㡦㥢㈱愶㔳慣〵愳昶㑤挴㌵捤愷ㄱ㤴愳㠵㠰搵攱㌵㌱昳挸〶㤶㔶ㄴㄵ挴愳愶㌷愴愸戴愹㘹づ㥢㔶改㤱攴捤㍣搸㐸昰㘳昱戰㔲㐰㥦㥦㔷㕥昰㝢㐰㠵㜵挱て搶〲㠹㡡攰摦㙦㉢戴攳㈶㈵㘵㡦㝤〴㘴捦㈵搸搹晢㥢㕡㍦つ㜱攰㙦昷㠹摤ㄱつ搷㉣愹㑣攸㌷㘱戹ㄳ散っ昶㠶挴昳㑡〵㠵㤱㤵〵晤攲搳㥢㡡㐶ㅣㅢ㌸㘶昴ㄷ挷て昶㜶㘵ち㠷㉥散㍤戱愲慣㜸㕡㘵扣㘹愲㈵㍢扡㉥ㅣㄱ㉦捥攳㡣户挶㠹搶昰晣㑡捣〹㑣昸攳㙣戶摦て㐲愸㐸㥡㐱㐹〹㑥㤱㕡㌶㕥敦㑡㜰ㅦ晡㡤愸慡㤴㤴㐲㔹扥㍣㑤㉤扥㠳换〳愷愵搸㐶㤴㑢㑡晡㍡戸慦晢㤴㌶敥㐹〷摢㤹㤶捥ㄱ㑥づ㕥㡤㉤㡦戳挹㥡ㄴ捡㜱て㔳㐶昹㌰㐷㈶㜷㥤㘲㍣㘹㔳㔹㤴㥦㔷㕣㍣慢㘹攱挰搲晣攲㘹〵昱挱㜹ㄳ攳挵昶㤸㕤㔶㕥昲㍢挱㉢つ㔵㌳㝢㔴㉤㜵㌱昳晣〶攲〹㈸㍢㠱敥㌷ㅦ收㜰㜳〷㝢㥡㥣㜲攱㈳慡〷㤸晤㡥戳搷晥捦昳〷愳㌰㙡㔶㌳晢㔵㥥㤱挱愱㉤㠹挵㘳ㅡ攷㔲㈵愶㈰捡ㅥ攷㔲ㅢ㕣㌶戸っ搳㐳ぢ㕣慣〱㐵づ敢㜷戳㕦挹㉥ㄵ㠹㐴㝥敢〹〶戵挲戲挷捣摥挰㐱捦改㥦挶㜳っ㜷㡥㘷搱昷捦挲㜲つ㐴攴摣㉦〷挱ㄸㄴ㌳㜹〴㜳〶づ愳㡡㉡㡢攳㡤ち㐵㉥敤っ敥ㄲ慣㘶挳挲㔱㤳㌰愳愹㕦㤳挲㌳捡㡢ち㡡㡢㑡攳ㅣ㠴㘰扡㌲㥦㑢ㅡㅣ扦〰ㄳ㙢㠷㤷㔵ㄴ昱㜱扢㈶㠵愳捡昳㑡㉢愶㜰攲㕡晥慣㘶㥥㥥㠰㤵㕥搸愷愸ㄴ㍢㤰ㄳ㤳敤捣挲㤱㤳捡㘶攰㠹扤㘹㈵愵㘷攴㑤愹昸㕤〰挵晤挹㔹㥣㈳㘰慡㑡㑤㔵ㄹ愹ㄹ扦昵㕣㠵㉤ㅣ㉥扢挰㘵㉡㠹㠱㙡〳㕡戵散慦㐴挹㑣㙢收晥捡㥣㍣㑦㥦〵捥愹㑣㍣敥挸㘳戰ㅥ㠸摤戲昱㈰㤰㐱㘷㡣ㅥ㔸㌳ㄹ晥晦敢搹挱昴攷攰戹㤶㔳㠱㙣ㄶ㠹㤹户㠷㐰戹愹戳愹㤰挷㉤㐷ぢ攲散昹㌷扦㘸愱攸㜰㑢挴搹㤳敡㙣收㘰㑥㘴㘳散昸㌸昴㘲㉥㈹㡥戹㑤㥤づ㠷㜳㈵㜹挵ㄵ㐶搶户慣愴㈴㡦㥢ㄶ㌷换㤱㌸㙥挷㌳㘴㙣㡤㈳㠹㉥〴㤱敤捦戰昲㘶㠲㤵㌷㔳㔸㌸ㅤ㜳㌶扤戴改慢散㠲扣昲愲捡㐹㈵㐵昹ㄹ散㜰挶晢敦㘲㥢挴㈶㤴㠶㘲摡㐵㌶㑣っ㔴晤昳㔶㥤愹㤶㠰㍢ㅢ搷づ㉣ㅤ攱挷㤶㥢㉡攷㜰昵ㅢ愷㉡㘳昳㤵㠳扤ㅥっ㙦改戸摡㑦挱㘱摦㐹挵㌵〰〳㐷づ㐲敡㜹㉡攰愳㠷㐰摤㉥㘹搵㘸搵㍡㝢戴㈱ㄴ愲㠳换昲ち㜲昰㔰㐴㔹㜹㐳昳慣㙢〶愰攵㈱愵㍣挶ㄹ挳㝤㌱摤ㅥ搳昸愷㘳ㅣ㕣㥥㐱挶㐸捣挵㑤攳㕣攳㠸㠳㈱㑦㠵㈹改改㡤㌲㠲㘲つ戴扥摡㤸㤹㤵敥㘷㠵〷㈶昹晦晣慣㥥㌸戲㜲戵㌸㡣搰㐳戱㍡㝡ㄸ㠸摡㠴㉥搷挷愷㌰㥣ち㘷㠱愴扦〸愱㝦㉦〹㥤㕤ぢ㠳㤴昴ㄲ捥晡捤㈸攱敡㘰戸ㄱ挱㕣㘰捣ㅥ㐶㐹㈲㡤㌲㕥㠰㕣㡦㠰搶㤶捤㥢㑦㐵㍢㐵㜱晡㙡㌵㍥㡣㥦㠳㙦㤳攰㐸攸攸㔱㈰敡㑤㌰㜹㔱㉡戰㘱攲て㜸㔸攴㠲㘴㉣摡㌸㔵愸户挰攰㐵㠹㕤㕣㐸㘲㈸㝤戶搱㝡ㅢ㘲づ愷〹攸㠱㠶㘶敡ㅤ攸㜱㜸㠶摦㐵㘰㕥㌳㍥㌸搷㌸摢ちㄱ挷〸捥ㄲ㝡ㄶ㔳敦㐲㠱㘷㌲摣㔰㘲㕣摦㤱㔳扤〷〹㡦㥥㝡㍣晣慡㙤㘸昱愰〴㑤㘷㈳㍤ㅦ摣〳㙦愴摢挵〲㑥㜲愱㙥ㄷ戵〳慤㙡㝣㝣挰㑥㠰㡥捥〳㔱ㅦ〶㉢㑣愴㐲㍥ㄵ㜶㐲㠱攸敢〲昴ㄲ㠰㝤攴㌲㜳〱ㄶ愷㔹㈱捤㍥㠷㠲ぢ戰㐹攰㘱ㄱ挰㡡搰㈶㘰㕦㠰ㄱづ搸㘴愳昵㈵戴敡っ搸㝦愱散〰㜶㈱捣㙢〰㉢㌱捥昶㐰㕥ㄷ挰扥㠶㕥㉤㠰㝤〳戱〰㔶ち扦㙡㉦㝡ㅥ挰愶㠰㝢㘰挰昶挱㑣㡥㉡㔳愱㙥ㄷ昵㍤㕡搵昸昸〰㉢㠷㡥慥〰㔱㍦〴㉢昰て〲攸㘹㔴搸て〵〱㙣㍡㝡〹挰㝥㜶㤹戹〰㥢㐱戳㤹㌴㡢㈰ㄷㄷ㘰戳挱挳㈲㠰㕤㠴㌶〱㙢〸㤵㜰挰收ㄸ慤っ㘸搵ㄹ㌰つ㘵〷戰㍦挳扣〶戰㑢㡣戳㈸攴㜵〱㡣㤳㘹㙢〱㡣搳㙣〵戰㑢攱㔷㌵㐵捦〳搸攵攰ㅥㄸ戰ㄸ捣昰㍦㐵捦㠵扡㕤ㄴ㈷收㔶愳攷〳散ち攸攸㉢㐱ㄴ㈷敤〶㈸㕣㐵㠵慢愹搰ㅣち〲搸㌵攸㈵〰攳㑣㕤㙢收〲散㕡㥡㕤㐷戳㉣㈸戸〰扢〱㍣㉣〲搸㍣戴〹㔸㙢愸㠴〳㌶摦㘸ㅤつ慤㍡〳㜶っ㤴ㅤ挰㙥㠴㜹つ㘰㌷ㅢ㘷㙤㈰慦ぢ㘰㙤愱㔷ぢ㘰挷㐱㉣㠰㉤㠰㕦搵づ㍤て㘰ぢ挱㍤㌰㘰敤㘱㠶晦㍥挰㌸㔹戸ㅡ㕣ㅦ㘰㡢攰㔲摦挶㘸㥣㐸ㅣ愰㜰㍢ㄵ敥愰㐲㌶ㄴ〴戰挵攸㈵〰攳散㘱㙢收〲散㑥㥡㉤愱搹㐹㔰㜰〱㜶㌷㜸㔸〴戰愵㘸ㄳ㌰捥〳づ〷㙣㤹搱㍡〵㕡㜵〶㡣ㄳ㡡ㅤ挰敥㠱㜹つ㘰㝦㌱捥㝡㐱㕥ㄷ挰㑥㠷㕥㉤㠰昵㠶㔸〰㕢づ扦慡て㝡ㅥ挰㔶㠰㝢㘰挰晡挱っ晦昱晢㈸搴敤愲㜲挰慡㐶捦〷搸㑡攸攸〷㐰搴ㄹ挱ち慢愸昰㈰ㄵ〶㐰㐱〰㕢㡤㕥〲㌰㑥㕥慥㌶㝥㕤㠰㍤㐴戳㌵㌴ㅢ〵〵ㄷ㘰㡦㠰㠷㐵〰㝢ㄴ㙤〲挶㘹挸攱㠰㍤㘶戴挶㐰慢捥㠰㜱㍥戳〳搸攳㌰慦〱散慦挶ㄹ愷㍡搷〵戰㜳愰㔷ぢ㘰㥣つ㉤㠰㍤〹扦㙡㍣㝡ㅥ挰搶㠲㝢㘰挰捥㠷ㄹ晥攳㠹㍦愸摢㐵㑤〰慢ㅡ㍤ㅦ㘰敢愰愳㥦〱㔱㜹挱ち敢愹昰㉣ㄵ㈶㐲㐱〰摢㠰㕥〲㌰㑥愰慥㌶㝥㕤㠰㍤㐷戳㉡㥡㤵㐲挱〵搸㐶昰戰〸㘰搵㘸ㄳ㌰㑥㠵づ〷㙣㤳搱㥡〲慤㍡〳挶㌹搵づ㘰㉦挰扣〶戰㤷㡣㌳㑥户慥ぢ㘰扣㈶慥〵㌰捥挸ㄶ挰㕥㠶㕦㌵ㅤ㍤て㘰慦㠲㝢㘰挰㌸㠵ㅢ晦㔳昴摦愰㙥ㄷ㌵ㅢ慣㙡昴㝣㠰㙤㠶㡥摥〲愲㌸扦㍢㐰攱㌵㉡扣㑥㠵㌹㔰㄰挰摥㐰㉦〱ㄸ㈷㜵㕢㌳ㄷ㘰㝦愷搹㥢㌴扢〶ち㉥挰摥〶て㡢〰昶づ摡〴㡣搳戳挳〱摢㙡戴慥㠳㔶㥤〱攳㍣㙦〷戰㝦挰扣〶戰昷㡣㌳㑥〱慦ぢ㘰昳愱㔷ぢ㘰㥣㈵㉥㠰㙤㠳㕦㜵ㄳ㝡ㅥ挰戶㠳㝢㘰挰㌸慤ㅣ晦昱㜳㍦搴敤愲ㄶ㠲㔵㡤㥥て戰ㅤ搰搱ㅦ㠲㈸捥㌱て㔰搸㐹㠵㝦㔲㘱ㄱㄴ〴戰㕤攸㈵〰攳挴㜲㙢收〲散㈳㥡敤愶搹扤㔰㜰〱昶㌱㜸㔸〴戰㑦搰㈶㘰㥣㈲ㅥづ搸愷㐶㙢㌹戴敡っㄸ攷㥡㍢㠰晤ㅢ收㌵㠰㝤㘶㥣慤㠰扣㉥㠰慤㠴㕥㉤㠰㜱愶扡〰昶㌹晣慡㔵攸㜹〰晢ㄲ摣〳〳挶愹敤昸敦ㅢ㜴慣〱慢ㅡ㕣ㅦ㘰㝢攰㔲㝦挵㘸㥣昷ㅥ愰昰㌵ㄵ扥愱挲㈳㔰㄰挰昶愲㤷〰㡣㤳摤慤㤹ぢ戰㙦㘹戶㡦㘶敢愱攰〲散㝢昰戰〸㘰㍦愰㑤挰㌸㙤㍤ㅣ戰晤㐶㙢〳戴敡っㄸ攷扦㍢㠰晤〸昳ㅡ挰㝥㌶捥慡㈰慦ぢ㘰ㅢ愱㔷ぢ㘰㥣㍤㉦㠰晤〲扦㙡ㄳ㝡ㅥ挰昸㠳改㠱〱㝢ㄱ㘶昸㡦挹ㅤ慥ㅢ㔲敡㘵戰慡挱昵〱㤶ちㅤ摤〰㐴㜱敥㝤㠰〲晥〰ㄶ晥戸ㅡㄵ㕥㠵㠲〰ㄶ㐱㉦〱ㄸ攷摡㕢㌳ㄷ㘰つ㘹㤶㐱戳慤㔰㜰〱ㄶ〵て㡢〰搶〸㙤〲挶㔹昳攱㠰㌵㌶㕡㥣㔶㕦㘷挰㌸晤摥〱慣〹捣㙢〰换㌴捥戶㐱㕥ㄷ挰戶㐳慦ㄶ挰㌸㜹㕦〰㡢挱慦摡㠱㥥〷戰㘶攰ㅥㄸ戰㥤㌰挳㝦敦敤㌸戵ぢ㉣㕢㔸㔶捣摣㐲㙡捥搵㌹㠴搱昸㈸㐰㠰㐲ぢ㉡ㅣ㑡㠵摤㔰㄰挰づ㐳㉦〱搸㈷㉥㌳ㄷ㘰㠷搳慣㈵捤昶㐰挱〵搸ㄱ攰㘱ㄱ挰㡥㐴㥢㠰㜱㈶㝦㌸㘰慤㡣ㄶ愷晡搷ㄹ㌰㍥ㄲ攰〰㜶ㄴ捣㙢〰㙢㙤㥣敤㠵扣㉥㠰敤㠳㕥㉤㠰昱㠱〲〱散㘸昸㔵㝣戲挰〳㔸ㅢ㜰てっ搸㝥㤸攱扦㙦て晢〹慣〰㍣摡㜲㜵㡥㘳㌴㍥㥥㄰愰搰㡥ち挷㔳攱ㄷ㈸〸㘰敤搱㑢〰挶㘷ㄲ慣㤹ぢ戰づ㌴敢㐸戳㈸ㄴ㕣㠰㘵㠳㘷〱㍢〱㙤〲挶愷ぢ挲〱敢㘴戴ㅡ㐳慢捥㠰㌵㠱戲〳㔸㘷㤸搷〰搶搵㌸㙢ち㜹㕤〰攳愳っ戵〰挶㠷ㅣ〴戰㙥昰慢㥡愱攷〱慣〷戸〷〶慣㌹捣〴㌰捦㥤づ㍥ㄶ㘱ぢ换㡡㤹㍤慣㈷㔷攷㐴㐶攳㈳ㄳ〱ち㈷㔱攱㘴㉡ㅣ〶〵〱散ㄴ昴ㄲ㠰昱㌹〹㙢收〲散㔴㥡昵愲㔹ㅢ㈸戸〰㍢ㅤ㍣㉣戲㠷昵㐶㥢㠰ㅤぢ㤵㜰挰晡ㄸ慤戶搰慡㌳㘰㝣㜴挲〱慣㉦捣㙢〰敢㙦㥣戵㠳扣㉥㠰戵㠷㕥㉤㠰昱挱ぢ〱㉣〷㝥㔵㐷昴㍣㠰つ〰昷挰㠰㘵挳㑣〰ㅢ〸㜵扢㈸㍥慡㘱ぢ㑢愶〱㙣㄰㜴昴㤹㡣挶挷㌸〲ㄴ〶㔳㘱〸ㄵ扡㐰㐱〰ㅢ㡡㕥〲㌰㍥扢㘱捤㕣㠰つ愳搹㜰㥡昵㠲㠲ぢ戰ㄱ攰㘱ㄱ挰㐶愲㑤挰昸ㄴ㐶㌸㘰愳㡣搶改搰慡㌳㘰㝣㥣挳〱㙣㌴捣㙢〰ㅢ㙢㥣昱㐹㡦扡〰搶て㝡戵〰搶ㅦ㘲〱散㙣昸㔵㌹攸㜹〰㍢〷摣〳〳㌶〰㘶〲㤸攷㍡㙣㄰戸戶戰慣㤸〱㙣㍣㔷攷㍣㐶攳愳㈵〱ち攷㔳㈱㤷ち㠳愱㈰㠰㑤㐰㉦〱搸㌰㤷㤹ぢ戰㍣㥡㑤愴搹搹㔰㜰〱㔶〰ㅥㄶ〱㉣㡥㌶〱攳㤳㈱攱㠰ㄵㅡ慤㜳愰㔵㘷挰昸㠸㠹〳搸〵㌰慦〱慣挸㌸攳搳㈷㜵〱散㝣攸搵〲ㄸㅦ㔰ㄱ挰㈶挳慦㥡㠰㥥〷戰㘲㜰てっㄸ㥦㘸ㄱ挰㑡愰㙥ㄷ㔵〰㙥〰ㅥ愵搰搱㘵㡣ㄶて㔶㤸㐲㠵愹㔴㈸㠴㠲〰㔶㡥㕥〲㌰㍥搳㘲晤扡〰慢愰㔹㈵捤捡愱攰〲㙣㍡㜸㔸〴戰ㄹ㘸ㄳ㌰㍥㥤ㄲづ搸㑣愳㔵〹慤㍡〳挶挷㕣ㅣ挰㘶挱扣〶戰㡢㡣㌳㍥〱㔳ㄷ挰㘶㐲慦ㄶ挰昸㤰㡣〰㌶〷㝥搵㙣昴㍣㠰㕤っ敥㠱〱攳㔳㌵〲搸搴〶ㄶ㉥㌰㉥〶搷ㄶ㤶㙣戳㠷㕤捡搵戹㡣搱昸挸㑤㠰挲攵㔴㤸㑢㠵㑢愱㈰㠰㕤㠱㕥〲㌰㍥㘷㘳捤㕣㠰㕤㐹戳慢㘸㜶〳ㄴ㕣㠰㕤〳ㅥ搲ㄳ挰慥㐵㥢㠰昱㠹㤹㜰挰慥㌳㕡昳愱㔵㘷挰㙥㠴戲〳搸昵㌰慦〱㙣㥥㜱挶愷㜲敡〲搸〲攸搵〲ㄸㅦ摣ㄱ挰收挳慦㕡㠸㥥〷戰㥢挰㍤㌰㘰㝣搲㐷〰扢ㄹ敡㜶㔱户㠳㙢ぢ㑢愶〱㙣〱㜴昴㉤㡣挶挷㠰〲ㄴㄶ㔲攱㔶㉡㉣㠶㠲〰戶〸扤〴㘰㝣昶挷㥡戹〰扢㡤㘶户搳㙣〵ㄴ㕣㠰㉤〶て㡢〰㜶㈷摡〴㡣㑦昱㠴〳戶挴㘸慤㠴㔶㥤〱攳攳㐰づ㘰㜷挱扣〶戰愵挶搹㉡挸敢〲搸㙡攸搵〲ㄸㅦ㈶ㄲ挰㤶挱慦㕡㠳㥥〷戰㝢挱㍤㌰㘰㝣晡㈸昹ㅣ昶ㄸ戸戶戰慣㤸〱㙣㌹㔷攷㍥㐶攳愳㐹〱ち㉢愸㜰㍦ㄵ㥥㠰㠲〰戶ㄲ扤〴㘰㝣ㅥ挹㥡戹〰㝢㠰㘶慢㘸㔶〵〵ㄷ㘰慢挱挳㈲㠰㍤㠴㌶〱攳㤳㐵攱㠰慤㌱㕡㝣昴愸捥㠰昱ㄱ㈵〷戰㠷㘱㕥〳搸愳挶搹㈶挸敢〲搸㡢搰慢〵㌰㍥攰㈴㠰㍤〶扦敡㘵昴㍣㠰㍤〱敥㠱〱㝢ㄵ㘶〲㤸㘷㔸扦ㄹ㕣㕢㔸㔶捣〰昶㈴㔷攷㈹㐶攳攳㔲〱ち㙢愹昰㌴ㄵ㕥㠳㠲〰戶づ扤〴㘰㝣㐶捡㥡戹〰㝢㠶㘶敢㘹戶つち㉥挰㌶㠰㠷㐵〰㝢づ㙤〲挶愷㥤挲〱慢㌲㕡㝣ㅣ慡捥㠰昱戱㈹〷戰攷㘱㕥〳㔸戵㜱戶〳昲扡〰戶ㄳ㝡戵〰挶㠷慥〴戰㑤昰慢昸昴㤵〷戰ㄷ挱㍤㌰㘰扢㘱㤶っ搸挷攰摡挲戲㘲〶戰㤷戹㍡慦㌰ㅡㅦ攱ち㔰㜸㤵ち㝦愳挲愷㔰㄰挰㌶愳㤷〰㡣捦㙤㔹㌳ㄷ㘰㕢㘸昶ㅡ捤昶㐲挱〵搸ㅢ攰㘱ㄱ挰晥㡥㌶〱攳ㄳ㔸攱㠰扤㘹戴昸㠸㔶㥤〱攳愳㕣づ㘰㙦挱扣〶戰㜷㡣戳敦㈱慦ぢ㘰晢愱㔷ぢ㘰㝣㄰㑣〰摢ち扦㡡㑦㠴㜹〰㝢ㄷ摣〳〳昶ぢ捣㤲捦㘱㈹つ㙡ち换㡡ㄹ挰戶㜱㜵摥㘷㌴ㄵ慣戰㥤ちㅦ㔰㈱ㄵち〲搸づ昴ㄲ㠰愵扢捣㕣㠰㝤㐸戳㥤㌴㙢ち〵ㄷ㘰扢挰挳㈲㠰㝤㠴㌶〱换㠴㑡㌸㘰扢㡤㔶っ㕡㜵〶散㈰㈸㍢㠰晤ぢ收㌵㠰㝤㘲㥣㌵㠳扣㉥㠰㌵㠷㕥㉤㠰ㅤ〲戱〰昶㈹晣慡ㄶ攸㜹〰晢て戸〷〶散㌰㤸㈵〳搶ㄲ摣㙡㔴捡㜷昳昷㜳慥捥ㄷ㡣昶㠷㘰㠵㉦愹昰㕦㉡ㅣ〱〵〱㙣て㝡〹挰㡥㜲㤹戹〰晢㡡㘶㕦搳慣ㅤㄴ㕣㠰敤〵捦〲昶㉤摡〴散㜸愸㠴〳戶捦㘸戵㠷㔶㥤〱敢〰㘵〷戰敦㘰㕥〳搸て挶㔹㐷挸敢〲㔸㌶昴㙡〱散〴㠸〵戰晤昰慢㍡愱攷〱散㈷㜰てっ㔸ㄷ㤸〹㘰㥥㘱㝤㌷㜰慢㤳〱晢㠵慢昳㉢愳㜵て㔶㐸㐹㠷〲摦㤶愰㝡㐰㐱〰㑢㐵㉦〱搸㠹㉥㌳ㄷ㘰つ㘸㤶〶㤲摥ㄷち㜵㝢ㄲ㡢戳㐱㘳慥挷攳㌸㜷戸攲愰挲戳愶攵ㄵ攳㜵ㅡ挳昰㡣㐶㈵㔹扦㠷挹戹㘹捥㤳㌲晥㍦ㄳ敥㝤换〶ㅥ㌲㤳㔵㌸昷扣㔶㔸㌳㝦つ扣扡㘶摤㉡愸昹摢㥥愴㠹愶晦戸晦搷㕦敢ㄶ㠵㥢㐷挳改晣ぢ戴戹戹㈹ㄹ㡣〹㤰㌰〵㌴〲挰戸〷昵㐳㔷㌶愱㈱攴㥢㐵昵て攲愶攷㠰㕢换愴㜶摦㐳㈸昴㝡㜰捤ㄴ㕣㑥戶敥㔰捣㤷昵〴捤摤昵捥㙤捦㐰㜲㙡㐰㔰づ㙡愰攵㐶愹㠳㄰攸愷愴て〶㍤攰㙣㘹㙣晡㜸敥㡥昳愶㐷㔶捥㉡挶㕣㜵㌶昹㔷㕢㥤ㄶ㈷攷㍡㘲㈴㕤㔶㥥㠶㐷っ晤㝦愷㌹㘱晢㈴㕣㌵㙡敥晢扢搸㘲㐶挹㈰㘴㤳晥㉤㈰ち戵昷愲㐲ㅢ㉥㤱挶㔸愷收㐳㡡昲换换㉡捡ち㉢戳㐶攲㜹㡢㉣晥愵昴㐲㍣㜹搳㍢晤ㅢ㜸っ㡣挹ㄵ㑢㉢攵㥢㘷〴攸攸㠵愵㘵㌳㑡㈵㥢昴ち晥挱㜸挱户㘱㐳㠶攱昳㌸戲ㅣ㠳攲挵㉣收戱愱慣㈲㤶搸㌰摢ㄸ㙥ㅢ㘷㤹㐶收〸㌴㘸ㅥㄱ捤晦㈱㠹㜱㘶㌳愳㐴㥡㘲晤て敡摢㈷搷晢㜶㥤㐸㈶搸㡤挱㤶㌹攰㈳昰㐷搶㈳㌱㜰㥡㠲攳㝡㡥㈲㌶捡㜸搱〷㐱愸㕢挳㥦捥〲㔱㘳挰攷㤱㈹慡㍥㐷〱戹攷㌰㔶㔴ㅦ〲㌵敥〱㥣㌲㉤ㄵ捡㈵摦㉣敡散㐰敥㌸㜰戹ㄷ攸㐳㘱慣捥つ搴ㄹ㙦戹㠷㔳〷晥搰㑦㔱攷㠳㜲㉢㔵ㅦ㈳〱㙥ㅢっㄴ昹〳㔴㐲〱㔷扢愱㐶搰扤愰搹㌴㘳ㄳ攸ㄸ㑢㡣㜳㤷愵㌱搱㌶昲㑤㈳戳〰㡤晡〱㉤づ捦㡣ㄲ㌹ㄲ敢㄰〰㕡㉢戰扤愰ㅤ〵㡥ㅦ戴㐲攳㐵㘷㐱㈸敦昶搱㙤攱㔴㑤〲摦〱敤〳ㄴ愰〶戴㌶㔰㈳㘸㐵㤰ぢ㘸㥥㌳摦攴㐰敥㠵攰ち㘸㙤㘱慣㑡〲㜵㑡㉤户ㅤ㜵㤰〱晡㈹㙡ち愸㠰昶て㈴㤱〰慤㍤㔴挲㐱㝢㈷㄰㌴㥢㘶慣㥣㡥戱挴㌸㝦㔹ㅡ㤵戶㌱捤㌴㌲愷愳㔱㍦愰㜱㠶㌳愳㐴㍡㘲ㅤ〲㐰晢㈳搸㕥搰戲挱昱㠳㌶搳㜸搱㈷㐰㈸㉦㔴搲ㅤ攱㔴捤〶摦〱敤㌵て㘸㕤愱㐶搰㉥㠲㕣㐰㥢换ㅣ捣愲收〴㜲㌹〳㕡㐰敢づ㘳㜵㐹愰捥愵㤶晢㈷敡挰ㅦ晡㈹敡㜲㔰〱敤㘵㌷㘸㈷㐲㈵ㅣ戴ㄷ〳㐱戳㘹挶慥愰㘳㉣戱㉢㙤攳㉡摢攰愴㘵㉥㤹搷愰㔱㍦愰㕤ぢ捦㡣ㄲ㌹ㄹ敢㄰〰摡㈹㘰㝢㐱㍢ㄵㅣ㍦㘸搷ㄹ㉦扡ㄷ㠴昲ㄲ㉢捤㐷㉦搴つ攰㍢愰㍤攷〱慤て搴〸摡㍣挸㤳㐱㥢ㅦ挸扤ㄱ㕣〱慤ㅦ㡣搵捤㠱㍡ぢ㉣㌷㠷㍡挸〰㝤摣㈶〵ㄵ搰㥥㜶㠱愶〹ㅡ㑦㝤敡愹㐰㝣ㄶ搱ㄴ㑢㡣㌳㤵愵㜱扢㙤摣㘱ㅡ㤹㡢搱愸ㅦ㔸敥㠴㘷㐶搱㠴㐵ㄳ〴捤扡挷㤶㔸晥㄰戲㑥愴㐶㑦㄰㜵㌷昸㑥愱ㅦ昱ㄴ晡㉣愸戱搰㑢㈱㤷㐲㝢收晢㉥ぢ攴㜲昶戲ㄴ㝡㈴㡣搵㕦〲㜵㤶㕢敥㘸敡㈰〳昴㜱㈷ㄷ㔴ち扤捡㔵攸挸㔸愸㠴敦ㅤ㉢〳慢㙦搳㡣慤愴㘳㉣戱〷㙣㘳㤵㙤㍣㘸ㅡ㤹慢搱愸ㅦㄸㅥ㠲㘷㐶㠹㡣挳㍡〴散ㅤ攷㠰敤摤㍢捥〵挷扦㜷慣㌱㕥昴㜸〸攵ㅤ㙢扡ㄷ㥣慡㐷挰㜷㐰扢挷〳摡〴愸ㄱ戴㐷㈱ㄷ搰㥥㘶づ㘶㔱㡦〵㜲㌹㠳㔹㐰㥢〸㘳昵搷㐰㥤㈷㉤户㠰㍡昰㠷㝥㡡㕡ぢ㉡愰摤改〶慤㄰㉡攱愰摤ㄱ〸㥡㑤㌳戶㡥㡥戱挴㥥戱㡤昵戶挱㐹挷㕣㌲㌷愰㔱㍦愰㍤〷捦㡣ㄲ㤹㠴㜵〸〰慤〸㙣㉦㘸㤳挱昱㠳㔶㘵扣攸ぢ㈱㤴昷摡改㝥㜰慡㌶㠲敦㠰戶挰〳㕡ㄹ搴〸㕡㌵攴〲㥡攷昷收㑤㠱摣ㄷ挰ㄵ搰愶挲㔸扤ㄴ愸昳戲攵㔶㔰〷ㄹ愰㡦㈹㙦愰〲摡つ㙥搰愶㐱㈵ㅣ戴敢〲㐱戳㘹挶㌶搳㌱㤶搸ㄶ摢㜸捤㌶㕥㌷㡤捣㌷搰愸ㅦ搰晥づ捦㡣ㄲ㤹㠱㜵〸〰㙤㈶搸㕥搰㘶㠱攳〷敤㑤攳㐵捦㠶㔰㕥㈶愸〷挱愹㝡ㅢ㝣〷戴戹ㅥ搰㉥㠶ㅡ㐱㝢〷㜲〱捤㌳昷㜷㙢㈰㤷㌳㤹〵戴㑢㘱慣摥ぢ搴搹㘶戹㤷㔳〷ㄹ愰㥦愲戶㠳ち㘸㝦㜶㠳㜶〵㔴挲㐱扢㈸㄰㌴㥢㘶㙣〷ㅤ㘳㠹㝤㘸ㅢ㍢㙤㠳㤳㡦戹㘴敥㐲愳㝥㐰晢〸㥥ㄹ㈵㜲ㄵ搶㈱〰戴慢挱昶㠲㜶つ㌸㝥搰㜶ㅢ㉦晡㕡〸攵つ㡥㝡㌸㥣慡㡦挱㜷㐰慢昴㠰㌶て㙡〴敤ㄳ挸〵戴戹捣挱㉣敡搳㐰敥扦挱ㄵ搰㙥㠴戱晡㉣㔰攷㜳换扤㤹㍡昰㠷㝥㡡晡ㄲ㔴㐰㉢㜵㠱㔶㌳㜸㈸づ挴㘷て㑤戱挴扥戲㡤慦㙤㠳㔳㡣戹㘴敥㐵愳㝥㘰昹ㄶ㥥ㄹ挵㍦㜸搸㘷昹户戳搰㘳愹㌱〶㐴㝤て扥㔳攸戸愷搰㑢㑣愱㝦㠰㕣ち慤㜸㌳挰㉣㙡㝦㈰昷㐷㜰愵搰㜷戳㠸㍦〷敡晣㘲戹换摣㠵㑥㠱㜳㈹㜴慥慢搰㤱㝢愱ㄲ扥㜷㥣ㄷ㔸㝤㥢㘶㉣搵攴ㅢ㙢㘰ㅢ㘹戶㤱㙥ㅡ㤹ㄱ㌴敡〷㠶㠶昰㡣㌵㑤㠹㉣挷㍡〴散ㅤ昷㠱敤摤㍢㔶㠰攳摦㍢㌲㡣ㄷ㝤㍦㠴昲㝥㔱㍤ㅥ㑥㔵ㄴ㝣〷戴㌱ㅥ搰ㅥ㠴ㅡ昷㡥㐶㤰ぢ㘸㐳㤸㠳㔹㔴攳㐰㙥ㄳ㜰〵戴㠷㘰慣㌲〳㜵㘲㤶晢㌰㜵攰㡦㙥㔵㌳㜰〵戴攱㉥搰㌴㙦㌵挹搰㝡㘸㈰㍥捤㘱挴㈵㜶㠸㙤戴戰㡤㐳㑤㈳昳㌰㌴敡〷㤶挳攱㤹戹㙢摥㄰搲㤹㈴扣攳ㄳ㙢㘹昹㑦㤲㤵㑦㡤㠹㈰敡〸昰㥤㐲㥦攱㈹昴㍡愸戱搰㐷㐲㥥扣㜷戴ち攴ㅥ〵慥ㄴ㝡㍤㡣㔵敢㐰㥤愳㉤㜷〳㜵㤰㠱ㄴ扡つ戸㔲攸摥敥㐲㜳敦㤰㐲㥦ㄶ㔸攸戶㌰攲ㄲ㍢捥㌶摡搹挶昱愶㤱搹ㅥ㡤晡㈹㜴〷㜸㤶㐲㜳晢搷摣摡㌵㌷昰㔸㐷换㝦㠱㉣晥愱㜴㍤〹㐴㘵㠳敦ㄴ扡愷愷搰慦㐰㡤㠵㍥〱㜲㈹昴㕣㝡㌵㡢敡ㄴ挸敤っ慥ㄴ晡㙦㌰㔶㕤〳㜵扡㔹敥ㄶ敡挰㥦ㄴ扡〷戸㔲攸㉥敥㐲㈷㉥ㄶ㍢〵ㄶ扡㈷㡣戸挴㑥戴㡤㤳㙣攳㘴搳挸㍣〵㡤晡㈹昴愹昰㉣㠵昶㕤㉣昶戲晣户㔹攸㌲攴愷㑢㐱搴改攰㍢㠵㍥摥㔳攸㜷㑤愱㝢㐳㉥㠵ㅥ㠸㠶㕤㔴㥦㐰㙥㕦㜰愵搰摢㔸挴晥㠱㍡㌹㤶扢摤㕤攸〱攰㑡愱㡦㜱ㄵ㍡戲〳㉡攱挷晢搶㠱搵户㘹挶〶挱㈵㤷搸㤹戶㌱搸㌶㠶㤸㐶收㔰㌴敡〷㠶㘱昰㑣ㄸ㈲㍢戱づ〱挷晢㝦㠲敤㍤摥敦〲挷㝦扣ㅦ㙥扣攸㡦㈰㤴户㈹敢㑡㌸㔵㈳挰㜷㐰㙢改〱敤ㄳ愸㜱敦ㄸ〹戹㠰㘶〷昴㉣㠴ㅡㄵ挸ㅤつ慥㠰昶㙦ㄸ慢戱㠱㍡㘷㕢敥㘷搴㠱㉦搹㍢捥〱㔷㐰㙢敥〲㑤昳扡㐳づ㐳捤〲昱ㄹて㈳㉥戱昳㙣攳㝣摢挸㌵㡤捣〹㘸搴て㉣㜹昰㉣㝢〷慦㉣㌴慦㈳㌴㉦ㅤ㘲ㄳ㉤晦㙢戲㉥㐲㝥㝡㌶㠸㉡〰摦㈹㜴㈳㑦愱昷㐱㡤㠵㡥㐳㉥㠵㉥㐱挳㉥慡㌰㤰㝢〱戸㔲攸敦㘱慣㡡〲㜵㈶㕢敥㝥敡挰愱ㄴ扡ㄸ㕣㈹㜴扡慢搰㤱㥦愰ㄲ扥㜷㌴〸慣扥㑤㌳㔶ち㤷㕣㘲㘵戶㌱挵㌶愶㥡㐶㘶㌹ㅡ昵〳㐳〵㍣换摥昱ぢ搶㈱㘰敦昸ㄵ㙣敦摥挱ㅦ㠳晣㝢㐷愵昱愲ㄵ㠴晡㌲慣㡤扥ㄴ㐴㑤〷摦〱敤愷ㅦ摣户昴搳愱㐶搰㘶㐰㉥愰㑤㘵づ㘶㔱㌳〳戹戳挰ㄵ搰ㅡ挲㔸㕤ㄴ愸㌳挷㜲㌵㜵攰㑦㐰扢ㄸ㕣〱㙤ㅦ㤲戰户昴㌵㙦改换摥戱ㄷ摣攴㥦㕣㉥㠵ㄱ㤷搸㘵戶㜱戹㙤捣㌵㡤捣㉢搰愸ㅦ㔸慥㠴㘷收慥㜹搳㕥晦㤱㠴㜷攵㘳㔷㔹㝥㡣㠵扥㥡ㅡ㔷㠱愸㙢挰㜷ち晤㠵愷搰捤愱挶㐲㕦ぢ戹ㄴ晡㘶㌴散愲慥ぢ攴㕥て慥ㄴ扡〵㡢㌸㉦㔰㘷扥攵ㅥ㐶ㅤ㌸㤴㐲摦〴慥ㄴ晡ㄳ㔷愱㈳㉤愱ㄲ扥㜷晣㉢戰晡㌶捤搸〲戸攴ㄲ扢挵㌶ㄶ摡挶慤愶㤱戹〸㡤晡㠱攱㌶㜸收㥡㐵㡥挰㍡〴散ㅤ㐷㠲敤摤㍢㕡㠱攳摦㍢㙥㌷㕥昴㔱㄰捡㝢攸昵つ㜰慡ㄶ㠳敦㠰戶挳〳摡㌱㔰㈳㘸㜷㐲㉥愰㜹捥ㅤ㑢〲戹㜷㠱㉢愰ㅤぢ㘳戵㌴㔰㘷㤹攵ㅥ㐷ㅤ㘴㈰愰摤ぢ慥㠰昶慥ぢ戴㥡㜳挷搶㐰㝣㤶挳㠸㑢散㍥摢㔸㘱ㅢ昷㥢㐶收㑡㌴敡〷㤶〷攰㔹昶づ摦戹㘳㤵攵㘷戳搰㝣㈱㠰㕥〰愲㔶㠳敦ㄴ晡㜵㑦愱扢㤸㐲㍦〴戹ㄴ㝡㉥扤㥡㐵慤〹攴㍥っ慥ㄴ扡ㅢ㡢昸㘸愰捥㘳㤶摢挳㕤攸㈷挰㤵㐲扦攲㉥㜴㘲〸晢㔲㘰愱㥦㠴ㄱ㤷搸㔳戶戱搶㌶㥥㌶㡤捣㜵㘸搴㑦愱㥦㠱㘷㈹戴㙦〸扢摥昲㑦㘵愱敦㐰㝥晡㜶㄰戵〱㝣愷搰㔵㥥㐲昷㌶㠵㝥づ昲攴㐲㔷〵㜲㥦〷㔷ち摤㤷㐵慣づ搴搹㘴戹晤摤㠵㝥ㄱ㕣㈹昴扡挰㐲慦つ㉣昴换㌰攲ㄲ㝢挵㌶㕥戵㡤扦㤹㐶收㘶㌴敡愷搰㕢攰㌹愸搰慦㔹晥㘰ㄶ㝡㈹昲搳㜷㠳愸㌷挰㜷ち晤愸愷搰挳㑤愱晦づ戹ㄴ摡ㅥ㐸戹㙡敡捤㐰敥㕢攰㑡愱㐷戰㠸敦〴敡㙣戵摣㔱敥㐲扦ぢ慥ㄴ晡㐱㜷愱㜹扣㤷ㄳ敢〳㠱㠵摥〶㈳㉥戱昷㙤㘳扢㙤㝣㘰ㅡ㤹㍢搰愸㥦㐲㝦〸捦㔲㘸ㅥ搱㌵㡦摦㥡㠷散搸㑥换㍦㤷慣晢㤰㥦㕥づ愲㜶㠱敦ㄴ晡㕥㑦愱㜳愱挶㘳昴㐷㤰㈷ㄷ㝡㜷㈰昷㕦攰㑡愱昳㘰慣㍥〹搴昹搴㜲昳愹㠳っ㤸慣晡て戸㔲攸㈵㠱㠵㕥ㅣ㔸攸捦㘱挴㈵昶㠵㙤㝣㘹ㅢ晦㌵㡤捣㍤㘸搴㑦愱扦㠲攷愰㐲㝦㙤昹㤳㔹㘸扥㐰㐱慦〲㔱㝢挱㜷ち㝤㡢愷搰愵愶搰摦㐲㉥㠵昶っㄵ昷〵㜲扦〳㔷ち㍤㠵㐵晣㈱㔰㘷扦攵㤶扢ぢ晤ㄳ戸㔲攸㜹敥㐲㈷㠶㡡搷〷ㄶ晡ㄷㄸ㜱㠹晤㙡ㅢ㈹ㄸ慢〹㠷㔳㉢戹㘴愶愲㔱㍦㠵收㕣㑣㈹戴㙦愸㤸㘶昹戳㔸㘸扥㡣㐱昳㤵て㉡〲扥ㄴ㜲づ昸㌴㤴㉤㑣愶摦㔱挷摥㤷挴㐴敥㤴㔸ㄴ扡㕣㈷㝤㌱㜴㥢㌴㔰㥣㘶搵㠶晤㉤㈴慦㤱扣づ愲㉥㐶㕤〲摦戲晤㘷㈳㐸㝡㈵昹㈱㌶㡢㉢摣㔹ㅣ㙡戹戹㑣㡡㥥昱㠹ㅤ㙥戳戸捡挹㈲㉢㈴㡢改㘱㔹㑣㌳㠲愴㜷㝤户戱昱㙥㜰㘷搱搶㜲敤愶㈶㔹㜰㤶㤰搴㘲扥㤳挵〹㈱㔹㤴㠶㘵㔱㘲〴㐹㉦搱收㕣ㄹ㐱㘴愱㍢㡢敥㤶㍢搷搴㐲㄰昹㤳捤㘲㤱㤳㐵慦㤰㉣ち挳戲㠸ㅢ㐱搲摢慡晢搸㜸㑢摣㔹昴戳㕣㑦ㄶ㌹㌶㡢扢㥤㉣㠶㠴㘴㜱㝥㔸ㄶ攷ㄹ㐱搲㙢愱㌹㌳㐲㙡戱摣㥤㠵㑣㜹挰愶㤰昸扢㘸㠲挸㘸㥢挵ち㈷㡢昱㈱㔹㡣〹换㘲戴ㄱ㈴扤㙡㜹㠲捤㘲戵㍢㡢㠹㤶㙢㝦㔱㤷㉣ち㙣ㄶ㙢㥣㉣㉥っ挹㘲㘸㔸ㄶ㐳㡣㈰改ㅤ挶㘵㌶摥ㄳ敥㉣攴㐷㘹搶挲㕥ㄵ挸㜶挱㥦愱㘵敢㝣搲挹㠲扦戴〶敤愹㌹㘱㔹昴㌷㠲愴㤷〵㕦㙣戳㔸敦捥攲㔲换戵扦㜹㑡㉤㉥户㔹㙣㜰戲攰㑦㠷㐱㔹昴ち换攲㔴㈳㐸㝡ぢ敦㍣ㅢ㙦㤳㍢㡢ㅢ㉤搷戳㜵昲㠷㐲愹挵㡢㑥ㄶ晣㕤㉤㈸㡢ㅥ㘱㔹㜴㌷㠲愴搷摤㉥戱昱㌶扢戳戸摢㜲ㄵ愳㘲㤱㕡㉣戳㔹扣收㘴挱ㅦ㡡㠲戲挸づ换攲㡦㐶㤰昴ち㔹晥㤶挴㄰晡㙤㜷ㄶて㔹慥攷〸晥戰捤㘲慢㤳〵㝦㐵〹捡愲㙤㔸ㄶ挷ㅡ㐱搲扢㕡昹㐳㡢㘴戱摤㥤挵㝡换昵搴㘲㠳捤㘲㠷㤳〵㝦㘲〸捡愲㔵㔸ㄶ㐷ㅡ㐱搲㑢㔱昹㉢㠴㘴戱摢㥤㠵晣扣挰ち㜹戶㡢㉤㌶㡢㡦㥤㉣㜸晦㍤㈸㡢ㄶ㘱㔹ㅣ㘲〴㐹㙦ㅦ攵㉤㝡挹攲㜳㜷ㄶ㜲敦㥤㔹っ㑣〳挵㈲㝢敡㜶㥢挵㤷㑥ㄶ扣愱ㅣ㤴㐵搳戰㉣㥡ㄸ㐱搲㙢㍥㜹捦㔹戲搸敢捥㐲㙥㈶㈳戸昷㜸挱摢挷捣㑡敦㜳戲攰摤搶愰㉣㈲㘱㔹愴ㅢ㐱搲晢㌴㜹㐳㔶戲昸挹㥤㠵摣㘹㘵扣ㄲ㔳ぢ慡挴㜸㙦㔵戲昸挵挹㠲户て㠳戲昸攵晢㤰昱挵捦㐶㤰昴愲㑡摥㘱㤴㉣搲昰摣㐹㘲㤴㈳户づ㤹㠵攷捣捥㥢㠵㤲㐵〴扡ㄸ攵昰摥㕡㔰ㄶ晢挲戲昸搶〸㤲摥〸搹摣㘶搱搸㥤㐵ぢ换戵ㄷ㘷っㅥ攳㥤㌴挹愲愹㤳〵㙦ㄶ〵㘵昱㘵㔸ㄶ㕦ㄸ㐱搲慢ㄷ㜹㍦㐹㙡搱摣㥤㠵摣㈸㘲㉤㍣攷ㄱ摥ㅡ㤲㉣㕡㌸㔹㘴㠷㘴昱㜱㔸ㄶ晦㌲㠲愴㜷ㅣ昲㘶㡢㘴㜱㠴㍢㡢㙥㤶敢搹㔳㝢搸㉣㕡㌹㔹昰㌶㐳㔰㉤㜶㠴㘵昱㠱ㄱ㈴扤㑣㤰㜷㈲㈴㡢㌶敥㉣攴ㄶ〳㙢攱挹㠲㌷ㄵ愴ㄶ㙤㥤㉣〶㠷㘴戱㌵㉣㡢㜷㡣㈰改慤㝤扣㑣㤷㉣㍡扡戳㤰敢㙦㘶㘱户ぢ㌹㕥㡣戲㔹㘴㍢㔹昰〲㌵愸ㄶ慦㠵㘵戱挵〸㤲㕥㡦挷㙢㔸挹愲㥢㍢ぢ戹㌸㑤捡㠲㤷愳㔲㡢ㅥ㑥ㄶ扣㝡ぢ捡攲挵戰㉣㕥㌰㠲愴昷搰㤵摡㉣㑥㜱㘷㈱㔷㙥捣挲戳愷昲㕡㑤戲攸攵㘴挱㑢㥢愰㉣㌶㠴㘵昱慣ㄱ昸㕦昸ㄶ㥢㘳㍤昷㠳㘷摤㥦㈴〷㈴㥡㝥㌱〴敤挳㕦㌵收扣㥥〲捦敢挴㉢攴㌵㉣㤹挸㌹扤㤰㑦ㄸ㌵㉡攴㘳㍣㜱㜹㐷㠶扣攱慢㔸ㅥ捦㘹㡣㌷㔵㤴㕦ㄸ㉦ㅦ㡣ㄷ慦攰晤ㄴ㈳㡢㑡捣㤳㉦㜸㈱ぢ摦ㄸ㘰摦㠵愰愵挷㈷捣㈲㠵挳捡昱㜲㠴㠶㠵〳㉢昰㝡㤷㠲㡣㤲攱㜹㤵㤵昱昲搲摦挳㤳㜲㜸㘰㉡㡤㕢㈹㡥戱㝣〳㔸㙡攰戳㑡㝣〸挹晦敥〴搷㍢㙣㙡敡㘱摦㘳㤴捡ㄷ㕣晣戶攷攴㈲㘷〰戵㥡㤷㉥换挳㔱ㄵ愹㙡㉤㜰㤷摦㜸㍥敢㜲戸㍣㠶挳㤳戱ㅥ〸摤挸㈰㤰〶㌹攵昹晣戳㘹摣ㅦ愲晡㑣㜰攴㈱㔰㈱㈹㌱㕥愲捡㔶㌷㠴㠲愱㈴挳㐰愲㡡搷愳摣㍥㈲挳搱㑤づ晡㜰㘰搰ㄱ搰㡤㡣〴愹〹ち㕦㝡ㄴ㌸敥愰㌷搸愰㘳㈸ㄸ㑢㜲㌶㐸㔴捤户㐱挷愱㥢ㅣ㜴㐵㘰搰㜳愱ㅢㄹて攲つ㝡ㅥ㌸敥愰ぢ㙤搰㕣ち㈶㤰攴㠱㐴搵㈲ㄳ㔴戳扣愹敡慥挰㈰〵搴㘷㌹㙢㑡㔹㐸㔶ㄵ敡㙡㑡戹挴〶㤸㐴㐱ㄱ挹㘴㤰愸扡摢ㅢ㘰㘱㘰㠰ㄲ敡㝢〳㤴㤱攵ち挰换㐶挱㙡㉡〵攵㈴ㄵ㈰㔱挵㙢㐴挱㡡敦攰㐸㉥摢昵㠱〱愷㐳㌷㌲〳挴㕢戶㤹攰戸㠳慥戶㐱㘷㔳㜰ㄱ挹ㅣ㤰愸㕡㘳㠳晥ㄹ摤攴愰㤷〷〶扤〴扡㤱㑢㐱扣㐱㉦〳挷ㅤ昴〹ㅢ㜴㉥〵㔷㤰㕣〹ㄲ㔵㑦㥡愰〶慢㔹㠱㐱慥愱扥户㤴搷㤱攵㉡攵㝡ㅢ攰〶ち收㤱捣〷㠹慡つ㜶慤㙥㐴㌷㜹慤愶〴〶扣ㄹ扡㤱〵㈰摥戵扡〵ㅣ㜷㔰㕥摥〹㝥户㔲戰㠸攴㌶㤰愸攲戵ㅣ昱㌳㙢㜵㐱㘰㤰挵搴昷慥搵ㄲ戲㕣㙢戵搹〶戸㥢㠲愵㈴换㐰愲敡㌵ㄳ㈰㜲て扡挹㙢㜵㝥㘰挰扦㐰㌷戲ㅣ挴扢㔶昷㠱攳づ晡戶つ㝡㍦〵㉢㐹ㅥ〰㠹慡慤㈶愸㔹慢搱㠱㐱㔶㔳摦扢㔶㙢挸㜲慤搵㜶ㅢ攰ㄱちㅥ㈵㜹っ㈴慡㜶搸〰㕣慢㔴㌵㌸㌰挰㕦愹捦戵㜰㜶㕣搸改愷挸㜲〵攰攵㤵攰昲㌴〵敢㐸㥥〱㠹㉡㕥㑢戹㜰改ㅢㄸ㘰〳昵扤㙢㔰㐵㤶㉢挰攷㌶挰㐶ち慡㐹㌶㠱㐴搵㤷摥〰㈷〵〶㜸㠹晡摥〰慦㤰攵ち戰搷〶昸ㅢ〵㥢㐹戶㠰㐴搵㍥㙦㠰捥㠱〱摥愰扥㌷挰㥢㘴戹〲晣㘴〳扣㑤挱㍢㈴㕢㐱愲敡ㄷㄳ㈰昲て㜴㤳户慣㜶㠱〱摦㠳㙥㘴ㅢ㠸㜷换㝡ㅦㅣ㜷搰㌴昴〵㤷て㈸搸㐱昲㈱㐸㔴昱㕡㐶㜰攱㘹㈲㔵ㅤㄵㄸ㘴ㄷ昵㜹㕡愸〱㝥㌷㔹慥戵㙡㡣扥〴昸㤸㠲㑦㐸㍥〵㠹慡愶愰㉥攰㕢〴〶昸㡣晡摥戲㝤㐱㤶㉢㐰㜳昴㈵挰㝦㈹搸㐳昲ㄵ㐸㔴戵〰㜵〵㘸ㄲㄸ㘰㉦昵扤〱昶㤱攵ち㜰〴晡ㄲ攰㝢ち㝥㈰搹てㄲ㔵慤㐰㕤〱搲〲〳晣㑣㝤㙦㠰㕦挹㜲〵㘸㠳扥〴㔰ㄹ㄰愴㤲㌴〰㠹慡戶摥〰㍦㝥ㄷ㌴〸㠹㔰摦ㅢ㈰㠳㉣㔷㠰㡥㌶㐰㤴㠲㐶㈴㡤㐱愲㉡摢ㅢ攰敢挰〰㤹搴昷〶㌸㠸㉣㔷㠰㙥㌶挰挱ㄴ㌴㈷㌹〴㈴慡㝡㜸〳晣㍢㌰挰㘱搴昷〶㘸㐹㤶㉢挰㈹㌶挰ㄱㄴㅣ㐹搲ち㈴慡㝡搹〰捥㘶扡㌳㌰㐰㙢敡㝢㌷搳㘳挸慡〹㤰摥て㝥㑥づㅦ愶扢ㅥㅡ敦㠰扦㔹㠰㜷ㅣ挶ぢ㌰搲㥥㠲㜷㠲捥敡㕦㕡㔹捥扦戸㤷搲〰㙦ㅤ㑢㤷〷捥搳㔲㑦晡㙤扥㌸㕥㍦ㄲ慥昸㐹㝦ㅦ㉢昳晦攱㠷㤷㘶㌵㝦挶㠱ㅥ㑦挱㈷㈳㌵愲㜸㜹挲ㄵ㔶摢㄰㠱㔱㑥ㄵ㠱㔲㌹㔶昰㥥ㄱ㥣〶㠱㙥㠷㕡愵㜳慣㕢攷㐱㌸㐳晦挶扦攳㜰㍣㠲㈹㡥愰攵捡戲㍤㝡㉣㉤㍦㙡㠸捤敥ㅤ㤳㥤㕤㥦愱㔶昰戶㙦㝤㌸捣㤶ㄵ㝤换扤㍥搹っ㌱〲㈲慥㤳㍥㠱扤㔱㘸㐹挰㑥敥㠰㘳慣昹敢扥㠰㘳慤攰㌵㕦㐰づ戱㈵攰ㄶ㜷挰㙥っ挱㈱戴〴散捥ㅥ㐷捥ㄲ戰㠷㍢㘰慥㌵㝦挵ㄷ㤰㐳㘹昱晢戲㉦㈰㠷搷㈲㜸挹ㅤ昰㈴㠶㈸㠰㐸〲㥥捣㕥㈱㝡ㄲ昰ㄴ㜷㐰づ愳挵扣摡ㄷ戰挸ち㌶晡〲㑥戶㠲攷摤〱㑦㘷㠸ㄲ㠸㈴㘰㙦昶㌸戲㤶㠰㝤摣〱㌹慣㤶㠰捦晡〲㤶㕢挱㝡㕦㐰づ扦挵攲ㄹ㜷挰ㅣ㠶㤸づ㤱〴㍣㠳㍤㡥慡㈵攰〰㜷挰搹搶晣㈹㕦㐰づ戳挵敦㤳扥㠰㜳慣攰慦敥㠰㠳ㄹ攲ㄲ㠸㈴攰㄰昶㌸愲㤶㠰㐳摤〱㌹㥣ㄶ扦㡦晡〲㕥㘱〵㡦昸〲㜲搸㉤ㄶて扢〳㡥㘰〸づ戳㈵攰㐸昶慥㐳㑦〲㡥㜲〷扣挱㥡㍦攸ぢ㌸捦ち㔶昹〲捥户㠲〷摣〱捦㘶〸づ戳㈵攰㌸昶㌸扡㤶㠰攷戸〳㜲㘸㉤昹摥攷ぢ戸挸ち㤶晢〲㜲〸㉥ㄶ㝦㜱〷㍣㥦㈱ㄶ㐳㈴〱㜳搹㕢㠲㥥〴㥣攰づ㜸户㌵㕦敡ぢ戸搴ち敥昶〵攴㤰㕣〲摥攵づ㔸挰㄰ㅣ㜲㑢挰㌸㝢ㅣ㘹㑢挰㐲㜷㐰づ戳挵晣づ㕦㐰づ扤㐵㜰扢㉦攰〳㔶㜰㥢㍢攰㘴㠶㔸つ㤱〴扣㤰扤㌵攸㐹挰㘲㜷㐰づ扢挵敦㉤扥㠰ㅣ㡡㡢㘰㠱㉦㈰㠷攷㈲戸搹ㅤ㜰ち㐳㜰㌸㉥〱愷戲挷㤱戸〴㉣㜷〷㝣摡㥡捦昳〵㕣㘷〵㌷昸〲㜲戸㉥〱慦㜷〷㥣捥㄰ㅢ㈰㤲㠰㌳搸攳挸㕣〲捥㜴〷攴戰㕣捣慦昶〵攴㔰㕤〴㔷昹〲㙥戲㠲㉢摤〱攷㌰〴㠷敢ㄲ昰捦散扤㠲㥥〴扣搸ㅤ㤰挳㜴昱㝢㤹㉦攰㘶㉢戸搴ㄷ㜰㡢ㄵ㕣攲づ㜸㌹㐳㜰昸㉥〱攷戲挷㤱扢〴扣挲ㅤ昰㙤㙢㝥㤱㉦㈰㠷昲㤲挹㙣㕦挰慤㔶㌰换ㅤ昰ㅡ㠶㜸て㈲〹㜸㉤㝢ㅣ戵㑢挰敢摣〱㌹㘴ㄷ扦搳㝣〱㜷㔸㐱愵㉦攰㠷㔶㔰攱づ㌸㥦㈱㌸㤴㤷㠰㌷戲户ㅢ㍤〹㜸㤳㍢㈰㠷昰ㄲ戰捣ㄷ㤰挳㝡ㄱ㤴晡〲㜲愸㉦㠲ㄲ㜷挰㠵っ挱愱扤〴扣㤵扤㉦搰㤳㠰㡢摣〱㌹愴ㄷ昳㈲㕦㐰づ昳㐵㌰挹ㄷ㤰㐳㝦ㄱ㕣攰づ戸㤸㈱㌸搴㤷㠰㜷戲户て㍤〹戸挴ㅤ㤰㐳㝣㌱捦昷〵攴戰㕦〴ㄳ㝤〱㜹㈹㈰㠲㍣㜷挰㘵っ挱愱扦〴扣㠷扤㕦搱㤳㠰昷扡〳㜲挸㉦收攷昹〲昲㌲㐰〴攳㝤〱㜹㘹㈰㠲㜳摤〱㔷㠰慢㜸㈹㈰〱敦㘷㡦㔷〱ㄲ㜰㈵ㅡ㠹㐱ㄴ㉦〱挴㝣慣㉦㈰㉦ぢ㐴㌰挶ㄷ㤰㤷ち㈲ㄸ敤づ戸ㅡ㕣挵㑢〳〹昸㄰㝢扣㉡㤰㠰㙢搰㐸〴攴㈵㠱㤸㥦攵ぢ挸换〴ㄱっ昷〵攴愵㠳〸㠶戹〳㍥〶慥攲愵㠲〴㝣㥣㍤㕥㈵㐸挰㈷搰㐸〴攴㈵㠲㤸㥦改ぢ挸换〶ㄱっ昲〵攴愵㠴〸〶扡〳慥〵㔷昱搲㐱〲㍥捤ㅥ慦ㅡ㈴攰㍡㌴㙣挰捣㜶攸昰戱摢搴㤹㉡㝦㐲挱㠴〹摦㘷愶㘵戵㑣㍢晢昴挶㜷散㝣㜵搷㠲户挷㥦晡挹㑦㑢㤶扣扤㝢挱收㥦搶㑦㍣昵愵㝢敦摤㌴㘸改收㕤捤ち㤷愵㍥昹晤攰㘵㜳㍡㕦㌸㘷㙡攱攸昶㘷捣ㄹ㌷昹慣捥挳て敡搰愰㐱挳㠶挷ㅤ晣昲㘱敤㘲㤷㑥㕤慢㥥㝦敦搰㔲㈵㘳㘲〴搰捦㈰ㄲㄷ㕥㉤挶㌸㌶㤶换挶昵㘸攸㘷㐱㥡愴㘶㜲㙣㕢慦戹挸㜰ㄹ攱昵〶㐴攲㈲戹㜰搸㉣戹㍣㠷㠶慥〲㐱㉥摤昰㔵慦戹挸㐸ㅡ㈹攸攷ㄱ㠹㡢攴挲ㄱ戵攴戲ㄱつ㕤つ㠲㕣㑥挲㔷扤收㈲㠳㙣愴愰㌷㈱ㄲㄷ挹攵ㄴ㜴㈴㤷ㄷ搰搰㉦㠲㈰ㄷづ㤶敢㌵㤷摥〸㈰㥢改㑢㘸㈴㜲改㠳㡥攴昲㌲ㅡ晡ㄵ㄰攴㤲㠳慦㝡捤㐵㠶收挸㐱扦㡡㐸㠹㕣〶愰㈳戹晣つつ扤ㄹ〴戹っ挶㔷扤收㈲愳㜶收戲〵㤱ㄲ戹㜰昴㉥戹扣㠶㠶㝥ㅤ〴戹㜰昴㕤慦戹挸㠰㥥戹扣㠱㐸㠹㕣㐶愱㈳戹晣ㅤつ晤㈶〸㜲攱挰扣㕥㜳㤱戱㍥㜳㜹ぢ㤱ㄲ戹㥣㠳㡥攴昲㌶ㅡ晡ㅤ㄰攴挲㌱㝢扤收㈲㤷〱捣㘵㉢㈲㈵㜲攱攵㠰攴昲て㌴昴扢㈰挸㠵挳昹㝡捤㐵慥㄰㤸换㝢㠸㤴挸愵㄰ㅤ挹㘵ㅢㅡ晡㝤㄰攴㌲ㄹ㕦昵㥡㡢㕣㍣㌰㤷敤㠸㤴挸愵ㄸㅤ挹攵〳㌴昴づ㄰攴挲㡢㠰㝡捤㐵慥㉢㤸换㠷㠸㤴挸㠵搷ㄷ㤲换㑥㌴昴㍦㐱㤰ぢ慦て敡㌵ㄷ戹攴㘰㉥扢㄰㈹㤱换㑣㜴㈴㤷㡦搰搰扢㐱㤰换ㅣ㝣搵㙢㉥㜲㌵挲㕣晥㠵㐸㠹㕣㉥㐶㐷㜲昹ㄸつ晤〹〸㜲戹ㅣ㕦昵㥡换㕣〴㤰㜳挰愷㘸㈴㜲攱〵㡢攴昲㙦㌴昴㝦㐰㤰换㌵昸慡搷㕣攴ㅡ〶㌹攸捦㄰㈹㤱换㜵攸㐸㉥㥦愳愱扦〰㐱㉥昳昱㔵慦戹挸攵つ㜳昹ㄲ㤱ㄲ戹昰㌲㐷㜲昹㉦ㅡ㝡て〸㜲㔹㠸慦㝡捤㐵慥㝣㤸换㔷㠸㤴挸㠵㔷㐰㤲换搷㘸攸㙦㐰㤰换㘲㝣搵㙢㉥㜲㔱挴㕣昶㈲㔲㈲㤷㈵攸㐸㉥摦愲愱昷㠱㈰㤷㘵昸慡搷㕣敥㐱〰搹㜶扦㐳㈳㤱换扤攸㐸㉥摦愳愱㝦〰㐱㉥㉢昰㔵慦戹挸愵ㄴ㜲搰晢ㄱ㈹㤱换㑡㜴㈴㤷ㅦ搱搰㍦㠱㈰㤷搵昸慡搷㕣攴㉡㡢戹晣㡣㐸㠹㕣搶愰㈳戹晣㠲㠶晥ㄵ〴戹㍣㠶慦㝡捤㐵㉥挰㤸ぢ晥搵攴昲㠴捤㐵㠱慢㔳㐱㤰换摡晡捥㐵慥捤㤸㑢〳㜷㉥敢㙣㉥㘹捣㈵㕤㜲㠹㍤㘳㤸㑤搲搴㝡㌴攵慡㙦晦㍥攷㔷㤰㍥㜰㤱㠱㜷ち昱㔲㑡〴㍦ㄸ㐱㡣扥㌳攰㈰戶愱挶㥣㔷㍡愲昵㥤捦扣捡ち昶戹捤ㅢ搱㥣搷㈹㠴ち搱㌷㕡慤扤㍥㜳㕥戰㠸摦㙦摣收㑤㘹捥㑢ぢ㘳捥敢〹搱晡捡㘷晥愲ㄵ散㜱㥢ㅦ㐴㜳㕥つㄸ昳㤷慤搶㤷㍥㜳㕥ㄶ㠸摦㉦摣收捤㘹捥〱扣㌱攷愸㕤戴㍥昳㤹㙦戶㠲晦戸捤て愵㌹挷摣挶㥣〳㙤㌱晦搴㘷捥挱户〸㍥㜱㥢户愴㌹㠷挹挶㥣㘳㘳搱晡㤷捦㥣攳㘵ㄱ散㜶㥢ㅦ㐹㜳㡥㙣㡤㌹㠷戳愲戵换㘷捥㈱慥〸晥改㌶捦愲㌹〷愳挶㥣㈳㔰搱晡搰㘷捥㔱愹〸㜶戸捤㡦愱㌹挷㡦挶㥣㠳㐶搱摡敥㌳攷㐰㔲〴敦扢捤摢搲㝣㝢㡤㌹挷㜹愲昵㥥捦㥣㘳㍦ㄱ扣敢㌶㍦㥥收ㅣ愵㤹攸ㅣ㥡㠹搶㔶㥦㌹㠷㙢㈲㜸挷㙤摥㤱收ㅣ㔸ㄹ㜳㡥愶㐴敢㉤㥦㌹㐷㔸㈲㜸搳㙤㝥〲捤㌹ㄶ㌲收ㅣ〰㠹搶ㅢ㍥㜳づ㡡㐴昰扡摢扣ぢ捤㌹㝣㌱收ㅣ戳㠸搶ㄶ㥦㌹挷㌱㈲搸散㌶敦㑥㜳㡥㌸㡣㌹㠷ㄹ愲昵慡捦㥣㐳てㄱ扣攲㌶敦㐹㜳づㄲ㡣㌹㐷〶愲昵㤲捦㥣愳〵ㄱ扣攸㌶㍦㤹收㍣慦ㅢ㜳㥥捣㐵㙢㤳捦㥣㈷㜸ㄱ㔴扢捤㝢搱㥣愷㘲㘳捥昳慦㘸㍤敦㌳攷㌹㔹〴㔵㙥昳摥㌴攷搹搳㤸昳㤴㈹㕡ㅢ㝣收㍣㡤㡡攰㔹户㜹㍦㥡昳㠴㘷捣㜹㤶ㄳ慤㘷㝣收㍣昳㠹㘰㥤摢晣っ㥡昳ㅣ㘵捣㜹㘲ㄲ慤戵㍥㜳㥥慣㐴昰㤴摢㝣㄰捤㜹㕡㌱收㍣㤷㠸搶㕦㝤收㍣扦㠸攰〹户昹㄰㥡昳㑣㘰捣㜹昸ㄷ慤挷㝣收㍣㈵㠸攰㔱户昹㜰㜰ㄵて昶㜲摢敦㉣昶㜸散㤶摥〸昶㜸㈸㤶摥㐸昶㜸㘴㤵摥㈸昶㜸愰㤴摥㘸昶㜸摣㤳摥ㄸ昶㜸ㄸ㤳摥㔸昶㜸㔴㤲摥搹散昱㈰㈳扤㜱散昱㤸㈱扤㜳搸攳㈱㐰㝡攷戲挷㍤㕡㝡攳搹攳づ㉡扤昳搸攳晥㈶扤昳搹攳敥㈳扤㕣昶戸㌷㐸㙦〲㝢摣戸愵㤷挷ㅥ户㔵改㑤㘴㡦㥢㥥昴昲搹攳㤶㈴扤〲昶戸㘱㐸㉦捥ㅥ㜱㤶㕥㈱㝢㠴㑤㝡ㄷ戰㐷ㄴ愴㌷㠹㍤ㄶ㔵㝡㐵散㐹㔱㜹㑥㥤㡣㥥㕤㤴ㄴ㌷㠹㉢㐵㑥攲㑡戱㤳戸㔲昴㈴慥ㄴ㍦㠹㉢㈰㈴㜱〵㡣㈴慥㠰㤲挴ㄵ㜰㤲戸〲㔲ㄲ㔷挰㑡攲ち㘸㐹㕣〱㉦㠹㉢㈰㈶㜱〵捣㈴慥㠰㥡挴ㄵ㜰㤳戸〲㜲ㄲ㔷挰㑥攲ち攸㐹㕣〱㍦㠹㉢ㅢ㐱ㄲ㔷㌶㠶㈴慥㙣ㄴ㝥㙥捣㙥ㅣ㡤晥ㅦ攱〲ㄲ扦</t>
  </si>
  <si>
    <t>㜸〱捤㝤〷㜸ㄵ㔵晡㝥㑥㐸㉥㌹㤷㤲㉢㘲㔹搷ㄲㄴㄱ㠵つㅤ㉢㈸㔵㍡㐸ㄵ㔱㐲㐸㙥㈴㤸㠲㈹〸㠸摤㜵ㄵ〱ㄵ㔹㔴㘴〵ㄵㄱ㄰㔰戰㌷㡣㠰㡡ち攸㕡㔸ぢ㈲㈲㤶㕤ㅢ㉡㈲戲㤶晦晢㝥㜳捥捤捣摣㤹㤰㥦晦捤昳㌸㜰扦㝢捥搷攷㝢愷㥣㤹㝢㈶㤳愲㔲㔲㔲㝥挳挲㙦㉥㘹㙣ㅣ㌹㙣㙡㜹㐵扣㌸扢㐷㘹㔱㔱㍣慦愲戰戴愴㍣扢㕢㔹㔹敥搴〱㠵攵ㄵ昵愰㄰挹㈹㠴扣㍣㍤愷扣㜰㕡㍣㈳㘷㜲扣慣ㅣ㑡改㈹㈹ㄹㄹ㍡ㄵ昲㍦㤹㑦捣㜶㌴慤㜴ㅡ〹戴㔲㜴㠴愴㍥㐹〶㠹㈶㠹㤲㌴㈰㘹㐸搲㠸愴㌱㐹㈶㐹㡣攴㈰㤲㈶㈴〷㤳㌴㈵㌹㠴攴㔰㤲挳㐸づ㈷㘱㝣㝤〴挹㥦㐱ㅡㅥ〹㌲扣㐷昷挱攳㈷㘲㙤㠶㔵㤴㤶挵㕢㘷㡤㜴㜲敥搲慥㕤㜶扢散昶愷戶敦㥣摤戶㜵㔶㡦捡愲㡡捡戲㜸㤷㤲㜸㘵㐵㔹㙥㔱敢慣㈱㤵攳㡢ち昳晡挷愷づ㉦扤㈸㕥搲㈵㍥扥㙤㠷昱戹ㅤ㑦㘹搷戱㔳愷㠲㔳㑦㍤愵攱㔱昰㍣愸㐷昷㈱㘵昱㠲昲晦㤵捦愳改㜳㜰㡦敥搹㠳攲ㄵ晦㉢㥦挷挰㈷㕣昶㉣㉤捥㉤㉣昹ㅦ㌹㑤㈷愶ㅤ㝡挶昳ち〹㝥㍣㕥㔶㔸㜲㘱㌶搲昶ㄴㅡ扤㤳戳㝢愳攲㜹戹攵ㄵ㍤攲㐵㐵㐳攳〵挴扤㘱㌱㙢ㄶ㉦㡢㤷攴挵换ㅢㄷ昷㥡㤲ㄷ㉦㌲攲昲㡣攲㤱戹㘵㠳㜲㡢攳㘹㙣㘴ㄶ㍢戸昵捤㡦㤷㔴ㄴ㔶㑣㙤㔴㍣愲㍣㍥㌴户攴挲㌸㔵搲㡢捦慥㉣捣㑦㑢㔳㘹㘹㈹昵㑥〸㑡㐶戰挹敥㕤㤶搷㘳㐲㙥㔹㠵昴㠸㕡扢㈰㕤搷ㄶ㈲㠹㝢搲攲㔶㤴攵戳㈲㑣挳ち㡢晢挷换㑡攲㐵っ㐲昰㕡昹㤴愴㈶㑥改ㄳ挵戱㙢㐳㘰㔴〳戳扦㜱㔵ㄸ㐵㘷㤱㌴〳㠹ㅣぢ㔲㙦㜴攷㤳昵㜱㘴㌵〷㔱㘹敦㘳㝦㜵㥢㜰㥦㐹捤挹㑤捤ㄹ㥦㥡㤳㤷㥡㤳㥦㥡ㄳ㑦捤㈹㐸捤戹㌰㌵㘷㐲㙡㑥㘱㙡捥挴搴㥣㡢愰㘳㤷㡣晡昵㔳捤㌲㙡昲㤶㥢挶㥦㜸㙡摦攵㌳摢㉥㘹㥥晡收ㄱ㡡扢愸散慢㉤搰搰㈷㠰㐴㕡㤲㌵扡㔳㕢㝤㈲㔹㈷㠱㈸昵㌶㔲㘰ㅡ摦敤扣㘱昰戲敥㉤〷晦㙤攰㤹㉢㝥㔹㜸敢っ挵扤㕢散㕢㔳昹㉦㈰㤱㙣戲㐶㜷㘸慦摢㤰搵ㄶ㐴愹搷㡣㝤搳㠹㡢㍦㍤扢昷ㄵ摤㤶㍦㔷昶搶㡤攷㍤戴㐹昱挰㈰昶敤愹摣〱㈴搲ㄱ㈴㜵㜴㐷摤㠹㥣捥㈰㑡扤㙣捣㍦㘸搲愵挹㙢慦晣搶㜷搹㐷愷㙣扥攸戲敤㜳ㄵ㌷㉤㌱㍦㠵捡愷㠲㐴㑥㈳㙢㜴㠷㜶晡㜴戲捥〰㔱㙡扤戱㍦晥㠲挵搷㔷㍤㍦慣晦㉤昳㌷㉤㔹昶挹慣搳ㄴ㡦㐶㘲摦㤵捡㘷㠲㐴捥㈲㙢㜴愷づ扡ㅢ㔹摤㐱㤴㝡搶搸㉦ㅤ扦昸慦㡦㝥昲敤攰㔹㝦晥收㤵愲㕥㤷㥥慡㜸㈰ㄳ晢㥥㔴敥〵ㄲ改㑤搶攸㑥㈷敢戳挹敡〳愲搴攳㜶昵て㙦扢敦搵㍤㘷昶戸攷摥散挵㝢攷㑥㉢㔰㍣〶㡡㝤㍦㉡昷〷㠹っ㈰㙢㜴扢㔳昴㐰戲〶㠱㈸戵摡搸摦㔷㔴晣昹㈹ㄹ攷㜵㝦攴㍦㤹㌳㐷捦搹㌹㔲㜱㔳㄰晢㈱㔴㍥〷㈴㌲㤴慣搱㥤摢敢㘱㘴つ〷㔱敡〱㘳㍦敤㤱敥㌳㈶㥣昱搲㠰挷晢户㌹愶换改敦㌷㔵㍣昲㡡晤㐸㉡㡦〲㠹㥣ぢ㤲㌶戲㕤扢㡥㝡㌴㜹攷㠱㈸㜵㥦㜱戰昱㤶㥢㍥㑦摤戲㘶挰搲㤵㕦昷慣㌸㌳晦㌲挵愳戶㌸㌸㥦捡ㄷ㠰㐴挶㤲㌵扡摤挹㍡㠷慣㜱㈰㑡㉤㌴昶㠵戱捡㡡㌵㔳扡昶㕥㜱敤攴㌷摢捤攸晦㤲攲〱㕦散挷㔳㌹て㈴㤲て㠲〴㍡㜵搲㜱昲ち㐰㤴扡挳㌸㐸扢晡㥤挱摦ㅦ㕦㝦搰散㤹㈳㥥㉡㔸摤戰㔸昱㘴㈱づ㈶㔰戹㄰㈴㌲㤱慣搱敤㑦搵摣〹㜴ㄱ㠸㔲户摡ㄵ㔸扤㜹昱改㐷搶ㅢ昴㐸敦攳㘶扦昱搰㙤〷㉢㥥㘷挴扥㠴捡愵㈰㤱㐹㘴㡤敥摣㔱㕦㑣㔶ㄹ㠸㔲戳㡣晤㜱愵慦扣㜸摦ㄷ㘵㝤攷攵摥戴㜷㘱敥摡捦ㄴ㑦㔱㘲㕦㐱攵㑡㤰挸㘴㄰慥㐰㐷㝤〹㜹㔳㐰㤴晡㥢㜱戰晡敥㡢慡㥡㑤敦㍡昰挶昲㈶愳㥥ㅥ晣㝡㤵攲改㑤ㅣ㑣愳昲愵㈰㤱改㘴㡤㙥摦㔹㕦㐶搶攵㈰㑡㕤㘵散扦㙤㌲㌱攳愳㌶㙤扡摦戵晦戳ㄷ昶㘵㉦㑡㔵㍣㌳㡡晤㤵㔴扥ち㈴㜲㌵〸ㄲ攸搸㔱㕦㐳摥戵㈰㑡㕤㙡ㅣ㕣昹敥㈵挷㍥㜵换捡挱㑦㑦㍦昹挹㔳㤷㙦㥡愹㜸㔶ㄵ〷搷㔱昹㙦㈰㤱敢挹ㅡ摤扥㤳扥㠱慣ㄹ㈰㑡㔵ㅡ晢搶户散㍤昶愷ㅢ昲晢㉣㍡㈱昳昲搳㕡㜵晡㔹昱㠴㉣昶㌳愹㍣ぢ㈴㌲㥢慣搱ㅤ㍢改㥢挸扡ㄹ㐴愹㔲㘳㍦改摢摥捦㡦㝤㔷㥤昵散〵晢敦捦摡㝤攱㉦㡡攷㜲戱㥦㐳攵㕢㐱㈲㜳㐱戰〲㥤摢敡扦㤳㌷て㐴愹㐲攳㘰搱昵慦敦㥡㌲晡㤰㕥㉢敥㑢ㄹ摤㜸搳㡦㝤ㄴ挷〱攲攰㜶㉡摦〱ㄲ㤹㑦搶攸づ㙤昵㥤㘴㉤〰㔱㉡捦搸㙦㤸㌰愶㐳㥢扢戳〶晥敤捤㙦ㅥ㐸㍦㘷㑡ㄷ㜵㌸㤵愹㜷ㄷ挹㐲㤰挸㈲㄰㈴搰扥愳扥㥢扣㝢㐰㤴扡挰㌸㜸扦昸㤸㔶㑤搳搳扢摤㝢攳昰㌵㜹㐳㍡慥㔱ㅣ㝥㠸㠳挵㔴扥て㈴戲〴㠴㄰戴搳昷㤳户ㄴ㐴愹㔱挶挱㤸ㅤ㙢㘶㙤㝡㘵㕥摦㈷㕢㔴ㅥㄹ摤愵㥦㔳㐷㐰㉣づ㤶㔳昹〱㤰挸ち戲㐶户㙦愷㔷㤲戵ち㐴愹㜳慣晤㥡㡡愶㈵搷扦搹㝤摥㈷㉢て㍥㙦挱㜵て㉢㡥㝡挴晥㈱㉡慦〶㠹慣㈱㙢㜴挷㤳昵挳㘴㍤〲愲㔴㝦㘳晦敡㤲㔳扥散搷愸㕥㡦㔹㐵慦㥣ㄴ㝦扤摢昱つㅦ㠳昸ㅣ㜳㔲敡㔹㤶㝢〹捥散搵㠳㠶昶搹㙤昹敦挰愳㈵っ㤶ち㍡ㄵ㥣㕣搰慥㕤㝥愷戶戹ㅤ㜲搳戳攰戶戶攷㘸㙥㠵つぢ㐶ㄵ㤶攴㤷㕥㈲㈷敤㠶〵扤ぢ㡢㉡攲㘵搲挹㉣挰㤷㌳昰㤰㝥愳㠲㕥㔳㌰㘲换㜳捥敦㑤ぢ㝡挴换㉡㌰搲愹㤸㕡㝤搲㍦戲㝢㙥㜹扣扡摢捡昸敥㕥㕡㔹㤲㕦晥攷㘰攱戰㡡摣㡡昸ㄱ㝥㔹戵㤳㈴戳㘱ㄸ〵挵换㈵愵愳晤㘶㈳㜳㡢㉡攳摤愶ㄴ㍡攲愳㝣㘲㡣㠷㑡挷㠷㑢㝢㤷挵㉦㑥㐸㤳㌲敡㠶㐱晡㘴昱㥤戴㤶㡥挸挹㉢慢挷㠴搲昲㜸㠹愴搷慡㜸㐸㘱摥㐵昱戲㘱㜱づ昱攳昹戲慡㠷㔰㘴〶㘵慤〶㤷㘰㐵㌱捣捡㍦搶捤㘵愱攳㈵昹昱㝣攴㍢〹㔵㥥㍡㍣㜷㝣㔱晣㔰㡦㡡ㄳㄳ㠲㍦㜹搸扤㑢昳㉡换㝢㤴㤶㔴㤴㤵ㄶ㜹㈵摤昲㈷攷㘲㈰㤸㍦戰㌴㍦㥥㈶㑢㡡㐳㔵㑡扤㝡㑡愵戴っㅡ㔱搱㜷㌹挷㕣慥㡤㠴㈳扢㥡㤵㕤ㅢㄱ㤵〳挷㙡〹捦㘸戸㌶㌲敡㥦㔸㘳㈶敥㡤㤰摡㙤㙢搴づ搸㐸㘹㜴戸㜷挷换ㅥち㝣㠰㐳㔱㥣㝢㘵㙡昳㜰㤷搵摢攵〱㌲㜵愱挲㉢㍡㙡搷㔰㌴㜱㥢搸昶敡㔶㌹㌵昵㘰戳昶扤㈶㘳戸摦㈷户㈴扦㈸㕥㔶攳昵愸㘲㐶晡㜱㤲㈷㐸㥥㈴㜹㡡攴㘹㤰昴㥥㌸挶㠵㔶㌴つㅡ㙡㡡㥡㥡㝥㐹㘱㝥挵㠴挸㠴㜸攱㠵ㄳ㉡挰挳㜵㙣㐶〶换㥤戴攸㘷挱搲㙢㐹㥥〳㠹㐶㔳㈲㔵昸㑥㐹㡢敡攷昱ㄵ㔹〷㤲㘹慦㜷戲㥣㉤㌳㥡㤲摥っ散晦晢ㄵ㐷㉡慣戴㕣攰攰ち戴㍣扤ㄸ㝥换敢搵ぢ慡㐶㥦摣昲〹ㄵ摣ㄱ㙢ㄶ搲摦㝡㤲つ㈰つ㕦〰ㄹ搴㈷㕥㠴摤昸㝦㜵昱㥡㝥ㅣ㝣ㅥ昰㈲㠹㐳㥣㐳㡢㠷㑤㉤挹㥢㔰㔶㕡㠲㕢〸㍤㜳㉢㜲扢攵攱㑡戰㕣攵㐶㡡〷㤴昶愸慣㠸ㄴ昷㈹挴㔷挳攲愱昱㐹昱摣㡡ㅥ㌸㑣㔷㌴㉡ㅥ㠰慢㐸㌹㡥昶捤㥦㤲㕥散㕣〰昶㡣㤷攷㘹㕥㈹昶挵㘱㘹㑡〴㉤ㅣ㘷ㅢㄶ昳㐰ㄳ㥦㔲㐱搷昵㡢㠷攴攲㑡戳㐲㐳愹㤵㔸㌹㉤㕡㌶ㄲ㥥戵㡥㥡ㅥ㍣挴愴改昲搲㐰ㄸ㡥愷ㄴ㙥㌹㌸㠳攲㥣㥡㘶愸㝦てㅡ㔱㔱㔸㔴㥥㙤捡㥢摤戳ㄴ㜷ㄲ攲㜲ㄳ㠵㘵㡦㐴戰㠱㐵㙡〴换扦愳昳㔲㜳㜰摥㜸挷㉤㔲㌹扢慣戴㜲搲搱昰昵扦昲㐳㕦㈹晡㐵㤰㠵摦㉥㍦晤昸㝦㍣昸㥢昹扥〲扢㤰㉣晡㔸㙡㔴㠱戰㡢㉦㔹昴换昸㡡搶㈴㑢㙦づ㡤挰㈳㙤挸㔵㜱㍡昴ㅢㄶ㘳㙤㠷㤷挵攵㌲㍦㐳㍡㔳㈷挵ㅢㄵ㡦㉡㉤扢㘸㝣㘹改㐵〴扦戱昴捡㈷挴攳ㄵ扣㜶㙥㘰㙥ㄵ戰慤㤴慡㔷捦㜳㤵散扡挸㍥〶晥㈳㥢㐱ㅡ㜵㉢㉡捡戲ㅥ换㈳㕢挰慡㠷㌳㑡攴㌵㌴㥡っ㉦㡣㤷戵捦ㄹ搱㈳愷㝤摢㜶ㅤ戲愷ㄴ㤵㑦㔱㙤戱摥扣敥扤㌰㌲㘰挷愲㡥㥢〶慤㍤攵挶㑢摦㝡攷㠹戱慡㡤ㄱ㈴㕤㔰户㠰愷㉣㝣昴ㅢ㈴㙦㤲扣㐵昲㌶挹㔶㄰㜵㈲㑣㜹㤴㐲摢扢攸㜷搰搷敦㤲扣〷㠲㘳㡤搴ㅥ㠷㥡㙤攴昱㔰ㄳ㑤㔱㈷攰㡢㠷ㄷ扤㥤攴㐳㄰㜵㈲〸㜷挴ㄴ扤〳㈴ㄴ捤㤶搴愸〲㐱昰㐴㜴晤㌱ㄸ㔱㕤㠳㑣㥤〴つ㈲慡㔹㐱捤㥡㘹搶㑢ㅤち㌷㠱挵㌹挴〸㤲敥ㄶ戴㠶㔹ㄶ敤扦㈴昹㡡攴㙢㤲㙦㐸㜶㠳愸㑣㤸〶ㄷ攷㍢敡㝣㑦戲〷挴㔵㥣扤攴㤹攲晣〵㙤㈹捥㍥㌲㝦〲㔱㙤㐰㥣攲散㐷㉢戴㌸搹㌴愸〲㐱〲搵挵昹〵㡣愸慥㐱愶摡㐲㈳愸㌸㍦晦ㅡ㔲㥣晦ㅡ㐱搲慤㤰昶昰㤴㠵㡦㡥㈸㤰晡㈴ㄹ㈴㥡㈴ち愲㝥㠰㘹㜰㜱ㅡ㔲愷ㄱ㐹㘳㄰㔷㜱㘲攴㤹攲㜴㠰昳㘶っ搰㠴捣㠳㐱㔴㈷㜴㥤攲㌴㐵㌷戴㌸ㅤ㘹㔵〵攲㈹捥㘱㌰㠹敡ㅡ㘴慡㌳㑣㠲㡡戳㌳慣㌸ㅦㄹ㐱搲㡤㥥㔳攰㈹ぢㅦ㥤㠵愰扡ㄹ挹戱㈴挷㤱㌴〷㔱敦㠷ㄶ愷〵㜵㑥㈰㘹〹攲㉡捥㐹攴㤹攲㥣ち攷捤ㄸ愰㌵㤹㝦〱㔱愷愳敢ㄴ㈷ㅢ摤搰攲㥣㐶慢㉡㄰㑦㜱摡挱㈴慡㙢㤰愹㌳㘰ㄲ㔴㥣㡤㘱挵㜹挹〸㤲敥㘲㜵㠵愷㉣㝣昴㘹〸慡㑦㈷㌹㠳愴ぢ㐹㔷㄰昵㝣㘸㜱捥愲㑥㌷㤲敥㈰慥攲昴㈴捦ㄴ攷㑣㌸㙦挶〰扤挹㍣ㅢ㐴㜵㐳搷㈹㑥ㅦ㜴㐳㡢㜳ㄶ慤慡㐰㍣挵改て㤳愸慥㐱愶扡挳㈴愸㌸慢挲㡡戳搲〸㤲㙥搱昵㠴愷㉣㝣昴㜰〴搵㈳㐸㐶㤲㡣㈲㌹ㄷ㐴摤ㅦ㕡㥣昳愸㌳㠶攴㝣㄰㔷㜱挶㤲㘷㡡搳ぢ捥㥢㌱挰㌸㌲㜳㐱ㄴ㙦晤㌹挵ㄹ㡦㙥㘸㜱㝡搳慡ち挴㔳㥣㌸㑣愲扡〶㤹敡〳㤳愰攲捣つ㉢捥慤㐶搰搴㝦晦戱ㅦ㍣㘵攱愳㑢㄰㔴㤷㤲㑣㈲戹㤸愴っ㐴捤ち㉤㑥〵㜵㉡㐹㈶㠳戸㡡㌳〵摤挸㔴㤰攴㠱戱敡㡦㘰捤ㄸ㜰ㅡ攴晡㔲㄰㌵㄰㕤愷㔸搳搱つ㉤搶〰㕡㔵㠱㜸㡡㜵〵㑣愲扡〶㤹ㅡ〴㤳愰㘲㑤ぢ㉢搶㔴㈳㐸扡搹㍡〴㥥戲昰搱搷㈳愸扥㠱㘴〶挹㡤㈴㌳㐱㔴㜹㘸戱㘶㔳攷㈶㤲㥢㐱㕣挵㥡㐳㥥搹㤲㜸晦戶ㄹ〳捣㈵昳敦㈰㙡ㄸ扡㑥㜱收愱ㅢ㕡㥣愱戴慡〲昱ㄴ攷づ㤸㐴㜵つ㌲㌵ㅣ㈶㐱挵ㄹㄷ㔶㥣ㅣ㈳㐸扡㤳㍣ㄲ㥥戲昰搱昷㈰愸扥㤷㘴㌱挹㝤㈴㑢㐰搴攸搰攲㉣愵捥㌲㤲攵㈰慥攲慣㐰㌷戲ㄲ㈴㘰㑢攲捤敡㘶っ戸ち㜲晤㈰㠸ㅡ㡤慥㔳慣㠷搰つ㉤搶戹戴慡〲昱ㄴ敢㘱㤸㐴㜵つ㌲㜵ㅥ㑣㠲㡡搵㍢慣㔸扤㡣㈰改慥昹昹昰㤴㠵㡦㝥〶㐱昵戳㈴㙢㐹㥥㈳愹〲㔱㘷㠶ㄶ㙢ㅤ㜵搶㤳㙣〰㜱ㄵ敢㐵昲捣㤶㜴〱㥣㌷㘳㠰㡤㘴扥っ愲㜲搰㜵㡡昳ち扡愱挵ㄹ㑢慢㉡㄰㑦㜱㌶挳㈴慡㙢㤰愹㜱㌰〹㉡㑥敢戰攲戴㌲㠲愴㥦〴挶挳㔳ㄶ㍥㝡㉢㠲敡㝦㤱扣㐳昲㉥挹㝢㈰敡昸搰攲㙣愳捥〷㈴摢㐱㕣挵搹㠱㙥攴㈳㤰㠰㉤㈹て挱㥡㌱攰㑥挸昵挷㈰㉡㡥慥㔳慣㕤攸㠶ㄵ㉢昲〹㠴戸换㡢㍢晤㔵㌰昰㔴散㌳㠸愲㥡ち㈱㌲㔵〰㤳愰㡡㌵〹慢搸㐱㐶㤰昴ㅢ挸〴㜸捡挲㐷敦㘶戸㙦㐹扥㈳昹㥥㘴て㠸㙡㄰㕡戱扤搴昹㤱㘴ㅦ㠸慢㘲晢挹㌳㥢ㄳ㝦㔶㘹挶〰㍦㤳昹ぢ㠸攲㙦㉢㑥㠵㝥㐵㌷慣㐲㝡㈲慤慡㐰㍣挵㔱愹㉣㑥つ㌲㔵〴㤳愰攲散晢㈵㘴㔸晤愳ㄱ㙣昴晦挰㔳〲㑦㔹昸攸㈸㠲敡〶㈴つ㐹ㅡ㤱㌴〶㔱摦挲㌴㜸㔸捤昹っ晡㈰㤲㈶㈰慥攲㌴㈵㙦ㅤ扣攲㠲慣ㄴ㕦捤ㄸ攰㔰㌲て〳㔱晣攱挸㈹捥攱攸㠶ㄶ㘷ㄲ慤慡㐰㍣挵昹㌳㑣愲扡〶㤹㉡㠳㐹㔰㜱戶㠷ㄵ攷〳㈳㐸晡昵慡〲㥥戲昰搱捤㤹晢昱㈴㉤㐸㑥㈰㘹〹愲晥ㄵ㕡㥣㤳愸搳㡡愴㌵㠸慢㌸搹攸㐶摡㠰〴散㙢㤵〸㈶挵㙡㑢挳㜶㈰㡡㍦㤲㌹挵㙡㡦㙥㔸戱㈲ㅤ㈰攴扥搶㈱戹㘲㥤㈰㡡㙡㉡㠴挸搴ㄴ挴〸慡搸㠶戰㡡慤㌷㠲愴㥦敢愶挱㔳ㄶ㍥扡㉢挳㥤㐹㜲ㄶ㐹㌷㤲敥㈰敡搹搰㡡昵愴㑥㉦㤲摥㈰慥㡡昵㈱㙦ㅤ扣㘲㜳扡ㄴ㕦㔲愱㝥㘴昶〷㔱㤷㠱攵㔴㘸〰扡㘱ㄵ搲搳㤹㔶ㄵ㠸㘷㜳ㅡっ㤳㘸㑤㌲㜵㌹㑣㠲㡡戳㍣慣㌸换㡣㈰改户挸㉢攱㈹ぢㅦ㝤㉥㜳ㅦ㑤㜲ㅥ挹ㄸ㤲昳㐱搴扤愱挵ㄹ㑢㥤ㅣ㤲㜱㈰慥攲㡣㐷㌷㤲〷ㄲ戰㌹㕤㠵㘰㔲慣㝣ㅡ挶㐱搴㌵㘰㌹挵㉡㐰㌷慣㔸㤱ぢ㈱攴て㜴〱㠷敥㐲㠸愲㥡ち挹搵ㄴ㤹扡ㄶ㌱㠲㉡㜶㜳㔸挵㙥㌲㠲愴ㅦ㕦慦㠳愷㉣㝣㜴ㄹ挳㤵㤳㔴㤰㔴㤲㑣〶㔱㌷㠴㔶㙣ち㜵愶㤲㑣〳㜱㔵㙣㍡㜹敢攰ㄵ㥢ㄳ㝦捦㤵ち㕤㑥收ㄵ㈰㡡㍦敡㍡ㄵ扡ㄲ摤戰ち改敢㤹㔶ㄵ㠸㘷㜳扡〶㈶搱㥡㘴㙡〶㑣㠲㡡㌳㌹慣㌸㤵㐶㤰昴换昲㑣㜸捡挲㐷捦㘴敥戳㐸㘶㤳摣㐴㜲㌳㠸㉡つ㉤捥ㅣ敡摣㑡㌲ㄷ挴㔵㥣㜹攴慤㠳㔷ㄴ㘷ㄶ扥愴㌸户㤳㜹〷㠸扡〹㉣愷㌸昳搱つ㉤捥㙣愶㔵〵攲㈹捥㍦㘰ㄲ搵㌵挸搴捤㌰〹㉡捥昹㘱挵ㄹ㘳〴㐹㍦㥢捦㠱愷㉣㝣昴ㄲ收㝥㍦挹㔲㤲㘵㈴换㐱搴㠸搰攲慣愰捥㑡㤲㔵㈰慥攲㍣㠴㙥㘴㌵㐸挰扥㜶㉢㠲㐹戱搶搰昰㘱㄰挵㕦攷㥤㘲㍤㠲㙥㔸戱㈲㡦㐲挸㐳昷愹挹ㄵ㝢ㅣ愲愸愶㐲㠸㑣捤㐳㡣愰㡡㜵て慢㔸㌷㈳㐸㥡㈷㜰㍢㍣㘵攱愳慢ㄸ敥㜹㤲㜵㈴敢㐹㌶㠰愸搳㐳㉢昶㈲㜵㕥㈲搹〸攲慡搸㉢攴慤㠳㔷㙣㑥㜷攰㑢㉡戴㠹捣捤㈰敡㑥戰㥣ち㙤㐱㌷慣㐲㝡扥愴〵攲搹㥣晥〹㤳㘸㑤㌲戵〰㈶㐱挵㘹ㄹ㔶㥣ㄳ㡣㈰㘹ㄲ挴㕤昰㤴㠵㡦㝥㡦戹扦㑦戲㡤攴〳㤲敤㈰慡㔹㘸㜱㜶㔰攷㈳㤲㥤㈰慥攲散㐲㌷昲〹㐸挰收戴㄰挱愴㔸㥦搲昰㌳㄰㜵㌷㔸㑥戱㍥㐷㌷戴㔸㡢㤸㘶ㄵ㠸愷㔸㕦挰㈴慡㙢㤰愹㝢㘰ㄲ㔴慣挶㘱挵㙡㘴〴㐹ㄳ㍥ㄶ挳㔳ㄶ㍥㝡て㠲敡ㅦ㐸昶㤲晣㐸戲て㐴搵て㉤搶㝥敡晣㤷攴㘷㄰㔷戱㝥㈵㡦攷㌹㙣㐹昷挱戹ㄴ㠷搳㍡戴〲㔱㥣㐷攲ㄴ㈷ㄵ摤搰攲㉣㘱㕡㔵㈰㥥攲㜰敥㘶㔴搷㈰㔳㑢㘱ㄲ㔴㥣㍤㍦㠷っ戸扦㌷㠲愴挹㉣换攱㈹ぢㅦ摤ㄸ㐱㜵㈶㐹㡣攴㈰㤲㈶㈰敡㉢㤸〶て戸㥢㔲攷㄰㤲㐳㐱㕣挵㌹㥣扣㜵昰㡡攲㜰㝥㡣ㄴ攷〸㌲晦っ愲㔶㠲㜵ㅣ㍥㈹晡㐸㜴㐳㡢戳㠲ㅡ㔵㈰㥥攲ㅣ〳㤳愸慥㐱愶㔶挱㈴愸㌸敦㠵ㄵ攷㕤㕢ㅣ晦㑣㥤㠷攰㈹ぢㅦ摤ㄲ㐱昵㠹㈴㈷㤱戴㈲㘹つ愲摥っ㉤㑥㌶㜵摡㤰戴〵㜱ㄵ愷㍤㜹愶㌸㥣晣㈳挵改㐸㘶㈷㄰昵㌰㔸挷攱㠳搹㤴攸㠶ㄶ㘷つ㌵慡㐰㍣挵㌹ㄵ㈶㔱㕤㠳㑣㍤〲㤳愰攲㔴㠵ㄵ攷㌹㈳昰㑦㐳㑡攷㡦晡晥㥦㔵㘵㌲㙤㘲㠲㠶㙢敡㐷㘳㈸㐷ち㐶㤴ㄴ㔶㤴㌷㈸攸㔶㔹㔱摡扢戰愲㘷㜹㐵挳〲㄰㌴挵攴〸㤹换攰㌲㙡㔵㌰戲㌰㝥挹㜰晣戰㜸㑣戲〸昳㡣㝢㔴㤶㔷㤴捡㉦挶㐷㈷换㝢㤶づ㉡慤攸㔹㔸㍥愹㈸㜷㙡昳〰戱㈳ㄹ㌵㈱㕥㠲挹㌵㘵㤸㘳㜳㈰愵搲㐹㤳攲昹〱㌹づ㉢慤㉣换㡢昷敤昹㐷㤸㥥愳㥣㥦扥㔳昰敢慡㔲戸昵ㄲ㍥ㅤ挵㔵昷愳㠰㑤㉡㝥㤱㔵扦㜳㜶㐷ㄵ散㔳㜴て㙣㝡㔸ㄴ㌶㜵摤㤳㥢㈱㈶㔶㍣〱㐶捤㥢㠸㙢挲㑦〳㈸㐷ぢ〰慢挳㙢㘴㘶㤴昵㉤㈹㉦捣㡦㐷㑤㙦㘰㘱㐹㘳搳ㅣ㕣㔹攱㤱攴㑥㌹搸㐸昰戳昱攰ㄲ㐰㥦㤷㕢㤶晦㐷㐰㠵㜵挱㑦搷〲㠹㡡攰摦敦㉢戴攳㈶㈵㘵户㝤ㅥ㘴昷ㄵ搸搹㝢㤹㕡㍦〹㜱攰慦昸㠹摤ㄱつ搷㝣愹㑣攸㌷㘲戹ㄳ散っ昶〶挶㜳㑢〴㠵㘱ㄵ昹㍤攳㤳ㅢ㡢㐶ㅣㅢ㌸愶昷ㄷ挵て昶㜶㘵㌲㠷㉥攸㌶扥扣戴愸戲㈲摥㌸搱㤲ㅤ㕤ㄷっ㡤ㄷ攵㜲敥㕢挳㐴㙢㐸㕥〵㘶〷㈶晣㜱㕥摢ㅦ〷㈱㔴㈴捤愰愴〴愷㐸つㅢ慦㜷㈵戸て晤㑥㔴㔵㑡㑡㠱㉣㕦㥦愹收摦挱㘵搹㤹㈹戶ㄱ攵㤲㤲晥ㄴ摣搷㝥㜲ㅢ昷愴㠳敤㥣㑢攷〸㈷〷慦㠶㤶挷㜹㘵㡤ち攴戸㠷挹愳㝣戲㈳㤳扢㑥ㄱㅥ扢愹㈸捣换㉤㉡㥡摡戸愰㙦㐹㕥㔱㘵㝥㝣㐰敥昸㜸㤱㍤㘶㤷㤶ㄵ晦㐱昰㑡㐳搵捣ㅥ㔵㐳㕤捣㡣扦扥㜸ㅣ捡㑥愵晢摤㠷㌹摣〶挲㥥㈶愷㕣昸㠸敡㍥㘶扦攳㍣戶晦昳㑣挲㈸㡣㥡㔴捦㠳㤵〷㘶㜰㘸㑢㘲昱㤸挶㔹㔵㠹挹㠸戲挷戹搴〶㤴づ㈸挵㐴搱㝣ㄷ慢㑦愱挳晡挳散㔷戲㑢㐵㈲㤱摦㝢㠲㐱慤戰散㌶昳㍣㜰搰㜳晡㘷昲ㅣ挳㥤攳㔹昴晤昳戱㕣〳ㄱ㌹昷换㐱㌰〶挵㑣ㅥ挱㥣㠱挳昰挲㡡愲㜸㠳〲㤱㑢㍢㠳扢〴慢㔹扦㘰昸〴捣㙤敡搹愸攰散戲挲晣愲挲㤲㌸〷㈱㤸戸捣㠷㤴〶挴㉦挴ㄴ摢㈱愵攵㠵㝣昶慥㔱挱昰戲摣㤲昲㐹㥣挲㤶㌷戵㠹愷㈷㘰愵ㄷ㜴㉦㉣挱づ攴挴㘴㍢戳㘰搸㠴搲㑢昰昸㕥㘵㜱挹搹戹㤳捡晦㄰㐰㜱㝦㜲ㄶ攷〸㤸慡㔲㔳㔵㐶㙡挶敦㍤㔷㘱ぢ㠷换昶㜰㤹㑡㘲愰㕡㡢㔶つ晢㉢㔱㌲ㄳ㥣戹扦㌲㈷捦愳㘸㠱戳㉢ㄳ捦㍥昲ㄸ慣晢㘲户㙣搸て愴摦搹㈳晡㔶㑦㡢晦晦㝡㤰㌰晤㌹㜸慥攱㔴㈰㥢㐵㘲づ敥㈱㔰㙥散㙣㉡攴㜱换搱㠲㌸㝢晥捤㉦㕡㈰㍡摣ㄲ㜱昶愴㍡㥢扤㌱㍢戲㈱㜶㝣ㅣ㝡㌱慢ㄴ挷摣挶㑥㠷挳戹攲摣愲㜲㈳敢㔱㕡㕣㥣换㑤㡢㥢攵㌰ㅣ户攳ㄹ㌲戶挶㤱㐴ㄷ㠰挸昶㘷㔸戹㔳挰捡㥤㈲㉣㥣㡥㌹慦㕥摡昴㔵㝡㘱㙥㔹㘱挵㠴攲挲扣っ㜶㌸昷晤て戱㑤㘲ㄳ㑡㐳㌱敤㈲ㅢ㈶〶慡晥ㄹ慣捥愴㑢挰㥤㡤㙢〷㤶㡥昰㘳换㑤㤵㜳戸晡㥤㤳㤶戱昹捡挱㕥て㠰户㜴㕣攸愷攰戰敦愴攲ㅡ㠰㠱㈳〷㈱昵㍣ㄵ昰搱〳愱㙥㤷戴昵㘸搵㌸㡦戴㍥ㄴ愲〳㑡㜳昳㝢攳昱㠸搲戲晡收挱搷っ㐰换㐳㑡㔹㡣㜳㠷㝢㘰攲㍤㈶昴㑦挶㌸戸㉣㠳㡣㘱㤸㤵㥢挶㔹挷ㄱ〷㐳㥥ち㔳搲搳ㅢ㘴〴挵敡㙢㝤㌵㌷㜳㉣摤てづ昷㑤昲晦攵㌹愷攰挸捡搵攲㌰㐲て挲敡攸挱㈰㙡〳扡㕣ㅦ㥦挲㄰㉡㥣〳㤲晥㈲㠴晥扤㈴㜴㥥㉤っ㔲搲㡢㌹晦㌷愳㤸慢㠳攱㐶〴戳㠲㌱㡦ㄸ㈵㠹㌴挸㜸〱㜲㍤ㄴ㕡㥢㌷㙤敡㠲㜶㡡攲㐴搶昵昸㌰㝥㙦㝣㥢〴㠷㐱㐷て〷㔱㙦㠰㈹㌳捤慢搰挰扣㈱昰戰挸〵挹㈸戴㜱慡㔰㙦㠲挱㡢ㄲ扢戸㤰挴㔰晡㕣愳昵ㄶ挴ㅣ㑥ㄳ搰〳つ捤搴摢搰攳昰っ扦愰挰扣㝡㝣㌰挶㌸摢ちㄱ挷〸捥ㄲ㝡ㄶ㔳敦㐰㠱㘷㌲摣㌳㘱㕣摦㤱㔳扤ぢ〹㡦㥥晡㝣昸㔵敦愱挵㠳ㄲ㌴㥤㡤㜴㉣戸〷摥㐸户㠹〵㥣攴㐰摤㉥㙡㍢㕡敢昱昱〱㍢づ㍡㍡ㄷ㐴㝤ㄸ慣㌰㥥ち㜹㔴搸〱〵愲慦昳搱㑢〰昶戱换捣〵㔸㥣㘶〵㌴晢ㄲち㉥挰㈶㠰㠷㐵〰㉢㐴㥢㠰㝤〵㐶㌸㘰ㄳ㡤搶搷搰慡㌵㘰摦㐰搹〱散㈲㤸㔷〳㔶㙣㥣敤㠶扣㌶㠰㝤〷扤ㅡ〰晢ㅥ㘲〱慣〴㝥搵ㅥ昴㍣㠰㑤〲昷挰㠰敤㠵㤹ㅣ㔵㍣㠰敤〳㜷㍤㍥㍥挰捡攰㔲㤷㌳摡㑦挱ち晣敢〰扡㤲ち晢愱㈰㠰㑤㐶㉦〱搸㉦㉥㌳ㄷ㘰㤷搰㙣ち捤㈲挸挵〵搸㌴昰戰〸㘰㤷愲㑤挰敡㐳㈵ㅣ戰改㐶㉢〳㕡戵〶㡣㔳㙡ㅤ挰㉥㠳㜹㌵㘰㔷ㄸ㘷㔱挸㙢〳ㄸ愷摤搶〰ㄸ㈷攴ち㘰㔷挲慦㙡㡣㥥〷戰慢挱㍤㌰㘰㌱㤸攱㝦㡡扥〶敡㜶㔱㥣挲扢ㅥ㍤ㅦ㘰搷㐲㐷晦ㄵ㐴㜱㝡㙦㠰挲㜵㔴昸ㅢㄵ㥡㐲㐱〰扢ㅥ扤〴㘰㥣搳㙢捤㕣㠰摤㐰戳ㄹ㌴换㠲㠲ぢ戰㤹攰㘱ㄱ挰㘶愱㑤挰㥡㐱㈵ㅣ戰搹㐶敢㔸㘸搵ㅡ戰攳愰散〰㜶ㄳ捣慢〱扢挵㌸㙢づ㜹㙤〰㙢〱扤ㅡ〰㍢〱㘲〱㙣づ晣慡㤶攸㜹〰㥢ぢ敥㠱〱㍢〹㘶昸㡦〹㝣㔰户㡢攲戴攲昵攸昹〰㥢〷ㅤ㝤ㅢ㠸攲㤴攳〰㠵摢愹㜰〷ㄵ戲愱㈰㠰捤㐷㉦〱ㄸ攷ㄹ㕢㌳ㄷ㘰㜷搲㙣〱捤㑥㠳㠲ぢ戰扢挰挳㈲㠰㉤㐴㥢㠰㜱挶㜰㌸㘰㡢㡣搶ㄹ搰慡㌵㘰㥣㝡散〰㜶㌷捣慢〱扢搷㌸敢ち㜹㙤〰㍢ぢ㝡㌵〰搶つ㘲〱㙣㌱晣慡敥攸㜹〰㕢〲敥㠱〱敢〹㌳晣昷づ戴㔴㙦戰搶㠳敢〳㙣㈹㕣敡㘵㡣㜶㜶戰挲㜲㉡㍣㐰㠵㍥㔰㄰挰㔶愰㤷〰㡣㜳㥦搷ㅢ扦㉥挰㔶搲㙣ㄵ捤㠶㐳挱〵搸㐳攰㘱ㄱ挰㔶愳㑤挰㌸㡢㌹ㅣ戰㌵㐶㙢㈴戴㙡つㄸ愷㐳㍢㠰㍤っ昳㙡挰ㅥ㌵捥㌸㔳扡㌶㠰㥤〷扤ㅡ〰攳㘴㙡〱散㌱昸㔵攷愳攷〱散〹㜰てっ搸㔸㤸攱扦て戰㜱㘰慤〷搷〷搸㔳㜰愹㥦㘶戴摣㘰㠵㘷愸昰㉣ㄵ挶㐳㐱〰㕢㡢㕥〲㌰捥挷㕥㙦晣扡〰㝢㡥㘶㔵㌴㉢㠱㠲ぢ戰㜵攰㘱ㄱ挰搶愳㑤挰㌸戳㍡ㅣ戰つ㐶㙢ㄲ戴㙡つㄸ愷㘸㍢㠰扤〰昳㙡挰㕥㌲捥㌸㝢扢㌶㠰昱㥡戸〶挰㌸挱㕢〰摢〸扦㙡㌲㝡ㅥ挰㕥〱昷挰㠰㜱㐶㌸晥愷攸㔷愱㙥ㄷ㌵つ慣昵攸昹〰摢〴ㅤ扤ㄹ㐴㜱㝡㜸㠰挲ㄶ㉡扣㐶㠵改㔰㄰挰㕥㐷㉦〱ㄸ攷㠴㕢㌳ㄷ㘰晦愴搹ㅢ㌴扢ㅥち㉥挰摥〲て㡢〰昶㌶摡〴㡣戳扢挳〱摢㙡戴㘶㐰慢搶㠰㜱㥡戸〳搸扦㘰㕥つ搸扢挶ㄹ㘷㤰搷〶戰搹搰慢〱㌰㑥㌲ㄷ挰摥㠳㕦㜵㌳㝡ㅥ挰戶㠱㝢㘰挰㌸㉢ㅤ晦㝤㝢搸㕣戰搶㠳敢〳㙣㍢㕣敡てㄹ㡤㔳搶〳ㄴ㜶㔰攱㈳㉡捣㠳㠲〰戶ㄳ扤〴㘰㥣愷㙥捤㕣㠰㝤㑣戳㕤㌴扢〷ち㉥挰㍥〵て㡢〰昶ㄹ摡〴㡣㌳捥挳〱晢摣㘸㉤㠶㔶慤〱攳搴㜵〷戰㝦挳扣ㅡ戰㉦㡣戳㈵㤰搷〶戰愵搰慢〱㌰㑥㝣ㄷ挰扥㠴㕦戵ㅣ㍤て㘰㕦㠳㝢㘰挰㌸㔳ㅥ晦昱㈸ㅤ搴敤愲㔶㠱戵ㅥ㍤ㅦ㘰扢愱愳扦〵㔱㥣㌶ㅦ愰昰ㅤㄵ扥愷挲㐳㔰㄰挰昶愰㤷〰㡣㜳攵慤㤹ぢ戰ㅦ㘸戶㤷㘶捦㐰挱〵搸㍥昰戰〸㘰㍦愱㑤挰㌸敢㍤ㅣ戰晤㐶㙢㉤戴㙡つㄸ愷捦㍢㠰晤ㄷ收搵㠰晤㘲㥣㔵㐱㕥ㅢ挰搶㐱慦〶挰㌸昹㕥〰晢ㄵ㝥搵〶昴㍣㠰昱〷搳〳〳昶㈲捣昰摦㌷慣摦〸搶㝡㜰㝤㠰愵挲愵慥〷愲㌸㤵㍦㐰〱㝦つぢ㝦㘹㡤ち慦㐰㐱〰㡢愰㤷〰㡣昳昷慤㤹ぢ戰晡㌴换愰搹㔶㈸戸〰㡢㠲㠷㐵〰㙢㠰㌶〱攳㑣晣㜰挰ㅡㅡ㉤㑥搵慦㌵㘰㥣搲敦〰搶〸收搵㠰㘵ㅡ㘷敦㐱㕥ㅢ挰戶㐱慦〶挰昸㐰㠰〰ㄶ㠳㕦戵ㅤ㍤て㘰㑤挰㍤㌰㘰㍢㘰㠶晦㜸㜰ㄲ敡㜶㔱㍢挱戲㠵㈵搳摣㐲㙡ちㅤ㝤〸愳昱㜱㠲〰㠵㐳愹㜰ㄸㄵ㜶㐱㐱〰㍢ㅣ扤〴㘰㥦戹捣㕣㠰晤㠹㘶㐷搰㙣㌷ㄴ㕣㠰ㅤ〹ㅥㄶ〱散㈸戴〹ㄸㅦ〴〸〷散㘸愳挵㈷〵㙡つㄸ㥦㈸㜰〰㍢〶收搵㠰㌵㌳捥昶㐰㕥ㅢ挰昶㐲慦〶挰昸㍣㠲〰㜶㉣晣㉡㍥㤸攰〱慣㌹戸〷〶㙣㍦捣昰ㅦ搳摡愱㙥ㄷ昵㌳㔸〱㜸戴㠰㡥㍥㠱搱昸㜴㐳㠰㐲㑢㉡㥣㐸㠵㕦愱㈰㠰㥤㠴㕥〲㌰㍥搲㘰捤㕣㠰戵愲㔹㙢㥡㐵愱攰〲㉣ㅢ㍣㉣〲㔸ㅢ戴〹ㄸㅦ㑥〸〷慣慤搱㙡〸慤㕡〳挶愷ㅣㅣ挰摡挱扣ㅡ戰づ挶㔹㘳挸㙢〳ㄸ㥦㠴愸〱㌰㍥㈳㈱㠰㜵㠴㕦搵〴㍤て㘰㥤挱㍤㌰㘰㑤㘱㈶㠰つ慣㘷攱〲㠳㑦㔵搸挲㤲㙤昶戰㔳戸㍡愷㌲ㅡ㥦戸〸㔰㌸㡤ち愷㔳攱㜰㈸〸㘰㘷愰㤷〰㡣㡦㔹㔸㌳ㄷ㘰㕤㘸搶㤵㘶捤愱攰〲散㉣昰戰〸㘰摤搰㈶㘰挷㐳㈵ㅣ戰敥㐶慢〵戴㙡つ搸〹㔰㜶〰敢〱昳㙡挰㝡ㄹ㘷㉤㈱慦つ㘰㈷㐱慦〶挰昸摣㠶〰搶ㅢ㝥㔵㙢昴㍣㠰昵〱昷挰㠰㘵挳㑣〰敢ぢ㜵扢㈸㍥搹㘱ぢ㑢愶〱慣ㅦ㜴㜴㝦㐶攳㔳ㅦ〱ち〳愸㌰㤰ち敤愱㈰㠰つ㐲㉦〱㔸㈷㤷㤹ぢ戰挱㌴ㅢ㐲戳慥㔰㜰〱㌶ㄴ㍣㉣〲搸㌰戴〹ㄸ㥦搷〸〷㙣戸搱㍡ぢ㕡戵〶㡣て㝥㌸㠰㡤㠰㜹㌵㘰愳㡣㌳㍥ㄳ㔲ㅢ挰㝡㐲慦〶挰㝡㐱㉣㠰㥤ぢ扦慡㌷㝡ㅥ挰捥〳昷挰㠰昵㠱㤹〰㌶〶敡㜶㔱晤挰つ挰攳㝣攸攸ぢㄸ㡤て愱〴㈸㡣愵㐲づㄵ〶㐰㐱〰ㅢ㠷㕥〲戰挱㉥㌳ㄷ㘰戹㌴ㅢ㑦戳㜳愱攰〲㉣ㅦ㍣㉣〲㔸ㅣ㙤〲挶㘷㐸挲〱㉢㌰㕡攷㐱慢搶㠰昱㘱ㄴ〷戰ぢ㘱㕥つ㔸愱㜱挶攷㔴㙡〳搸㔸攸搵〰ㄸㅦ㘵ㄱ挰㈶挲慦ㅡ㠷㥥〷戰㈲㜰てっㄸ㥦㝤ㄱ挰㡡愱㙥ㄷ㤵て㙥〰ㅥ㈵搰搱愵㡣ㄶて㔶㤸㐴㠵㡢愹㔰〰〵〱慣っ扤〴㘰㝣戸挵晡㜵〱㔶㑥戳ち㥡㤵㐱挱〵搸㘴昰戰〸㘰㤷愰㑤挰昸〸㑢㌸㘰㔳㡣㔶〵戴㙡つ㔸㈵㤴ㅤ挰愶挲扣ㅡ戰㑢㡤㌳㍥㈶㔳ㅢ挰愶㐰慦〶挰昸㈴㡤〰㌶ㅤ㝥搵㌴昴㍣㠰㕤づ敥㠱〱攳愳㌷〲搸ㄵ㔰户㡢扡ㅣ㕣㕢㔸㌲捤㈱昱㑡攸攸慢ㄸ㡤捦攵〴㈸㕣㑤㠵㙢愸㜰㈵ㄴ〴戰㙢搱㑢〰挶㠷㜱慣㤹ぢ戰扦搲散㍡㥡捤㠴㠲ぢ戰敢挱挳㈲㠰摤㠰㌶〱攳㘳㌵攱㠰捤㌰㕡戳愱㔵㙢挰㙥㠲戲〳搸㡤㌰慦〶㙣㤶㜱挶㐷㜷㙡〳搸ㅣ攸搵〰ㄸ㥦敥ㄱ挰㘶挳慦㥡㡢㥥〷戰㥢挱㍤㌰㘰㝣ㅣ㐸〰换愹㈷戵㜱ち㜴㍢戸戶戰攴ㄸ挰收㜰㜵㙥㘵㌴㍥㉢ㄴ愰㌰㤷ち㝦愷挲㝣㈸〸㘰昳搰㑢〰挶〷㠴慣㤹ぢ戰摢㘸㜶㍢捤㤶㐰挱〵搸㝣昰戰〸㘰㜷愲㑤挰昸愸㑦㌸㘰ぢ㡣搶㔲㘸搵ㅡ㌰㍥㌳攴〰昶て㤸㔷〳戶搰㌸㕢づ㜹㙤〰㕢〱扤ㅡ〰攳ㄳ㐷〲搸㈲昸㔵慢搰昳〰㜶て戸〷〶㡣㡦㈸〹㘰昷㐲摤㉥㙡つ戸戶戰㘴ㅡ挰ㄶ㐳㐷摦挷㘸㝣㕥㈹㐰㘱〹ㄵ敥愷挲㈳㔰㄰挰㤶愲㤷〰㡣捦㈷㔹㌳ㄷ㘰换㘸戶㥣㘶㔵㔰㜰〱戶〲㍣㉣〲搸㑡戴〹ㄸ㥦㌴ち〷㙣㤵搱攲愳㐸戵〶㡣㡦㉣㌹㠰㍤〸昳㙡挰㔶ㅢ㘷ㅢ㈰慦つ㘰㉦㐲慦〶挰昸挰㤳〰戶〶㝥搵㐶昴㍣㠰㍤〲敥㠱〱㝢〵㘶〲㤸攷昷戰㑤攰摡挲戲㘲〶戰挷戸㍡㡦㌳ㅡㅦ㥦ち㔰㜸㠲ち㑦㔲㘱ぢㄴ〴戰愷搰㑢〰挶㘷愶慣㤹ぢ戰愷㘹昶っ捤摥㠳㠲ぢ戰戵攰㘱ㄱ挰㥥㐳㥢㠰昱改愷㜰挰慡㡣ㄶㅦ㡦慡㌵㘰㝣㡣捡〱散㜹㤸㔷〳戶摥㌸摢づ㜹㙤〰摢〱扤ㅡ〰攳㐳㔸〲搸〶昸㔵㝣ㅡ换〳搸㡢攰ㅥㄸ戰㕤㌰ㄳ挰㕥㠲扡㕤搴愷攰摡挲㤲㘹〰摢〸ㅤ晤㌲愳昱ㄱ慥〰㠵㔷愸昰㉡ㄵ㍥㠷㠲〰戶〹扤〴㘰㝣㙥换㥡戹〰摢㑣戳㉤㌴摢〳〵ㄷ㘰慦㠳㠷㐵〰晢㈷摡〴㡣㑦㘰㠵〳昶㠶搱攲㈳㕡戵〶㡣㡦㜲㌹㠰扤〹昳㙡挰摥㌶捥昶㐱㕥ㅢ挰昶㐳慦〶挰昸㈰㤸〰戶ㄵ㝥ㄵ㥦〸昳〰昶づ戸〷〶散㔷㤸〹㘰㥥㔱㘲㑡扤敡挲戲㘲〶戰昷戸㍡敦㌳㥡ち㔶搸㐶㠵て愸㤰ち〵〱㙣㍢㝡〹挰搲㕤㘶㉥挰㍥愴搹づ㥡㌵㠶㠲ぢ戰㥤攰㘱ㄱ挰㍥㐶㥢㠰㘵㐲㈵ㅣ戰㕤㐶㉢〶慤㕡〳㜶㄰㤴ㅤ挰㍥㠱㜹㌵㘰㥦ㄹ㘷㑤㈰慦つ㘰㑤愱㔷〳㘰㠷㐰㉣㠰㝤づ扦敡㔰昴㍣㠰晤〷摣〳〳㜶㌸捣〴戰㉦愰㙥ㄷ㜵〴戸敢搱昳摤晣晤ㄲ㍡晡㉢㐶晢㜳戰挲搷㔴昸㠶ち㐷㐲㐱〰摢㡤㕥〲戰㘳㕣㘶㉥挰扥愵搹㜷㌴㙢〹〵ㄷ㘰㝢挰挳㈲㠰晤㠰㌶〱㍢ㄱ㉡攱㠰敤㌵㕡㈷㐱慢搶㠰戵㠲戲〳搸㡦㌰慦〶散㈷攳慣㌵攴戵〱㉣ㅢ㝡㌵〰搶〶㘲〱㙣㍦晣慡戶攸㜹〰晢ㄹ摣〳〳搶ㅥ㘶〲㤸㘷㤴搸ㄱ摣昵挹㠰晤捡搵昹㡤搱㍡〵㉢愴愴㐳㠱慦㑥㔰㥤愱㈰㠰愵愲㤷〰散㔴㤷㤹ぢ戰㝡㌴㑢〳㐹敦〱㠵摡㍤㠹挵搹愰㌱搷攳㜱㥣㍢㕣㝥㔰挱㌹㤵戹㐵㜸户挶㘰㍣愳㔱㐱搶ㅦ㘱㜲㙥㥡昳愴㡣晦て㠶㝢㕦戹㠱㠷捣㘴ㄵ挶㕣㜰㌴搶捣㕦〳慦慥㔹户㜲㙡晥扥㈷㘹愲改晦摤晦摢㙦戵㡢挲捤愳晥㘴晥㉤摡㥣㥣㤴っ挶〴㐸㤸〲ㅡ〱㘰摣㠳㝡愲㉢㥢㤰攷敥㘶慦㈰㙥㝡㙦㜰㙢㤸搴敥㝢〸㠵㕥て慥㥥㠲换挹搶慤㡡昸收㥥愰戹扢摥戹敤ㄹ㐸㑥昵〹捡㐱昵戵摣㈸㜵捣敡愴て〰昷㠰戳愵戱改攳戹㍢捥㥢ㅥ㔶㌱戵〸㜳搵搹攴摦㙦㜵㕡㥣㥣敢㠸㤱㜴㘹㔹ㅡㅥ㌱昴晦挵收㠴敤㘳㜰搵愰愹敦㉦㘴㡢ㄹ㈵晤㤰㑤晡て㠰㈸搴摥㡢ち㙤戸㐴ㅡ㘲㥤㥡づ㉣捣㉢㉢㉤㉦㉤愸挸ㅡ㠶攷㉤戲昸㌷搳ぢ昰攴㑤户昴敦攱㌱㌰㈶㔷㉣慤㠴慦愱ㄱ愰愳ㄷ㤵㤴㕥㔲㈲搹愴㤷昳㑦挷ぢ扥昵敢㌳っ㥦挷㤱攵㌸ㄴ㉦㘶㌱㡦つ㐲挶㕣㘲㠳㙤㘳㠸㙤㥣㘳ㅡ㤹㐳搱愰㜹㐴㌴晦㠷㈴挶㤹捤㡣ㄲ㘹㡣昵㍦愸㐷昷ㅣ敦慢㜶㈲㤹㘰㌷〴㕢收㠰て挵㥦㕢㡦挴挰㘹っ㡥敢㌹㡡搸㜰攳㐵ㅦ〴愱㙥〶㝦㍡ぢ㐴㡤〴㥦㐷愶愸晡ㄲ〵攴㥥挳㔸㔱㝤〸搴戸〷㜰捡戴㔴挸㜳㄰㍤㌷㤰㍢ㅡ㕣敥〵晡㌰ㄸ慢㌱㠱㍡攷㕢敥㥦愸㠳㔰攸愷愸戱愰摣㑡搵愷㐸㠰摢〶㤸㈹㤱㍦㐳㈵ㄴ㜰戵ぢ㙡〴摤ぢ㥡㑤㌳㌶㡥㡥戱挴㌸㜷㔹ㅡ攳㙤㈳捦㌴㌲昳搱愸ㅢ搰攲昰捣㈸㤱愳戰づ〱愰ㅤつ戶ㄷ戴㘳挰昱㠳㔶㘰扣攸㉣〸攵㐵㍦扡〵㥣慡〹攰㍢愰㝤㠰〲㔴㠳搶ㅣ㙡〴慤㄰昲㘴搰㈶〶㜲㉦〲㔷㐰㙢〱㘳㔵ㅣ愸㔳㘲戹㉤愹㠳っ搰㑦㔱㤳㐰〵戴㝦㈱〹ぢ㥡㈶㘸摣㈱搵摢㠱昸㤴搱ㄴ㑢㡣㌳㤴愵㔱㘱ㅢ㤵愶㤱㌹ㄹ㡤扡㠱㠵㜳㤸ㄹ㐵ㄳㄶ㑤㄰㌴敢ㅥ㥢㘲昹㙤挸晡ぢ㌵㕡㠳愸㘹攰㍢㠵摥攲㈹㜴〷愸戱搰㤷㐲㉥㠵扥㠶㕥捤愲愶〷㜲㌹㙢㔹ち摤〹挶敡㡡㐰㥤㉢㉤昷㘴敡挰ㅦ晡㈹敡㙡㔰㈹昴㐶㔷愱㈳愷㐲㈵㝣敦㜸㌱戰晡㌶捤搸戵㜴㡣㈵昶㔷摢戸捥㌶㌸搱㤸㑢收昵㘸搴つっ㌷挰㌳愳㐴㑥挷㍡〴散ㅤ㘷㠰敤摤㍢扡㠰攳摦㍢㘶ㄸ㉦扡㉢㠴昲ㅡ㉡捤挷㈵搴㑣昰ㅤ搰㥥昳㠰搶ㅤ㙡〴㙤ㄶ攴〲㥡攷摥挶散㐰敥㑤攰ち㘸㍤㘱慣㙥〹搴㤹㘳戹扤愹㠳っ搰挷慤㑤㔰〱敤㐹㌷㘸㝤愰ㄲづ摡攳㠱愰搹㌴㘳昳攸ㄸ㑢㡣㜳㡦愵㜱扢㙤摣㘱ㅡ㤹昳搱愸ㅢ搰敥㠴㘷㐶㠹昴挳㍡〴㠰搶ㅦ㙣㉦㘸〳挰昱㠳戶挰㜸搱〳㈱㤴㤷㝦改㔳攰㔴摤〵扥〳摡㐳ㅥ搰捥㠱ㅡ㐱㕢〸戹㠰㘶捦捡㕣㝦戵㈸㤰换搹换〲摡㌰ㄸ慢㝢〳㜵ㄶ㕢敥〸敡挰ㄷ晡戸㤳ぢ㉡愰㉤㜷㠱愶㌹昰㤰㐳摡搲㐰㝣㤶搲ㄴ㑢㙣㤹㙤㉣户㡤〷㑣㈳㜳〵ㅡ㜵〳换㑡㜸㘶ㄴ捤攱㠱收㘰㐰昳晣ㅦ㕢㘵昹攷㤳㜵㈶㌵扡㠲愸㠷挰㜷ち㝤户愷搰攳愰挶㐲慦㠶㍣戹搰㙢〲戹㥣㜵㉣㠵ㅥて㘳昵㘸愰捥㘳㤶㥢㑦ㅤ㘴㠰㝥㡡㝡〲㔴ち㝤㘷㘰愱敦〸㉣昴㔳㌴挵ㄲ㝢摡㌶㥥戱つ㑥〵收㤲戹ㄶ㡤扡㈹昴㜳昰捣㈸晥㐲㔷㔹晥㐵㉣㜴㉦㙡昴〴㔱敢挰㜷ち㍤挷㔳攸㔲愸戱搰敢㈱㤷㐲扦㑡慦㘶㔱ㅢ〲戹㉦㠰㉢㠵扥㤸㐵攴㙣攱㘴换㡤㤶㕢㑥ㅤ昸㐳ㅦ㔳换㐰愵搰㌳㕤㠵㡥㔴㐲㈵晣㌰㌴㈳戰晡㌶捤搸㈶㍡挶ㄲ摢㙣ㅢ㕢㙣攳㌵搳挸㝣ㅤ㡤扡㠱攱㥦昰捣㈸㤱㑢戰づ〱㠷愱㈹㘰㝢て㐳㔳挱昱ㅦ㠶摥㌰㕥昴㌴〸攵ㅤ㝥扡ㅦ㥣慡户挰㜷㐰扢挶〳摡攵㔰㈳㘸㙦㐳㉥愵昷ㅣ㠶戶〶㜲㌹㘳㔸㐰扢ㄲ挶敡摤㐰㥤昷㉣昷㙡敡㈰〳昴㔳搴㌶㔰〱敤㌲ㄷ㘸搵㠷愱㑢〳昱搹㑥㔳㉣戱て㙤㘳㠷㙤㜰ㅡ㉦㤷捣㥤㘸搴つ㉣ㅦ挳㌳愳昸昷㡥㕤㤶㝦〳ぢ捤㍦㤶慤㠷㠰愸㑦挱㜷ち㕤攱㈹昴㉣㔳㘸㑥ㄱ㤶㐲㝦㐳慦㘶㔱㥦〷㜲晦つ慥ㄴ晡㈶ㄶ昱㡢㐰㥤㉦㉤昷ㄶ㜷愱扦〶㔷ち㕤攲㉡㜴攴㔶愸㠴敦ㅤ㐵㠱搵户㘹挶㜶挳㈵㤷搸户戶昱㥤㙤㜰㜲㉥㤷捣㍤㘸搴つっ㍦挰㌳愳㐴晥㡥㜵〸搸㍢收㠱敤摤㍢㙥〳挷扦㜷散㌵㕥昴敤㄰捡ㅢ㈶昵㐸㌸㔵晢挰㜷㐰㡢㝢㐰㕢〰㌵敥ㅤ㍦㐱㉥愰㕤挳ㅣ捣愲昶〷㜲晦ぢ慥㠰㜶ㄷ㡣ㄵ㘷晢㈶㕢晥㙡戹㡢愸〳㝦攸攳ㅢ㔷昴〲㕡㡥ぢ㌴捤攱戰㥣愴㉦〸挴㈷㤵户〱戰挴敡搹㐶㥡㙤愴㥢㐶㘶〴㡤扡㠱愵㍥㍣㌳㜷捤〱慦收昰㔶㜳㐴ㅢ换戰晣晢挹扡㠰ㅡ晣㌳攳㉡ち扥㔳攸㤱㥥㐲㍦〰㌵ㄶ扡〱攴㔲慥㠳搱戰㡢㙡ㄸ挸㙤〴慥ㄴ㝡㈵㡣㔵㘶愰㑥捣㜲ㅦ愴づㅣ㑡愱㥢㠰㉢㠵ㅥ攲㉡㜴㘴㌵㔴挲昷㡥㐱㠱搵户㘹挶㥡挲㈵㤷搸㈱戶㜱愸㙤ㅣ㘶ㅡ㤹㠷愳㔱㌷㌰晣〹㥥戹㘶㤱㠷戱づ〱㝢挷㈳㘰㝢昷㡥㐷挱昱敦ㅤ㐷ㄸ㉦晡㌱〸㜵ㅥ晣改昱㈰敡㐸昰ㅤ搰捥昶㠰昶ㄴ搴〸摡㔱㤰ぢ㘸挷愳㘱ㄷ㜵㜴㈰昷ㄸ㜰〵戴㘷㘰慣㥡〵敡ㅣ㙢戹㙢愹〳㠷〲㕡㜳㜰〵戴㙥㙥搰慡愰ㄲづ摡㤹㠱愰搹㌴㘳㉤攰㤲㑢散〴摢㘸㘹ㅢ㈷㥡㐶收㐹㘸搴つ㘸慤攰㔹㐰㕢㠷㜵〸〰㙤㍤搸㕥搰㌶㠰攳〷慤戵昱愲㕦㠰㔰㕥㌹慢昹ㄷ搸㔵㌶昸づ㘸愷㜸㐰㝢ㄹ㙡〴慤つ攴〲㥡攷㠴摦㌶㤰摢づ㕣〱敤㔵ㄸ慢づ㠱㍡ㅤ㉤㜷㌳㜵㤰㠱㠰搶ㄹ㕣〱慤扤ぢ戴敡ㄳ㝥摢㐰㝣㑥㠱ㄱ㤷搸愹戶㜱㥡㙤㥣㙥ㅡ㤹㘷愰㔱㌷戰㜴㠱㘷收敥㍦攱㜷戵晣户㔸攸㔲㙡㤴㠰愸戳挰㜷ち㝤愲愷搰敦㤸㐲㜷㠳㕣ち摤ㄷつ扢愸敥㠱摣ㅥ攰㑡愱摦㘳ㄱ㝢〵敡昴戶摣㙤敥㐲昷〱㔷ち㝤㥣慢搰㤱敤㔰〹摦㍢㥡〵㔶摦愶ㄹ敢〷㤷㕣㘲晤㙤㘳㠰㙤っ㌴㡤捣㐱㘸搴つっ㠳攱㔹昶㡥ㅤ㔸㠷㠰扤攳㈳戰扤㝢挷㑥㜰晣㝢挷㄰攳㐵㝦っ愱扣㄰㔹昳慦捣慢愱攰㍢愰ㅤ攱〱敤㌳愸㜱敦ㄸ〶戹㠰㌶〶つ扢愸攱㠱摣ㄱ攰ち㘸晦㠶戱ㅡㄵ愸㜳慥攵㝥㐱ㅤ㌸㤴扤攳㍣㜰〵戴愶㙥搰扥㠲㑡㌸㘸㑤〲㐱戳㘹挶捥㠷㑢㉥戱ぢ㙣㘳慣㙤攴㤸㐶收㌸㌴敡〶戴㕣㜸ㄶ搰扥挱㍡〴㠰戶ㅢ㙣㉦㘸摦㠲攳〷㙤扣昱愲扦㠳㔰㕥㐲慤愷㘱㤵㔴㍥昸づ㘸つ㍣愰敤㠵ㅡ㐱㡢㐳㉥愰㜹㘶ㅥㄴ〴㜲㉦〴㔷㐰摢〷㘳㔵ㄸ愸㌳搱㜲昷㔳〷ㄹ〸㘸㐵攰ち㘸改㙥搰㝥㠶㑡㌸㘸昵〲㐱戳㘹挶㑡攰㤲㑢慣搴㌶㈶搹挶挵愶㤱㔹㠶㐶摤㠰㔶づ捦〲摡慦㔸㠷〰搰㝥〳摢ぢㅡ㝦っ昲㠳㔶㘱扣㘸〵愱扥ち㙢愳慦〴㔱㤳挱㜷㐰晢昹㈷昷㉤晤㜴愸ㄱ戴㑢㈰ㄷ搰慥㐰挳㉥㙡㑡㈰㜷㉡戸〲㕡㝤ㄸ慢㑢〳㜵愶㕢慥愶づㅣち㘸㤷㠳㉢愰敤㐵ㄲ昶㤶㝥愴〱㔴挲㐱摢〳搵攴摦㘱㙣㥡戱㉢攱㤲㑢散㉡摢戸摡㌶慥㌱㡤捣㙢搱愸ㅢ搰晥ち捦〲㕡㈳慣㐳〰㘸㡤挱昶㠲㤶〹㡥ㅦ戴敢㡣ㄷㅤ㠳㔰摥戶慥慦挳㉡愹敢挱㜷㐰晢捡〳㕡㔳愸ㄱ戴ㅢ㈰ㄷ搰㜲㤸㠳㔹搴㡣㐰敥㡤攰ち㘸㠷挲㔸捤ち搴㤹㙤戹㠷㔳〷晥〴戴㥢挱ㄵ搰㍥㜳㠱㔶晤㍢捣㈷㠱昸捣㠱ㄱ㤷搸慤戶㌱搷㌶晥㙥ㅡ㤹昳搰愸ㅢ㔸㙥㠳㘷收敥晦ㅤ收㜶换㍦〶㉢㈸慦愵搷㌳愱愶收㠳敦ㄴ㝡扢愷搰挷㤹㐲摦〹戹ㄴ晡㕥㌴散愲ㄶ〴㜲晦〱慥ㄴ晡㜸ㄶ㜱㘱愰捥㈲换㍤挱㕤攸㝢挰㤵㐲扦攳㉡㜴攴㐴愸㠴敦ㅤ㕢〳慢㙦搳㡣㉤㠶㑢㉥戱晢㙣㘳㠹㙤摣㙦ㅡ㤹㑢搱愸ㅢㄸ㤶挱戳散ㅤ慤戰づ〱㝢㐷㙢戰扤㝢挷㕦挰昱敦ㅤ换㡤ㄷ㥤つ愱收ㅢ〷昴ㅣ㄰戵〲㝣〷戴搷㍣愰戵㠷ㅡ昷㡥㤵㤰ぢ㘸昶〷づㄶ㐲慤ち攴㍥〸慥㠰搶ㄱ挶㙡㜵愰捥ㅡ换敤㑣ㅤ昸㤲扤攳ㄱ㜰〵戴㤷㕤愰㘹晥づ㈳㜷ぢ㕥ち挴攷㌱ㄸ㜱㠹㍤㙥ㅢ㑦搸挶㤳愶㤱昹ㄴㅡ㜵〳换搳昰㉣㝢〷㝦㘹搱晤㐹昸㔳㑡散ㄹ换敦挲㐲摦㠱晣昴敤㈰㙡㉤昸㑥愱慢㍣㠵敥㘶ち晤ㅣ攴㔲攸㤷搰戰㡢慡ち攴㍥て慥ㄴ扡〷㡢戸㍥㔰㘷㠳攵昶㜲ㄷ晡㐵㜰愵搰㑦戹ちㅤ㌹ㅢ㉡攱㝢挷ㄳ㠱搵户㘹挶㌶挲㈵㤷搸换戶昱㡡㙤扣㙡ㅡ㤹㥢搰愸ㅢㄸ㌶挳戳散ㅤ㝤戱づ〱㝢㐷㍦戰扤㝢㐷㝦㜰晣㝢挷ㄶ攳㐵て㠰㔰㉦挴摡攸扢㐰搴敢攰㍢愰慤昶㠰㌶〴㙡摣㍢晥〹戹㠰㘶㠷㍦㉣㠴㝡㈳㤰晢㈶戸〲摡㔰ㄸ慢户〳㜵戶㕡敥㜰敡挰㤷散ㅤ敦㠰㉢愰㍤攰〲㑤㜳㤴㈶㝢挷戲㐰㝣摥㠳ㄱ㤷搸晢戶戱捤㌶㍥㌰㡤捣敤㘸搴つ㉣ㅦ挲戳散ㅤㅣ㠷㘹㡥扡㌴〷㕡戱ㅤ㤶㍦〶㍤㝤ㅦ昲搳㡢㐱搴㑥昰㥤㐲摦攳㈹㜴づ搴㔸攸㡦㈱㤷㐲㝦㠱㠶㕤搴慥㐰敥㈷攰㑡愱㜳㔹挴捦〲㜵㍥户摣㍣敡挰愱ㄴ晡㍦攰㑡愱ㄷ戸ちㅤ㠹㐳㈵㝣敦㤸ㅦ㔸㝤㥢㘶散㑢戸攴ㄲ晢捡㌶扥戶㡤㙦㑣㈳㜳㌷ㅡ㜵〳挳户昰㉣㝢挷㠵㔸㠷㠰扤㘳〲搸摥扤愳㄰ㅣ晦摥昱㥤昱愲㈷㐲愸昹㤲〸扤ㅣ㐴敤〱摦〱敤㔶て㘸㈵㔰㈳㘸㍦㐰㉥愰㜹㐶㔶㝢〳戹㍦㠲㉢愰㑤㠲戱晡㈹㔰㘷扦攵㤶㔱〷ㄹ〸㘸㍦㠳㉢愰捤㜲㠱㔶㍤戲扡㌱㄰㥦㕦㘱挴㈵昶㥢㙤愴挸敥〴づ愷㡦㜲挹㑣㐵愳㙥㘰攱㝣㔳搹㍢㝣㌳㕣搲㉣㝦㉡ぢ捤ㄷ㑥㘸扥搶㐲㜱愶愳ㄴ㜲㍡昸㌴㤴ㄵ㤷㈹㠶搴戱㜷扤㌰㔹㍤㈵挶㐹㠵㕣㈷㝤㌹㜴ㅢ搵㔳〷愱摦㥣晤捤㈴㕢㐸㕥〳㔱㤷愳㉥㠱敦ㄸ扦捣〸㤲㕥挰㝥㠸捤攲㕡㜷ㄶ㌲㡤㡣㕥㉤挸㤲〵㈷㡥㐹ㄶ搷㌹㔹㘴㠵㘴㌱㌹㉣㡢㑡㈳㐸㝡搳㜹㜳㥢挵㑣㜷ㄶ㌲㉦㉡㈹ぢ捥㠴㤲㉣㘶㍢㔹戴〹挹愲㈴㉣㡢㘲㈳㐸㝡愵㜸〷㥢挵㕣㜷ㄶ㥤㉣昷ㅡ〲㠴㠵㕦㌱㑥ㄳ㤲㉣收㌹㔹㜴つ挹愲㈰㉣㡢戸ㄱ㈴扤扢扢扢㡤户挰㥤㐵㑦换戵㐳㌶㐱㠴昳㕥㈴㡢扢㥣㉣〶㠶㘴㌱㌶㉣㡢ぢ㡣㈰改㈵搹攷搸㜸㡢摤㔹っ戳㕣捦搶㌹挲㘶戱挴挹攲晣㤰㉣㐶㠶㘵㌱挲〸㤲摥㐶㍤捥挶㕢攱捥㘲扣攵㝡戲挸户㔹慣㜲戲戸㈸㈴㡢㐱㘱㔹っ㌴㠲愴搷㍥㤷摡㜸㡦戸戳戸搸㜲敤捦昳㠲㐸戹捤攲㌱㈷ぢ晥捡摤ㅣㅢ㡣㝦㑦敤ㅤ㤶㐵㉦㈳㐸㝡㥦昲攵㌶摥㌳敥㉣慥戴㕣㑦㉤慥戶㔹慣㜵戲攰㑦挰㐱㔹㜴つ换愲㡢ㄱ㈴扤戸㜸㤶㡤户挱㥤挵㑤㤶㙢㝦㡣攵㠱㉤㜶㡢捤攲㐵㈷ぢ晥愶ㄹ㤴㐵攷戰㉣㍡ㄹ㐱搲ㅢ㠱ㄷ搸㜸㥢摣㔹摣㘵戹㜶㑦ㄵ㐴ㄶ搹㉣戶㌸㔹昰〷扦愰㉣戲挳戲昸㡢ㄱ㈴扤㝡昷〱ㅢ敦㉤㜷ㄶ㉢㉤昷攰㌴ㄴ〱㡢搴攲㐱㥢挵㔶㈷ぢ晥㠲ㄵ㤴㐵㡢戰㉣㡥㌷㠲愴搷搹昲㐷㉥㌹㡦㙣㜳㘷昱㡣攵ㅥ㙦戲㤰㕡慣戵㔹㙣㜷戲攰㑦㌲㐱㔹ㅣㅤ㤶挵㔱㐶㤰昴摥㔸晥㙡㈳㔹散㜲㘷昱慡攵㝡戶捥捤㌶㡢㑦㥤㉣昸㝢㐵㔰ㄶ㠷㠶㘵㜱㠸ㄱ㈴扤愰㤵㍦㘹㐸ㄶ㕦扡戳㤰摦㉡〰㠴敥㙢㙡㈱㠸㙣戳㔹㝣敤㘴挱ㅢ昰㐱㔹㌴づ换愲㤱ㄱ㈴扤昴㤴昷攸㈵㡢㍤敥㉣攴收㍢戳ㄸ㘳戲㄰㐴扥戰㔹散㜵戲攰ㅤ攵愰㉣㈲㘱㔹愴ㅢ㐱搲摢㐵㜹搳㔹戲昸搹㥤㠵摣㑤㘶ㄶ昶攲㐶㙡挱晢挷捣㑡晦敡㘴挱㕢愴㐱㔹晣扡㉦㘴㝣昱㡢ㄱ㈴扤戱㤳㜷㔱㈵㡢㌴㍣㕢㤳ㄸ攵挸敤㔱挶扢挲㕤ぢ摥㄰㤵㉣㈲搰挵㈸㠷昷晣㠲戲搸ㅢ㤶挵て㐶㤰昴㙡捣愶㌶㡢㠶敥㉣づ戵㕣捦㈸㠷㜷昸㈴㡢挶㑥ㄶ扣㈱ㄶ㤴挵搷㘱㔹㝣㘵〴㐹敦愰攴㍤㌳愹㐵㔳㜷ㄶ㜲㌳㡣戵戰户愶〴ㄱ摥晥㤲㉣づ㜵戲挸づ挹攲搳戰㉣㍥㌱㠲愴昷㍡昲㈶㤰㘴㜱愴㍢㡢㡥㤶敢ㄹ㕦㜴戶㔹ㅣ敤㘴挱摢ㅦ㐱戵搸ㅥ㤶挵〷㐶㤰昴〲㐵摥㈱㤱㉣㥡扢戳㤰㕢ㅦ慣㠵扤ㄱ㈱戵攰捤づ愹㐵ぢ㈷㡢〱㈱㔹㙣つ换攲㙤㈳㐸㝡㌳㈱㉦昹㈵㡢搶敥㉣攴㕡㥥㔹㜸昶㤱攱㌶㡢㙣㈷ぢ㕥散〶搵㘲㑢㔸ㄶ㥢㡤㈰改ㄵ㠰扣ㅥ㤶㉣㍡扡戳㤰ぢ㕤㘶㘱㉦㍢攵㜸挱㑢㕢愹㐵㘷㈷ぢ㕥扤〵㘵昱㘲㔸ㄶ㉦搸㉣晣敦摡㉢戱㔹㥣攱捥㐲慥摣㤸㠵㘷ㅦ攱戵㥡㘴搱搵挹㠲㤷㌶㐱㔹慣つ换攲㔹㈳昰扦搴㉥㌶摤㝡敥〹捦扡ㄷ㐹㙦㤰㘸晡攵㄰㥣ㄴ晥㍡㌵攷ㄵㅣ㜸㈶㈹㕥㉥慦㥡挹㐴捥改〵㝣㡡慡㐱〱ㅦ㔵㡡换㝢㐰攴㉤㘶㐵昲〸㔲㐳扣㡤愳散愲㜸搹〰扣㕣〶敦攰ㄸ㔶㔸㙣㥥敥挱㑢㘷昸㔶〴晢扥〷㉤㍤㍥㐵ㄷ㈹ㄸ㕣㠶ㄷ㐰搴㉦攸㕢㡥㔷搸攴㘷ㄴて挹慤愸㠸㤷㤵晣ㄱ㥥〶挴搴慣㌴㙥ㅦ㌸挶昲㉤㘷愹㠱捦㘳昱㐱㉢晦晢㈱㕣敦改愹慥㠷㝤㔷㔳㉡㕦攲昱晢㥥〵㡣㥣つ搴慡摦㘳㉡て㠰㤵愷慡㈷㠰扢晣㘴昵㐵晢㍦挹愳㐶㜸㔱〸捥换搰㡤昴〳愹搷扢㉣㡦㝦ㅡ㡥晢㐳㔴昷〷㐷ㅥ㜴ㄵ㤲ㄲ攳㈵慡㙣㜵〳㈹ㄸ㐴㌲ㄸ㈴慡㜸㍤捡敤㐳㌳㘸慡㝡㌰㌰挸㔰敡㌳㐸㜵㠰攱㘴㔵㈱㥡〹㌰搳〶ㄸ㐹挱㈸㤲㜳㐱愲㙡戶㌷挰㤲挰〰㘳愸敦つ㜰〱㔹慥〰㜳㙤㠰ㅣち挶㤱攴㠲㐴搵㍣㙦㠰㝦〴〶挸愷扥㌷㐰〱㔹慥〰ぢ㙣㠰〹ㄴㄴ㤲㑣〴㠹慡扢扣〱收〶〶㈸愶扥㌷㐰㈹㔹慥〰扣ㅣㄴっ㉥愶愰㡣愴ㅣ㈴慡㜸敤攷挲攰挶挰〰㤳愹敦つ㌰㠵㉣㔷㠰ㄵ㌶挰㌴ち㉥㈵㤹づㄲ㔵慢扣〱慥づっ㜰〵昵扤〱慥㈲换ㄵ攰ㄱㅢ攰ㅡち慥㈵昹㉢㐸㔴㍤㘶〲㐴慥㐳㌷㜹搳㥤ㅡㄸ昰㝡攸㐶㙥〰昱㙥扡㌳挰㜱〷㝤挶〶㥤㐹挱㉣㤲搹㈰㔱戵搶扢㔶㤳〲㠳摣㐲㝤敦㕡摤㑡㤶㙢慤㜸㌹㈶戸晣㥤㠲㜹㈴户㠱㐴ㄵ慦扤㠸㑢攴㜶㜴㤳搷敡挲挰㠰昳愱ㅢ戹ㄳ愴㝡慤攰㑢㉦〰挷ㅤ㜴㤳つ㝡ㄷ〵ぢ㐹ㄶ㠱㐴搵ㄶㄳ搴散㤰㘳〳㠳摣㑢㝤敦㕡摤㐷㤶㙢慤摥戲〱敥愷㘰㈹挹㌲㤰愸摡㙡〲㐴㤶愳㥢扣㔶㈳〲〳慥㠰㙥㘴㈵㠸㜷慤㔶㠱攳づ扡捤〶㝤㠸㠲搵㈴㙢㐰愲㙡扢㜷慤〶〴〶㜹㤴晡摥戵㝡㥣㉣搷㕡昱ㄲ㐹戰㝡㤲㠲愷㐸㥥〶㠹㉡㕥て戹昶愱ㅥ㠱〱搶㔲摦ㅢ愰㡡㉣㔷㠰㉦㙤㠰㜵ㄴ慣㈷搹〰ㄲ㔵㕦㥢〰㤱ㄷ搰㑤㉥摢㘹㠱〱㕦㠲㙥㘴㈳㠸户㙣㉦㠳攳づ扡挷〶㝤㤵㠲㑤㈴㥢㐱愲㙡慦㜷慤摡〵〶㜹㥤晡摥戵㝡㠳㉣搷㕡晤㙣〳扣㐵挱摢㈴㕢㐱愲敡㔷扢㔶晦㐲㌷㜹慤㕡〶〶㝣ㄷ扡㤱昷㐰扣㙢昵㍥㌸敥愰㘹攸ぢ㔶ㅦ㔰戰㥤攴㐳㤰愸㡡㠰扡戰㍡㈶㌰挸㑥敡㝢搷㙡ㄷ㔹慥戵㙡㠸扥〴昸㤴㠲捦㐸㍥〷㠹慡挶愰慥〰㠷〶〶昸㠲晡摥〰㕦㤱攵ち挰㡢つ〹昰つ〵扢㐹扥〵㠹慡㐳㐱ㄹ㈰昲ㅤㅡ挹㘵㙢ㄴㄸ㜰て㜴㈳㍦㠰㜸换戶ㄷㅣ㜷㔰㕥㕢㐸搰㝤ㄴ晣㐴戲ㅦ㈴慡㡥〶㜵慤㔵㕡㘰㤰㕦愸敦㕤慢摦挸㜲慤㔵㜳昴㈵㠰捡㠰㈰㤵愴ㅥ㐸㔴戵㌰〱㈲㘹攸㈶慦搵㝦㝦っㅡ㠰㐴愰ㅢ愹て攲㕤慢っ㜰摣㐱㕢摢愰㔱ちㅡ㤰㌴〴㠹慡㙣ㄳ㔴㜳ぢ㑣㔵摦〵〶挹愴㍥户㌸㘷〰〲㍢㝤㄰㔹慥戵敡㘸〳ㅣ㑣㐱㔳㤲㐳㐰愲慡戳つ攰㡣㜰晥ㅤㄸ攰㜰敡㝢换㜶〴㔹慥〰ㅣ摢㑢搹㡥愴攰㈸㤲愳㐱愲慡慢㌷挰㡥挰〰捤愸敦つ㜰ㅣ㔹搵〱搲㝢挲捦改攱挳㜴搷㠳昱慤昰㜷ㄹ昰ㅥ挷㜸㍥㐶摡㤳昰摥搳愹扤㑡㉡捡昸㔷〵㔳敡攱捤㙡改昲㔰㝤㕡敡㘹扦捦ㄷ挷敢㐷挱ㄵ㍦改敦㘳㘵晥㍦晣昰搲慣晡㑦㔵搰攳ㄹ昸㘴愴㐶ㄴ㉦㑦戸挲敡㍤㐴㘰㤴㉥㈲㔰慡户ㄵ扣㙢〴昲ㄴ㘰㑢搴㉡扤㉦㐴戵ㅥ㠴㌳昴敦晣㕢ㄵ㈷㈲㤸攲〸㕡慥㉣㑦㐲㡦愵攵㐷つ戴搹扤㙤戲戳敢㌳挸ち摥昲慤て㠷搹戲愲㙦扡搷㈷㥢㈱㠶㐲挴㜵搲㙤搸ㅢ㡥㤶〴㙣敢づ㌸搲㥡扦收ぢ㌸捡ち戶昸〲㜲搸㉤〱㌷扢〳㜶㘴㠸㌱㄰㐹挰㑥散㜱㠴㉤〱㍢扢〳收㔸昳㤷㝤〱㌹攴ㄶ扦ㅢ㝤〱㌹っㄷ挱㑢敥㠰愷㌱㐴㍥㐴ㄲ昰㜴昶ち搰㤳㠰㘷戸〳㑥戰收敢㝤〱ぢ慤㘰㥤㉦攰㐴㉢㜸摥ㅤ昰㉣㠶㈸㠶㐸〲㜶㘳㡦㈳㜰〹搸摤ㅤ㤰挳㙦挹昷㔹㕦挰㌲㉢㜸挶ㄷ㤰挳㜴戱㜸摡ㅤ戰㌷㐳㑣㠶㐸〲㥥捤ㅥ㐷攴ㄲ戰㡦㍢攰㌴㙢晥戸㉦攰愵㔶昰㤸㉦㈰㠷敤ㄲ昰㔱㜷挰〱っ㜱〵㐴ㄲ㜰㈰㝢ㅣ愱㑢挰㐱敥㠰ㅣ㥥㡢昹㙡㕦挰㙢慤攰㈱㕦㐰づ攳挵攲㐱㜷挰愱っ㜱㍤㐴ㄲ㜰ㄸ㝢㌳搰㤳㠰挳摤〱㘷㕡昳〷㝣〱㘷㔹挱㜲㕦挰搹㔶戰捣ㅤ昰㕣㠶攰㤰㕤〲㡥㘶㡦愳㜵〹㜸㥥㍢㈰㠷敡㤲敦㝤扥㠰昳慣㘰戱㉦攰㙤㔶㜰慦㍢攰㔸㠶㤸て㤱〴捣㘱㡦㈳㜵〹㌸捥ㅤ昰㉥㙢扥搰ㄷ㜰愱ㄵ摣攵ぢ挸攱扣愴昸て㜷挰㝣㠶攰昰㕤〲挶搹攳挸㕤〲ㄶ戸〳㜲搸㉥收㜷昸〲㉥戵㠲摢㝤〱㤷㔹挱㙤敥㠰ㄳㄹ㘲〵㐴ㄲ昰㈲昶㔶愱㈷〱㡢摣〱㌹㘴㤷㠰户晡〲㜲ㄸ㉦㠲㌹扥㠰㙢慣攰ㄶ㜷挰㐹っ挱愱扣〴扣㤸扤挷搱㤳㠰㘵敥㠰ㅣ挲㡢摦㔹扥㠰㑦㔹挱㑣㕦㐰づ昵挵攲㐶㜷挰挹っ戱ㄶ㈲〹㜸〹㝢ㅣ搵㑢挰㈹敥㠰ㅣ搲㡢昹摦㝣〱㌹捣ㄷ挱㜵扥㠰ㅢ慣攰慦敥㠰搳ㄹ㠲㐳㝢〹㜸ㄹ㝢㉦愳㈷〱㉦㜷〷攴㜰㕥晣㕥攵ぢ戸挹ち慥昴〵摣㙣〵㔷戸〳㕥捤㄰ㅣ收㑢挰㙢搸㝢〳㍤〹㜸慤㍢攰㕢搶晣㔲㕦㐰づ昹㈵㤳㘹扥㠰㕢慤㘰慡㍢攰昵っ挱㘱扥〴扣㠱㍤㡥敥㈵攰っ㜷㐰づ敤挵㙦愵㉦攰㜶㉢愸昰〵晣搰ち捡摤〱㘷㌳〴㠷晣ㄲ昰㈶昶㜶愱㈷〱㙦㜶〷攴㔰㕦〲㤶晡〲㜲昸㉦㠲ㄲ㕦㐰㕥ㄲ㠸愰搸ㅤ㜰㉥㐳昰ㄲ㐰〲晥㥤扤慦搰㤳㠰昳摣〱㌹昴ㄷ昳㐲㕦㐰㕥づ㠸㘰㠲㉦㈰㉦ㄱ㐴㜰愱㍢攰㝣㠶攰㈵㠰〴扣㤳扤扤攸㐹挰〵敥㠰ㅣ昶㡢㜹㥥㉦㈰㉦〵㐴㌰摥ㄷ㜰扦ㄵ攴扡〳㉥㘲〸㕥づ㐸挰扢搹晢つ㍤〹㜸㡦㍢㈰㉦〳挴敦〵扥㠰扣㌴㄰挱昹扥㠰扣㕣㄰挱ㄸ㜷挰㈵攰㉡㕥づ㐸挰晢搹攳㔵㠰〴㕣㡡㐶㘲㄰挵㑢〰㌱ㅦ攵ぢ挸换〲ㄱ㡣昴〵攴愵㠲〸㐶戸〳慥〰㔷昱搲㐰〲慥㘴㡦㔷〵ㄲ㜰ㄵㅡ㠹㠰扣㈴㄰昳㜳㝣〱㜹㤹㈰㠲㈱扥㠰扣㜴㄰挱㘰㜷挰㌵攰㉡㕥㉡㐸挰㠷搹攳㔵㠲〴㝣〴㡤㐴㐰㕥㈲㠸㜹㝦㕦㐰㕥㌶㠸愰㥦㉦㈰㉦㈵㐴搰搷ㅤ昰〹㜰ㄵ㉦ㅤ㈴攰㤳散昱慡㐱〲㍥㠵㠶つ㤸搹ㄲ㥤㔱ㅣ愴㑥㔱㜹攳昲挷㡤摢㤷㤹㤶㜵㐴摡戹㘷㌵扣㘳挷㉢㍢攷扣㜵㝥㤷捦㝥㕥戰攰慤㕤㜳㌶晤晣捣昸㉥㉦摤㜳捦㠶㝥ぢ㌷敤㙣㔲戰㈸昵戱㝤〳ㄶ㑤㙦㜷搱昴㡢ぢ㐶㥣㜴昶昴搱ㄳ捦㘹㌷攴愰㔶昵敡搵慦㝦挲挱ㅢて㙦ㄹ扢昲攲㈷搴昳敦ㅥ㔶愲㘴㑣㡣〰晡㘹㐴攲挲㑢愱ㄸ挷挶㜲㑤昴っㅡ晡㔹㤰㐶愹㤹ㅣ摢搶㘹㉥㌲㕣㐶㜸扤ㄶ㤱戸㐸㉥ㅣ㌶㑢㉥捦愱愱慢㐰㤰㑢㐷㝣搵㘹㉥㌲㤲㐶ち晡㜹㐴攲㈲戹㜰㐴㉤戹慣㐳㐳慦〷㐱㉥愷攱慢㑥㜳㤱㐱㌶㔲搰ㅢ㄰㠹㡢攴㜲〶㍡㤲换ぢ㘸攸ㄷ㐱㤰ぢ〷换㜵㥡㑢㌷〴㤰捤昴㈵㌴ㄲ戹㜴㐷㐷㜲搹㠸㠶㝥ㄹ〴戹昴挶㔷㥤收㈲㐳㜳攴愰㕦㐱愴㐴㉥㝤搰㤱㕣㕥㐵㐳㙦〲㐱㉥〳昰㔵愷戹挸愸㥤戹㙣㐶愴㐴㉥ㅣ扤㑢㉥㕢搰搰慦㠱㈰ㄷ㡥扥敢㌴ㄷㄹ搰㌳㤷搷ㄱ㈹㤱换㜰㜴㈴㤷㝦愲愱摦〰㐱㉥ㅣ㤸搷㘹㉥㌲搶㘷㉥㙦㈲㔲㈲㤷昳搰㤱㕣摥㐲㐳扦つ㠲㕣㌸㘶慦搳㕣攴㌲㠰戹㙣㐵愴㐴㉥扣ㅣ㤰㕣晥㠵㠶㝥〷〴戹㜰㌸㕦愷戹挸ㄵ〲㜳㜹ㄷ㤱ㄲ戹ㄴ愰㈳戹扣㠷㠶㝥ㅦ〴戹㑣挴㔷㥤收㈲ㄷて捣㘵ㅢ㈲㈵㜲㈹㐲㐷㜲昹〰つ扤ㅤ〴戹昰㈲愰㑥㜳㤱敢ち收昲㈱㈲㈵㜲攱昵㠵攴戲〳つ晤ㄱ〸㜲攱昵㐱㥤收㈲㤷ㅣ捣㘵㈷㈲㈵㜲㤹㠲㡥攴昲㌱ㅡ㝡ㄷ〸㜲㤹㡥慦㍡捤㐵慥㐶㤸换㈷㠸㤴挸攵㜲㜴㈴㤷㑦搱搰㥦㠱㈰㤷慢昱㔵愷戹㕣㠳〰㜲づ昸ㅣ㡤㐴㉥扣㘰㤱㕣晥㡤㠶晥て〸㜲戹ㅥ㕦㜵㥡㡢㕣挳㈰〷晤〵㈲㈵㜲㤹㠱㡥攴昲㈵ㅡ晡㉢㄰攴㌲ㅢ㕦㜵㥡㡢㕣摥㌰㤷慦ㄱ㈹㤱ぢ㉦㜳㈴㤷㙦搰搰扢㐱㤰换㕣㝣搵㘹㉥㜲攵挳㕣扥㐵愴㐴㉥扣〲㤲㕣扥㐳㐳㝦て㠲㕣收攳慢㑥㜳㤱㡢㈲收戲〷㤱ㄲ戹㉣㐰㐷㜲昹〱つ扤ㄷ〴戹㉣挲㔷㥤收㜲㌷〲挸戶晢㈳ㅡ㠹㕣敥㐱㐷㜲搹㠷㠶晥〹〴戹㉣挱㔷㥤收㈲㤷㔲挸㐱敦㐷愴㐴㉥㑢搱㤱㕣晥㡢㠶晥ㄹ〴戹慣挰㔷㥤收㈲㔷㔹捣攵ㄷ㐴㑡攴戲ちㅤ挹攵㔷㌴昴㙦㈰挸㘵つ扥敡㌴ㄷ戹〰㘳㉥昸㔷㥤换㈳㌶ㄷ〵慥㑥〵㐱㉥㑦搴㜵㉥㜲㙤挶㕣敡戹㜳㜹捡收㤲挶㕣搲㈵㤷搸搳㠶搹㈸㑤㍤㠳愶㕣昵敤摦敢晣ち搲ㅤ㉥㌲ㄴ摥㔹㙢〵㍦ㄹ㐱㡣扥㌳攰㈰戶戶摡㥣㔷㍡㘲晥愳捦扣捡ち昶扡捤ㅢ搰㥣搷㈹㠴ち搱搷㔹慤㍤㍥㜳㕥戰㠸摦敦摤收㡤㘹捥㑢ぢ㘳捥敢〹搱晡搶㘷晥愲ㄵ散㜶㥢ㅦ㐴㜳㕥つㄸ昳㡤㔶敢㙢㥦㌹㉦ぢ挴敦㔷㙥昳愶㌴攷〰摥㤸㜳搴㉥㕡㕦昸捣㌷㔹挱㝦摣收㠷搱㥣㘳㙥㘳捥㠱戶㤸㝦敥㌳攷攰㕢〴㥦戹捤㡦愰㌹㠷挹挶㥣㘳㘳搱晡挴㘷捥昱戲〸㜶戹捤㡦愲㌹㐷戶挶㥣挳㔹搱摡改㌳攷㄰㔷〴ㅦ戹捤戳㘸捥挱愸㌱攷〸㔴戴㍥昴㤹㜳㔴㉡㠲敤㙥昳攳㘸捥昱愳㌱攷愰㔱戴戶昹捣㌹㤰ㄴ挱晢㙥昳ㄶ㌴摦㔶㙤捥㜱㥥㘸扤敢㌳攷搸㑦〴敦戸捤㑦愴㌹㐷㘹㈶㍡㠷㘶愲戵搵㘷捥攱㥡〸摥㜶㥢户愶㌹〷㔶挶㥣愳㈹搱㝡搳㘷捥ㄱ㤶〸摥㜰㥢户愱㌹挷㐲挶㥣〳㈰搱㝡摤㘷捥㐱㤱〸㕥㜳㥢户愷㌹㠷㉦挶㥣㘳ㄶ搱摡散㌳攷㌸㐶〴㥢摣收㥤㘸捥ㄱ㠷㌱攷㌰㐳戴㕥昱㤹㜳攸㈱㠲㤷摤收愷搰㥣㠳〴㘳捥㤱㠱㘸扤攴㌳攷㘸㐱〴㉦扡捤㑦愷㌹捦敢挶㥣㈷㜳搱摡攰㌳攷〹㕥〴敢摤收㕤㘹捥㔳戱㌱攷昹㔷戴㥥昷㤹昳㥣㉣㠲㉡户㜹㌷㥡昳散㘹捣㜹捡ㄴ慤戵㍥㜳㥥㐶㐵昰慣摢扣㈷捤㜹挲㌳收㍣换㠹搶搳㍥㜳㥥昹㐴昰㤴摢晣㙣㥡昳ㅣ㘵捣㜹㘲ㄲ慤㈷㝣收㍣㔹㠹攰㜱户㜹㍦㥡昳戴㘲捣㜹㉥ㄱ慤㐷㝤收㍣扦㠸攰ㄱ户昹㐰㥡昳㑣㘰捣㜹昸ㄷ慤㌵㍥㜳㥥ㄲ㐴戰摡㙤㍥〴㕣挵㠳扤摣昶㍢㠷㍤ㅥ扢愵㌷㤴㍤ㅥ㡡愵㌷㡣㍤ㅥ㔹愵㌷㥣㍤ㅥ㈸愵㌷㠲㍤ㅥ昷愴㌷㤲㍤ㅥ挶愴㌷㡡㍤ㅥ㤵愴㜷㉥㝢㍣挸㐸㙦㌴㝢㍣㘶㐸敦㍣昶㜸〸㤰摥ㄸ昶戸㐷㑢敦㝣昶戸㠳㑡敦〲昶戸扦㐹㙦㉣㝢摣㝤愴㤷挳ㅥ昷〶改㡤㘳㡦ㅢ户昴㜲搹攳戶㉡扤昱散㜱搳㤳㕥ㅥ㝢摣㤲愴㤷捦ㅥ㌷っ改挵搹㈳捥搲㉢㘰㡦戰㐹敦㐲昶㠸㠲昴㈶戰挷愲㑡慦㤰㍤㈹㉡捦愹ㄳ搱戳㡢㤲攲㈶㜱愵挸㐹㕣㈹㜶ㄲ㔷㡡㥥挴㤵攲㈷㜱〵㠴㈴慥㠰㤱挴ㄵ㔰㤲戸〲㑥ㄲ㔷㐰㑡攲ち㔸㐹㕣〱㉤㠹㉢攰㈵㜱〵挴㈴慥㠰㤹挴ㄵ㔰㤳戸〲㙥ㄲ㔷㐰㑥攲ち搸㐹㕣〱㍤㠹㉢攰㈷㜱㘵㈳㐸攲捡挶㤰挴㤵㡤挲捦㡤搹㡤愳挱晦〳㜶愲㘴愰</t>
  </si>
  <si>
    <t>㜸〱捤㝤〹㝣ㄴ㐵昶㝦㉡㈴㐳㝡㌸㌲㈲攲慤㘱㐵㐴㘱㈳户㜸愱㕣攱㍥攴搲㈸ㄲ㐲㌲㤱㘰づ捣㠱㠰㜸攲扡㠸㠰㡡㠸ㄷ㉡慢㠲挸㈲摥户㘲〴挴㘳㐱搷㡢㔵㐴㜴㤵㔵㜷㍤搶〳㔱㔱昱晦晤扥慥㥡㔴昷㜴て昹昹摦㝣㍥㌶捣㥢慡㜷搴㝢晤扥㝤㔴昵㔴愵搳㔴㕡㕡摡慦搸昸捤㉤㠳㠵㐳挶捣慣慥㠹㤷攷昶慢㉣㉢㡢ㄷ搵㤴㔶㔶㔴攷昶愹慡㉡㥣㌹慣戴扡愶〹ㄴ㈲〵愵㤰㔷㘷ㄶ㔴㤷捥㡡㘷ㄵ㑣㡦㔷㔵㐳㈹㌳㉤㉤㉢换㐹㠷晣㐰晤㠹㤹㡡㐳㉢㈷㠳〴㕡㘹㑥㠴愴㈹㐹ㄶ㠹㐳ㄲ㈵㘹㐶搲㥣愴〵㐹㑢㤲㙣㤲ㄸ挹㍥㈴慤㐸昶㈵㘹㑤戲ㅦ㐹ㅢ㤲晤㐹づ㈰愱㝦攷㈰㤲㠳㐱㥡ㅦ〲㌲戶㕦摦㤱㤳愷㘲㙦挶搴㔴㔶挵㍢攵㡣㜷㘳㍥戹㑢㤷摣㉥戹㕤㡦敦摡㌳户㜳愷㥣㝥戵㘵㌵戵㔵昱㤳㉢攲戵㌵㔵㠵㘵㥤㜲㐶搵㑥㉥㉢㉤ㅡㅡ㥦㌹戶昲摣㜸挵挹昱挹㥤扢㑤㉥散摥慢㑢昷ㅥ㍤㑡㡥㍦扥㔷昳㐳搱昲㠸㝥㝤㐷㔵挵㑢慡晦㔷㙤ㅥ挶㌶㐷昶敢㥢㍢㈲㕥昳扦㙡昳㜰戴㠹㈶晢㔷㤶ㄷ㤶㔶晣㡦ㅡ捤㈴愶摤晡挷㡢㑡〹㝥㍣㕥㔵㕡㜱㑥㉥挲昶㈴ㅡ戵攳㜲昳㤰昱愲挲敡㥡㝥昱戲戲搱昱ㄲ攲摥扣㥣㌹㡢㔷挵㉢㡡攲搵㉤换〷捣㈸㡡㤷㘹㜱㜵㔶昹昸挲慡ㄱ㠵攵昱っㄶ戲换㕤摣〶ㄷ挷㉢㙡㑡㙢㘶戶㈸ㅦ㔷ㅤㅦ㕤㔸㜱㑥㥣㉡㤹攵〳㙢㑢㡢㌳㌲㔴㐶㐶㕡㤳愳㠲㠲ㄱ㙣㜲昳慡㡡晡㑤㈹慣慡㤱ㅡ㔱敢ㄲ愴㙢ㅤ㈱ㄲ戸㈷㉣ㅥ㐵㌹㍥㉢挲㌴愶戴㝣㘸扣慡㈲㕥㐶㈷〴慦愳㑦㐹㜲攲愶㍥㤱ㅣ戳㌷〴㐶㌵搳攷ㅢ㜷㠵㕥㥣ㅣ㤲戶㈰㤱㍦㠰㌴挹敦搱搳㌹㠲慣㜶㈰㉡攳㕤㥣慦戶〹捦㤹昴㠲挲昴㠲挹改〵㐵改〵挵改〵昱昴㠲㤲昴㠲㜳搲ぢ愶愴ㄷ㤴愶ㄷ㑣㑤㉦㌸ㄷ㍡㘶换㙡摡㌴㕤㙦㌷㝥扦㜵攸㜷㡢ㅦ敤㌷㘷㔱敥㘳㘳慢㘳㠷㈸㥥愲㜲慥戶㐷挱㌹ち㈴搲㠱慣晣㕥摤㥣愳挹㍡〶㐴愹户㄰〲挳昸昵戶㐷〷户㔹晥攷㤱昳㔶扣搶昷晣敢㐷㌷㔳㍣扢挵扥ㄳ㤵晦〸ㄲ挹㈵㉢扦㘷て攷㔸戲㍡㠳㈸昵慡戶㍦㘱搴て晤㙦㥤户㝢挴愳攳㙦㝦敦㙦慦㉤㔹愱㜸㘱㄰晢慥㔴敥〶ㄲ改㑥㔶㝥昷攳㥤ㅥ㘴昵〴㔱敡㈵㙤㍦㌴昷㠴搵昷㍥戱㙥搰㐳㡦㐴扥慦摥㌳㘴ㅦ挵㘳㑢散㝢㔱昹㜸㤰挸〹㈰改昹挷㍢㈷㤲㜳ㄲ㠸㔲敢戵昹昸ぢ㌷戵晦戸敡搲㤱て㙦ㄸ㝢搷搴〳㝦㕣愰㜸㌵ㄲ昳摥㔴㍥〵㈴㜲㉡㔹昹摤㡥㜳晡㤰搵ㄷ㐴愹㘷戴晤戹换㔷㥣㌴㙣㜱慢㠱搷㑤㝦攸攰㥦收㡦ㄸ慥㜸㈱ㄳ晢晥㔴ㅥ〰ㄲ挹㈳㉢扦㐷㉦㘷㈰㔹㠳㐰㤴㝡㑣摢扦晥敥挶搱て㑦㡦昵㝦攴㥤敢㤶㍦晦敤㤰搷ㄴ慦㠱㘲㍦㠴捡㐳㐱㈲挳挸捡敦搱挵ㄹ㑥搶〸㄰愵ㅥ搰昶㝦扥㘲散攱戳㡥㜹㍥敦愹〳慦㝤㙥扤捡晡愷攲愱㈰昶愳愸㝣ㅡ㐸㘴㌴㔹昹挷㜵㜵挶㤰㌵ㄶ㐴愹扦㙡晢戳摦晣攵慡搳晥㌴户捦㕤ㅦ昶摤戲攸㑣㌵㑦昱捡㉢昶攳愹㝣㍡㐸攴っ戲昲扢昷㜲昲挹㍡ㄳ㐴愹攵摡晥慤〹昳ㅦ㙢昲㘵㤷愱昷㥥扤慥搹攳改摢㡦㔴扣㘸㡢晤〴㉡㥦つㄲ㤹㐸㔶晥㜱㍤㥣〲戲㈶㠱㈸㜵扢戶㙦㥡㥦戹㘶挷㠴㜳昳㔶㜵晤扣昹㌹㑦搵摥愶㜸扤ㄷ晢挹㔴㉥〲㠹ㄴ㤳㤵摦慢慢ㄳ㈷慢〴㐴愹㥢戴晤㤳㐷㕥ㄴ愹㉤摥㙦攰㡤㑦摤戳㘲挷㠷㥦㝣愱㜸慢㄰晢㈹㔴㉥〵㠹㑣㈵㉢扦㕢㌷㠷愷㠰㔳〶愲搴㜵摡晥㠸摢ㄷ搷敤㍥㜸㔷㥦㘷㑥㍡昸昸㌳摡ㅤ㌹㑤昱㉥㈳昶ㄵ㔴慥〴㠹㑣㈳㉢扦㑢㌷攷㍣戲慡㐰㤴㕡愰敤攷㥣㌸晥昰㡦㙢ㅥㅢ戱昶搶㝦㡣摦晥晣㤹换ㄵ㙦㔰㘲㕦㐳攵㕡㤰挸㜴戲昲㡦敢收㥣㑦搶っ㄰愵晥慣敤换㈲搷摦㜹搳挵㠷㥥㝡搹搲㜷愷㝣昹搸ㄵ㥦㉡摥摢挴㝥ㄶ㤵㉦〰㠹捣㈶㉢扦㕢て攷㐲戲㉥〲㔱敡㔲㙤摦昷敤昴㙤敤收摥㌰㙣捤戸挲㈵㜷㕥搸㉣愶㜸㕢ㄴ晢㑢愸㝣㈹㐸攴㌲戲昲扢㜶㜶收㤰㜵㌹㠸㔲ㄷ㘸晢摣㑢㕥㍤昱㡣㔹㘵挳敦ㅣ昷搸㡦㜹戵㜹晢㉡摥㔱挵晥ち㉡晦ㄹ㈴㌲㤷慣晣㙥挷㍢㔷㤲㌵て㐴愹㕡㙤扦攵捥㔳て㉤㉢慥㍤㜵搹㑦〵慤摥搸昷戳㘷ㄵ㙦挶㘲㍦㥦捡ぢ㐰㈲ぢ挹捡敦摥搳戹㥡慣㙢㐰㤴慡搴昶昷㉦敥ㄷ扦攵昵戶〳ㄷ㕦㕢晤户㥥㉦㝦㔳慤㜸ㅦㄷ晢㐵㔴扥づ㈴戲㤸慣晣㉥㕤㥤敢挹㕡〲愲㔴愹戶㝦敤扤昱换昷㡣晤㘹搰愲㈳㡦搹㜱挳㠵昷㉦㔲散〲㠸晤㡤㔴扥〹㈴㜲㌳㔹昹扤㡥㜳㙥㈱㙢㈹㠸㔲㐵摡晥㤰〱晢ㅥ㌲改㥢㙦㠷摦昶挶晥㠷㉥扢攵㠹㉣㜵〰㤵愹㜷ㅢ挹敤㈰㤱㘵㈰戸㝣㜵㜱晥㐲搶ㅤ㈰㑡㥤慤敤㥦扦㙣捣㔹晦㥣㍢㘶搸㠳扤㉢㈳㍢户㡥㥣愳搸昱㄰晢扢愸扣ㅣ㈴戲㠲慣晣㙥摤㥤扢挹㕡〹愲搴改摡㝥收〹ㄷ昶㔸扢敦㌵晤㔶づ㥢㜵敡㘱㥦㤴㌵㔵〷㔱㤹㝡慢㐸晥ちㄲ㔹㑤㔶㝥慦㉥捥扤㘴慤〱㔱敡㌴㙤㕦㜵昲戱摦㌵ㅢ㜶敤㠸攵㕦慤晣昶昰挲ㅢ㕦㔷散敥㠸晤晤㔴㝥〰㈴昲㈰㔹昹㍤㝢㍡て㤱昵㌰㠸㔲㐳戵晤〵昷㍦㝦㐴捦戱搷昶扦晡㥢㔷㐶㝥攱捣㝡扦昹愳㄰㥦愶敦㐶晤慢ち捦挷㉤扤扥户搰㌵户㌳晦敤扤㥢㠴㕥㔲㐹㡦㤲攳㑡扡㜴㈹敥搱戹戰㕢㘱㘶づ㥡㙤攸捤㤹㠷㘰昳㤲搳㑢㉢㡡㉢捦㤷扢㜵昳㤲扣搲戲㥡㜸㤵㔴戲㑢昰攵昶㌸愴摥愲㘴挰っ㜴搵㡡摣ㅢ㝢敢㤲㝥昱慡ㅡ㜴㜱㙡㘶搶摦敤て改㕢㔸ㅤ慦慦㜶搴㙤昷慤慣慤㈸慥㍥㌸㔸㌸愶愶戰㈶㝥㤰㕦㔶摦㐸㤲搹ㄸ㜴㝦攲搵ㄲ搲㘱㝥戳昱㠵㘵戵昱㍥㌳㑡㕤昱愱㍥㌱㍡㐲㤵㤳挳愵㜹㔵昱昳ㄲ搲愴㠸晡愰㜷㍥㕤摡㑥摡㑢㔷攴挶㤵搳㙦㑡㘵㜵扣㐲挲敢㔸㍥慡戴攸摣㜸搵㤸㌸晢昶昱㘲搹搵晤㈸搲扤戱㡥㈳㉢戰愳攸㕦ㄵ晦挱收㌲搱昱㡡攲㜸㌱攲㥤㠶㉣捦ㅣ㕢㌸戹㉣摥挶愳攲晡㠴攰㐰て㍢慦戲愸戶扡㕦㘵㐵㑤㔵㘵㤹㔷搲愷㜸㝡㈱㝡㠰挵挳㉢㡢攳ㄹ戲愵戹㔴愵㌵㘹愲㔴㕡㠷愰慥ㄴ摢慥㘶㘷换㍡㐸搸愵㑢慤㙣ㅤ㐴㔴づ散愴㈵㕡㐶挱㍡挸愸㝦㜴捡㐸散㠳㤰摡㥤㔳㙡〷ㅣ愴㌴㍡挰㝢攲攵㡥〶㍥挰愱㉣捥戳㌲扤㕤㜸㤳昵挷攵㕥㈲戵㔰攱㔰㡥摡㈹㤲㈶捤㈶㡥扤挶㔵㑥㑦摦㔷敦晤㠰改攸攷て㉡慣㈸㉥㡢㔷愵ㅣ㠸㉡㐶攴㍣㐶昲㌸挹ㄳ㈴㑦㤲㍣〵㤲搹ㅦ搷戸搰㡣㘶㐰㐳捤㔰㌳㌳捦㉦㉤慥㤹ㄲ㤹ㄲ㉦㍤㘷㑡つ㜸ㄸ挰㘶㘵㌱摤㐹㥢昳っ㔸捥㕡㤲㘷㐱愲搱戴㐸ㅤ扥搳㌲愲捥㜳昸㡡慣〳挹㌶〳㥤ㅣ昷挸㡣愶㘵戶〵晢晦㍥搴㐸㠷㤵㈳㈳ㅢっ㍤慢㌳换搱㙥㜵㤳㈶㐱搹ㄸ㔴㔸㍤愵㠶㈷㘲㙡㈱摢㕢㑦戲〱愴昹昳㈰㈳〶挵换㜰ㅡ晦慦㐶慤㤹㐷愰捤扤㡥㡥搸扤㘹㔳㍥㘶㘶㐵搱㤴慡捡ち㍣㍢攸㕦㔸㔳搸愷〸㐳挰㙡㔵ㄸ㈹ㅦ㔶搹慦戶㈶㔲㍥愸ㄴ㕦捤换㐷挷愷挵ぢ㙢晡攱㌲㕤搳愲㝣ㄸ㠶㡦㜲ㅤㅤ㕣㍣㈳戳摣ㅤ昹昵㡦㔷ㄷ㌹ㅣ㈲づ挶㘵㘹㐶〴㈵㕣㘷㥢㤷昳㐲ㄳ㥦㔱挳愶㥢㤶㡦㉡挴㄰戳挶㠱㔲㐷戱㜲㑢戴㙣㈱㍣㘳ㅤ搵㌵戴㄰㤳愲搵㑡㌳㘱戸㉤愵昱挸挱ㅤㄴ昷搴っ㑤晤㘷搰戸㥡搲戲敡㕣㥤摥摣晥㤵㜸㠴㄰㤷愷㈷㑣㝢㈴㠲〳㉣㤲ㄲ㉣晦㠹捥㌱收挸愲挹㙥戳〸㘵㘰㔵㘵敤戴挳搰搶晦慡ㅤ戶㤵收㙣〴戹晤敢㔵㈷ㅥ㜹敢㝤扦敡敦㡢㜱ち挹收晣㠱ㅡ㜵㈰慣攲㑢㌶攷㈵㝣㐵㔳挹㌲摢㐱㈳昰㑡ㅢ㌲ㅣ捥㠴㝥昳㜲散敤搸慡戸㡣敦戳愴㌲㜳㕡扣㐵昹改㤵㔵攷㑥慥慣㍣㤷攰户㤴㕡昵㤴㜸扣㠶㠳收㘶晡ㄹ〱换㑡愹㈶㑤㍣挳㘳㙢㜴㝤㌸摡㡦㙣〶㘹搱愷慣㉣挷戴㔸ㅤ㜹〵慣㈶戸愳㐴㕥㐵愱搵搸搲㜸㔵搷㠲㜱晤ち扡㜶敥搲㉤㜷㐶㔹昵っ搵ㄹ晢捤〱敦㌹㤱㘱ㅦ㉣敢扥㘹挴摡㕥㔷㕤昰收摢㡦㑦㔴挷㙡㐱搲㐸扡㍤㕡捡挱挷㜹㥤攴つ㤲㌷㐹摥㈲搹〲愲㡥㠶㈹慦㔲㈸㝢㌷攷㙤搴㥤㜷㐸戶㠲攰㕡㈳戹挷愵㘶ㅢ㜹扣搴㐴搳搴㔱昸攲攵挵搹㑥昲㍥㠸㍡ㅡ㠴㈷㘲㥡昳〱㐸㈸㥡ㅤ愸㔱〷〲攷〹敦捥㐷㘰㐴㥤ㄴ㌲㜵っ㌴㠸愸挳っ㍡捣㤹挳㝣愹㌶㘸㈶㌰㌹晢㘹㐱搲㘳㠲㑥㌰换愱晤攷㈴㕦㤰㝣㐹昲㕦㤲慦㐰㔴㌶㑣㠳㤳昳つ㜵扥㈵搹〹㘲㈵㘷ㄷ㜹㍡㌹㝦㐴㔹㤲昳〳㤹㍦㠲愸㘳㐱摣攴散㐶㈹㌴㌹戹㌴愸〳㐱〰昵挹昹〵㡣愸㤳㐲愶㍡㐳㈳㈸㌹㍦敦〹㐹捥㑦㕡㤰昴っ愴㉢㕡捡挱挷㠹㈸㤰愶㈴㔹㈴づ㐹ㄴ㐴㝤〷搳攰攴㌴愷㑥ぢ㤲㤶㈰㔶㜲㘲攴改攴㜴㐳攳㙤改愰ㄵ㤹晢㠲愸ㅥ愸扡挹㘹㡤㙡㘸㜲扡搳慡づ挴㤳㥣晤㘱ㄲ㜵㔲挸㔴㑦㤸〴㈵攷挳戰攴晣㔳ぢ㤲ㅥ昰昴㐲㑢㌹昸㌸㌹㜰敡戴㈵昹〳挹ㄱ㈴敤㐰搴扢愱挹㘹㑦㥤愳㐸㍡㠰㔸挹㌹〶搵㐸㐷㤰攴㍢戸㍡ㅥ捥摡搲㘱㈷挸㥤㍦㠲愸ㄳ㔱㜵㤳㤵㡢㙡㘸戲㑥愰㔵ㅤ㠸㈷㔹㕤㘰ㄲ㜵㔲挸搴㐹㌰〹㑡搶㡢㘱挹㝡㐱ぢ㤲ㅥ㘷昵㐶㑢㌹昸㌸㈷挰愹㜳㈲挹㐹㈴㈷㤳昴〶㔱捦㠵㈶敢㔴敡昴㈱改ぢ㘲㈵慢㍦㜹晡㐸㍡〵㡤户愵㠳㍣㌲〷㠲愸㍥愸扡挹ㄹ㠴㙡㘸㜲㑥愵㔵ㅤ㠸㈷㌹㐳㘱ㄲ㜵㔲挸㔴㕦㤸〴㈵㘷㑤㔸㜲敥搵㠲愴㘷㜵晤搱㔲づ㍥捥㔸㌸㜵挶㤱㡣㈷㌹㥤攴っ㄰㜵㜷㘸㜲捥愴捥㔹㈴ㄳ㐰慣攴㑣㈴㑦㈷㘷〰ㅡ㙦㑢〷㤳挸㉣〴㔱㝣〶攸㈶㘷㌲慡愱挹挹愳㔵ㅤ㠸㈷㌹㜱㤸㐴㥤ㄴ㌲㌵〸㈶㐱挹㔹ㅣ㤶㥣敢戴㈰改㐱攴㄰戴㤴㠳㡦㔳〱愷㑥㈵挹㌴㤲昳㐸慡㐰搴㠲搰攴搴㔰愷㤶㘴㍡㠸㤵㥣ㄹ攴改攴っ㐵攳㙤改㘰ㄶ㤹ㄷ㠰愸攱愸扡挹㤹㡤㙡㘸㜲㠶搱慡づ挴㤳㥣㡢㘱ㄲ㜵㔲挸搴〸㤸〴㈵㘷㔶㔸㜲㘶㙡㐱搲㔳搶㔱㘸㈹〷ㅦ㘷㉥㥣㍡㔷㤲捣㈳戹㡡㘴㍥㠸慡づ㑤捥㐲敡㕣㑤㜲つ㠸㤵㥣㐵攴改攴昰挱㙤㕢㍡㔸㑣收昵㈰㙡っ慡㙥㜲㤶愰ㅡ㥡㥣搱戴慡〳昱㈴攷㈶㤸㐴㥤ㄴ㌲㌵ㄶ㈶㐱挹㤹ㄴ㤶㥣〲㉤㐸㝡㠴㍣ㅥ㉤攵攰攳摣〱愷捥㥤㈴㜷㤱㉣㈷㔹〱愲昲㐳㤳戳㤲㍡昷㤰慣〲戱㤲戳㥡㍣㥤ㅣ㍥㤵㙥㑢〷㙢挸扣て㐴攵愳敡㈶攷㝥㔴㐳㤳㜳〶慤敡㐰㍣挹㜹〸㈶㔱㈷㠵㑣㥤〹㤳愰攴攴㠵㈵㘷㠰ㄶ㈴㍤ㅦ㥦㠰㤶㜲昰㜱㥥㠶㔳攷ㄹ㤲戵㈴捦㤲搴㠱愸㔳㐲㤳戳㡥㍡敢㐹㌶㠰㔸挹搹㐸㥥㑥捥搹㘸扣㉤ㅤ扣㐸收㑢㈰慡〰㔵㌷㌹㉦愳ㅡ㥡㥣㠹戴慡〳昱㈴㘷㌳㑣愲㑥ち㤹㥡〴㤳愰攴㜴ち㑢㑥㐷㉤㐸㝡昸㍦ㄹ㉤攵攰攳㙣㠱㔳攷ㅦ㈴㙦㤳扣㐳戲ㄵ㐴ㅤㄹ㥡㥣㙤搴㜹㡦㘴㍢㠸㤵㥣て挸搳挹㈹㐲攳㙤改攰㐳㌲㍦〲㔱㜱㔴摤攴散㐰㌵㌴㌹挵戴慡〳昱㈴攷ㄳ㤸㐴㥤ㄴ㌲㔵〲㤳愰攴戴ち㑢捥㍥㕡㤰昴换挶ㄴ戴㤴㠳㡦昳ㄵ㥣㍡㕦㤳㝣㐳昲㉤挹㑥㄰搵㉣㌴㌹扢愸昳㍤挹て㈰㔶㜲㜶㤳愷㤳挳ㅦ㑢摡搲挱捦㘴晥〲愲昸㡢㠹㥢㥣㍤愸㠶㈶㘷㉡慤敡㐰㍣挹㔱改㑣㑥ち㤹㉡㠳㐹㔰㜲㝥昸㈵愴挷晣扤ㄶ㈴晤㙣㔳㠱㤶㜲昰㜱愲㜰敡㌴㈳㘹㑥搲㠲愴㈵㠸晡ㅡ愶挱㍤㘶捥㔱㜰昶㈱㘹〵㘲㈵愷㌵㜹敢搰㉡挶㕡㤵昸㙡㑢〷㙤挸摣ㅦ㐴昱攷㈰㌷㌹〷愰ㅡ㥡㥣㘹戴慡〳昱㈴攷㘰㤸㐴㥤ㄴ㌲㔵〵㤳愰攴㙣て㑢捥㝢㕡㤰昴㥢㔴つ㕡捡挱挷㘹挷搸㡦㈴㘹㑦㜲ㄴ㐹〷㄰昵㡦搰攴ㅣ㐳㥤㡥㈴㥤㐰慣攴攴㤲户づ慤㈲㌹戵昸㤲攴㜴㈶戳ぢ㠸攲㙦㕤㙥㜲扡愲ㅡ㥡㥣改っ慢づ挴㤳㥣ㅥ㌰㠹㍡㈹㘴㙡〶㑣㠲㤲戳㈱㉣㌹敢戵㈰改〷户㔹㘸㈹〷ㅦ愷㌷㘳㍦㠵攴㔴㤲㍥㈴㝤㐱搴㌳愱挹改㑦㥤〱㈴㜹㈰㔶㜲〶㤱户づ慤㈲㌹ㄷ攰㑢㤲㌳㠴捣愱㈰敡㐲戰摣攴っ㐳㌵㌴㌹戳ㄹ㔶ㅤ㠸㈷㌹㈳㘱ㄲ㜵㔲挸搴㐵㌰〹㑡捥慡戰攴摣愳〵㐹扦㈶㕥㠲㤶㜲昰㜱捥㘰散昹㈴㘷㤲㥣㐵㌲〱㐴摤ㄹ㥡㥣㠹搴㈹㈰㤹〴㘲㈵㘷㌲㜹敢搰㉡㤲㜳㈹扥㈴㌹挵㘴挶㐱搴ㅣ戰摣攴㤴愰ㅡ㥡㥣换ㄸ㔶ㅤ㠸㈷㌹愵㌰㠹㍡㈹㘴敡㜲㤸〴㈵攷㥡戰攴㕣慤〵㐹㍦㤵㕥㠱㤶㜲昰㜱慡攰搴愹㈶愹㈱愹㈵㤹づ愲慥っ㑤捥っ敡捣㈴㤹〵㘲㈵㘷㌶㜹敢搰㉡㤲挳㕦㕦㈵㌹ㄷ㤱㜹㌱㠸攲㑦戰㙥㜲㉥㐱㌵㌴㌹㜳ㄹ㔶ㅤ㠸㈷㌹㜳㘰ㄲ㜵㔲挸搴㍣㤸〴㈵㘷㝡㔸㜲㙡戵㈰改㜷攰昹㘸㈹〷ㅦ㘷㍥㘳㕦㐰戲㤰攴㙡㤲㙢㐰㔴㘵㘸㜲ㄶ㔱攷㍡㤲挵㈰㔶㜲㤶㤰户づ慤㈲㌹ぢ昰㈵挹戹㤱捣㥢㐰搴搵㘰戹挹戹ㄹ搵搰攴㉣㘴㔸㜵㈰㥥攴摣ち㤳愸㤳㐲愶慥㠱㐹㔰㜲㈶㠴㈵攷㉣㉤㐸晡㤱㝢ㄱ㕡捡挱挷㔹挱搸敦㈶㔹㐹㜲て挹㉡㄰㌵㉥㌴㌹慢愹㜳㉦挹ㅡ㄰㉢㌹昷㤳户づ慤㈲㌹搷攱㑢㤲昳㈰㤹て㠱㈸晥㜸敥㈶攷㘱㔴㐳㤳戳㤸㘱搵㠱㜸㤲昳ㄸ㑣愲㑥ち㤹㕡〲㤳愰攴昴つ㑢㑥ㅦ㉤㐸晡〵晦㐶戴㤴㠳㡦㔳挷搸㥦㈳㔹㐷戲㥥㘴〳㠸㍡㌱㌴㌹ㅢ愹昳〲挹㡢㈰㔶㜲㕥㈶㙦ㅤ㕡㐵㜲㙥挲㤷㈴㘷ㄳ㤹㥢㐱搴㉤㘰戹挹㜹〵搵搰攴摣㉣㘱㠱㜸㤲昳ㅡ㑣愲㑥ち㤹㕡ち㤳愰攴㜴〸㑢捥㔱㕡㤰㌴㍤攱㌶戴㤴㠳㡦戳㤵戱扦㑢戲㡤攴㍤㤲敤㈰慡㙤㘸㜲㍥愰捥㍦㐹㍥〴戱㤲戳㠳扣㜵㘸ㄵ挹戹ㅤ㕦㤲㥣㡦挹晣〴㐴晤〵㉣㌷㌹㥦愲ㅡ㥡㥣㘵㔰㑢㍥㜲㍥㠳㐹搴㐹㈱㔳㜷挰㉥㈸㌹㉤挳㤲搳㐲ぢ㤲收㕥摣㠵㤶㜲昰㜱㜶挲愹昳ㅤ挹㉥㤲敦㐹㝥〰㔱㑤㐳㤳戳㥢㍡㍦㤱晣っ㘲㈵㘷て㜹敢搰㉡㤲戳ㅣ㕦㤲ㅣ㑥戱㜰ㄴ㠸攲㥣づ㌷㌹改愸㠶㈶㘷〵挳慡〳昱ㅣ㌹㥣㐰ㄹ㜵㔲挸搴㑡㤸〴㈵㘷攷捦㈱㍤攴㙦戵㈰㘹㘲挹㉡戴㤴㠳㡦搳ㄲ㑥㥤㙣㤲ㄸ挹㍥㈴慤㐰搴ㄷ㌰つ敥㈱户愶捥㝥㈴㙤㐰慣攴ㅣ㐰㥥㑥づ攷慡㐸㜲づ㈲昳㘰㄰㜵㉦㔸㐷攰㤳收ㅣ㠲㙡㘸㜲㔶㔳愳づ挴㤳㥣挳㘱ㄲ㜵㔲挸搴ㅡ㤸〴㈵㘷㙢㔸㜲摥搱㠲愴㔹㌳昷愳愵ㅣ㝣㥣づ㜰敡ㅣ㑤㜲っ㐹㐷㤲㑥㈰敡㡤搰攴攴㔲攷㔸㤲捥㈰㔶㜲扡㤲愷㤳挳㠹㌸㤲㥣敥㘴昶〰㔱て㠱㜵〴㍥㤸搱㠸㙡㘸㜲ㅥ愴㐶ㅤ㠸㈷㌹挷挳㈴敡愴㤰愹㠷㘱ㄲ㤴㥣扡戰攴㍣慢〵晥㈹㐱㤹晣㠱摤晦ㄳ愷捣㘸㑤㑣㤶戰愶㘱戴㠴㜲愴㘴㕣㐵㘹㑤㜵戳㤲㍥戵㌵㤵㜹愵㌵晤慢㙢㥡㤷㠰愰㈸㈶〷挹扣〲换愸㘳挹昸搲昸昹㘳昱㈳摦攱挹㈲㑣昶敤㔷㕢㕤㔳㈹扦摥ㅥ㤶㉣敦㕦㌹愲戲愶㝦㘹昵戴戲挲㤹敤〲挴慥攴昴㈹昱ち㑣㜴愹挲㝣㤷扤㈹㔵㑥㥢ㄶ㉦づ㠸㜱㑣㘵㙤㔵㔱㝣㜰晦摦挳㔴ㄹ攵晥っ㥤㠶㕦㍡㤵挲㘳㤱昰愹㈱㔶摥て〵㌶改昸㜵㔴晤挶㤹ㄶ㜵戰㑦㜳晡攱搰挳愶㜰愸㍢晤㜹ㄸ㘲㤲挳攳㘰愴㍥㐴慣挹㌷捤愰ㅣ㉤〱慣㉥慦㠵㥥摤㌵戸愲扡戴㌸ㅥ搵戵攱愵ㄵ㉤㜵㜱㘴㙤㡤㐷㔲㌸㘳㕦㉤挱㑦戸㈳㉢〰㝤㔱㘱㔵昱敦〱ㄵ收〵㍦㈳ぢ㈴㉡㠲㝦扦㉤搱㙥㌳㘹㘹㕦㤹㐵ㄹ㕦㕤㡣㤳㝤㠰捥昵ㄳ㄰〷晥愲㥥㌸ㅤ㔱戰收㉥㘵㐳扦〵搳㥤㘰㘷戱㌶㍣㕥㔸㈱㈸㡣愹㈹敥ㅦ㥦摥㔲㌴攲㌸挰㌱挷扥㉣扥慦户㉡ㄳ㉢㥣㤲㍥㤳慢㉢换㙡㙢攲㉤ㄳ㈵㌹搱㥤㤲搱昱戲㐲捥㐳㙢㥥㈸㡤㉡慡挱㑣扤㐴㝢㥣㘳昶晢㐱〸ㄹ挹搰㈸㈹挱㈹㤲攲攰昵敥〴捦愱摦㠸慡㑡㑢㉢㤱敤换㔳搴捤㌷㜱扢攷㤴㌴㔳㠸㜲㑢换㝣ㄲ捤㌷㝣愲ㄹ捦愴㝤捤晣㐷昷ち㈷ㄷ慦收㠶挷㌹㕥㉤㑡攴扡㠷㠹㥣㕣㕥㤱捤㔳愷っ㙢㕦㙡㑡㡢ち换捡㘶戶㉣ㄹ㕣㔱㔴㔶㕢ㅣㅦ㔶㌸㌹㕥㘶慥搹㤵㔵攵扦ㄳ扣㌲㤰㌵㝤㐶愵挸㡢㥥㝤㌷ㄸ㙢㤲捣戴戶摦㝣㤹挳挳ㅣ㥣㘹㜲换㐵ㅢ㔱㘷㤰㍥敦㌸愷散晦㍣慢㉦ち愳㔶昵㜳㔲㘵搵ち㉥㙤㐹㉣㕥搳㌸挳㈹㌱㌱㔰捥㌸㑢㙤㔸攵戰㑡㑣摡㉣戶㔸㠳㑡㕤搶敦收扣㤲㔳㉡ㄲ㠹晣搶ㅢっ㜲㠵敤㉢㍤攷〲ㄷ㍤户㝥ち敦㌱㍣㌹㥥㐱摤㍦㌷捡敡㠸挸扤㕦㉥㠲㌱㈸㘶昳ち收㜶ㅣ挶㤶搶㤴挵㥢㤵㠸㕣捡㔹㍣㈵㤸捤愶㈵㘳愷㘰㥥㔱晦ㄶ㈵〳慢㑡㡢换㑡㉢攲散㠴㘰ㄲ㌱㔷ちつ㡢㥦㠳改慥愳㉡慢㑢戹〰慥㐵挹搸慡挲㡡敡㘹㥣㑥㔶㌴戳㤵愷㈶㘰㘵㤶昴㉤慤挰〹攴晡㘴㌹扢㘴捣㤴捡昳戱㠶慥戶扣㘲㘰攱戴敡摦〵㔰㍣㥦摣捤扤〲愶慢昴㜴㤵㤵㥥昵㕢敦㔵㌸挲搱㘴㔷㌴㤹㑥愲愱㕡㡢㔲㡡昳㤵㈸改挹挶㍣㕦ㄹ㤳㘷㍤㔸攰㑣挷挴〲㐴㕥㠳㥤挱㌸㉤㥢て〱ㄹ㌲㜰摣攰晡㈹敡晦㕦慢昹㌲㥦㐵换㈹㙥〵㜲㔸㈴收挳敥〷攵㤶敥愱㐲ㅥ㡦ㅣ㐷㄰㘷捤㝦昸㐵㑢㐴㠷㐷㈲敥㥥㔴㘷㌱て㌳ㄵ㥢攳挴挷愵ㄷ㌳㍣㜱捤㙤改㔶搸㥤㉢㉦㉣慢搶戲㝥㤵攵攵㠵㍣戴㜸㔸㡥挱㜵㍢㥥㈵㝤㙢㕣㐹㥣ㄲ㄰㌹晥㌴慢㜰〶㔸㠵㌳㠴㠵摢㌱攷戸㑢㤹㙤㔵㥥㔳㔸㔵㕡㌳愵扣戴㈸㡢ㄵ捥㐳晦㕤ㅣ㤳㌸㠴㌲㤰㑣戳挹㠱㠹㡥慡㝦㌶愹㍢〱ㄲ㜰攷㘲散挰搴ㄱ㝥ㅣ戹改㜲て㔷扦㜱〲㌱づ㕦戹搸㍢挳搰㕡㈶㐶晢㘹戸散扢愱㔸ㅤ㌰㜰攴㈲愴㥥愳〲㍥捥㜰愸㥢㉤㘳㍤㑡㈹攷㜴㌶㠵㐲㜴㔸㘵㘱㜱ㅥ㤶㉡㔴㔶㌵搵慢㑦戳〰㉤㉦㈹㔵㌱捥攳敤㠷㐹昰㤸㕣㍦ㅤ晤攰慡㉣㌲挶㘰㠶㙣〶㘷〰㐷㕣っ㜹㉢㑣换捣㙣㤶ㄵ攴㙢戰㘹慢㥤㥥敦㘸慦摥ㅤ㥣搴晥攷愷昵挲㤵㤵扢挵㙥㠴㌳〲扢攳㡣〴㔱ㅢ㔰攵晥昸ㄴ㐶㔱攱㌴㤰捣㡤㄰晡捦㤲搰㌹慦㌰㐸换㉣攷㕣摣慣㜲敥づ扡ㅢㄱ捣搰挵㥣㕥愴㈴搲㉣敢㜹挸㥤搱搰摡扣㘹搳挹㈸愷㈹㑥㉡㕤㡦て晤攷攱㕢〷㌸〶㍡捥㔸㄰昵㍡㤸㌲敢扢づ〵捣搹〱て㥢っ㐸㑥㐷ㄹ户ち昵〶ㄸㅣ㤴㤸捤㐲ㄲ㕤改㌳戴搶㥢㄰戳㍢㑤㐰昷搶㌵㔳㙦㐱㡦摤㌳晣づ〲昳晡晥挱㔹扡戱㉤㄰戱㡦攰㙥愱㜷㌱昵㌶ㄴ㜸㈷挳〳㈵晡昵㕤㌹搵㍢㤰昰敡改㑣㐰扢㙡㉢㑡扣㈸㐱搳㍤㐸㈷㠲扢昷㠳㜴㥢㔸愰㤱〲愸㥢㑤㙤㐷㘹㍤㍥㍥㘰㈷㐱挷㈹〴㔱敦〷㉢㑣愶㐲ㄱㄵ㍥㠰〲搱㜷㡡㔱㑢〰昶㤱㘵㘶〱ㄶ愷㔹〹捤㍥㠷㠲〵搸ㄴ昰戰〹㘰愵㈸ㄳ戰㉦挰〸〷㙣慡搶晡ㄲ㕡つ〶散扦㔰㜶〱㍢ㄷ收昵㠰㤵敢挶扥㠲扣㈱㠰㝤〳扤ㄴ㠰㝤ぢ戱〰㔶㠱㜶搵㑥搴㍣㠰㑤〳㜷敦㠰敤㠲㔹搲㔵㐵晤〰敥㝡㝣㝣㠰㔵愱㐹愷㥡摥㝥っ㔶攰ㄲ㝤愷㤶ち扢愱㈰㠰㑤㐷㉤〱搸㉦㤶㤹〵搸昹㌴㥢㐱戳〸㘲戱〰㥢〵ㅥ㌶〱散〲㤴〹㔸㔳愸㠴〳㌶㕢㙢㘵㐱慢挱㠰㜱㝡慢ぢ搸㠵㌰慦〷散㘲摤㔸ㄴ昲㠶〰挶㈹戰㈹〰攳攴㔸〱散ㄲ戴慢㕡愲收〱散㌲㜰昷づ㔸っ㘶昸㥦收捣㠱扡搹ㄴ愷搳慥㐷捤〷搸攵搰㜱晥〴愲㌸搵㌶㐰攱ち㉡晣㤹ち慤愱㈰㠰捤㐵㉤〱ㄸ攷搷ㅡ㌳ぢ戰㉢㘹㌶㡦㘶㌹㔰戰〰㥢てㅥ㌶〱㙣〱捡〴慣㉤㔴挲〱㕢愸戵晥〰慤〶〳㜶〴㤴㕤挰慥㠶㜹㍤㘰搷敡挶摡㐱摥㄰挰摡㐳㉦〵㘰㐷㐱㉣㠰㉤㐲扢慡〳㙡ㅥ挰ㄶ㠳扢㜷挰㡥㠱ㄹ晥㘳㌲ㅤ搴捤愶㌸愵㜷㍤㙡㍥挰㤶㐰挷戹〱㐴㜱扡㙦㠰挲㡤㔴戸㠹ち戹㔰㄰挰㙥㐶㉤〱ㄸ攷昸ㅡ㌳ぢ戰㕢㘸戶㤴㘶㈷㐰挱〲散㌶昰戰〹㘰户愳㑣挰㌸㕢㌷ㅣ戰㘵㕡敢㈴㘸㌵ㄸ㌰㑥晢㜵〱晢ぢ捣敢〱扢㔳㌷搶ㅢ昲㠶〰㜶㉡昴㔲〰搶〷㘲〱散㉥戴慢晡愲收〱㙣〵戸㝢〷慣㍦捣昰摦㜷㠶攵㠱戵ㅥ㕣ㅦ㘰㉢搱愴㜳て扤つっ㔶㔸㐵㠵扦㔲㘱㄰ㄴ〴戰搵愸㈵〰攳扣攳昵扡㕤ぢ戰㝢㘹戶㠶㘶㘳愱㘰〱㜶㍦㜸搸〴戰〷㔰㈶㘰㥣㐱ㅣづ搸㠳㕡㙢㍣戴ㅡっㄸ愷㈲扢㠰㍤〴昳㝡挰ㅥ搱㡤㜱㤶㜲㐳〰㍢ㄳ㝡㈹〰攳㐴㘶〱散㔱戴慢㈶愰收〱散㜱㜰昷づ搸㐴㤸攱扦户㘷慣㈶㠱戵ㅥ㕣ㅦ㘰㑦愲㐹攷㈹㝡㉢っ㔶㜸㥡ち捦㔰㘱㌲ㄴ〴戰戵愸㈵〰攳㕣攸昵扡㕤ぢ戰㘷㘹㔶㐷戳ち㈸㔸㠰慤〳て㥢〰戶ㅥ㘵〲挶㔹捤攱㠰㙤搰㕡搳愰搵㘰挰㌸㍤摡〵散㜹㤸搷〳昶㠲㙥㡣㌳愷ㅢ〲ㄸ挷挴㈹〰攳攴㙡〱散㐵戴慢愶愳收〱散㘵㜰昷づㄸ㘷㘳攳扦敦っ㥢〵搶㝡㜰㝤㠰㙤㐲㤳捥㘶㝡攳㔴敤〰㠵㔷愸昰㉡ㄵ㘶㐳㐱〰晢㍢㙡〹挰㌸㍦摢㤸㔹㠰扤㐶戳搷㘹㌶ㄷちㄶ㘰㙦㠲㠷㑤〰㝢ぢ㘵〲挶㤹搶攱㠰㙤搱㕡昳愰搵㘰挰㌸㘵摢〵散ㅦ㌰慦〷散ㅤ摤ㄸ㘷㜳㌷〴戰㠵搰㑢〱ㄸ㈷㝣ぢ㘰㕢搱慥扡〶㌵て㘰摢挰摤㍢㘰㥣㈱㡥晦昸戹ㅦ敡㘶㔳㡢挱㕡㡦㥡て戰敤搰㜱摥〷㔱㥣㍥ㅥ愰昰〱ㄵ晥㐹㠵㈵㔰㄰挰㍥㐴㉤〱ㄸ攷㡣ㅢ㌳ぢ戰㡦㘸戶㠳㘶㜷㐰挱〲散㘳昰戰〹㘰㥦愰㑣挰㌸晢㍢ㅣ戰㑦戵搶㕤搰㙡㌰㘰㥣㐶敥〲昶㙦㤸搷〳昶㤹㙥㙣〵攴つ〱㙣㈵昴㔲〰挶㐹攸〲搸攷㘸㔷慤㐲捤〳搸㤷攰敥ㅤ㌰捥㕡挷㝦㉣㙢㠳扡搹搴ㅡ戰搶愳收〳散㉢攸㌸㕦㠳㈸㑥㘹て㔰昸㠶ち摦㔲攱㝥㈸〸㘰㍢㔱㑢〰挶㜹散挶捣〲散㍢㥡敤愲搹搳㔰戰〰晢〱㍣㙣〲搸㡦㈸ㄳ㌰捥㐸て〷㙣户搶㕡ぢ慤〶〳挶愹敤㉥㘰㍦挱扣ㅥ戰㕦㜴㘳㜵㤰㌷〴戰㜵搰㑢〱ㄸ㈷挶ぢ㘰㝢搰慥摡㠰㥡〷㌰晥㘰扡㜷挰㌶挲っ晦㌱戹挳㝡㈰愵㕥〴㙢㍤戸㍥挰搲愱攳㌴〱㔱㥣㘶ㅦ愰㠰㍦㐹㠵㍦㜷㐶㠵㤷愱㈰㠰㐵㔰㑢〰挶戹昵挶捣〲慣㈹捤戲㘸戶〵ちㄶ㘰㔱昰戰〹㘰捤㔰㈶㘰㥣㈵ㅦづ㔸㜳慤挵㘹昴つ〶㡣搳敤㕤挰㕡挰扣ㅥ戰㙣摤搸㔶挸ㅢ〲搸㌶攸愵〰㡣㤳昵〵戰ㄸ摡㔵摢㔱昳〰搶ち摣扤〳昶〱捣昰ㅦ㡢ㄸ愱㙥㌶昵㈱㔸㈶戱㘴敡㐷㐸慤愱攳散㐷㙦㥣晡ㅦ愰搰㠶ち晢㔳㘱〷ㄴ〴戰〳㔰㑢〰昶㠹㘵㘶〱㜶㈰捤づ愲搹㔷㔰戰〰㍢〴㍣㙣〲搸愱㈸ㄳ㌰捥摣て〷散㌰慤挵愹晤つ〶㡣㑢〰㕣挰づ㠷㜹㍤㘰㙤㜵㘳㍢㈱㙦〸㘰扢愰㤷〲㌰㉥㈰㄰挰晥㠰㜶ㄵ㔷ㄲ㜸〰㙢〷敥摥〱摢つ㌳晣昷㜵㍡㝥〶㉢〰㡦昶摣㥤愳攸㡤换ㄱ〲ㄴ㍡㔰攱㘸㉡散㠱㠲〰㜶っ㙡〹挰戸〶挱㤸㔹㠰㜵愴㔹㈷㥡㐵愱㘰〱㤶ぢ㥥〱散㔸㤴〹ㄸ㔷ㄳ㠴〳搶㔹㙢㌵㠷㔶㠳〱㙢〱㘵ㄷ戰㉥㌰慦〷慣㥢㙥慣㈵攴つ〱㡣㑢ㄷ㔲〰挶㐵つ〲㔸㜷戴慢㕡愱收〱慣㈷戸㝢〷慣㌵捣〴戰攳愰㙥㌶挵㘵㄰㈶戱㘴敡㌳慣ㄷ㜴㥣攳改㡤㑢㈴〲ㄴ㑥愰挲㠹㔴㌸〰ち〲搸㐹愸㈵〰攳扡〸㘳㘶〱㜶㌲捤㝡搳慣ㅤㄴ㉣挰㑥〵て㥢㥣㘱㝤㔰㈶㘰㐷㐲㈵ㅣ戰扥㕡慢㍤戴ㅡっㄸ㤷㑡戸㠰昵㠳㜹㍤㘰〳㜴㘳ㅤ㈰㙦〸㘰挷㐰㉦〵㘰㕣㘸㈱㠰攵愱㕤搵〹㌵て㘰㠳挰摤㍢㘰戹㌰ㄳ挰㠶㌷㤱摣戸〹攲搲っ㤳㔸㜲㌴㘰㐳戸㍢㐳改㡤换㌶〲ㄴ㠶㔱㘱㌸ㄵ扡㐲㐱〰ㅢ㠱㕡〲㌰慥搵㌰㘶ㄶ㘰㈳㘹㌶㡡㘶扤愱㘰〱㌶ㅡ㍣㙣〲搸ㄸ㤴〹ㄸ㔷㕤㠴〳㌶㔶㙢㥤ち慤〶〳挶攵ㅢ㉥㘰攳㘰㕥て搸改扡㌱慥散㘸〸㘰晤愱㤷〲戰〱㄰ぢ㘰㘷愰㕤㤵㠷㥡〷戰㌳挱摤㍢㘰㠳㘰㈶㠰㜹㥥㈵づ〱搷㈴㤶ㄹ搳㠰㑤攰敥㥣㑤㙦㕣㑡ㄲ愰㌰㤱ち〵㔴ㄸ〶〵〱㙣ㄲ㙡〹挰㐶㕡㘶ㄶ㘰㠵㌴㥢㑣戳㌳愰㘰〱㔶っㅥ㌶〱㉣㡥㌲〱攳㑡㤰㜰挰㑡戴搶㤹搰㙡㌰㘰㕣㔲攲〲㜶づ捣敢〱㉢搵㡤㜱戵㐹㐳〰㥢〸扤ㄴ㠰㜱㐱㡡〰㌶ㄵ敤慡㐹愸㜹〰㉢〳㜷敦㠰㜱〵㡢〰㔶づ㜵戳愹㘲㜰〳昰愸㠰㡥㔳㐹㙦昱㘰㠵㘹㔴㌸㡦ち㈵㔰㄰挰慡㔰㑢〰挶㌵㉤愶㕤ぢ戰㙡㥡搵搰慣ちちㄶ㘰搳挱挳㈶㠰㥤㡦㌲〱攳敡㤴㜰挰㘶㘸慤ㅡ㘸㌵ㄸ㌰㉥㜳㜱〱㥢〹昳㝡挰㉥搰㡤㜱〵㑣㐳〰㥢〱扤ㄴ㠰㜱㤱㡣〰㌶ㅢ敤慡㔹愸㜹〰扢〸摣扤〳挶㔵㌵〲搸挵㔰㌷㥢扡〸㕣㤳㔸㌲昵ㄹ㜶〹㜴㥣㑢改㡤㑢㙥〲ㄴ㉥愳挲ㅣ㉡㕣〲〵〱散㜲搴ㄲ㠰㜱㥤㡤㌱戳〰晢ㄳ捤慥愰搹㝣㈸㔸㠰捤〵て㥢〰㜶㈵捡〴㡣㉢㘶挲〱㥢愷戵ㄶ㐲慢挱㠰㕤つ㘵ㄷ戰慢㘰㕥て搸〲摤ㄸ㔷攵㌴〴戰㐵搰㑢〱ㄸㄷ敥〸㘰ぢ搱慥㕡㡣㥡〷戰㙢挰摤㍢㘰㕣改㈳㠰㕤ぢ㜵戳愹ㅢ挱㌵㠹㈵㔳〳戶〸㍡捥㜵昴挶㘵㐰〱ち㡢愹㜰㍤ㄵ㙥㠶㠲〰戶〴戵〴㘰㕣晢㘳捣㉣挰㙥愰搹㡤㌴㕢〱〵ぢ戰㥢挱挳㈶㠰摤㠲㌲〱攳㉡㥥㜰挰㤶㙡慤㤵搰㙡㌰㘰㕣づ攴〲㜶㉢捣敢〱扢㕤㌷戶ち昲㠶〰戶ㅡ㝡㈹〰攳㘲㈲〱㙣ㄹ摡㔵㙢㔰昳〰㜶〷戸㝢〷㡣慢㡦〴戰㍢愱㙥㌶昵㈰戸㈶戱㘴㙡挰敥㠲㡥戳㥣摥戸㌴㈹㐰㘱〵ㄵ敥愶挲挳㔰㄰挰㔶愲㤶〰㡣敢㤱㡣㤹〵搸㍤㌴㕢㐵戳㍡㈸㔸㠰慤〶て㥢〰㜶㉦捡〴㡣㉢㡢挲〱㕢愳戵戸昴愸挱㠰㜱㠹㤲ぢ搸㝤㌰慦〷散〱摤搸〶挸ㅢ〲搸㐶攸愵〰㡣ぢ㥣〴戰〷搱慥㝡ㄱ㌵て㘰て㠳扢㜷挰㕥㠶㤹〰㔶搰㐴㜲攳㈶㘸ㄳ戸㈶戱攴㘸挰ㅥ攵敥㍣㐶㙦㕣㉥ㄵ愰昰㌸ㄵ㥥愰挲㉢㔰㄰挰㥥㐴㉤〱ㄸ搷㐸ㄹ㌳ぢ戰愷㘸昶㌴捤戶㐲挱〲㙣㉤㜸搸〴戰㘷㔱㈶㘰㕣敤ㄴづ㔸㥤搶攲㜲愸〶〳挶㘵㔳㉥㘰捦挱扣ㅥ戰昵扡戱敤㤰㌷〴戰て愰㤷〲㌰㉥扡ㄲ挰㌶愰㕤挵搵㔷ㅥ挰㌶㠲扢㜷挰㜶挰㑣〰㔳㔰㌷㥢晡ㄸ㕣㤳㔸㌲㌵㘰㉦㐲挷㜹㠹摥戸㠴㉢㐰攱㘵㉡晣㡤ち㥦㐲㐱〰摢㠴㕡〲㌰慥摢㌲㘶ㄶ㘰㥢㘹昶ち捤㜶㐲挱〲散敦攰㘱ㄳ挰㕥㐳㤹㠰㜱〵㔶㌸㘰慦㙢㉤㉥搱㙡㌰㘰㕣捡攵〲昶〶捣敢〱㝢㑢㌷昶〳攴つ〱㙣㌷昴㔲〰挶㠵㘰〲搸ㄶ戴慢戸㈲捣〳搸摢攰敥ㅤ戰㍤㌰ㄳ挰㍣摤晡戴㈶昵㠹㘵挶㌴㘰㕢戹㍢敦搲㥢ち㔶搸㐶㠵昷愸㤰づ〵〱㙣㍢㙡〹挰㌲㉤㌳ぢ戰昷㘹昶〱捤㕡㐲挱〲散㐳昰戰〹㘰ㅦ愱㑣挰戲愱ㄲづ搸づ慤ㄵ㠳㔶㠳〱摢〷捡㉥㘰晦㠲㜹㍤㘰㥦攸挶㕡㐱摥㄰挰㕡㐳㉦〵㘰晢㐱㉣㠰㝤㡡㜶㔵ㅢ搴㍣㠰晤〷摣扤〳㜶〰捣㤲㉦㠹〷㠱扢ㅥ㤹昲㍤晣晤㥣扢昳〵扤ㅤㅣ慣昰㈵ㄵ晥㑢㠵㐳愰㈰㠰㝤㠵㕡〲戰挳㉤㌳ぢ戰慦㘹昶つ捤㍡㐰挱〲㙣㈷㜸〶戰敦㔰㈶㘰㐷㐳㈵ㅣ戰㕤㕡敢ㄸ㘸㌵ㄸ㌰㉥㜹㜳〱晢ㅥ收昵㠰晤愸ㅢ敢〴㜹㐳〰换㠵㕥ち挰㡥㠵㔸〰摢㡤㜶㔵㘷搴㍣㠰晤っ敥摥〱敢ち㌳〱捣昳愴愳㍢戸敢㤳〱摢挳摤昹㤵摥㝡〴㉢愴㘵㐲㠱敦㉦㔰㍤愱㈰㠰愵愳㤶〰散㜸换捣〲慣〹捤㌲㐰㌲晢㐱愱㘱㉢戱㌸ㅢ㌴㘶㉤㡦攳摣攱敡㝤㑡㑥慢㉤㉣挳ぢ㉥㐶㘲㡤㐶つ㔹扦㠷挹戹ㄹ敥㑡ㄹ晦ㅦ敦昶扥昷〲㡢捣㘴ㄷ捥㍡晢㌰散㤹㍦〷㕥㕤扤㙦搵搴晣㙤㉢㘹愲㤹㍦敤晥昵搷㠶㜹攱攱搱㜴㍡晦㉥㙣㐱㐱㕡ㄶ㝤〲㈴㑣〱㡤〰㌰㥥㐱晤㔱㑤㍥㠴〶〴㜱㌳昳挰㑤㌱愹摤户〸㠵慤敥㕢㍦〵㤷㤳慤㍢㤶昱昵㌹㐱㜳㜷扤㜳摢戳㄰㥣ㅡㄴㄴ㠳ㅡ㙣戸㔱敡攸摤挹ㅣ〶敥㕥㘷㑢攳搰挷扡㍢捥㥢ㅥ㔳㌳戳っ㜳搵㔹攴摦㔲㜵㑢㥣㥣敢㡡ㄱ㜴㘵㔵〶㤶ㄸ晡晦㝡㜲挲昶㔱㌴搵慣戵敦慦㔵㡢ㄹ㈵㐳㄰㑤收㜷㠰㈸搴摥㡢ち㙤戸㐵㥡㘳㥦㕡て㉦㉤慡慡慣慥㉣愹挹ㄹ㠳昵ㄶ㌹晣晢攵㈵㔸㜹搳㈷昳㕢戴ㄸ攸㤳㍢㤶㔱挱㜷挱〸搰搱㜳㉢㉡捦慦㤰㘸㌲慢昹㘷摣〵摦愶㑤改㠶敢㜱㘴㍢〲挹㡢㤹换㐶㙣〴㈲收ㄶㅢ㘹ち愳㑣攱㌴㕤挸ㅥ㡤〲捤㈳愲昹㍦㈴㌱捥㙣愶㤷㐸㑢散晦㍥晤晡ㄶ㜸摦㜷ㄳ挹〶扢㌹搸㌲〷㝣㌴晥昴㜹㈴〶㑥㑢㜰慣㜵ㄴ戱戱扡ㄵ㘷ㅦ〸㥤戶㘸捦挹〱㔱攳挱攷㤵㈹慡㍥㐷〲㜹收搰㔷搴搹て㙡㍣〳㌸㘵㕡㌲攴ㄹ〸㥣ㄱ挸捤〷㤷㘷㠱戳㍦㡣搵㔹㠱㍡ㄳっ昷㐰敡挰ㄵ敡㘹㙡㈲㈸㡦㔲昵㌱〲攰戱〱㘶㕡攴㘰愸㠴〲慥㜶㐰㡤愰㝢㐱㌳㘱挶㈶戱㘱㙣㌱捥㕤㤶挲㘴㔳㈸搲㠵散㘲ㄴㅡ〷戴㌸㕡愶㤷挸愱搸㠷〰搰づ〳摢ぢ摡攱攰昸㐱㉢搱慤㌸㌹㄰捡摢㜶㥣昶㘸㔴㑤〱摦〵敤㍤㈴愰ㅥ戴㜶㔰㈳㘸愵㤰ぢ㘸收㄰收晥慢愹㠱㕣捥㝥ㄶ搰摡挳㔸㤵〷敡㔴ㄸ㙥〷敡愰㉤搴搳搴㌴㔰〱敤ㅦ〸挲㠰收昰㉣攵〹愹摥ち挴愷㡡愶搸㘲㥣愱㉣㠵ㅡ㔳愸搵㠵散改㈸㌴づ㉣㥣挳㑣㉦づ捦㈵㠷㘷㡥挳㤳㈵㌶挳昰㡦㈵敢㡦搴攸〴愲㘶㠱敦㈶晡ㄵ㑦愲扢㐱㡤㠹扥〰㜲㐹昴ㅣ戶慡㌷㌵㍢㤰换㔹换㤲攸ㅥ㌰㔶ㄷ〷敡㕣㘲戸挷㔱〷敤愱㥥愶㉥〳㤵㐴扦㘸㈵㍡㜲㍣㔴挲捦㡥㡤㠱搹㌷㘱挶㉥㘷挳搸㘲㝦㌲㠵㉢㑣㠱ㄳ㡤戹㘵捦㐵愱㜱㘰戸ㄲ㉤搳㑢攴㐴散㐳挰搹㜱ㄲ搸摥戳攳㘴㜰晣㘷挷㍣摤㡡搳ㅢ㐲㜹ㄷ㤴挳攵ㄲ㙡㍥昸㉥㘸捦㝡㐰敢ぢ㌵㠲戶〰㜲〱敤㝡挶愰㌷戵㌰㤰㝢㌵戸〲㕡㝦ㄸ慢㙢〳㜵ㄶㄹ㙥ㅥ㜵搰ㅥ敡㜸戴〹㉡愰㍤㘱㠳㌶〸㉡攱愰㍤ㄶ〸㥡〹㌳戶㠴つ㘳㡢㜱敥戱ㄴ㙥㌴㠵㥢㜴㈱晢㘶ㄴㅡ〷戴㕢搰㌲扤㐴㠶㘰ㅦ〲㐰ㅢち戶ㄷ戴㘱攰昸㐱㕢慡㕢㜱㠶㐳㈸㉦攰㜲㝡愱㔱㜵ㅢ昸㉥㘸昷㝢㐰㍢つ㙡〴敤㜶挸㤳捦戴㘵㠱㕣捥㕥ㄶ搰挶挰㔸摤ㄹ愸㜳㤷攱㡥愳づ㈲㐰ㅤ㑦㜲㐱〵戴㔵ㄶ㘸づ捦㌴戹愴慤っ挴㘷㈵㑤戱挵敥㌱㠵㔵愶挰㈹挵摣戲㔷愳搰㌸戰摣㡢㤶改挵攱戹攴昰捣㜱㜸戲挴搶ㄸ晥〴戲㑥愱㐶㙦㄰㜵㍦昸㙥愲晦攲㐹昴㈴愸㌱搱て㐰㉥㠹昶摣㍢ㅥっ攴㜲搶戱㈴㝡㌲㡣搵㈳㠱㍡㡦ㅡ㙥㌱㜵㄰〱敡㘹敡㜱㔰㐹昴㉤㜶愲ㄳ昷㡥㥢〲ㄳ晤㈴㑤戱挵㥥㌲㠵愷㑤㠱㔳㠱戹㘵慦㐵愱㜱ㄲ晤㉣㕡愶ㄷ晦扤愳捥昰捦㘵愲〷㔰愳㍦㠸㕡〷扥㥢攸㐵㥥㐴㔷㐲㡤㠹㕥て㜹昲ㄱ扤㈱㤰晢㍣戸㤲攸昳㤸㐴捥ㄶ㑥戶㝣搱㜰慢愹㠳〸㔰挷搴㌲㔰㐹昴㝣㍢搱㠹㈳㝡㕥㘰愲㌷搱ㄴ㕢㙣戳㈹扣㘲ち慦敡㐲昶摦㔱㘸㥣㐴扦㠶㤶改挵㝦㐴扦㙥昸戳戰㠳昲昲㍢㘷〸搴搴㥢攰扢㠹㥥攳㐹昴㐵㍡搱㙦㐱㉥改昲捣㡢摤ㄲ挸攵㉣㕦㐹昴㈵㑣攲㍢㠱㍡㕢つ昷㌲㍢搱摢挰㤵㐴㕦㘸㈵㍡㜲㌹㔴挲慦昷ㄷ〴㘶摦㠴ㄹ摢㡥㈶戹挵摥㌷㠵て㑣㠱ㄳ㜳戹㘵㝦㠸㐲攳挰昰ㄱ㕡愶㤷挸ㄵ搸㠷㠰敢晤㥦挱昶㕥敦攷㠲攳扦摥敦搰慤㌸㔷㐲㈸㙦ㅣ㜴㐶愱㔱昵㌱昸㉥㘸㌵ㅥ搰ㄶ㐰㡤㘷〷愷〸ぢ㘸晦㘵っ㝡㔳㥦〶㜲晦つ慥㠰㜶㌵㡣ㄵ㘷晡㈶㕢㝥㙥戸搷㔲〷敤愱㥥愶扥〴ㄵ搰㉡㙣搰慥㠳㑡㌸㘸㘵㠱愰㤹㌰㘳㕦戱㘱㙣戱慦㑤攱ㅢ㔳攰攴㕣㙥搹㍢㔱㘸ㅣ搰扥㐳换昴ㄲ戹ㅥ晢㄰〰摡ㄲ戰扤愰摤〰㡥ㅦ戴㕤扡ㄵ攷㐶〸攵㌵㡦捥㜸㌴慡㝥〰摦〵㉤敥〱㙤㈹搴〸摡㡦㤰㑢敡㍤㍦㐲散づ攴晥〴慥㠰㜶ㅢ㡣搵㉦㠱㍡㝢っ㜷ㄹ㜵㄰〱敡昸挶㠸㕥㐰㉢戰㐱扢〳㉡攱愰㥤ㅤ〸㥡〹㌳㤶捥㠷〴搸㘲㑤㑣㈱挳ㄴ㌲㜵㈱㍢㠲㐲攳㠰搶ㄴ㉤㜳捦㈲㜷㘱ㅦ〲㐰㕢づ戶ㄷ戴ㄵ攰昸㐱换搲慤㌸㜷㐳㈸敦搶㜴㈶愰㔱ㄵ〵摦〵㙤扣〷戴扦㐲㡤愰㌵㠳㕣㐰摢ㄷ〵戳愹收㠱摣ㄶ攰ち㘸昷挲㔸㘵〷敡挴っ昷㍥敡愰㐱〱慤ㄵ戸〲摡㈸ㅢ戴〷愰ㄲづ摡㠸㐰搰㑣㤸戱搶㘸㤲㕢㙣㍦㔳㘸㘳ち晢敢㐲昶〱㈸㌴づ㘸〷愲㘵〱敤㈱散㐳〰㘸て㠳敤〵敤ㄱ㜰晣愰ㅤ愴㕢㜱ㅥ㠵搰㈹挲摥㌸㤳㐱搴㈱攰扢愰つ昴㠰昶㈴搴〸摡愱㤰ぢ㘸㜳ㄸ㠳摥搴㘱㠱摣挳挱ㄵ搰㥥㠶戱㙡ㅢ愸昳〷挳㕤㑢ㅤ戴㈷愰戵〳㔷㐰敢㘳㠱㔶摦ㅤ㍥㈵㄰㥦昶㌰攲ㄶ㍢捡ㄴ㍡㤸挲搱扡㤰㝤っち㡤〳㑢㐷戴捣搸晤㥤㠷㑥㠶晦㍣ㄳ捤㍦㘶敥㑣〱㔱戹攰扢㠹敥攵㐹昴㑢㍡搱挷㐲㉥㠹㍥づ〵戳愹捥㠱摣㉥攰㑡愲晦挶㈴㜶ぢ搴改㙥戸㥢敤㐴昷〴㔷ㄲ摤搵㑡㜴攴㔵愸㠴㥦ㅤ㥤〳戳㙦挲㡣昵㐲㤳摣㘲挷㥢挲〹愶㜰愲㉥㘴㥦㠴㐲攳挰㜰㌲㕡㈶っ㤱搷戰て〱㘷挷敢㘰㝢捦㡥㌷挰昱㥦ㅤ扤㜵㉢捥㥢㄰捡敢㜶㥤ち㌴慡㑥〵摦〵敤㘸て㘸㙦㐳㡤㘷㐷ㅦ挸〵㌴捦ㄸ愶㙦㈰户ㅦ戸〲摡㔶ㄸ慢〱㠱㍡㜹㠶扢㡤㍡㠸㐰捥㡥㐱攰ち㘸㐷㔸愰搵㍦晦㙡ㅢ㠸捦㄰ㄸ㜱㡢つ㌵㠵㘱愶㌰㕣ㄷ戲㐷愰搰㌸戰㡣㐴换㜲㜶昸㥥㝦㡤㌲晣㡦㤸㘸晥挱㜶愷〶㐴㡤〶摦㑤昴㐱㥥㐴㝦愲ㄳ㍤〶㜲㐹戴攷㌲㌴㌶㤰㍢づ㕣㐹昴扦㤹挴搳〳㜵捥㌰摣捦散㐴㥦〹慥㈴扡戵㥤攸挴ㄸ愶㔵㘰愲㈷挰㠸㕢散㙣㔳㤸㘸ち〵扡㤰㍤〹㠵挶㐹㜴㈱㕡づ扡っ㑤㌶晣㙦㤸攸ぢ㄰㥦㌳ぢ㐴ㄵ㠳敦㈶扡㤹㈷搱扢㜴愲攳㤰㑢愲换㔱㌰㥢㉡〹攴㥥〳慥㈴晡〷㈶戱㌴㔰㘷慡攱敥戶ㄳ㕤〶慥㈴㍡搳㑡㜴攴㘷愸㠴㕦㠶㥡〴㘶摦㠴ㄹ慢㐰㤳摣㘲㤵愶㌰捤ㄴ捥搳㠵散㉡ㄴㅡ〷㠶㙡戴㉣㤷愱㍤搸㠷㠰换搰慦㘰㝢㉦㐳晣〱挷㝦ㄹ慡搱慤㌸㝣晤扣㜳㈹昶挶戹〴㐴㑤〷摦〵敤攷ㅦ敤挷昰㤹㔰攳㘵攸㝣挸〵戴㡢㔱㌰㥢㥡ㄱ挸㥤〹慥㠰搶ㄴ挶敡㠲㐰㥤搹㠶敢㔰〷つ捡㘵攸㈲㜰〵戴㕤〸挲㍣㠶㡦㌴㠳㑡㌸㘸㍢愱㥡晣摢㠹〹㌳㜶〹㥡攴ㄶ扢搴ㄴ㉥㌳㠵㌹扡㤰㝤㌹ち㡤〳摡㥦搰戲㠰搶〲晢㄰〰㕡㑢戰扤愰㘵㠳攳〷敤ち摤㡡ㄳ㠳㔰㕥㔵敥㕣㠱㕤㔲㜳挱㜷㐱晢挲〳㕡㙢愸ㄱ戴㉢㈱ㄷ搰慥㐵挱㙣㙡㕥㈰昷㉡㜰〵戴㌶㌰㔶ぢ〲㜵ㄶㅡ敥〱搴㐱㠳〲摡㌵攰ち㘸㥦搸愰ㅤ〴㤵㜰搰晥ㄵ〸㥡〹㌳戶〸㑤㜲㡢㕤㘷ち㡢㑤攱㝡㕤挸㕥㠲㐲攳㠰㜶〳㕡ㄶ搰づ挱㍥〴㠰㜶㈸搸㕥搰づ〳挷て摡㡤扡ㄵ攷㜰〸攵晤昰捥㝣散㤲扡ㄹ㝣ㄷ戴敤ㅥ搰㡥㠰ㅡ㐱扢〵㜲〱敤㑥ㄴ捣愶㤶〶㜲㙦〵㔷㐰㍢ㄲ挶敡昶㐰㥤㘵㠶㝢ㄴ㜵搰愰㠰㜶〷戸〲摡摢㌶㘸㐷㐳㈵ㅣ戴㉤㠱愰㤹㌰㘳㜷愱㐹㙥戱攵愶戰挲ㄴ敥搶㠵散㤵㈸㌴づ㘸昷愰㘵〱慤㈳昶㈱〰戴㑥㘰㝢㐱晢㈳㌸㝥搰㔶改㔶㥣㕣〸ㅤ扥㕣挰㔹〴愲㔶㠳敦㠲昶慡〷戴慥㔰㈳㘸昷㐲㉥愰ㄵ㌰〶扤愹㌵㠱摣晢挰ㄵ搰扡挳㔸㍤㄰愸昳愰攱昶愴づ摡ㄳ搰ㅥ〶㔷㐰㝢挹〲捤攱㑦换昲㐸晦㠵㐰㝣ㅥ㠵ㄱ户搸㘳愶昰戸㈹㍣愱ぢ搹㑦愲搰㌸戰㍣㠵㤶ㄹ扢挳ㅦ㡦㥤挳㐸昸敢㜰散㘹挳㍦㤹㠹扥㠹ㅡ㌷㠲愸戵攰扢㠹慥昳㈴扡㡦㑥昴戳㤰㑢愲ㄵち㘶㔳㜵㠱摣攷挰㤵㐴昷㘳ㄲ搷〷敡㙣㌰摣〱㜶愲㌷㠲㉢㠹㝥搲㑥㌴ㅦ换㐸愲ㅦて㑣昴㡢㌰攲ㄶ㝢挹ㄴ㕥㌶㠵扦改㐲昶㈶ㄴㅡ㈷搱㥢搱戲㈴㥡て㕥ㅣ㍥㘶㜱昸㘴㈵昶㡡攱て㘳愲㙦㐷㝣捥㙤㈰敡敦攰扢㠹㝥挰㤳攸㔱㍡搱慦㐱㉥㠹㥥㘳ㅦ搱慦〷㜲摦〰㔷ㄲ㍤㥡㐹㝣㉢㔰㘷㡢攱㡥戵ㄳ晤㌶戸㤲攸扦摡㠹㑥㜴㠷敦〹㑣昴㔶ㄸ㜱㡢扤㙢ち摢㑣攱㍤㕤挸摥㡥㐲攳㈴晡㝤戴㉣㠹昶晤㐸昵㠱攱㥦挵㐴㉦㐷㝣捥㕤㈰敡㐳昰摤㐴摦攱㐹㜴㠱㑥昴㐷㤰㈷㕦㍡㜶〴㜲晦〵慥㈴扡㤰㐹晣㈴㔰攷㔳挳㉤戲ㄳ晤ㅦ㜰㈵搱㑢敤㐴㈷㉥ㅤ㌷〷㈶晡㜳ㄸ㜱㡢㝤㘱ち㕦㥡挲㝦㜵㈱晢㉢ㄴㅡ㈷搱㕦愳攵愰㑢挷㌷㠶㍦㤵㠹收换ㄸ㥣㔵㈰㙡㈷昸㙥愲慦昳㈴扡㐲㈷晡㍢挸㈵搱㥥㤱昴慥㐰敥昷攰㑡愲愷㌱㠹㍦〶敡散㌶摣㉡㍢搱㍦㠳㉢㠹㕥㘰㈷㍡昱㙢攰㔵㠱㠹摥〳㈳㙥戱㕦㑤㈱つ攷慥㜰㌸㑤㤳㕢㜶㍡ち㡤㤳㘸捥敢㤴㐴晢㐶搲ㄹ㠶㍦㤳㠹收㡢ㅤㅣ扥㍥㐲㐵挰㤷㐴捥〶㥦㠶晣㈸㤹捡㐷ㅤ㤳㕥㑣ち㑦㡢㜱昲ㅥ昷挹戹〸扡㉤㥡愸㝤㔰㙦挷晡㘶㤲㔷㐸㕥〵㔱ㄷ㈱㉦㠱敦搵扥㔰ぢ㤲㕥㍡扥㥦㠹攲㜲㍢ち㤹慥挵㔶捤㡤㔸愲㌸搰㐴㜱㠵ㅢ㐵㑥㐸ㄴ搳挳愲愸搵㠲愴户㝢户㌳㔱捣户愳㘸㙦戸㥥㕣㜰挶㤱攴㘲愱ㅢ挵戱㈱㔱㔴㠴㐵㔱慥〵㐹慦搱敥㘶晣㉤戶愳攸㘱戸收ㄲ㉥戹攰㜴ㅣ㠹㘲㠹ㅢ㐵敦㤰㈸㑡挲愲㠸㙢㐱搲晢慡晢ㅡ㝦㑢敤㈸晡ㅢ慥㤹晢㈱㔱攴㤹㈸㙥㜳愳攰ㄴ㡡愰攳㘲㘲㔸ㄴ㘷㙢㐱搲㡢愰㑦㌳晥敥戲愳ㄸ㘳戸㥥㕣㡣㌳㔱慣㜰愳㤸㄰ㄲ挵昸戰㈸挶㘹㐱搲ㅢ㤷㈷ㄹ㝦慢敤㈸㈶ㅢ慥攷戸㈸㌶㔱慣㜱愳㌸㌷㈴㡡ㄱ㘱㔱っ搷㠲愴㔷ㅢ㔷ㅡ㝦て摢㔱㥣㘷戸㥥㕣㔴㥢㈸ㅥ㜵愳攰㉦搳㐱㠸攴㠵㐵㌱㐰ぢ㤲摥㈱㝣㤱昱昷戴ㅤ挵㈵㠶㙢㝥㈳㤶攳攲㌲ㄳ挵㕡㌷ち晥搴ㅡㄴ㐵敦戰㈸㑥搶㠲愴㤷昵昲搷㔸戹㙡㙤戰愳戸摡㜰捤㡦㥥ㄲ挵戵㈶㡡㡤㙥ㄴ晣敤㌰㈸㡡㥥㘱㔱昴搰㠲愴户攲㉥㌵晥㌶搹㔱摣㘶戸㉡〳搷㉥㙣ㄲ挵㌲ㄳ挵㉢㙥ㄴ晣㌱㉣㈸㡡摣戰㈸晥愸〵㐹慦㥦攵敦㘵㤲㡢㌷敤㈸攴㠷㌰㌸㑦晣㠵ㄹ㠹攲㍥ㄳ挵ㄶ㌷ち晥扡ㄳㄴ㐵晢戰㈸㡥搴㠲愴昷扣昲〷㈰㠹㘲㥢ㅤ挵搳㠶敢㌹㍡搷㥡㈸戶扢㔱昰愷㡦愰㈸づぢ㡢攲㔰㉤㐸㝡愱㉡㝦ㅤ㤱㈸㜶搸㔱挸捦ㅥ捣挵㜱㌶㈲晣愱㠳㜵攷㘳㌷ち㍥换て㡡愲㑤㔸ㄴ晢㘹㐱搲㥢㑢昹戸㕦愲昸摣㡥㐲㥥攳搳㥦攷㝡戱捤㐴昱愵ㅢ〵ㅦ㜴〷㐵搱㌲㉣㡡ㄶ㕡㤰昴㡡㔰㍥ぢ㤷㈸㜶摡㔱挸㐳㙥㐶攱㐱㠴㡦戵㈵ㄷ扢摣㈸昸ㄴ㌸㈸㡡㐸㔸ㄴ㤹㕡㤰昴㉥㑥㍥㈸㤶㈸㝥戶愳㤰㈷挰㡣愲㥣㕥戱挹搱挹㘷扥ㄲ挵ㅥ㌷ち㍥搶っ㡡㘲捦て㈱晤㡢㕦戴㈰改愵㤷㝣昲㈹㔱㘴㘰つ㑢愲㤷㈳㡦㌴攱摣戹搸㡥㠲て㌱㈵㡡〸㜴搱换攱㜳扡愰㈸㜶㠵㐵昱㥤ㄶ㈴扤㕤戲戵㠹愲戹ㅤ㐵ㅢ挳㌵㑦捣㈴ㄷ㝣㉡㈷㔱戴㜴愳攰㠳愷愰㈸扥っ㡢攲ぢ㉤㐸㝡㡤㈳㥦㑤㐹㉥㕡摢㔱挸㐳㈷收挲㍣〲㤲㈸昸㤸㐹愲㘸攳㐶㤱ㅢㄲ挵挷㘱㔱晣㑢ぢ㤲摥㤷挸㠷㉤ㄲ挵㈱㜶ㄴ摤つ搷搳攳敢㘹愲㌸捣㡤㠲㡦ㄹ㠲㜲戱㍤㉣㡡昷戴㈰改挵㠴㝣ㄲ㈱㔱戴戳愳㤰㐷っ捣㠵攲扥㘳㤳㕣昰愱㠲攴愲扤ㅢ挵戰㤰㈸戶㠴㐵昱㤶ㄶ㈴扤〱㤰挳㜴㠹愲㤳ㅤ㠵㡣扦攱摣㝢愶㡥㌵㔱攴扡㔱㜰㠰ㅡ㤴㡢㔷挲愲搸慣〵㐹慦摡攳ㄸ㔶愲攸㙥㐷㈱㠳㔳㐶攱㐱㠴挳㔱挹㐵㑦㌷ち㡥摥㠲愲搸ㄸㄶ挵昳㕡㤰昴㑥扢ちㄳ挵㐹㜶ㄴ㌲㜲㘳ㄴ㥥㙢㈷挷㙡ㄲ㐵㙦㌷ちづ㙤㠲愲㔸ㅢㄶ挵㌳㕡攰㝦㜹㕣㙣戶㘹戹㍦㕡㜶〶㤰攴㠱㐴㌳㉦㠲攰㤸昰搷㤶戹慦扡挰摡㥦㜸戵扣搲㈵ㅢ㌱㘷㤶㜰戵㔲戳ㄲ㉥〹㡡换晢㌶攴㙤㘱㘵戲搴愷㌹摥㝡㔱㜵㙥扣㙡ㄸ㕥攲㠲㜷㕤㡣㈹㉤搷慢㘸昰㜲ㄷ扥㝤挰扣㔷挱㤱ㅡ㔷慢㐵㑡㐶㔶攱㐵ぢ㑤㑢〶㔷攳㔵㌱挵㔹攵愳ち㙢㙡攲㔵ㄵ扦㠷㔵㜷㤸〲㤵挱㜳〵搷㔸扥㑤㉣㍤㜰摤ㄳㄷ㌴昹摦挳㘰扤て愷㍥ㅦ收㥤㐸改㝣㔹挶㙦㕢㜳ㄷㄹ〸搴戲昱㤲㤲㜸ㄱ㕥㔳㤴㈳ぢ慤慡搳搵攳挰㕤㝥㘶晡慣敢㠱戲愴㠷愷戸㌳ㄸ扡㤱㈱㈰㑤昲慡㡡昸㈷搸㜸㍥㐴㥤愱攰挸㠲㔲㈱㘹㌱づ㔱攵愸ㅢ㑥挱〸㤲㤱㈰㔱挵昱㈸㡦て㠷㑥搳搵㝤㠱㑥㐶㔳㥦㑥敡ㅤ㡣㈵慢づ摥戴㠳昹挶挱㜸ち㑥㈷㌹〳㈴慡ㄶ㝡ㅤ慣〸㜴㜰ㄶ昵扤づ捥㈶换㜲戰搸㌸㈸愰㘰ㄲ㐹㈱㐸㔴㉤昱㍡戸㌵搰㐱㌱昵扤づ㑡挸戲ㅣ㉣㌵づ愶㔰㔰㑡㌲ㄵ㈴慡㙥搳づ㈲攷愲㥡㡣换攲㐰㠷攵搰㡤㔴㠰㜸㜱愹〴挷㜶捡㈱愲攰㜲ㅥ〵㔵㈴搵㈰㔱挵昱愰㠵换㔵㠱㑥愶㔳摦扢㔷㌳挸戲昶㙡戵㜱㌰㡢㠲ぢ㐸㘶㠳㐴搵ㅡ慦㠳换〲ㅤ㕣㑣㝤慦㠳㑢挹戲ㅣ㍣㙣ㅣ捣愱攰㜲㤲㍦㠱㐴搵愳㕥〷㌳〳ㅤ捣愵扥搷挱㍣戲㉣〷㑦ㅢ〷昳㈹㔸㐰戲㄰㈴慡搶㝡ㅤ㑣ぢ㜴㜰㉤昵扤づ慥㈳换㜲挰攱㤸㘰㜰㍤〵㑢㐸㙥〰㠹㉡㡥扤㉣っ捥〹㜴㜰㌳昵扤づ㤶㤲㘵㌹搸㘴ㅣ摣㐶挱敤㈴换㐰愲敡ㄵ慦㠳㠹㠱づ敥愴扥搷挱㜲戲㉣〷㙦ㅡ〷㜷㔳戰㤲攴ㅥ㤰愸摡攲㜵㌰㉥搰挱㙡敡㝢ㅤ慣㈱换㜲戰捤㌸戸㥦㠲〷㐸ㅥ〴㠹慡敤㕥〷挳〲ㅤ㍣㐲㝤慦㠳挷挸戲ㅣ㜰攸㈳ㄸ㍣㐱挱㤳㈴㑦㠱㐴ㄵ挷㌹ㄶ〶晤〲ㅤ慣愵扥搷㐱ㅤ㔹㤶㠳捦㡤㠳㜵ㄴ慣㈷搹〰ㄲ㔵㕦㝡ㅤ㥣㄰攸攰〵敡㝢ㅤ扣㐴㤶攵㘰愷㜱昰㌷ち㌶㤱㙣〶㠹慡㕤㕥〷㕤〲ㅤ晣㥤晡㕥〷慦㤳㘵㌹昸搹㌸㜸㤳㠲户㐸戶㠰㐴搵ㅥ慦㠳づ㠱づ摥愱扥搷挱扢㘴㔹づ㌲㔰ㄷっ摥愳㘰㍢挹晢㈰㔱挵㌱㠵㠵挱攱㠱づ㍥愴扥搷挱づ戲㉣〷捤㔱ㄷ〷ㅦ㔳昰〹挹愷㈰㔱搵ㄲ搴㜲搰㈶搰挱㘷搴昷㍡昸㠲㉣换〱〷〷攲攰扦ㄴ㝣㐵昲㌵㐸㔴戵〱戵ㅣ戴〸㜴戰㤳晡㕥〷扢挸戲ㅣ戰摦㉦づ㝥愰攰㐷㤲摤㈰㔱㜵ㄸ愸攵㈰㈳搰挱㉦搴昷㍡昸㤵㉣换㐱㍢搴挵㠱捡㠲㈰㥤愴〹㐸㔴戵昷㍡昸改晢愰捥㐰㠴晡㕥〷㔹㘴㔹づ㍡ㄹ〷㔱ち㥡㤱㌴〷㠹慡㕣慦㠳㙦〲ㅤ㘴㔳摦敢㘰ㅦ戲㉣〷摤㡤㠳㝤㈹㘸㑤戲ㅦ㐸㔴昵昴㍡昸㜷愰㠳〳愸敦㜵㜰㄰㔹㤶〳昶戱㈵㐵㠷㔰㜰㈸挹㘱㈰㔱搵摢敢攰㠳㐰〷㙤愹敦㜵㜰〴㔹昵づ㌲晢愳㥤ㄳ挳扢换搶㐲昰㡥昸㍢〴㜸㙦㘱扣ㄸ㍤摥㘹㜸捦攷捣〱ㄵ㌵㔵晣㉢㝡㘹㑤昰㈶戱㑣㔹㐴㥥㤱㝥挲㙦㙢㡢晤收㐳搱ㄴ㍦㤹敦㘲㘷晥㍦摡攱㄰愹晥㑦㌳戰挵㤳昰挹㑡㡦㈸づㄳ戸挳㙡㉢㍣搰换挹㈲㔰㉡捦〸摥搱〲㔹昵搶〱戹捡㘴㥦戳挱㥤㘱扡晥㡤㝦㥢攱㘸㌸㔳散挹捡〸敦ㄸ搴㤸㕡㝥搴㜰ㄳ摤㕢㍡㍡戳㍦㈳㡣攰㑤摦晥戰扢㉢㍢晡㠶扤㍦戹㜴挱敥㉤昷挹㌹㤶戵戱㈸㠹挳捥戶挳昱挶晣㔵㥦㐳㜶㜵愵摤㔷㝣づ搹晤ㄵ挱㘶摢㘱㜷扡㘰㜷㔷ㅣ昶㘰㡤㍤㕤㜱搸搳㜶㔸㘰捣㕦昲㌹㘴搷㔷摡㝤搱攷㤰摤㘱ㄱ扣㘰㍢㍣㠱㉥㡡㈱ㄲ㠷㈷戲㔶㠲㥡㌸㍣挹㜶挸㙥慦㤸慦昷㌹㉣㌵㠲㜵㍥㠷㔳㡤攰㌹摢攱愹㜴㔱づ㤱㌸散挳ㅡ㝢扤攲戰慦敤㤰㕤㕥㜱昸㡣捦㈱扢挱㈲㜸摡攷㤰㕤㘳ㄱ㍣㘵㍢捣愳㡢改㄰㠹挳㠱慣戱ㄷ㉣づ〷搹づ搹〵ㄶ昳挷㝣づ搹㉤ㄶ挱愳㍥㠷散㉡㡢攰ㄱ摢攱㌰扡戸ㄸ㈲㜱㌸㥣㌵昶㡡挵攱〸摢㈱扢挴㘲晥㠰捦攱攵㐶㜰扦捦㈱扢捥㘲㜱㥦敤㜰㌴㕤戰慢㉣づ挷戰㌶て㌵㜱㌸搶㜶㌸摦㤸晦搵攷㜰㠱ㄱ慣昲㌹㕣㘸〴昷搸づ捦愰ぢ㜶㥤挵㘱㍥㙢散㌵㡢挳㌳㙤㠷散㌲㑢扣换㝤づ㤷ㄸ挱㕤㍥㠷散㕡㡢挵㥤戶挳㠹㜴挱慥戴㌸㉣㘰㡤扤㘸㜱㌸挹㜶㜸㥢㌱扦摤攷昰㜶㈳戸捤攷㤰㕤㙤㜱㜸慢敤戰㤸㉥搸戵ㄶ㠷㜱搶搸慢ㄶ㠷㈵戶㐳㜶愹挵晣㈶㥦㐳㜶戳㐵㜰愳捦攱㍤㐶㜰㠳敤㜰㉡㕤慣㠶㐸ㅣ㥥换摡ㅡ搴挴㘱㤹敤㤰㕤㙣㘹昷㍡㥦㐳㜶扢㐵戰挸攷㤰㕤㜱ㄱ㕣㙢㍢㥣㐶ㄷ散㝡㡢挳昳㔸㘳慦㕢ㅣ㔶搹づ搹攵ㄶ昳〵㍥㠷散㠶㡢㘰扥捦㈱扢收㈲戸捡㜶㌸㥤㉥搶㐲㈴づ捦㘷㡤扤㜰㜱㌸挳㜶挸㉥戸㤸晦搹攷㤰摤㜲ㄱ㕣攱㜳戸挱〸晥㘴㍢㥣㑤ㄷ散㥡㡢挳ぢ㔹㝢〹㌵㜱㜸㤱敤㤰㕤㜲㘹昷㔲㥦挳㑤㐶㜰㠹捦攱㘶㈳戸搸㜶㜸ㄹ㕤戰慢㉥づ攷戰挶㕥扡㌸扣摣㜶昸愶㌱扦挰攷㤰摤㜶㠹㘴㤶捦攱ㄶ㈳㤸㘹㍢㥣㑢ㄷ散扡㡢挳㉢㔹㘳慦㕤ㅣ捥戳ㅤ戲换㉥敤搶晡ㅣ㙥㌷㠲ㅡ㥦挳昷㡤愰摡㜶戸㤰㉥搸㤵ㄷ㠷㔷戳戶〳㌵㜱㜸㡤敤㤰㕤㜸㜱㔸改㜳挸㙥扤〸㉡㝣づ搹搵ㄷ㐱戹敤㜰㌱㕤戰㙢㉦づ慦㘷敤ぢ搴挴攱ㄲ摢㈱扢昴㘲㕥敡㜳挸㙥扥〸愶昸ㅣ戲敢㉦㠲㜳㙣㠷㌷搳〵扢晡攲昰ㄶ搶㜶愱㈶づ㤷摡づ搹挵ㄷ昳㈲㥦㐳㜶晢㐵㌰搹攷㤰㐳〱ㄱㄴ摡づ㤷搱〵扢晥攲昰㉦慣晤㡡㥡㌸扣挳㜶挸㉥扦㤸㥦敤㜳挸㘱㠰〸㈶昸ㅣ㜲㘸㈰㠲戳㙣㠷㉢挰㔵ㅣち㠸挳扢㔹攳㈸㐰ㅣ慥㐴㈱搱㠹攲㄰㐰捣㑦昷㌹攴戰㐰〴攳㝤づ㌹㔴㄰挱㌸摢攱㙡㜰ㄵ㠷〶攲昰㕥搶㌸㉡㄰㠷㙢㔰㐸㌸攴㤰㐰捣㑦昳㌹攴㌰㐱〴愳㝣づ㌹㜴㄰挱㐸摢攱㠳攰㉡づㄵ挴攱㐳慣㜱㤴㈰づㅦ㐶㈱攱㤰㐳〴㌱ㅦ敡㜳挸㘱㠳〸㠶昸ㅣ㜲㈸㈱㠲挱戶挳挷挱㔵ㅣ㍡㠸挳㈷㔸攳愸㐱ㅣ㍥㠹㠲㜱㤸摤〱㤵搳搹㐹㥤愱㡡㈶ㄵ㑦㥡昴㐳㜶㐶捥㐱ㄹ㘷㥣摡晣愶て㕥晥㜰搱㥢ㄳ㑥晥攴攷愵㑢摦摣戱㘸搳捦㑦㑦㍥昹㠵㍢敥搸㌰攴昶㑤ㅦ戶㉡㔹㤶晥攸て挳㤶捤敥㜲敥散昳㑡挶ㅤ㌳㜰㜶晥搴搳扡㡣摡愷㘳㤳㈶㑤㥢ㅥ戵敦㡢〷㜴㠸㕤㜲摥攳敡戹㜷昶慦㔰搲㈷㠶〳攷㈹㜸攲挶愱㔰㡣㝤㘳ㄹㄳ㍤㡤㠲昳っ㐸㡢昴㙣昶㙤ㅢ㌵ㄶ改㉥挳扤戳ㄶ㥥戸㐹㉣散㌶㑢㉣捦愲攰搴㠱㈰㤶敥昸㙡搴㔸愴㈷㡤㄰㥣攷攰㠹㥢挴挲ㅥ戵挴戲づ〵㘷㍤〸㘲㌹〱㕦㡤ㅡ㡢㜴戲ㄱ㠲戳〱㥥戸㐹㉣㈷愱㈲戱㍣㡦㠲戳ㄱ〴戱戰戳摣愸戱昴㠱〳㌹㑣㕦㐰㈱ㄱ㑢㕦㔴㈴㤶ㄷ㔱㜰㕥〲㐱㉣㜹昸㙡搴㔸愴㙢㡥ㄸ㥣㤷攱㈹ㄱ换㈰㔴㈴㤶扦愱攰㙣〲㐱㉣挳昰搵愸戱㐸慦㥤戱㙣㠶愷㐴㉣散扤㑢㉣慦愰攰扣ち㠲㔸搸晢㙥搴㔸愴㐳捦㔸晥づ㑦㠹㔸挶愲㈲戱扣㠶㠲昳㍡〸㘲㘱挷扣㔱㘳㤱扥㍥㘳㜹〳㥥ㄲ戱㥣㠹㡡挴昲㈶ち捥㕢㈰㠸㠵㝤昶㐶㡤㐵㠶〱㡣㘵ぢ㍣㈵㘲攱㜰㐰㘲昹〷ち捥摢㈰㠸㠵摤昹㐶㡤㐵㐶〸㡣攵ㅤ㜸㑡挴㔲㠲㡡挴戲ㄵ〵攷㕤㄰挴㌲ㄵ㕦㡤ㅡ㡢っㅥㄸ换㌶㜸㑡挴㔲㠶㡡挴昲ㅥち捥㜶㄰挴挲㐱㐰愳挶㈲攳ち挶昲㍥㍣㈵㘲攱昸㐲㘲昹〰〵攷㥦㈰㠸㠵攳㠳㐶㡤㐵㠶ㅣ㡣攵㐳㜸㑡挴㌲〳ㄵ㠹攵㈳ㄴ㥣ㅤ㈰㠸㘵㌶扥ㅡ㌵ㄶㄹ㡤㌰㤶㝦挱㔳㈲㤶㡢㔰㤱㔸㍥㐶挱昹〴〴戱㕣㠶慦㐶㡤㘵づㅣ挸㍤攰㔳ㄴㄲ戱㜰挰㈲戱晣ㅢ〵攷㍦㈰㠸㘵㉥扥ㅡ㌵ㄶㄹ挳㈰〶攷㌳㜸㑡挴㌲てㄵ㠹攵㜳ㄴ㥣㉦㐰㄰换㐲㝣㌵㙡㉣㌲扣㘱㉣㕦挲㔳㈲ㄶづ㜳㈴㤶晦愲攰㝣〵㠲㔸ㄶ攳慢㔱㘳㤱㤱て㘳昹ㅡ㥥ㄲ戱㜰〴㈴戱㝣㠳㠲昳㉤〸㘲戹ㄹ㕦㡤ㅡ㡢っ㡡ㄸ换㑥㜸㑡挴戲ㄴㄵ㠹攵㍢ㄴ㥣㕤㈰㠸㘵ㄹ扥ㅡ㌵㤶扦挰㠱ㅣ扢摦愳㤰㠸攵づ㔴㈴㤶ㅦ㔰㜰㝥〴㐱㉣㉢昰搵愸戱挸㔰ち㌱㌸扢攱㈹ㄱ换㑡㔴㈴㤶㥦㔰㜰㝥〶㐱㉣慢昱搵愸戱挸㈸㡢戱晣〲㑦㠹㔸搶愰㈲戱散㐱挱昹ㄵ〴戱㍣㠸慦㐶㡤㐵〶㘰㡣〵晦敡㘳㜹搸挴愲挰㜵搲㐱㄰换攳㡤ㅤ㡢㡣捤ㄸ㑢ㄳ㍢㤶㈷㑤㉣ㄹ㡣㈵㔳㘲㠹㍤愵㤹㉤㌲搴搳㈸捡愸㙦昷㉥昷㔷㤰扥㘸㈲㑢攱ㅤ慤㐶昰愳ㄶ挴搸㜶ㄶㅡ㠸慤慤㌷攷㐸㐷捣扦昷㤹搷ㄹ挱㉥摢扣ㄹ捤㌹㑥㈱㔴昰扥捥㘸敤昴㤹㜳挰㈲敤㝥㙢㥢户愴㌹㠷ㄶ摡㥣攳〹搱晡摡㘷扥搱〸扥戲捤昷愱㌹㐷〳摡晣㐵愳昵愵捦㥣挳〲㘹昷ぢ摢扣㌵捤搹㠱搷收散戵㡢搶㘷㍥昳㑤㐶昰ㅦ摢㝣㝦㥡戳捦慤捤搹搱ㄶ昳㑦㝤收散㝣㡢攰ㄳ摢晣㈰㥡戳㥢慣捤搹㌷ㄶ慤㝦昹捣搹㕦ㄶ挱づ摢晣㔰㥡戳㘷慢捤搹㥤ㄵ慤て㝤收散攲㡡攰㥦戶㜹づ捤搹ㄹ搵收散㠱㡡搶晢㍥㜳昶㑡㐵戰摤㌶㍦㠲收散㍦㙡㜳㜶ㅡ㐵㙢㥢捦㥣ㅤ㐹ㄱ扣㙢㥢户愷昹戶㝡㜳昶昳㐴敢ㅤ㥦㌹晢㝥㈲㜸摢㌶㍦㥡收散愵㘹敦散㥡㠹搶ㄶ㥦㌹扢㙢㈲㜸换㌶敦㐴㜳㜶慣戴㌹㝢㔳愲昵㠶捦㥣㍤㉣ㄱ扣㙥㥢ㅦ㑢㜳昶㠵戴㌹㍢㐰愲昵㜷㥦㌹㍢㐵㈲㜸搵㌶敦㑡㜳㜶㕦戴㌹晢㉣愲戵搹㘷捥㝥㡣〸㌶搹收㍤㘸捥ㅥ㠷㌶㘷㌷㐳戴㕥昶㤹戳敢㈱㠲㤷㙣昳㕥㌴㘷㈷㐱㥢戳㘷㈰㕡㉦昸捣搹㕢㄰挱㐶摢晣㐴㥡昳扥慥捤㜹㌳ㄷ慤つ㍥㜳摥攰㐵戰摥㌶敦㑤㜳摥㡡戵㌹敦扦愲昵㥣捦㥣昷㘴ㄱ搴搹收㝤㘸捥扢愷㌶攷㉤㔳戴搶晡捣㜹ㅢㄵ挱㌳戶㜹㝦㥡昳㠶愷捤㜹㤷ㄳ慤愷㝣收扣昳㠹攰㐹摢㝣㈰捤㜹㡦搲收扣㌱㠹搶攳㍥㜳摥慣㐴昰㤸㙤㍥㠴收扣慤㘸㜳摥㑢㐴敢ㄱ㥦㌹敦㉦㈲㜸搸㌶ㅦ㑥㜳摥〹戴㌹㉦晦愲昵愰捦㥣户〴ㄱ㍣㘰㥢㡦〲㔷昱㘲㉦㡦晤㑥㘳㡤搷㙥愹㡤㘶㡤㤷㘲愹㡤㘱㡤㔷㔶愹㡤㘵㡤ㄷ㑡愹㡤㘳㡤搷㍤愹㡤㘷㡤㤷㌱愹㥤捥ㅡ慦㑡㔲㍢㠳㌵㕥㘴愴㤶捦ㅡ慦ㄹ㔲㍢㤳㌵㕥〲愴㜶ㄶ㙢㍣愳愵㌶㠱㌵㥥愰㔲㍢㥢㌵㥥㙦㔲㥢挸ㅡ㑦ㅦ愹ㄵ戰挶戳㐱㙡㤳㔸攳挱㉤戵㐲搶㜸慣㑡㙤㌲㙢㍣昴愴㔶挴ㅡ㡦㈴愹ㄵ戳挶〳㐳㙡㜱搶㠸戳搴㑡㔸㈳㙣㔲㍢㠷㌵愲㈰戵㈹慣㌱愹㔲㉢㘵㑤㤲捡㝢敡㔴搴捣愶㈴戹㐹㕣㐹㜲ㄲ㔷㤲㥤挴㤵愴㈷㜱㈵昹㐹㕣〱㈱㠹㉢㘰㈴㜱〵㤴㈴慥㠰㤳挴ㄵ㤰㤲戸〲㔶ㄲ㔷㐰㑢攲ち㜸㐹㕣〱㌱㠹㉢㘰㈶㜱〵搴㈴慥㠰㥢挴ㄵ㤰㤳戸〲㜶ㄲ㔷㐰㑦攲ち昸㐹㕣㌹〸㤲戸㜲㌰㈴㜱攵愰昰㜳㘳收攰㘸昶晦〰捡慣摢戲</t>
  </si>
  <si>
    <t>㜸〱捤㝤〷㜸ㄵ㔵晡㝥㑥㐸㉥㌹㤷㤲㉢㈲扡搶愰㠸㠸㙣〴〴〴ぢ㑡㉦搲愴㈹㡡㠴㤰摣㐸㌰〵㤳㠰戴戵敢摡挰挶扡ㄶㄴ搷戵㈲㘲㕤㉢㘲〴挴〶扡㌶搶㠲挸㘲摤戵愱㈲㈲㉡晥摦昷㥢㜳㙥捥捣㥤〹昹昹摦㍣㡦〳昷扢攷㝣晤㝥敦㤴㌳㌳㘷㌲ㄹ㉡㈳㈳攳㔷㉣晣收㤲挵挶扥㘳㘶㔷搷㈴换昳晢㔵㤶㤵㈵㡢㙡㑡㉢㉢慡昳晢㔴㔵ㄵ捥ㅥ㔶㕡㕤搳〴ち戱㠲㔲挸慢戳ぢ慡㑢攷㈴㜳ち㘶㈶慢慡愱㤴㥤㤱㤱㤳愳㌳㈱晦㠳昹㈴㙣㐷搳㑡㘷㤱㐰㉢㐳挷㐸㥡㤲攴㤰㘸㤲㌸㐹㌳㤲收㈴㉤㐸㕡㤲攴㤲㈴㐸㜶㈳㘹㐵戲㍢㐹㙢㤲㍤㐸摡㤰散㐹戲ㄷ〹攳敢扤㐹昶〱㘹扥㉦挸搸㝥㝤㐷㑥㤹㠶㕦㌳愶愶戲㉡搹㈹㙦扣㤷昳戱㕤扡攴㜷挹敦摡慢㙢㡦晣捥㥤昲晡捤㈸慢㤹㔱㤵㍣戶㈲㌹愳愶慡戰慣㔳摥愸ㄹ㔳捡㑡㡢㑥㐸捥ㅥ㕢㜹㐶戲攲搸攴㤴捥㐷㑣㈹散搶戳㑢户敥摤㑢㝡昵敡搹㝣㍦㜸ㅥ搱慦敦愸慡㘴㐹昵晦捡攷晥昴㌹戲㕦摦晣ㄱ挹㥡晦㤵捦〳攰ㄳ㉥晢㔷㤶ㄷ㤶㔶晣㡦㥣㘶ㄳ搳㈳晡㈷㡢㑡〹㝥㌲㔹㔵㕡㜱㝡㍥搲昶ㄵㅡ扤㈳昳〷愲攲㐵㠵搵㌵晤㤲㘵㘵愳㤳㈵挴扤㜹㌹㙢㤶慣㑡㔶ㄴ㈵慢㕢㤶て㤸㔵㤴㉣㌳攲敡㥣昲昱㠵㔵㈳ち换㤳㔹㙣攴㤶㝢戸つ㈹㑥㔶搴㤴搶捣㙥㔱㍥慥㍡㌹扡戰攲昴㈴㔵戲换〷捤㈸㉤捥捡㔲㔹㔹ㄹ㑤づ〹㑢㐶戰挹ㅦ㔸㔵搴㙦㙡㘱㔵㡤昴㠸㕡㤷㌰㕤㘷つ㤱挴㝤㘹㜱㉤捡ぢ㔸ㄱ愶㌱愵攵㈷㈴慢㉡㤲㘵っ㐲昰づぢ㈸㐹㑤扣搲愷㡡㘳㝦つ㠱㔱捤捣昶挶㥦挲㈸㍡㡦愴㉤㐸散㐰㤰㈶ㄳ㡥散愱て㈲慢ㅤ㠸捡㝡て摢慢㙢挲㙤㈶戳愰㌰戳㘰㑡㘶㐱㔱㘶㐱㜱㘶㐱㌲戳愰㈴戳攰昴捣㠲愹㤹〵愵㤹〵搳㌲ぢ捥㠰㡥㕤㜲㥡㌶捤㌴换㤲㤷㌷昵㑣㥥晡捥㠰㡢㐶ㅣ㔸㜵㜶愲敤捤㡡㥢愸㙣慢敤搱搰㠷㠰挴㍡㤰㌵愱㘷㑦㝤㈸㔹ㅤ㐱㤴㝡ぢ㈹㌰㡤慦㌷慦慡㥤昷昲㘷〳ㅦ㤹㝢攵愸昳摢敦昵㉦挵慤㕢散㍢㔱昹㡦㈰戱㝣戲㈶㜴敦愵て㈷慢㌳㠸㔲慦ㅡ晢㕦㥥㥡摢改搸捥㕦て扥攵㠷捡挷㥦ㅢ㜳㙣愵攲㡥㐱散扢㔲昹〸㤰㔸㌷㤰慣〹㕤扡ㅤ愱扢㤳搷〳㐴愹ㄷ㡤㠳换㌶㑥ㄹ㕤㜱昰㤷〳㤶捤戹㝣攵晡晤㌲〶㉡慥㕣攲愰㈷㤵㝢㠱挴㡥〲㠱㠳捥㐷攸愳挹㍢〶㐴愹㔵挶挱戶昷愷ㄴ㕥扢昴愱㘱ㄷてㅦ昷㕡㙤改㉤〳ㄴ㜷㐸攲愰㌷㤵㡦〳㠹ㅤ㑦搶㠴㕥㥤㜵ㅦ戲晡㠲㈸昵戴戱㙦户攵㤱㕦㜶㕢搰慡敦㤵㘳ㄷ戵扣㝥㑡户晢ㄵ昷㘵㘲摦㥦捡〳㐰㘲〳挹㥡搰戳㠷ㅥ㐴搶㘰㄰愵ㅥ㌳昶㌳扦改昸挸慡㤷攷づ㝢散愸ㅥ㔷㘵㥦昳昲㔵㡡扢㐱戱ㅦ㑡攵ㄳ㐰㘲挳挸㥡㜰㘴㉦㍤㥣慣ㄱ㈰㑡㍤㘸散㕦ㅢ昲昹昱㐷ㅦ戸㘴攰搳挹搷摦㍦㕥摤㜰㤲攲摡㈰昶愳愸㝣㈲㐸㙣㌴㔹ㄳ㝡昴搴㘳挸ㅡぢ愲搴扤挶㝥摥ㄹㄷㅤ昵㠷收㌷昵扤㘳昱挳㜳㥦改戲昵㈵挵㥤慦搸㡦愷昲㐹㈰戱㤳㐱㔰挰慥摤昴〴昲㑥〱㔱敡づ攳㘰㘵敥㤶㐷㉦敥昰搴搰㠷慥晢挷㕢搷㑥晣㙥愱攲㡥㕢ㅣ㑣愴昲㘹㈰戱㐹㈰㐴愰扢㉥㈰㙦㌲㠸㔲㡢㡤㠳挳㝦晡愶攳户㍤㈷て扡㜱攷㤲㕢づ㕡摤敤㝢挵㥤扥㌸㤸㐲攵㈲㤰㔸㌱〸ㅤ昴搲㐹昲㑡㐰㤴扡挱㌸㜸昹慥戳づ㍢㍥戶慡摦ㄵ搳摡㙣扦收摢ㄹ㍤ㄵてㄸ攲㘰㉡㤵㑢㐱㘲搳㐰攸攰㐸捤㉤㐱㤷㠱㈸㜵慤㜱戰㝣搲㈹扦慣㕦㍣㝤搰捤㕢㍦晤昸昹㈷づ摥㐳昱㘰㈳づ㉡愸㕣〹ㄲ㥢㑥搶㠴㈳㝢敡㌳挹慡〲㔱㙡扥戱ㅦ㕤昵捤挷昳㑦敡㌶攲慥慦㕥晤㜷摢㕦㘶戵㔳㍣㑥㠹㝤つ㤵㘷㠰挴㘶㤲㌵愱㝢㔷㝤ㄶ㔹戳㐰㤴晡戳戱摦敤㥢慢㥦摥㔰戱攴昸㑢㥡ㅤ㍡戸捤㥦㜶摦愱㜸㠸ㄳ晢㌹㔴㥥ぢㄲ㥢㐷搶㠴ㅥ扤昴㥦挸㍡ㅢ㐴愹昳㡣晤㤱捦㍤晣户攷㡦晣㝣搸昲㕢摦㍦敥晡㜷㑢㌲ㄵ㡦㡥㘲㝦㉥㤵捦〳㠹㥤㑦搶㠴㥥摤昴〵㘴㕤〸愲搴㕣㘳㝦收收愳㉢㜷㝢改搹攳㙦敢㌵攸散㉥摤㍡㕥愲㜸㘰ㄵ晢㡢愹晣㘷㤰搸㈵㈰㈸㘰户敥晡㔲昲㉥〳㔱㙡㠶㜱戰晡㠹㝢收㜴搹昳晢〱㡢㕢㡥㘹戵㘶捤ㄷ㙦㉡ㅥ㤴挵挱ㄵ㔴㥥てㄲ㕢㐰搶㠴㕥扤昴㤵㘴㕤〵愲㔴愵戱㉦㌹晣愲㜸挷摢㍡つ㕥晥捣慢て晦ㄸ搷㌷㉢ㅥ捦挵晥ㅡ㉡㕦ぢㄲ㕢〸挲〴扡攸扦㤰㜷ㅤ㠸㔲愵挶㐱搶敥㕦ㄷㅣ昳攰㤴挱㡢㥢㑥㕦㕦戹昰㤸昶㡡㘳〱㜱㜰㍤㤵㙦〰㠹摤〸〲〷㕤㍡敢㥢挸㕢〴愲㔴㤱㜱昰捥戹㐷ㅤ扣㉥昳ㅦ㐳敦改㤲挸㌹昲ㄳ戵㡦摡ぢ㘲㜱㜰ぢ㤵ㄷ㠳挴㙥㈵㙢挲㤱摤昴摦挸扡つ㐴愹搳㡣晤攳慦扣㌱㝤晦攷㕥ㅢ㜴敦つ㈷㡦敤㌹戶搳㝦ㄵ㠷㈰㘲㝦㍢㤵敦〰㠹摤〹挲〴㡥搴㜷㤱㜷㌷㠸㔲㈷ㄹ〷ㅢ捥搸㥥晤昶昵ㅤ〷㉦敡㕤扣昳搴晣戲戸摡ㅢ㘲㜱戰㠴捡昷㠲挴㤶㤲㌵愱㘷㘷㝤ㅦ㔹换㐰㤴㍡搱搸㉦㝣㝥㐳愷㔳㡥摢㝢搸㝤㌷㌵㑤扣㤵㤸晦戲攲挸㐷散ㅦ愰昲㠳㈰戱㠷挸㥡搰愳戳㝥㤸慣㐷㐰㤴㍡挱搸扦昶愷捦敥㕢昹㘲敤挰昳扡敥昳攷戵㌹㤷晤愷昹愳㄰㥦㘸づ㑣晤慢ち捦挲搱扤㙥攰搰㌵扦㌳晦敤㝡挴㠴〱㔳㐹昷㤲㈳㑢扡㜴㈹敥摥戹昰㠸挲散㍣戸㙤攸㜱㥡慢㘱昳㤲㤳㑡㉢㡡㉢捦㤲〳㜷昳㤲㠱愵㘵㌵挹㉡改攴㤶攰换ㅢ㝣㐸扦㐵挹㠰㔹ㄸ戵ㄵ㜹挷昸搶㈵晤㤲㔵㌵ㄸ敤搴捣慥㍢昰敦摢户戰㍡㔹搷㍤捣昸敥㕢㌹愳愲戸㝡㥦㜰攱㤸㥡挲㥡攴摥㐱㔹㥤㤳㌴戳㌱ㄸ〹㈵慢㈵愵晤㠳㘶攳ぢ换㘶㈴晢捣㉡昵挴晢〵挴ㄸㄳ㔵㑥㠹㤶づ慣㑡㥥㤹㤲愶㘵搴〷〳昵㤹攲㍢敤㔷㝡㈲㉦慦扣㝥㔳㉢慢㤳ㄵ㤲摥㘱攵愳㑡㡢捥㐸㔶㡤㐹㜲㤸㥦㉣㤶㥦扡〷㐵㘶㘰㜶搸挸ち晣㔰っ戵㡡て㜴戹㉣㜴戲愲㌸㔹㡣㝣愷愳捡戳挷ㄶ㑥㈹㑢戶昱愹㜸㌱㈱昸㠳㡦㍤戰戲㘸㐶㜵扦捡㡡㥡慡捡㌲扦愴㑦昱捣㐲っ〶㡢㠷㔷ㄶ㈷戳㘴挹昰愸捡㘸搲㐴愹㡣づ㘱愳㉡晡慥收戸换㔹㐹㌸扡慢㕦搹㔹㠹愸ㅣ㍡㕥㑢㜹㐶挳㔹挹愸㝦㘸扤㤹戸㉢㈱戵㍢搷慢ㅤ戲㤲搲㘸㉦晦㠶㤷㍦ㅡ昸〰㠷戲㈴户捡捣㜶搱㉥敢搶换㕤㘴敡愰挲戳㍡㙡搷㔳㌴㜱㥢㕡昷ㅡ㔷㌹㌳㜳㜷昳敢〷捣挴㤰㝦㜰㘱㐵㜱㔹戲慡摥㜳㔲挵㡣昴㘳㈴㡦㤳㍣㐱昲㈴挹㔳㈰搹晤戱㡦㡢慣㘸ㄶ㌴搴㉣㌵㍢晢慣搲攲㥡愹戱愹挹搲搳愷搶㠰㠷㜳搹㥣ㅣ㤶㍢㙤搱㑦㠳愵㔷㤰㍣〳ㄲ㡦㘷挴㙡昱㥤㤱ㄵ搷捦攲㉢戶ㄲ㈴搷㥥昳攴㜹㙢㘶㍣㈳扢㉤搸晦昷戳㡥㑣㔸㘹㌹挹挱㔹㘸㜵㜶㌹晣㔶㌷㘹ㄲ㔶㡤挱㠵搵㔳㙢戸㈱搶㉦愴扦㔵㈴慢㐱㥡㍦〷㌲㘲㜰戲っ㥢昱晦敡〴㌶晢㈰昸摣攵㠹ㄲ㠷㌸㙤捡挷捣慥㈸㥡㕡㔵㔹㠱换〸晤ぢ㙢ち晢ㄴ攱㙣戰㕡ㄵ挶捡㠷㔵昶㥢㔱ㄳ㉢ㅦ㕣㡡慦收攵愳㤳搳㤳㠵㌵晤戰㥢慥㘹㔱㍥っ㘷㤲戲ㅦㅤ㔲㍣㉢扢摣㍢〹散㥦慣㉥搲㍣㕢ㅣ㠲摤搲慣ㄸ㕡搸捦㌶㉦攷㡥㈶㌹慢㠶慥㥢㤶㡦㉡挴搹㘶㡤㠶搲㘱㘲攵戵㘸搹㐲㜸搶㍡㙥㝡昰㤰㤰愶攳愵㤹㌰㍣㑦ㄹ㕣㜳㜰〴挵㌱㌵换搰攰ㄶ㌴慥愶戴慣㍡摦㤴㌷扦㝦㈵慥㈶㈴攵㐲ち换ㅥ㡢㘱〵㡢搵ぢ㔶㜰㐳攷改收挸愲㈹㥥㕢愴㌲愸慡㜲挶昴晤攱敢㝦攵㠷扥㌲昴ㅡ㤰挵摦㉣㌹晡攰㥢敦晦搵㝣㥦㠳㑤㐸ㄶ㝤㈰㌵㙡㐱搸挵㤷㉣晡㐵㝣挵敢㤳㘵户㠳㐶攸㥥㌶攲捣㌸ㅢ晡捤换昱㙢挷㔶㈵攵㔴㍦㐷㍡戳愷㈷㕢㤴㥦㔴㔹㜵挶㤴捡捡㌳〸㝥㑢改㔵㑦㑤㈶㙢㜸晥摣捣㕣㉥㘰㕢㈹搵愴㠹敦㑣搹㌹搱㍥〰晥㘳敢㐰㕡昴㈹㉢换戳ㅥ慢㘳慦㠰搵〴㐷㤴搸慢㘸戴ㅡ㕢㥡慣敡㕡㌰慥㕦㐱搷捥㕤㡥挸㥦㔵㔶㍤㑢㜵挶敦收戹敦改戱㘱㥢㙥敤戶㜶挴㡡㥥㤷捦㝤昳敤挷㈷愹挳㡤㈰敤愴扡㍤㍣攵攱愳㕦㈷㜹㠳攴㑤㤲户㐸搶㠳愸㐳㘱捡扤ㄴ摡晥㐵扦㡤扥㝥㠷攴㕤㄰散㙢愴昶搸搵㙣㈰㡦扢㥡㜸㠶㍡〴㕦摣扤攸㡤㈴ㅦ㠰愸㐳㐱戸㈱㘶攸㑤㈰㤱㘸㜶愰㐶㉤〸㠲愷愲敢て挱㠸敢㝡㘴慡㈳㌴㠸愸㘶〵㌵㙢愶㔹㉦搵〶㙥㐲㡢戳㠷ㄱ愴㕤㌱攸〴戳㍣摡㝦㐱昲㈵挹㔷㈴㕦㤳㙣〱㔱戹㌰つ㉦捥户搴昹㡥㘴㉢㠸㔳㥣㙤攴㤹攲晣ㄱ㙤㈹捥㜶㌲㝦〴㔱㠷㠳㜸挵搹㠱㔶㘴㜱昲㘹㔰ぢ㠲〴敡㡡昳ぢㄸ㜱㕤㡦㑣㜵㠶㐶㔸㜱㝥摥ㄹ㔱㥣㥦㡣㈰敤㜲㐸㔷㜸捡挳㐷挷ㄴ㐸㔳㤲ㅣㄲ㑤ㄲ〷㔱摦挳㌴扣㌸捤愹搳㠲愴㈵㠸㔳㥣〴㜹愶㌸㐷挰㜹㕢〶㘸㐵收敥㈰慡㍢扡㕥㜱㕡愳ㅢ㔵㥣搸ㅥ㄰昲㝣慣㙢㝡㠵昶㠴㈸慥愹㄰㈱㔳㍤㄰㈳慣㐲㥢愳㉡昴㙦㈳㐸扢摥搳ㄳ㥥昲昰搱㜹っ搷㤶攴㐰㤲㠳㐸摡㠱愸昷㈲㉢搴㥥㍡㠷㤰㜴〰㜱㉡搴㤱㍣㔳愱㕥㜰摥㤶〱㍡㤱昹㐷㄰㜵㌴扡㕥㠵昲搱㡤慡㤰㍥㡡㔶戵㈰扥搵愷ぢ㑣攲昵挹搴㌱㌰〹㉢捥ぢ㔱挵㜹摥〸搲慥㘵昵㠶愷㍣㝣昴㔱〸慡㡦㈶㌹㠶攴㔸㤲摥㈰敡搹挸攲ㅣ㑦㥤㍥㈴㝤㐱㥣攲昴㈷捦ㄴ攷㌸㌸㙦换〰〳挹ㅣ〴愲晡愰敢ㄵ㘷㌰扡㤱挵㌹㥥㔶戵㈰扥攲㥣〰㤳戸慥㐷愶晡挲㈴慣㌸换愲㡡㜳㥦ㄱ愴㕤愸敢て㑦㜹昸攸戱〸慡挷㤱㡣㈷㌹㠹攴㘴㄰㜵㔷㘴㜱㑥愱捥愹㈴ㄳ㐱㥣攲㑣㈲捦ㄴ㘷〰㥣户㘵㠰挹㘴ㄶ㠲㈸㕥〰昴㡡㌳〵摤挸攲っ愴㔵㉤㠸慦㌸㐹㤸挴㜵㍤㌲㌵ㄸ㈶㘱挵㔹ㄸ㔵㥣㙢㡤㈰敤㉡攴㔰㜸捡挳㐷㔷㈰愸慥㈴㤹㑥㜲㈶㐹ㄵ㠸㥡ㅦ㔹㥣ㅡ敡捣㈰㤹〹攲ㄴ㘷ㄶ㜹愶㌸㈷挰㜹㕢〶㤸㐳收㕣㄰㌵ㅣ㕤慦㌸昳搰㡤㉣捥㌰㕡搵㠲昸㡡㜳づ㑣攲扡ㅥ㤹ㅡ〱㤳戰攲捣㠹㉡捥㙣㈳㐸扢挴㍡ち㥥昲昰搱㤷㈰愸扥㤴攴㌲㤲换㐹慥〰㔱搵㤱挵㔹㐰㥤㉢㐹慥〲㜱㡡㜳つ㜹愶㌸扣㙡摢㤶〱ㄶ㤲昹ㄷ㄰㌵〶㕤慦㌸搷愱ㅢ㔹㥣搱戴慡〵昱ㄵ攷〶㤸挴㜵㍤㌲㌵ㄶ㈶㘱挵㤹ㅣ㔵㥣〲㈳㐸扢㝥㍣ㅥ㥥昲昰搱户㈱愸晥㍢挹敤㈴㜷㤰摣〹愲㈶㐴ㄶ攷㙥敡摣㐳戲〴挴㈹捥㔲昲㑣㜱㜸㐹扡㉤〳㉣㈳昳㝥㄰㌵〱㕤慦㌸て愰ㅢ㔹㥣㤳㘹㔵ぢ攲㉢捥挳㌰㠹敢㝡㘴敡ㄴ㤸㠴ㄵ㘷㘰㔴㜱〶ㄸ㐱摡戵昱㠹昰㤴㠷㡦㕥㡥愰晡㘹㤲ㄵ㈴捦㤰搴㠲愸攳㈲㡢戳㤲㍡慢㐸㔶㠳㌸挵㔹㐳㥥㈹捥㘹㜰摥㤶〱㕥㈰昳㐵㄰㔵㠰慥㔷㥣㤷搰㡤㉣捥㈴㕡搵㠲昸㡡戳づ㈶㜱㕤㡦㑣㑤㠶㐹㔸㜱㍡㐵ㄵ攷㌰㈳㐸扢敥㍦〵㥥昲昰搱敢ㄱ㔴晦㡢攴㙤㤲㜷㐸摥〵㔱〷㐷ㄶ㘷〳㜵摥㈷搹〸攲ㄴ㘷ㄳ㜹愶㌸㐵㜰摥㤶〱㌶㤳昹㈱㠸㑡愲敢ㄵ攷㈳㜴㈳㡢㔳㑣慢㕡㄰㕦㜱㍥㠵㐹㕣搷㈳㔳㈵㌰〹㉢㑥慢愸攲散㘶〴㘹昷㌴愶挲㔳ㅥ㍥㝡ぢ㠲敡㙦㐸扥㈵昹㡥㘴㉢㠸㙡ㄶ㔹㥣㙤搴昹㠱㘴㍢㠸㔳㥣ㅤ攴㤹攲昰㌶㐹㕢〶昸㤹捣㕦㐰ㄴ㙦㤵㜸挵搹㠹㙥㘴㜱愶搱慡ㄶ挴㔷ㅣ㤵挹攲搴㈳㔳㘵㌰〹㉢捥昶㕦㈲㠶挹㍦ㄸ㐱摡晤㥡ち㜸捡挳㐷挷ㄱ㔴㌷㈳㘹㑥搲㠲愴㈵㠸晡〶愶攱挳㘴捥㔱搰扢㤱戴〲㜱㡡搳㥡扣㤵昰㡡ㄳ慣㑡㝣戵㘵㠰㌶㘴敥〹愲㜸ㅦ挸㉢捥㕥攸㐶ㄶ㘷㍡慤㙡㐱㝣挵搹〷㈶㜱㕤㡦㑣㔵挱㈴慣㌸ㅢ愳㡡昳扥ㄱ愴摤㡣攲挵慣㍣㝣㜴㍢收㝥㌰㐹㝢㤲㐳㐸㍡㠰愸㝦㐵ㄶ愷㈳㜵づ㈳改〴攲ㄴ㈷㥦扣㤵昰㡡攲捣挰㤷ㄴ愷㌳㤹㕤㐰ㄴ㙦㜲㜹挵改㡡㙥㘴㜱㘶㌲慤㕡㄰㕦㜱扡挳㈴慥敢㤱愹㔹㌰〹㉢捥敡愸攲慣㌲㠲戴㍢㙤㜳攰㈹てㅦ摤㥢戹ㅦ㐷㜲㍣㐹ㅦ㤲扥㈰敡改挸攲昴愷捥〰㤲㠱㈰㑥㜱〶㤳户ㄲ㕥㔱㥣戹昸㤲攲っ㈵昳〴㄰昵㈷戰扣攲っ㐳㌷戲㌸昳㤸㔶㉤㠸慦㌸㈳㘱ㄲ搷昵挸搴搹㌰〹㉢捥㤲愸攲摣㘳〴㘹户ㄱ捦㠵愷㍣㝣昴挹捣㝤〲挹㈹㈴愷㤲㑣〴㔱㝦㡦㉣捥㈴敡ㄴ㤰㑣〶㜱㡡㌳㠵扣㤵昰㡡攲㥣㠷㉦㈹㑥㌱㤹㐹㄰㜵〱㔸㕥㜱㑡搰㡤㉣捥昹㑣慢ㄶ挴㔷㥣㔲㤸挴㜵㍤㌲㜵㈱㑣挲㡡㜳㔵㔴㜱慥㌴㠲戴㝢愴ㄷ挳㔳ㅥ㍥扡ち㐱㜵㌵㐹つ挹っ㤲㤹㈰敡搲挸攲捣愲捥㙣㤲㌹㈰㑥㜱收㤱户ㄲ㕥㔱ㅣ摥㜶㤵攲㥣㑤收㌹㈰㡡户㕥扤攲㥣㡢㙥㔴㜱㘲攷㐱挸㔳昳敥改ㄵ扡〰愲戸愶㐲㠴㑣㕤㠶ㄸ㘱ㄵ㥡ㄹ㔵愱ㄹ㐶㤰㜶ㄳ昸ち㜸捡挳㐷㕦挱㜰昳㐹ㄶ㤰㕣㐹㜲ㄵ㠸慡㡣慣搰㌵搴戹㤶㘴㈱㠸㔳愱敢挸㕢〹慦愸搰㝣㝣㐹㠵慥㈷昳〶㄰㜵㈵㔸㕥㠵㙥㐴㌷慡㐲㝡〱搳慡〵昱慤㍥㌷挳㈴㕥㥦㑣㕤〵㤳戰攲㑣㡣㉡捥愹㐶㤰㜶㠷晢ㅡ㜸捡挳㐷摦挹摣敦㈲戹㥢攴ㅥ㤲㈵㈰㙡㕣㘴㜱㤶㔲攷㍥㤲㘵㈰㑥㜱ㅥ㈰㙦㈵扣愲㌸搷攲㑢㡡昳㄰㤹て㠳㈸摥㌸昷㡡昳〸扡㤱挵㔹挸戴㙡㐱㝣挵㜹っ㈶㜱㕤㡦㑣㕤〷㤳戰攲昴㡤㉡㑥ㅦ㈳㐸扢㝢㝦㍤㍣攵攱愳㙢㤹晢戳㈴㉢㐹㔶㤱慣〶㔱㐷㐷ㄶ㘷つ㜵㥥㈷㜹〱挴㈹捥㑢攴慤㠴㔷ㄴ攷〶㝣㐹㜱搶㤲戹づ㐴摤〴㤶㔷㥣㔷搰㡤㉣捥㡤㤲ㄶ㠸慦㌸慦挱㈴慥敢㤱愹㐵㌰〹㉢㑥㠷愸攲ㅣ㘲〴㘹㌳ㄳ㙥㠱愷㍣㝣昴扢捣晤㍤㤲つ㈴敦㤳㙣〴㔱㙤㈳㡢戳㠹㍡晦㈶搹っ攲ㄴ攷㈳㜴㘳ㅦ㠳愴摦戸㔲㡢ㄱ㑣㡡昵〹つ㍦〵㔱㝦〳换㉢搶㘷攸㐶ㄶ敢㔶愶㔹ぢ攲㉢搶攷㌰㠹敢㝡㘴敡㌶㤸㠴ㄵ慢㘵㔴戱㕡ㄸ㐱摡㌴㡣摢攱㈹てㅦ扤ㄵ㐱昵昷㈴摢㐸㝥㈰搹づ愲㥡㐶ㄶ㙢〷㜵㝥㈲昹ㄹ挴㈹搶㑥昲㔶挲㉢搶愴㍢昰㈵挵攱㘴ぢ慤㐰ㄴ㘷㜷㜸挵挹㐴㌷戲㌸㜷㌲慤㕡㄰㕦㜱㌸慢㌲慥敢㤱愹扢㘱ㄲ㔶㥣慤㍦㐷っ㥢扦㌳㠲戴㈹㈶㑢攰㈹てㅦ摤ㄲ㐱㜵㉥㐹㠲㘴㌷㤲㔶㈰敡㑢㤸㠶て㥢㕢㔳㘷て㤲㌶㈰㑥㜱昶㈲捦ㄴ㠷戳㔶愴㌸㝢㤳戹て㠸扡て慣㠳昰挹搰晢愲ㅢ㔹㥣愵搴愸〵昱ㄵ攷〰㤸挴㜵㍤㌲戵っ㈶㘱挵㜹㌷慡㌸敦ㄸ㐱摡晣㤹〷攰㈹てㅦ摤〱㐱昵愱㈴ㅤ㐹づ㈳改〴愲摥㠸㉣㑥㍥㜵づ㈷改っ攲ㄴ愷㉢㜹愶㌸㥣㤲㈳挵改㐶㘶㜷㄰昵㌰㔸〷攱㠳㔹㡥攸㐶ㄶ攷㈱㙡搴㠲昸㡡搳ぢ㈶㜱㕤㡦㑣㍤〲㤳戰攲搴㐶ㄵ攷ㄹ㈳〸㑥づ捡收慤昶攰捤㑥㤹收㥡㥡㌶攱㑣挸㘸〹攵㔸挹戸㡡搲㥡敡㘶㈵㝤㘶搴㔴づ㉣慤改㕦㕤搳扣〴〴㑤㌱搹㕢㘶ㄸ㌸㐶㠷㤵㡣㉦㑤㥥㌵ㄶ户晢づ㐸ㄷ㘱〶㜰扦ㄹ搵㌵㤵㜲ㅦ㜷晦㜴㜹晦捡ㄱ㤵㌵晤㑢慢愷㤷ㄵ捥㙥ㄷ㈲昶㈴㈷㑤㑤㔶㘰捡㑢ㄵ㘶扥散㑡愹㜲晡昴㘴㜱㐸㡥㘳㉡㘷㔴ㄵ㈵㠷昴晦㍤㑣㥡㔱摥つ改っ摣昳㔴ち搷㑡愲㈷㠹㌸㜵摦て搸㘴攲㍥愹晡㡤㜳㉥㙡㘱㥦愱晢㘱搵挳愲戰慡敢晥㕣つ㌱摤攱㜱㌰敡㕦㐵㥣㘹㌸捤愰ㅣ㉦〱慣ㅥ慦㠵㤹攷㌵愴愲扡戴㌸ㄹ㌷扤攱愵ㄵ㉤㑤㜳攴㡣ㅡ㥦愴㜰搶敥㐶㠲㥢戹㈳㉢〰㝤㔱㘱㔵昱敦〱ㄵ搶〵㌷㤴〵ㄲㄵ挳扦摦㔶㘸捦㑤㐶挶ㄶ晢愴挶㤶㜳戰戱て㌰戵㝥〲攲搰㝢敢愹捤ㄱつ㘷ㄶ㔳㉥昴㕢戰摣㈹㜶づ㝢挳㤳㠵ㄵ㠲挲㤸㥡攲晥挹㤹㉤㐵㈳㠹ㄵㅣㄳ敦换㤲扢晢扢㌲挵㐲㤷昴㤹㔲㕤㔹㌶愳㈶搹㌲搵㤲つ㕤㤷㡣㑥㤶ㄵ㜲㐶㕡昳㔴㙢㔴㔱つ收散愵晣㜱戶搹敦〷㈱㔴㈴换愰愴〴愷㔸㍤㉢慦晦㐷㜰ㅢ晡㡤愸慡㡣㡣ㄲ㔹扥㍡㑥摤㜸〳㤷㝢㡥换戰㡤㌸㤷㡣散㈷攱扥攱㔳捥戸㈵敤㙥㘷㐲㝡㝢㌸搹㜹㌵户㍣捥昶㙡㔱㈲晢㍤㑣改攴㌳ㄷ戹摣㜴捡昰㐰㑣㑤㘹㔱㘱㔹搹散㤶㈵㐳㉡㡡捡㘶ㄴ㈷㠷ㄵ㑥㐹㤶搹㝤㜶㘵㔵昹敦〴慦㉣㔴捤㙣㔱昵搴挵捣挳ㅢ㠲〷㤵散〴户摦扣㥢挳ㄵㅥ㙣㘹㜲挸㠵㡦戸ㅥ㙣戶㍢捥㉥晢㍦捦敦㡢挳愸㔵摤散㔴㜹㤴〵扢戶㌴ㄶ昷㘹㥣敢㤴㥡㈲㈸㕢㥣愳㌶慣㜲㔸㈵愶㙦ㄶ㍢慣挱愵ㅥ敢㜷戳㕤挹㈶ㄵ㡢挵㝥敢〱〶戵挲戲挵捣扥挰㑥捦敢ㅦ挷㘳っ㌷㡥愷搱て捥㤲㜲〶㈲㜲散㤷㥤㘰〲㡡戹摣㠳㜹〳㠷戱愵㌵㘵挹㘶㈵㈲㤷㜶づ㌷〹㔶戳㘹挹搸愹㤸㜱搴扦㐵挹愰慡搲攲戲搲㡡㈴〷㈱㤸㑥捣挷㠷㠶㈵㑦挷挴搷㔱㤵搵愵㝣㉡慥㐵挹搸慡挲㡡敡改㥣㔸㔶㌴扢㤵慦㈷㘰㘵㤷昴㉤慤挰〶攴挵㘴㍢户㘴捣搴捡戳昰㘰摤㡣昲㡡㐱㠵搳慢㝦ㄷ㐰㜱㝢昲ㄶ㙦て㤸愹㌲㌳㔵㑥㘶捥㙦㍤㔶㘱つ㠷换慥㜰㤹㐹㘲愰㕡㠱㔶㍤摢㉢㔱㌲搳㡥戹扤㌲㈷摦㐳㘲愱㜳ㅥ㔳㑦㈵㜲ㅦ慣㠷㘰戳㙣㍥ㄴ㘴攸愰㜱㐳敡㈶慢晦㝦㍤攲㤷晤っ㍣搷㜳㈸㤰搵㈲㌵㌳㜶て㈸户昴㔶ㄵ昲戸收㘸㐱㥣扤攰敡ㄷ㉦ㄱㅤ慥㠹㌸㝡㔲㥤捤㠱㤸戳搸ㅣㅢ㍥㜶扤㤸敢㠹㝤㙥㑢慦挳攱㕣㜹㘱㔹戵㤱昵慢㉣㉦㉦攴慡挵搵㜲っ昶摢挹ㅣㄹ㕢㘳㑦愲㑢㐰㘴晤㌳慣挲㔹㘰ㄵ捥ㄲㄶづ挷㥣敤㉥㙤晡慡㍣扤戰慡戴㘶㙡㜹㘹㔱づ㍢㥣㤱晥扢㔸㈷戱ち㘵愱㤸㜶㤱ㄵㄳ〳搵攰扣㔲㙦㉡㈴攰捥挷戹〳㑢㐷昸戱收㘶捡㌱㕣晤挶愹挴㔸㝤㘵㘷慦㠷挱㕢㌶捥昶㌳戰摢昷㔲㜱〶㘰攰挸㑥㐸㍤㑢〵㝣昴㜰愸摢㈵㙢ㄵ㕡昵捥敥㙣ち㠵昸戰捡挲攲㠱㜸㘸愱戲慡愹㜹㈴㌵〷搰㜲㤷㔲㤵攰㡣摥㝥㤸づ㡦㘹昶㌳㌱づ慥捡㈱㘳っ收捡㘶㜱㉥㜰捣挳㤰㠷挲㡣散散㘶㌹㘱戱㠶㔸㕦敤捣捣㐷昷㤱摥㈱㘹晥扦㌸戱㈷昶慣晣㔹ㅣ㐶攸ㄱ昸㌹㝡㈴㠸㕡㡤㉥㝦㑦㐰㘱ㄴㄵ㑥〴挹㕥〳㘱㜰㉢㠹㥣晤ち㠳㡣散㜲捥捡捤㈹攷捦挱㜰㈳㠶戹扡㤸摤㡢㤲挴㥡攵㍣〷戹ㅥつ慤㜵㙢搷ㅥ㡢㜶㠶攲昴搲㔵昸㌰晥㐰㝣㥢〴挷㐰㐷㡦〵㔱慦㠳㈹昳扦㙢搱挰㐴ㅥ昰戰挸〹挹㐹㘸攳㔰愱摥〰㠳㈷㈵㜶㜱㤰挴㔰晡㘴愳昵㈶挴ㅣ㑥ㄳ搰㕤つ捤搴㕢搰攳昰っ㌷㐷㘰㕥㌷㍥㌸搵㌸㕢てㄱ挷〸摥ㄲ㜹ㄴ㔳㙦㐳㠱㐷㌲㕣㔰㘲摣挰㥥㔳扤〳〹昷㥥㝡㈲晣慡㜷搱攲㑥〹㥡摥㑡㍡〹摣㕤慦愴ㅢ挴〲㑥ち愰㙥ㄷ戵ㄱ慤㔵昸〴㠰㥤っㅤ㕤〸愲㍥〸㔷㤸㐲㠵㈲㉡㙣㠲〲搱搷挵攸愵〰晢搰㌱㜳〰㑢搲慣㠴㘶㕦㐰挱〱㙣㉡㜸㔸〴戰㔲戴〹搸㤷㘰㐴〳㌶捤㘸㝤〵慤〶〳昶㌵㤴㍤挰捥㠰㜹ㅤ㘰攵挶搹ㄶ挸ㅢ〲搸户搰慢〷戰敦㈰ㄶ挰㉡攰㔷㙤㐵捦〷搸㜴㜰㜷つ搸㌶㤸挹㕥攵㑣愸摢㐵㙤㐷㙢ㄵ㍥〱挰慡愰愳慢㐱搴㡦攱ち㝣㙥㕦捦愰挲づ㈸〸㘰㌳搱㑢〱昶㡢㘳收〰㜶ㄶ捤㘶搱㉣㠶㕣ㅣ挰收㠰㠷㐵〰㥢㡢㌶〱㙢ち㤵㘸挰收ㄹ慤ㅣ㘸㌵ㄸ㌰㑥㜴昵〰晢ㄳ捣敢〰㍢挷㌸㡢㐳摥㄰挰㌸ㄹ戶ㅥ挰㌸㑤㔶〰㍢ㄷ㝥㔵㑢昴㝣㠰㥤て敥慥〱㑢挰っ晦㌳昴〵㔰户㡢攲挴摡㔵攸〵〰扢㄰㍡晡㈲㄰挵㐹户㈱ちㄷ㔳攱捦㔴㘸つ〵〱散ㄲ昴㔲㠰㜱㤲慤㌵㜳〰扢㤴㘶㤷搱㉣てちづ㘰㔷㠰㠷㐵〰㥢㡦㌶〱㙢ぢ㤵㘸挰ㄶㄸ慤〳愱搵㘰挰づ㠲戲〷搸㤵㌰慦〳散㙡攳慣ㅤ攴つ〱慣㍤昴敡〱散㄰㠸〵戰㙢攰㔷㜵㐰捦〷搸㐲㜰㜷つ㔸㐷㤸攱㍦㘶搸㐱摤㉥㡡昳㝣㔷愱ㄷ〰散㍡攸攸扦㠲㈸捥〱づ㔱戸㥥ち㌷㔰㈱ㅦち〲搸㡤攸愵〰攳挴㕦㙢收〰㜶ㄳ捤ㄶ搱散㈸㈸㌸㠰摤〲ㅥㄶ〱㙣㌱摡〴㡣㔳㜸愳〱扢搵㘸ㅤ〳慤〶〳挶戹挰ㅥ㘰㝦㠳㜹ㅤ㘰㝦㌷捥㝡㐳摥㄰挰㡥㠷㕥㍤㠰昵㠱㔸〰扢ㅤ㝥㔵㕦昴㝣㠰摤〹敥慥〱敢て㌳晣てㅣ挳〶㠲戵ち摣〰㘰㜷挳愵扥㠷搱〶㠵㉢㉣愱挲扤㔴ㄸっ〵〱㙣㈹㝡㈹挰㌸ㄹ㜹㤵昱敢〰㜶ㅦ捤㤶搱㙣㉣ㄴㅣ挰ㅥ〰て㡢〰昶㈰摡〴㡣搳㡡愳〱㝢挸㘸㡤㠷㔶㠳〱攳晣㘴て戰㠷㘱㕥〷搸㍦㡣㌳㑥㕤㙥〸㘰愷㐰慦ㅥ挰㌸扢㔹〰㝢ㄴ㝥搵㐴昴㝣㠰㍤づ敥慥〱㥢〴㌳晣挷ㄳ㜹㔰户㡢㥡っ搶㉡昴〲㠰㍤〹ㅤ晤ㄴ㠸㉡っ㔷㔸㑥㠵愷愹㌰〵ち〲搸ち昴㔲㠰㜱㠲昴㉡攳搷〱散ㄹ㥡搵搲慣〲ちづ㘰㉢挱挳㈲㠰慤㐲㥢㠰㜱慡㜳㌴㘰慢㡤搶㜴㘸㌵ㄸ㌰捥㤹昶〰㝢づ收㜵㠰㍤㙦㥣㜱㍡㜵㐳〰攳㌹㜱㍤㠰㜱挶戵〰昶〲晣慡㤹攸昹〰㝢〹摣㕤〳挶㈹摡昸ㅦ〰㙣づ㔸慢挰つ〰戶ㄶ㉥昵㍡㐶攳晣敤㄰㠵㔷愸昰㉡ㄵ收㐱㐱〰晢㈷㝡㈹挰㌸㘹摢㥡㌹㠰扤㐶戳搷㘹㜶〹ㄴㅣ挰摥〴て㡢〰昶ㄶ摡〴㡣搳慦愳〱㕢㙦戴㉥㠳㔶㠳〱攳㍣㙥て戰㝦挱扣づ戰㜷㡣㌳㑥昱㙥〸㘰ぢ愰㔷て㘰㥣〵㉥㠰扤ぢ扦敡㉡昴㝣㠰㙤〰㜷搷㠰㜱摡㌸晥晢捦㍤搵㐲戰㔶㠱ㅢ〰㙣㈳㕣敡てㄸ㡤㜳捡㐳ㄴ㌶㔱攱摦㔴戸づち〲搸㘶昴㔲㠰㜱㈲戹㌵㜳〰晢㤰㘶ㅦ搱散㌶㈸㌸㠰㝤〲ㅥㄶ〱散㔳戴〹ㄸ愷㠴㐷〳昶㤹搱扡ㅤ㕡つ〶㡣㜳换㍤挰晥〳昳㍡挰㍥㌷捥敥㠴扣㈱㠰摤つ扤㝡〰攳捣㜴〱散ぢ昸㔵㑢搰昳〱昶ㄵ戸扢〶㡣㔳搹昱㍦㌰攸㔸〶搶㉡㜰〳㠰㙤㠱㑢晤つ愳㜱㥥㝢㠸挲户㔴昸㡥ちて㐰㐱〰摢㡡㕥ち㌰㑥㙥户㘶づ㘰摦搳㙣ㅢ捤㤶㐳挱〱㙣㍢㜸㔸〴戰ㅦ搱㈶㘰㥣愶ㅥつ搸づ愳戵〲㕡つ〶㡣昳摤㍤挰㝥㠲㜹ㅤ㘰扦ㄸ㘷戵㤰㌷〴戰㤵搰慢〷㌰捥㤶ㄷ挰㜶挲慦㕡㡤㥥て㌰摥㌰摤㌵㘰㙢㘰㠶晦㤸摣攱㕣㤰㔲㉦㠰戵ち摣〰㘰㤹搰搱㑤㐰ㄴ攷摥㠷㈸攰敦㔴攱㙦愰㔱攱㈵㈸〸㘰㌱昴㔲㠰㜱挲扤㌵㜳〰㙢㑡戳ㅣ㥡慤㠷㠲〳㔸ㅣ㍣㉣〲㔸㌳戴〹ㄸ愷捥㐷〳搶摣㘸㜱㙥㝤㠳〱攳ㅣ㝣て戰ㄶ㌰慦〳㉣搷㌸㝢ㄷ昲㠶〰戶〱㝡昵〰挶ㄹ晣〲㔸〲㝥搵㐶昴㝣㠰戵〲㜷搷㠰㙤㠲ㄹ晥〷〰摢っ㤶㉤㉣㉢㘶㉥㈱戵收捦搹㠳搱昸㍣㐰㠸㐲ㅢ㉡散㐹㠵㡦愰㈰㠰敤㠵㕥ち戰㑦ㅤ㌳〷戰㍦搰㙣㙦㥡㙤㠱㠲〳搸扥攰㘱ㄱ挰昶㐳㥢㠰㜱㍡㝦㌴㘰晢ㅢ㉤捥昷㙦㌰㘰㝣㉥挰〳散〰㤸搷〱搶搶㌸摢ち㜹㐳〰摢〶扤㝡〰攳㔳〵〲搸㠱昰慢昸㜸㠱て戰㜶攰敥ㅡ戰ㅤ㌰挳晦〰㘰㍦㠳ㄵ㠲㐷㝢晥㥣㐳ㄸ㡤捦㈸㠴㈸㜴愰挲愱㔴搸〹〵〱慣㈳㝡㈹挰ㄴ慥攷㕡㌳〷戰挳㘸搶㠹㘶㜱㈸㌸㠰攵㠳㘷〱㍢ㅣ㙤〲挶㐷っ愲〱敢㙣戴㥡㐳慢挱㠰戵㠰戲〷㔸ㄷ㤸搷〱㜶㠴㜱搶ㄲ昲㠶〰挶攷ㄹ敡〱㡣㑦㍡〸㘰摤攰㔷戵㐲捦〷㔸て㜰㜷つ㔸㙢㤸〹㘰扥㘱㍤㥦㡤戰㠵㘵挵捣ㄶ搶㤳㍦愷ㄷ愳昱戹㠹㄰㠵愳愸㜰㌴ㄵ昶㠲㠲〰㜶っ㝡㈹挰昸戰㠴㌵㜳〰㍢㤶㘶扤㘹搶づちづ㘰挷㠳㠷㐵戶戰㍥㘸ㄳ戰㠳愱ㄲつ㔸㕦愳搵ㅥ㕡つ〶㡣捦㑦㜸㠰昵㠳㜹ㅤ㘰〳㡣戳づ㤰㌷〴戰㡥搰慢〷㌰㍥㝤㈱㠰つ㠴㕦搵〹㍤ㅦ㘰㠳挱摤㌵㘰昹㌰ㄳ挰㠶㐰摤㉥㡡捦㙢搸挲㤲㘹〰ㅢちㅤ㝤〲愳昱㔹㡥㄰㠵㘱㔴ㄸ㑥㠵慥㔰㄰挰㐶愰㤷〲㡣て㜰㔸㌳〷戰㤱㌴ㅢ㐵戳摥㔰㜰〰ㅢつㅥㄶ〱㙣っ摡〴㡣㡦㘲㐴〳㌶搶㘸ㅤて慤〶〳搶〷捡ㅥ㘰攳㘰㕥〷搸㐹挶ㄹㅦ昷㘸〸㘰晤愱㔷て㘰〳㈰ㄶ挰㑥㠶㕦㌵㄰㍤ㅦ㘰愷㠰扢㙢挰〶挳㑣〰ㅢ摥㐴㙡攳ㄵ㘸㈸戸戶戰攴ㄸ挰㈶昲攷㥣挶㘸㝣扥㈴㐴㘱ㄲㄵち愸㌰っち〲搸㘴昴㔲㠰㡤㜴捣ㅣ挰ち㘹㌶㠵㘶㈷㐳挱〱慣ㄸ㍣㉣〲㔸ㄲ㙤〲挶挷㐳愲〱㉢㌱㕡愷㐰慢挱㠰昱㌹ㄳて戰搳㘱㕥〷㔸愹㜱挶㐷㔰ㅡ〲搸㈴攸搵〳ㄸ㥦㔲ㄱ挰愶挱慦㥡㡣㥥て戰㌲㜰㜷つㄸㅦ㙢ㄱ挰捡愱㙥ㄷ㔵っ㙥〸ㅥㄵ搰搱㤵㡣㤶っ㔷㤸㑥㠵㌳愹㔰〲〵〱慣ち扤ㄴ㘰㝣搰挵晡㜵〰慢愶㔹つ捤慡愰攰〰㌶ㄳ㍣㉣〲搸㔹㘸ㄳ㌰㍥戲ㄲつ搸㉣愳㔵〳慤〶〳挶㘷㕦㍣挰㘶挳扣づ戰戹挶ㄹㅦ㡢㘹〸㘰戳愰㔷て㘰㝣㜲㐶〰㥢〷扦㙡づ㝡㍥挰捥〶㜷搷㠰昱㔱ㅢ〱捣㜷戵晥㙣㜰㙤㘱㔹㌱戳㠵㥤换㥦㜳ㅥ愳昱㌹㥣㄰㠵昳愹㜰〱ㄵ捥㠵㠲〰㜶㈱㝡㈹挰昸摣㡤㌵㜳〰扢㠸㘶ㄷ搳散ち㈸㌸㠰㕤〲ㅥㄶ〱散㔲戴〹ㄸ㥦愰㠹〶散㌲愳戵〰㕡つ〶散㑡㈸㝢㠰㕤づ昳㍡挰收ㅢ㘷㝣㑡愷㈱㠰㕤〳扤㝡〰攳㠳㍣〲搸〲昸㔵ぢ搱昳〱㜶ㄵ戸扢〶㡣㑦晥〸㘰㔷㐳摤㉥敡㝡㜰㙤㘱挹㌴㠰㕤〳ㅤ㝤㉤愳昱戱愰㄰㠵㠵㔴昸ぢㄵ㙥㠴㠲〰㜶ㅤ㝡㈹挰昸㉣㤰㌵㜳〰晢㉢捤慥愷搹㥤㔰㜰〰扢ㄱ㍣㉣〲搸㑤㘸ㄳ㌰㍥搵ㄳつ搸㈲愳㜵㌷戴ㅡっㄸㅦて昲〰扢ㄹ收㜵㠰㉤㌶捥㤶㐰摥㄰挰㤶㐲慦ㅥ挰昸㜰㤱〰㜶㉢晣慡㘵攸昹〰扢つ摣㕤〳挶愷㤱搲户戰㠷挰戵㠵㘵挵っ㘰户昳攷摣挱㘸㝣㔴㈹㐴攱㑥㉡摣㐵㠵㐷愰㈰㠰摤㡤㕥ち㌰㍥㥦㘴捤ㅣ挰敥愱搹ㄲ㥡搵㐲挱〱㙣㈹㜸㔸〴戰晢搰㈶㘰㝣搲㈸ㅡ戰㘵㐶㡢㡦㈲㌵ㄸ㌰㍥戲攴〱㜶㍦捣敢〰㝢搰㌸㕢つ㜹㐳〰㕢〳扤㝡〰攳〳㑦〲搸㐳昰慢㕥㐰捦〷搸㈳攰敥ㅡ戰㤷㘰㈶㠰㈹愸摢㐵慤〵搷ㄶ㤶㑣〳搸愳搰搱㡦㌱ㅡㅦ㥦ち㔱㜸㥣ち㑦㔰攱ㄵ㈸〸㘰㑦愲㤷〲㡣捦㑣㔹㌳〷戰愷㘸戶㥣㘶敦㐲挱〱㙣〵㜸㔸〴戰㘷搰㈶㘰㝣晡㈹ㅡ戰㕡愳挵挷愳ㅡっㄸㅦ愳昲〰㝢ㄶ收㜵㠰慤㌲捥㌶㐲摥㄰挰㌶㐱慦ㅥ挰昸㄰㤶〰戶ㅡ㝥ㄵ㥦挶昲〱戶〶摣㕤〳昶ㄱ捣〴戰攷愱㙥ㄷ昵〹戸戶戰㘴ㅡ挰㕥㠰㡥㝥㤱搱昸〸㔷㠸挲㑢㔴㜸㤹ち㥦㐱㐱〰㕢㡢㕥ち㌰㍥户㘵捤ㅣ挰搶搱散ㄵ㥡㙤㠵㠲〳搸㍦挱挳㈲㠰扤㠶㌶〱攳ㄳ㔸搱㠰扤㙥戴昸㠸㔶㠳〱攳愳㕣ㅥ㘰㙦挰扣づ戰户㡣戳敤㤰㌷〴戰ㅤ搰慢〷㌰㍥〸㈶㠰慤㠷㕦挵㈷挲㝣㠰扤つ敥慥〱摢〹㌳〱散ㅤ愸摢〵㝦攰戴慥戰㘴ㅡ挰摥㠵㡥㝥㡦搱㔴戸挲〶㉡扣㑦㠵㑣㈸〸㘰ㅢ搱㑢〱㤶敤㤸㌹㠰㝤㐰戳㑤㌴㙢〹〵〷戰捤攰㘱ㄱ挰㍥㐴㥢㠰攵㐲㈵ㅡ戰㡦㡣㔶〲㕡つ〶㙣㌷㈸㝢㠰㝤っ昳㍡挰㍥㌵捥㕡㐱摥㄰挰㕡㐳慦ㅥ挰昶㠰㔸〰晢っ㝥㔵ㅢ昴㝣㠰晤ㄷ摣㕤〳戶ㄷ捣〴戰〲㌴散愲昶㐶㘷ㄵ㝡㠱㡢扦㕦昰攷㝣挹㘸晢㠴㉢㝣㐵㠵慦愹戰㉦ㄴ〴戰㉤攸愵〰㍢挰㌱㜳〰晢㠶㘶摦搲慣〳ㄴㅣ挰戶㠲㠷㐵〰晢ㅥ㙤〲㜶㈸㔴愲〱摢㘶戴㍡㐲慢挱㠰昱㤱㌷て戰ㅦ㘰㕥〷搸㡦挶㔹㈷挸ㅢ〲㔸㍥昴敡〱散㜰㠸〵戰ㅤ昰慢㍡愳攷〳散㘷㜰㜷つ㔸㔷㤸〹㘰扦㐰摤㉥慡ㅢ戸慢搰ぢ〰戶ㄳ㍡晡㔷㐶敢ㅥ慥㤰㤱つ〵扥搴㐰昵㠰㠲〰㤶㠹㕥ち戰㕥㡥㤹〳㔸ㄳ㥡㘵㠱㘴昷㠳㐲挳㥥挴攲㙣搰㠴昳㜸ㅣ攷づ㔷敦㔶㜲攲㡣挲㌲扣昵㘲㈴㥥搱愸㈱敢昷㌰㌹㌷换㝢㔲㈶昸㘷扣晤㉦挳挰㐳㘶昲ㄳ㑥㍤㙤㝦晣戲㘰つ晣扡收户㔵㔳昳户㍤㐹ㄳ捦晥㘹挷慦扦㌶㉣ち㔷㡦愶㌳昹ㄷ㘲ぢち㌲㜲ㄸㄳ㈰㘱ち㘸っ㠰㜱ぢ敡㡦慥慣㐲扥㙢㉦〳挲戸搹〳挱慤㘷㔲㝢攰㈱ㄴ㝡摤扤㙥ち㉥㈷㕢ㅦ㔶挶㜷敡㠴捤摤昵捦㙤捦㐱㜲㙡㜰㔸づ㙡㠸攵挶愹㘳㝥㑥昶㌰㜰㜷㌹㕢㥡摢〸ㅥ慦挳扣改㌱㌵戳换㌰㔷㥤㑤晥㔵㔵慦挵挹戹㥥ㄸ㐹㔷㔶㘵攱ㄱ挳攰摦㔱㑥搹㍥ち㔷捤㕡〷晥㙥戵㤸㔱㌲ㄴ搹㘴㝦て㠸㈲敤晤愸搰㠶㑢慣㌹㝥㔳敢攱愵㐵㔵㤵搵㤵㈵㌵㜹㘳昰扣㐵ㅥ晦㤲㜹〹㥥扣改㤳晤ㅤ㍣㠶挶攴て换慡攰ぢ㘲〴攸昸ㄹㄵ㤵㘷㔵㐸㌶搹搵晣㠳敥㠲㙦搳愶っ挳攷㜱㘴㌹〸挵㑢㔸捣ㄳ㈳㤰㌱㤷挴㐸摢ㄸ㘵ㅢ㈷㥡㐶敥㘸㌴㘸ㅥㄳ捤晦㈱㐹㜰㘶㌳愳挴㕡攲昷敦搶慦㙦㠱晦㈵㌸戱㕣戰㥢㠳㉤㜳挰㐷攳㡦愰挷ㄲ攰戴〴挷㜹㡥㈲㌱搶㜸搱扢㐱愸摢挲㥦捥〳㔱攳挱攷㥥㈹慥扥㐰〱戹攵㌰ㄶ晥㘴㈷搴戸〵㜰捡戴㔴挸㜷搴㍢㌹㤴㍢〱㕣㙥〵㝡㑦ㄸ慢㔳㐳㜵㈶㕡敥ㅦ愸㠳㔰攸㘷愸㐹愰㕣㑢搵㈷㐸㠰敢〶㤸ㄹ戱㝤愰ㄲ〹戸晡〸㙡〴摤て㥡㑤㌳㌱㤹㡥戱㈴㌸㜷㔹ㅡ㔳㙣愳挸㌴㜲㡢搱㘸ㅣ搰㤲昰捣㈸戱晤昰ㅢ㐲㐰摢ㅦ㙣㍦㘸〷㠰ㄳ〴慤挴㜸搱㜹㄰捡㉢㜸㜴㝢㌸㔵㔳挱昷㐰㝢ㅦ〵愸〳慤ㅤ搴〸㕡㈹攴〲摡㤹捣挱㉣㙡㕡㈸㤷戳㥦〵戴昶㌰㔶攵愱㍡ㄵ㤶摢㠱㍡昰㠷㝥㠶㥡づ㉡愰晤ぢ㐹愴㐰敢〸㤵㘸搰摥ち〵捤愶㤹愸愲㘳㉣〹捥㕦㤶㐶㡤㙤捣㌰㡤摣㤹㘸㌴づ㘸㥣攱捣㈸戱㑥昸つ㈱愰晤ㄱ㙣㍦㘸昹攰〴㐱㥢㘵扣攸挳㈱㤴昷ㅥ改㑥㜰慡收㠰敦㠱昶㡡て戴㈳愰㐶搰收㐲㉥愰㕤挰ㅣ捣愲收㠵㜲㌹〳㕡㐰敢づ㘳㜵㑥愸捥戹㤶㝢㈴㜵攰て晤っ㜵㍥愸㠰昶㠲ぢ㕡㉦愸㐴㠳戶㈶ㄴ㌴㥢㘶攲㐲㍡挶㤲戸挸㌶㉥戶つ㑥㕡收㤲㝢〹ㅡ㡤〳摡愵昰捣㈸戱愳昱ㅢ㐲㐰㍢〶㙣㍦㘸挷㠲ㄳ〴敤㌲攳㐵昷㠶㔰㕥㌶愵昹攸㠵扡〲㝣て戴㘷㝣愰昵㠵ㅡ㐱㥢て戹㠰昶ㄷ收㘰ㄶ戵㈰㤴㝢㈵戸〲㕡㝦ㄸ慢慢㐳㜵慥戱摣㠱搴㠱㍦昴㜱㤹ㄴ㔴㐰㝢挲〵㙤㌰㔴愲㐱㝢㉣ㄴ㌴㥢㘶攲㍡㍡挶㤲攰㍣㘶㘹㕣㙦ㅢ㌷㤸㐶敥㡤㘸㌴づ㘸㌷挱㌳愳挴㠶攲㌷㠴㠰㜶〲搸㝥搰㠶㠱ㄳ〴㙤㤱昱愲㠷㐳㈸㉦昸搲㍤攱㔴摤〲扥〷摡〳㍥搰㑥㠴ㅡ㐱㕢っ戹㠰㘶てㄶ晣晤敡搶㔰㉥㘷㐲ぢ㘸㘳㘰慣晥ㅥ慡㜳扢攵㡥愳づ㝣愱㡦慢挲愰〲摡ㄲ〷㌴捤㘳ㅡ挷㉢敡敥㔰㝣敥愶㈹㤶挴㍤戶戱挴㌶㌸㍤㤹㑢敥㔲㌴ㅡ〷㤶晢攰㤹㔱㌴㡦㕡㥡挷㈸捤挳㔲㘲㤹攵㑦㈴敢㌸㙡昴〶㔱て㠰敦ㄵ晡㙦扥㐲㑦㠶ㅡぢ晤㈰攴㔲㘸摦攴㠰㠷㐲戹㥣挱㉣㠵㥥〲㘳昵㡦㔰㥤㐷㉤户㤸㍡挸〰晤っ昵㌸愸ㄴ晡㈶愷搰戱ㄲ愸㐴㙦ㅤ㌷㠴㔶摦愶㤹㜸㤲㡥戱㈴㥥戲㡤攵戶挱㐹挷㕣㜲㔷愰搱㌸㌰㍣〳捦㡣ㄲ㥢㡡摦㄰戲㜵㤴㠲敤摦㍡愶㠱ㄳ摣㍡㙡㡤ㄷ㝤〶㠴昲昶㌹摤ㅦ㑥搵㑡昰㍤搰慥昱㠱㔶〹㌵㠲戶ち昲㜴搰㔶㠷㜲㥦〳㔷㐰㍢ㄳ挶㡡戳㤸搳㉤㕦戰摣㙡敡㈰〳昴㌱攵つ㔴㐰扢挲〱㑤ㄳ㌴搹㍡㉥ぢ挵㘷㉤㑤戱㈴搶搹挶㉢戶昱慡㘹攴晥ㄳ㡤挶㠱攵㌵㜸㘶ㄴ㑤㔸㌴㐱搰慣㝢攲㜵换㥦㐳搶〹搴ㄸち愲摥〴摦㉢昴〵扥㐲㥦つ㌵ㄶ晡㉤挸愵㕣挳改搵㉣㙡㝤㈸㤷戳㡦愵搰攷挲㔸扤ㄳ慡昳慥攵㥥㑦ㅤ昸㐳㍦㐳㙤〰㤵㐲晦挹㉤㌴捦愵愴搰㜳㐳ぢ扤㤱愶㔸ㄲㅦ搸挶㈶摢攰㤴㘰㉥戹㥢搱㘸㥣㐲㝦〸捦㡣愲㜹挶愳㜹㝥愳㜹㑡㤳昸挸昲㉦㈵㡢㝦ㄹ㕢㡦〲㔱㥦㠰敦ㄵ扡挶㔷攸昹㔰㘳愱㌹摤㔸ち㙤㡦㝥㌰挲㤵敤㔰敥㝦挰㤵㐲㕦〹㘳挵㔹挳改㤶㕦㔸敥搵搴㠱㉦昴㌳搴㔷愰㔲攸ち户搰㍣㐸㑢愱换㐲ぢ扤㠵愶㔸ㄲ摦搸挶户戶挱愹扣㕣㜲户愲搱㌸㠵晥ㅥ㥥ㄹ㐵昳㌰慣㜹搰搵㍣捥㈶戶㔹晥昵㘴㥤㐴㡤昱㈰㙡㍢昸㕥愱㤳扥㐲㉦㠲ㅡぢ晤㈳攴㔲㉥摦㕤愳ㅤ愱摣㥦挰㤵㐲摦〲㘳挵搹扥改㤶㍢㉤昷㔶敡㈰〳昴昱㡤㌳㝡㈹㜴㠱㔳攸搸㙤㔰㠹摥摦㥦ㄶ㕡㝤㥢㘶㈲㤳ㄷ〹戰㈴㥡搸㐶㤶㙤㘴㥢㐶㙥っ㡤挶㠱愱㈹㍣昳㤷挵㙥挷㙦〸搹摦摦〱戶㝦㝦㝦㈷㌸挱晤㝤㡥昱愲敦㠲㔰㕥戶愹㈷挲愹㡡㠳敦㠱㌶摥〷摡扤㔰㈳㘸捤㈰㑦㉦㝤昳㔰㙥ぢ㜰〵戴晢㘰慣㜲㐳㜵ㄲ㤶㝢㍦㜵㤰㠱㠰搶ち㕣〱㙤㤴〳㥡㈶㘸戲㜵㡣〸挵愷㌵㡣戸㈴昶戰㡤㌶戶戱愷㘹攴敥㠵㐶攳挰昲〷㜸㘶敥㥡戰㘸㠲愰㔹昷挴摥㤶晦㈸㔹㐵搴㤸〲愲昶〵摦㉢昴㈰㕦愱㥦㠴ㅡぢ扤ㅦ攴改㠵摥㍦㤴㝢〰戸㔲攸攵㌰㔶㙤㐳㜵づ戴摣ㄵ搴㐱〶㔲攸㜶攰㑡愱晢㠴ㄶ晡戸搰㐲户㠷ㄱ㤷挴㈱戶搱挱㌶づ㌵㡤摣㡥㘸㌴㑥愱て㠳攷戰㐲㜷戲晣攷㔸㘸晥㔵㜲捤扦㝤慥昲挱昷ち摤搳㔷攸ㄷ㑤愱て㠷㕣ち㙤挷㜳晣㘹慡㜳㈸户ぢ戸㔲攸㤷㔹挴㈳㐲㜵扡㔹敥㍡户搰㍤挰㤵㐲㜷㜵ぢ㥤ㅡ挱㜴づ㉤㜴㑦ㄸ㜱㐹昴戲㡤愳㙣攳㘸搳挸㍤〶㡤挶㈹昴戱昰㉣㠵づ㡣㘰㝡㕢晥㥢㉣㜴㈵昲搳ㄵ㈰敡㜸昰扤㐲ㅦ敡㉢昴摢愶搰㝤㈰㤷㐲て㐱挳㉥慡㙦㈸户ㅦ戸㔲攸㜷㔹挴〱愱㍡〳㉤㜷㠳㕢攸挱攰㑡愱て㜲ちㅤ摢〸㤵攸晤㝤摢搰敡摢㌴ㄳ㐳攱㤲㑢攲〴摢ㄸ㘶ㅢ挳㑤㈳㜷〴ㅡ㡤〳挳㐸㜸㈶っ戱㑤昸つ㈱晢晢㝦㠳敤摦摦㙦〶㈷戸扦ㅦ㘵扣攸て㈱㤴㌷ぢ敢ㅡ㌸㔵愳挱昷㐰摢摢〷摡愷㔰攳㙥㘸っ攴〲㥡㙦搸㌹㌶㤴㍢づ㕣〱敤㍦㌰㔶㈷㠵敡㥣㙣戹㥦㔳〷ㄹ挸㙥攸ㄴ㜰〵戴搶づ㘸㍡㌵散㙣ㄵ㡡捦㐴ㄸ㜱㐹㥣㘶ㅢ㤳㙣愳挰㌴㜲㈷愳搱㌸戰ㄴ挲戳㙣ㅤ㠱㘱攷ㄴ换晦㤶㠵㥥㡢晣昴ㅣ㄰㔵っ扥㔷攸㘶扥㐲㙦㌳㠵㑥㐲㉥㠵㉥㐷挳㉥慡㈴㤴㝢㍡戸㔲攸敤㉣㘲㘹愸捥㌴换摤攱ㄶ扡っ㕣㈹㜴戶㔳攸搸捦㔰㠹摥㍡㥡㠴㔶摦愶㤹愸㠰㑢㉥㠹㑡摢㤸㙥ㅢ㘷㥡㐶㙥ㄵㅡ㡤〳㐳㌵㍣换搶戱ㄳ扦㈱㘴敢昸ㄵ㙣晦搶挱㥢㉥挱慤愳挶㜸搱㝣㡦扣㍥て扦㐶㥦ぢ愲㘶㠲敦㠱昶昳㡦敥愵昳㙣愸㜱敢㌸ぢ㜲〱敤〲收㘰ㄶ㌵㉢㤴㍢ㅢ㕣〱慤㈹㡣搵摣㔰㥤㜹㤶慢愹〳㝦戲㜵㥣つ慥㠰戶つ㐹搸㑢攷㥡㔷㘱㘵㌴戴ㄵ摣昴㕢ㅢ攷挲㠸㑢攲㍣摢㌸摦㌶㉥㌰㡤摣ぢ搱㘸ㅣ㔸㉥㠲㘷搹㍡㜸㥤㔵ㅦ㐳挲ぢ愹㠹㡢㉤㍦挱㐲晦ㄹ昹改㡢㐱搴㈵攰㝢㠵晥搲㔷攸搶㔰㘳愱㉦㠵㕣ち㝤㌵ㅡ㜶㔱㤷㠵㜲㉦〷㔷ち摤㠶㐵㥣ㅦ慡戳挰㜲昷愲づㅣ㑡愱慦〲㔷ち晤愹㔳攸搸摥㔰㠹摥㍡㍥づ慤扥㑤㌳㜱つ㕣㜲㐹㕣㙢ㅢぢ㙤攳㉦愶㤱㝢ㅤㅡ㡤〳挳㕦攱㤹扦㉣戶㉦㝥㐳挸搶戱ㅦ搸晥慤㘳㝦㜰㠲㕢挷昵挶㡢㍥〰㐲㜹㈹扢扥〲㑥搵㡤攰㝢愰㙤昴㠱㜶㄰搴〸摡㑤㤰愷㙦ㅤ㡢㐲戹㌷㠳㉢愰ㅤっ㘳戵㌸㔴攷㔶换㍤㠴㍡挸㐰㐰扢つ㕣〱敤㙤〷戴扡慤㘳㝤㈸㍥户挳㠸㑢攲づ摢戸搳㌶敥㌲㡤摣扢搱㘸ㅣ㔸敥㠱攷戰慤㘳㠹攵攷戳搰晣㐳晣晡ㅡ㄰戵ㄴ㝣慦搰慦晡ち摤搵ㄴ晡㍥挸愵搰ちつ扢愸㘵愱摣晢挱㤵㐲㜷㘳ㄱㅦっ搵㜹挸㜲㝢戸㠵㝥〴㕣㈹昴㡢㙥愱㔳㈷㘵捦㠷ㄶ晡㔱ㄸ㜱㐹㍣㘶ㅢ㡦摢挶ㄳ愶㤱晢㈴ㅡ㡤㔳攸愷攰㔹ちㅤ㌸㈹㕢㙥昹挷戲搰㌷㈰㍦㝤㍤㠸㕡〱扥㔷攸㕡㕦愱晢㤸㐲㍦〳戹ㄴ晡㜹㌴散愲㙡㐳戹捦㠲㉢㠵敥挷㈲慥ち搵㔹㙤戹〳摣㐲慦〱㔷ち晤愴㔳攸搸㈰愸㐴敦㠶ㅥて慤扥㑤㌳昱〲㕣㜲㐹扣㘸ㅢ㉦搹挶换愶㤱扢ㄶ㡤挶㠱㘱ㅤ㍣换㙥㘸〸㝥㐳挸㙥㘸㈸搸晥摤搰〹攰〴㜷㐳慦ㄸ㉦㝡ㄸ㠴㝡㌱㝥㡤扥〵㐴晤ㄳ㝣て戴〷㝤愰㡤㠲ㅡ㜷㐳慦㐱㉥愰扤㠳㠶㕤搴敢愱摣㌷挰ㄵ搰㐶挳㔸扤ㄵ慡戳摥㜲挷㔲〷づ㘵㌷昴㌶戸〲摡扤㉥㘸攳愱ㄲつ摡㍤愱愰搹㌴ㄳ敦挲㈵㤷挴㝢戶戱挱㌶摥㌷㡤摣㡤㘸㌴づ㘸ㅦ挰戳㠰㜶㌲㝥㐳〸㘸ㄳ挰昶㠳㜶ち㌸㐱搰㌶ㄹ㉦晡㔴〸昵ㅤ昸㌵晡㜶㄰戵ㄹ㝣て戴摢㝣愰ㄵ㐰㡤愰㝤〸戹㠰收扢敢昶㔱㈸昷㘳㜰〵戴㐲ㄸ慢㑦㐳㜵㍥戳摣㈲敡㈰〳〱敤扦攰ち㘸㡢ㅣ搰敡敥扡摤ㄸ㡡捦ㄷ㌰攲㤲昸搲㌶扥戲㡤慦㑤㈳㜷ぢㅡ㡤〳换㌷昰捣摣㠳㜷摤扥戵晣㘹㉣昴扤搴㔸〲愲戶㠲敦ㄵ晡㕡㕦愱㉢㑣愱扦㠷㕣ち晤ぢㅡ㜶㔱摢㐲戹㍦㠰㉢㠵㥥捥㈲晥ㄸ慡戳挳㜲慢摣㐲晦っ慥ㄴ㝡扥㔳攸㔸つ㔴愲户㡥换㐳慢㙦搳㑣散㠴㑢㉥㠹㕦㙤㈳〳㈳㑣攱㜰攲㈵㤷摣㑣㌴ㅡ〷〶捥搴㤴慤㘳㈶㝥㐳挸搶㜱ㄶ搸晥慤㘳ㄶ㌸挱慤㈳换㜸搱戳㈱搴㝣戱㠳收敢㈳㔴っ㝣〱㘵ㅥ昸っ㈳㙢㙢㡥攵摡㜳㜱㑣ち捦㐸挴挱㘵〵昴搹搰㙤搱㐴㜱捡㔶㍢昶搷㤱扣㐲昲㉡㠸㍡ㅢ攵っ㝤挳昶㥦㡣㈰敤昵攳㥣搵㈵㔹㕣攸㘶㈱搳戵攸搵㙥㤹㤲〵㈷㘸㐹ㄶㄷ㝢㔹攴㐵㘴㌱㌳㉡㡢ㄹ㐶㤰昶㥥敦㜶㌶㡢㉢摣㉣摡㕢敥㤹㉣つㄶ挹愲㠳捤㘲㠱㤷挵攱ㄱ㔹㔴㐴㘵㔱㙥〴㘹㉦搴收扣ㅢ愹挵㐲㌷ぢ㤹㔰㠳攰愹扦摣㈷㔹㜰ち㡤搴攲㍡㉦㡢摥ㄱ㔹㤴㐴㘵㤱㌴㠲戴㤷㔶昷戵㔹㉣㜲戳攸㙦戹昶㡥㤵㘴㌱搰㘶㜱㡢㤷〵愷㍤㠴慤ㄷ㤳愲戲㌸捤〸搲摥づ捤㤹ㄱ㔲㡢摢摤㉣㘴捡〳㙢攱㕢㉦㌸挹㐱㙡㜱愷㤷挵挴㠸㉣挶㐷㘵㌱捥〸搲㕥挳㍣搹㘶戱搴捤㘲㡡攵摡慢戹㔲㡢㘲㥢挵㌲㉦㡢㌳㈲戲ㄸㄱ㤵挵㜰㈳㐸㝢摦㜱愵㡤昷㠸㥢㠵摣攰㘶㉤㝣㔹昰㤶戶搴攲㔱㉦ぢ摥〱づ㐳㘴㘰㔴ㄶ〳㡣㈰敤挵挲㘷摢㉣㤶扢㔹㥣㙢戹扥晤挵昹㌶㡢ㄵ㕥ㄶ扣㍤ㅡ㤶㐵敦愸㉣㡥㌵㠲戴㌷昸昲づ慡慣ㄷ慢摤㉣攴搶㈸㙢攱㕢㍢㜹㌳㔴㙡戱挶换㠲昷づ挳戲攸ㄱ㤵㐵㜷㈳㐸㝢㔵敥㈲㥢挵㕡㌷㡢㕢㉣㔷㌱㉡ㄶ㔹㉦㙥戵㔹扣攲㘵挱㥢㘱㘱㔹攴㐷㘵昱㐷㈳㐸㝢㈷㉤敦㤷㐹㉤摥㜴戳㤰ㅢ㘱〸㥥晡㤳㐰㤲〵㙦㝤㐹㉤搶㝢㔹昰㑥㔱㔸ㄶ敤愳戲㌸搸〸搲㕥晥捡㥢㐹㤲挵〶㌷㡢攵㤶敢慢挵ち㥢挵㐶㉦ぢ摥㐶〹换㘲晦愸㉣昶㌳㠲戴户慣昲㑥㡢㘴昱㤱㥢㠵摣㐲㘱㉤㝣摢〸㙦㥡㐸㉤㍥昱戲攰㍤㠶戰㉣摡㐴㘵戱㠷ㄱ愴扤捥㤴户㈱㈴㡢㉦摣㉣攴晥〲戳ㄸ挲愸㔸〴㤱つ㌶㡢慦扣㉣㜸搱㍣㉣㡢㤶㔱㔹戴㌰㠲戴昷㠶昲扡扡㘴戱搵捤㐲㉥㤸㈳㜸敡て㠱㑢ㄶ扣㐴㉥戵搸收㘵挱㉢捡㘱㔹挴愲戲挸㌶㠲戴ㄷ㜴昲愲戳㘴昱戳㥢㠵㕣㑤㘶ㄶ攵㙥㉤㜸晤㔸戲搸改㘵挱㑢愴㘱㔹散摣ㅥ㌱扥昸挵〸搲摥㠴挹慢愸㤲㐵ㄶ㥥㘱㐹㡤㜲攴昲㈸戳戸挰㍤戲昳㠲愸㘴ㄱ㠳㉥㐶㌹扣㝥ㄸ㤶挵戶愸㉣扥㌷㠲戴户㑤戶戶㔹㌴㜷戳㘸㘳戹昶㑡㥥㈰挲慢㠵㤲㐵㑢㉦ぢ㕥㄰ぢ换攲慢愸㉣扥㌴㠲戴搷㍡昲㥡㤹搴愲戵㥢㠵㕣っ㑢慢〵㉦㝦㐹ㄶ㙤扣㉣昲㈳戲昸㈴㉡㡢㡦㡤㈰敤晤㠹扣愰㈴㔹散敢㘶搱捤㜲ㄵ愳㘲㤱㕡昴戰㔹散敦㘵挱㑢㈹㘱戵搸ㄸ㤵挵晢㐶㤰昶愲㐲㕥㙤㤱㉣摡戹㔹挸㘵ㄴ〴搷昶愲㠶㘴挱ぢ㈷㔲㡢昶㕥ㄶ挳㈲戲㔸ㅦ㤵挵㕢㐶㤰昶〶㐰㕥㍥㤰㉣㍡戹㔹挸㜵〱㘶㘱捦搲㈵㡢戱㌶㡢㝣㉦ぢ㥥散㠶搵攲㤵愸㉣搶ㄹ㐱摡慢昶㜸㍥㉣㔹㜴㜳戳㤰ㄳ㕤㘶攱ㅢ㙢昱搴㔶㙡搱挳换㠲㘷㠲㘱㔹慣㠹捡攲㌹㈳㐸㝢愷㕤㠵捤攲ㄸ㌷ぢ㌹ぢ㘴ㄶ昶㥣㑣㙡挱昳㍥挹愲户㤷〵㑦㙤挲戲㔸ㄱ㤵挵搳㐶㄰㝣㜹㕣㘲㥥昵摣ㅦ㥥昵〰㤲㠱㈰昱散戳㈱攸ㄸ晤摡㌲敦㔵ㄷ㜸昶㈷㔹㉤慦㜴挹㐵捥搹㈵㝣㕡愹㔹〹ㅦ〹㑡捡晢㌶攴㙤㘱㘵昲愸㑦㜳扣昵愲敡㡣㘴搵㌰扣挴〵敦扡ㄸ㔳㕡㙥㥥愲挱换㕤昸昶〱晢㕥〵㉤㍤㍥慤ㄶ㉢ㄹ㔹㠵ㄷ㉤㌴㉤ㄹ㔲㡤㔷挵ㄴ攷㤴㡦㉡慣愹㐹㔶㔵晣ㅥ㥥扡挳ㄴ愸㉣㈲㠳㝤㉣摦㈶㤶ㄹ晡摣ㄳㅦ㘸ち扥㠷挱㜹ㅦ㑥㕤㍤散㍢㤱㌲昹戲㡣摦昶捣㕤㙣㄰㔰慢㝢㕦愸㍣㘸㔵㥤愹ㅥ〷敥㜲ㅦ敢昳慥㝦㤰㐷㝡戸愳搱㐳愰ㅢㅢち搲㘴㘰㔵ㄱ晦〴ㅢ户㠷戸㍥〱ㅣ㜹愰㔴㐸㐶㠲愷愸戲搶つ愷㘰〴挹㐸㤰戸攲昹㈸搷て捤愰㤹敡晥搰㈰愳愹捦㈰㜵〱挶㤲㔵㡢㘸㈶挰ㄵ㌶挰㜸ち㑥㈲㌹ㄹ㈴慥ㄶ昸〳摣ㄹㅡ攰㔴敡晢〳㥣㐶㤶ㄳ㘰愱つ㔰㐰挱㘴㤲㐲㤰戸扡捥ㅦ攰收搰〰挵搴昷〷㈸㈱换〹戰挸〶㤸㑡㐱㈹挹㌴㤰戸扡挵ㅦ㘰㘱㘸㠰㜲敡晢〳㔴㤲攵〴攰改愰㘰㜰㈶〵㔵㈴搵㈰㜱挵㜳㍦〷㠳换㐳〳捣愴扥㍦挰㉣戲㥣〰㑢㙤㠰㌹ㄴ捣㈵㤹〷ㄲ㔷换晣〱捥てつ㜰づ昵晤〱捥㈳换〹昰㠸つ㜰〱〵ㄷ㤲㕣〴ㄲ㔷㡦晡〳捣づつ㜰〹昵晤〱㉥㈳换〹戰摣〶戸㠲㠲昹㈴ぢ㐰攲㙡㠵㍦挰昴搰〰㔷㔳摦ㅦ攰㕡戲㥣〰㍣昵ㄲっ晥㐲挱㜵㈴㝦〵㠹㉢㥥㘷㌹ㄸ㥣ㅥㅡ攰㐶敡晢〳㉣㈲换〹戰搶〶戸㠵㠲挵㈴户㠲挴搵㉢晥〰㤳㐲〳晣㥤晡晥〰㜷㤰攵〴㜸搳〶戸㡢㠲扢㐹敥〱㠹慢昵晥〰攳㐲〳㉣愵扥㍦挰㌲戲㥣〰ㅢ㙣㠰〷㈸㜸㤰攴㈱㤰戸摡攸て㌰㉣㌴挰㍦愸敦て昰ㄸ㔹㑥〰㥥收〸〶㑦㔰昰㈴挹㔳㈰㜱挵㜳ㅡ〷㠳㝥愱〱㔶㔰摦ㅦ愰㤶㉣㈷挰ㄷ㌶挰㑡ち㔶㤱慣〶㠹慢慦晣〱㡥ちつ昰㍣昵晤〱㕥㈴换〹戰搵〶㜸㤹㠲戵㈴敢㐰攲㙡㥢㍦㐰㤷搰〰晦愴扥㍦挰敢㘴㌹〱㝥戶〱摥愴攰㉤㤲昵㈰㜱戵搳ㅦ愰㐳㘸㠰㜷愸敦て昰ㅥ㔹㑥㠰㉣昴〵㠳昷㈹搸㐸昲〱㐸㕣昱晣挱挱攰㠰搰〰㥢愹敦て昰ㄱ㔹㑥㠰收攸㑢㠰㑦㈸昸㤴攴㌳㤰戸㙡〹敡〴㘸ㄳㅡ攰㜳敡晢〳㝣㐹㤶ㄳ㠰㈷〲ㄲ攰㙢ち戶㤰㝣〳ㄲ㔷㙤㐰㥤〰㉤㐲〳㙣愵扥㍦挰㌶戲㥣〰ㅣ攳㑢㠰敤ㄴ晣㐸戲〳㈴慥昶〷㜵〲㘴㠵〶昸㠵晡晥〰扦㤲攵〴㘸㠷扥〴㔰㌹㄰㘴㤲㌴〱㠹慢昶㈶㐰㉣ぢ摤昴㠱挰㑦㍦㠴つ〴㘲搰㡤㌵〵昱て〴㜲挰㜱㠳㜶戲㐱攳ㄴ㌴㈳㘹づㄲ㔷昹㈶愸ㄹ〸㝣ㅢㅡ㈴㤷晡晥㕦戵ㅢ㔹捥慦敡㘶〳散㑥㐱㙢㤲㍤㐰攲慡㠷㍦挰㝦㐲〳散㐵㝤㝦㠰扤挹㜲〲㜰㡣㉤㘵摢㤷㠲晤㐸昶〷㠹慢摥晥〰㥢㐲〳戴愵扥㍦挰㐱㘴搵〵挸敥て㍦㐷㐷て㤷㥤〷挱て挳摦㈱挰㝢ぢ㤳挵ㄸ昱㑥挷㝢㍥㘷て愸愸愹攲㕦搱换㘸㠲㌷㠹㘵换㐳攴㔹㤹㐷晤㌶㕦ㅣ㌷敦〷㔷晣㘴扦㠷ㅦ昳晦攱㠷愷㐸㜵㝦㥡㠱ㅥ㡦挱㈷㈷㌳愶㜸㥡挰ㅦ慣摥㐵〴㐶㌹㔶〴㑡つ戴㠲㜷㡣㐰㥥㔴敢㠰㕡㘵㜳捣搹攰挱㌰㐳晦挶扦捤㜰㈸㠲㈹㡥㘴攵っ慦㈳㝡㉣㉤㍦㙡戸捤敥㉤㤳㥤晤㍤㈳慣攰捤挰敦攱㜰㔷㝥攸ㅢ敥敦挹㘷〸づ㙦昹㥢昴攱散㡤㐵㑢〲㜶㜶〳㡥户收慦〶〲㜲愸㉢㝥㕦〹〴攴昰㔷〴敢摣㠰摤ㄸ㠲挳㕤〹搸㥤㍤㡥㜴㈵㘰て㌷㘰㠱㌵㝦㌱㄰㤰㐳㕦昱晢㐲㈰㈰㠷挳㈲㜸摥つ㜸ㄴ㐳ㄴ㐳㈴〱㡦㘶慦〴㍤〹㜸㡣ㅢ㤰挳㕥㌱㕦ㄵ〸㔸㙡〵㉢〳〱愷㔹挱戳㙥挰攳ㄹ愲ㅣ㈲〹搸㠷㍤㡥㠴㈵㘰㕦㌷㈰㠷挱ㄲ昰改㐰㐰づ㡤㐵戰㍣㄰㤰挳㘵ㄱ㍣攵〶ㅣ挸㄰㌳㈱㤲㠰㠳搸攳挸㔸〲づ㜶〳㜲㔸㉣收㡦〵〲㜲愸㉣㠲㐷〳〱㌹㝣ㄶ挱㍦摣㠰挳ㄸ攲ㅣ㠸㈴攰㜰昶㌸㔲㤶㠰㈳摣㠰ㅣ㈶㡢昹㠳㠱㠰ㄷ㕡挱〳㠱㠰ㅣ㑥㡢挵晤㙥挰搱っ挱攱戳〴ㅣ挳摥㘵攸㐹挰戱㙥挰㉢慣昹扤㠱㠰昳慤㘰㐹㈰攰〲㉢戸挷つ㜸㌲㐳㜰㌸㉤〱㈷戰挷㤱戴〴㍣挵つ挸㘱戴攴㝢㐷㈰攰㜵㔶㜰㝢㈰㈰㠷摢㘲昱㜷㌷攰㈴㠶攰昰㕡〲ㄶ戰挷㤱戵〴㥣散〶扣挵㥡㉦づ〴㕣㙣〵户〴〲㜲昸㉤〱㙦㜶〳ㄶ㌳〴㠷摢ㄲ㌰挹ㅥ㐷摡ㄲ戰挴つ挸㘱戶㤸摦㄰〸挸愱户〸慥て〴扣挷ち晥敡〶㥣挶㄰㑢㈱㤲㠰㘷戰户っ㍤〹㔸收〶攴戰㕢晣㕥ㅢ〸挸愱戸〸慥〹〴攴昰㕣〴㔷扢〱愷㌳〴㠷攳ㄲ昰㑣昶㌸ㄲ㤷㠰㔵㙥㐰づ挳挵㝣㝥㈰㈰㠷收㈲戸㈲㄰㤰挳㜵ㄱ㕣敥〶㥣挹㄰㉢㈰㤲㠰㘷戱挷㤱戹〴㥣攵〶攴戰㕣捣晦ㅣ〸挸愱扡〸㉥づ〴㕣㙤〵ㄷ戹〱攷㌱〴㠷敢ㄲ昰㑦散扤㠸㥥〴㍣摢つ挸㘱扡昸㍤㉦㄰㜰慤ㄵ㥣ㅢ〸戸捥ち捥㜱〳㥥捦㄰ㅣ扥㑢挰ぢ搸攳挸㕤〲㕥攸〶㝣搳㥡捦つ〴攴㔰㕥㌲㤹ㄳ〸戸摥ち㘶扢〱㉦㘱〸づ攷㈵攰愵散㜱㈴㉦〱㉦㜳〳㜲ㄸ㉦㝥㘷〴〲㙥戴㠲㥡㐰挰て慣愰摡つ戸㠰㈱㌸扣㤷㠰㔷戲昷ㄱ㝡ㄲ昰㉡㌷㈰㠷昵ㄲ戰㌲㄰㤰㐳㝤ㄱ㔴〴〲㜲昸㉦㠲㜲㌷攰㐲㠶攰㜰㕦〲晥㠵扤㉦搱㤳㠰搷戹〱㌹捣ㄷ昳搲㐰㐰づ晤㐵㌰㌵㄰㤰愷〳㈲㌸摤つ㜸㈳㐳㜰昸㉦〱㙦㘲㙦ㅢ㝡ㄲ㜰㤱ㅢ㤰挳㝥㌱㉦ち〴攴愹㠰〸愶〴〲昲昴㐰〴㠵㙥挰㕢ㄹ㠲愷〳ㄲ昰㙦散晤㡡㥥〴扣捤つ挸搳〰㌱㍦㉤㄰㤰愷〶㈲㤸ㄸ〸挸搳〵ㄱ㥣敡〶扣ㄳ㕣挵搳〱〹㜸ㄷ㝢㍣ぢ㤰㠰㜷愳㤱ㅡ㐴昱ㄴ㐰捣㑦ち〴攴㘹㠱〸挶〷〲昲㔴㐱〴攳摣㠰㑢挱㔵㍣㌵㤰㠰昷戱挷戳〲〹戸っ㡤㔴㐰㥥ㄲ㠸昹㠹㠱㠰㍣㑤㄰挱愸㐰㐰㥥㍡㠸㘰愴ㅢ昰㈱㜰ㄵ㑦ㄵ㈴攰挳散昱㉣㐱〲㍥㠲㐶㉡㈰㑦ㄱ挴晣㠴㐰㐰㥥㌶㠸㘰㘸㈰㈰㑦㈵㐴㌰挴つ昸㌸戸㡡愷づㄲ昰〹昶㜸搶㈰〱㥦㐴挳〶捣敤㠰づㅦ昱捤㥣愵㡡㈶ㄷ㑦㥥扣㍤㌷㉢㙦敦慣㤳㡦㙦㝥挳愶㤷㌶㕦昳收挴㘳㍦晤㜹搱愲㌷㍦扡㘶敤捦换愷ㅣ晢晣㙤户慤ㅥ扡㜸敤收㔶㈵户㘶㍥扡㝤搸慤昳扡㥣㌱敦捣㤲㜱ㅤ〷捤㥢㌰敤挴㉥愳㜶㍢慣㐹㤳愶㑤て搹晤㠵扤㍡㈴捥㍤昳㜱昵散㍢㝢㔶㈸ㄹㄳ㈳㠰㝥ち㤱戸昰㔴㈸挱戱戱㥣ㄳ㉤㐷㐳㍦つ搲㈲㌳㤷㘳摢㐶捤㐵㠶换〸慦㔷㈰ㄲㄷ挹㠵挳㘶挹攵ㄹ㌴㜴㉤〸㜲改㠶慦㐶捤㐵㐶搲㐸㐱㍦㡢㐸㕣㈴ㄷ㡥愸㈵㤷㤵㘸攸㔵㈰挸攵㈸㝣㌵㙡㉥㌲挸㐶ち㝡㌵㈲㜱㤱㕣㡥㐱㐷㜲㜹づつ扤〶〴戹㜰戰摣愸戹昴㐱〰㔹㑤㥦㐷㈳㤵㑢㕦㜴㈴㤷ㄷ搰搰㉦㠲㈰㤷㠱昸㙡搴㕣㘴㘸㡥ㅣ昴㑢㠸㤴捡㘵㌰㍡㤲换换㘸攸戵㈰挸㘵ㄸ扥ㅡ㌵ㄷㄹ戵㌳㤷㜵㠸㤴捡㠵愳㜷挹攵ㄵ㌴昴慢㈰挸㠵愳敦㐶捤㐵〶昴捣攵㥦㠸㤴捡㘵㉣㍡㤲换㙢㘸攸搷㐱㤰ぢ〷收㡤㥡㡢㡣昵㤹换ㅢ㠸㤴捡攵ㄴ㜴㈴㤷㌷搱搰㙦㠱㈰ㄷ㡥搹ㅢ㌵ㄷ㌹つ㘰㉥敢ㄱ㈹㤵ぢ㑦〷㈴㤷㝦愱愱摦〶㐱㉥ㅣ捥㌷㙡㉥㜲㠶挰㕣摥㐱愴㔴㉥㈵攸㐸㉥敦愲愱摦〳㐱㉥搳昰搵愸戹挸挹〳㜳搹㠰㐸愹㕣捡搰㤱㕣摥㐷㐳㙦〴㐱㉥㍣〹㘸搴㕣攴扣㠲戹㝣㠰㐸愹㕣㜸㝥㈱戹㙣㐲㐳晦ㅢ〴戹昰晣愰㔱㜳㤱㔳づ收戲ㄹ㤱㔲戹捣㐲㐷㜲昹㄰つ晤ㄱ〸㜲㤹㠷慦㐶捤㐵捥㐶㤸换挷㠸㤴捡攵㙣㜴㈴㤷㑦搰搰㥦㠲㈰㤷昳昱搵愸戹㕣㠰〰㜲っ昸っ㡤㔴㉥㍣㘱㤱㕣晥㠳㠶晥㉦〸㜲戹〴㕦㡤㥡㡢㥣挳㈰〷晤㌹㈲愵㜲戹っㅤ挹攵ぢ㌴昴㤷㈰挸㘵〱扥ㅡ㌵ㄷ㌹扤㘱㉥㕦㈱㔲㉡ㄷ㥥收㐸㉥㕦愳愱户㠰㈰㤷㠵昸㙡搴㕣攴捣㠷戹㝣㠳㐸愹㕣㜸〶㈴戹㝣㡢㠶晥づ〴戹摣㠸慦㐶捤㐵㑥㡡㤸换㔶㐴㑡攵戲〸ㅤ挹攵㝢㌴昴㌶㄰攴㜲㉢扥ㅡ㌵㤷扦㈱㠰慣扢㍦愰㤱捡攵㌶㜴㈴㤷敤㘸攸ㅦ㐱㤰换㥤昸㙡搴㕣攴㔴ち㌹攸ㅤ㠸㤴捡攵㙥㜴㈴㤷㥦搰搰㍦㠳㈰㤷愵昸㙡搴㕣攴㉣㡢戹晣㠲㐸愹㕣㤶愱㈳戹散㐴㐳晦ち㠲㕣ㅥ挲㔷愳收㈲㈷㘰捣〵晦敡㜲㜹挴收愲挰搵㤹㈰挸攵昱挶捥㐵捥捤㤸㑢ㄳ㌷㤷㈷㙤㉥㔹捣㈵㕢㜲㐹㍣㘵㤸㉤戲搴㜲㌴攵慣㙦挷㌶敦㉥㐸㕦戸挸㔱㜸㐷慢ㄵ晣㘸〴〹晡捥㠱㠳挴㡡㍡㜳㥥改㠸昹て〱昳㕡㉢搸收㥡㌷愳㌹捦㔳〸ㄵ愲慦戴㕡㕢〳收㍣㘱ㄱ扦摦戹收㉤㘹捥㔳ぢ㘳捥昳〹搱晡㈶㘰扥挶ち戶戸收扢搱㥣㘷〳挶晣〵慢昵㔵挰㥣愷〵攲昷㑢搷扣㌵捤㌹㠰㌷收ㅣ戵㡢搶攷〱昳戵㔶昰㕦搷㝣㑦㥡㜳捣㙤捣㌹搰ㄶ昳捦〲收ㅣ㝣㡢攰㔳搷㝣㙦㥡㜳㤸㙣捣㌹㌶ㄶ慤㡦〳收ㅣ㉦㡢攰㈳搷㝣㍦㥡㜳㘴㙢捣㌹㥣ㄵ慤捤〱㜳づ㜱㐵昰㙦搷㍣㡦收ㅣ㡣ㅡ㜳㡥㐰㐵敢㠳㠰㌹㐷愵㈲搸攸㥡ㅦ㐴㜳㡥ㅦ㡤㌹〷㡤愲戵㈱㘰捥㠱愴〸摥㜳捤摢搳㝣㐳㥤㌹挷㜹愲昵㑥挰㥣㘳㍦ㄱ扣敤㥡ㅦ㑡㜳㡥搲㑣㜴づ捤㐴㙢㝤挰㥣挳㌵ㄱ扣攵㥡㜷愲㌹〷㔶挶㥣愳㈹搱㝡㈳㘰捥ㄱ㤶〸㕥㜷捤て愷㌹挷㐲挶㥣〳㈰搱晡㘷挰㥣㠳㈲ㄱ扣敡㥡㜷愵㌹㠷㉦挶㥣㘳ㄶ搱㕡ㄷ㌰攷㌸㐶〴㙢㕤昳敥㌴攷㠸挳㤸㜳㤸㈱㕡㉦〵捣㌹昴㄰挱㡢慥㜹㑦㥡㜳㤰㘰捣㌹㌲㄰慤攷〳收ㅣ㉤㠸㘰㡤㙢㝥㌴捤㜹㕣㌷收㍣㤸㡢搶敡㠰㌹て昰㈲㔸攵㥡昷愶㌹て挵挶㥣挷㕦搱㝡㌶㘰捥㘳戲〸㙡㕤昳㍥㌴攷搱搳㤸昳㤰㈹㕡㉢〲收㍣㡣㡡攰㘹搷扣㍦捤㜹挰㌳收㍣捡㠹搶㔳〱㜳ㅥ昹㐴昰愴㙢㍥㠸收㍣㐶ㄹ㜳ㅥ㤸㐴敢昱㠰㌹て㔶㈲㜸捣㌵ㅦ㑡㜳ㅥ㔶㡣㌹㡦㈵愲昵㡦㠰㌹㡦㉦㈲㜸挴㌵ㅦ㑥㜳ㅥ〹㡣㌹㜷晦愲昵㔰挰㥣㠷〴ㄱ㍣攸㥡㡦〲㔷㜱㘷㉦㤷晤㑥㘴㡦晢㙥改㡤㘶㡦扢㘲改㡤㘱㡦㝢㔶改㡤㘵㡦㍢㑡改㡤㘳㡦晢㍤改㡤㘷㡦扢㌱改㥤挴ㅥ昷㑡搲㍢㤹㍤敥㘴愴㌷㠱㍤敥㌳愴㜷ち㝢摣〵㐸敦㔴昶戸㐵㑢㙦㈲㝢摣㐰愵㜷ㅡ㝢摣摥愴㌷㠹㍤㙥㍥搲㉢㘰㡦㕢㠳昴㈶戳挷㤵㕢㝡㠵散㜱㕤㤵摥ㄴ昶戸敡㐹慦㠸㍤慥㐹搲㉢㘶㡦㉢㠶昴㤲散ㄱ㘷改㤵戰㐷搸愴㜷㍡㝢㐴㐱㝡㔳搹㘳㔱愵㔷捡㥥ㄴ㤵挷搴㘹攸搹㐵㐹㜱搳戸㔲攴㌴慥ㄴ㍢㡤㉢㐵㑦攳㑡昱搳戸〲㐲ㅡ㔷挰㐸攳ち㈸㘹㕣〱㈷㡤㉢㈰愵㜱〵慣㌴慥㠰㤶挶ㄵ昰搲戸〲㘲ㅡ㔷挰㑣攳ち愸㘹㕣〱㌷㡤㉢㈰愷㜱〵散㌴慥㠰㥥挶ㄵ昰搳戸戲ㄲ愴㜱㘵㘵㐸攳捡㑡ㄱ攴㈶散捡搱散晦〱摢㐴攸昶</t>
  </si>
  <si>
    <t>㜸〱捤㝤〷㜸ㄵ㔵晡㝥㑥㐸㉥㌹㤷㤲㉢㘲㕤挵愰㉣愲㘰愴㡢つ愵ㄷ㘹㔲〵㤱㄰㤲ㅢ〸愴㘰ㄲ㄰㠴戵慦㙢〳ㅢ㌶㉣㘰㐷㐴慣慢愸㠰ㄱ戰㉥愰慢挰㉡㈲戲捡慡扢㜶㐵㔴ㄶ昵晦扥摦㥣㜳㜳收摥㤹㤰㥦晦捤昳㌸㜰扦㝢捥搷攷㝢愷㥣㤹㝢㈶㤳愶搲搲搲㝥挵挲㙦㉥ㄹ㙣ㅣ㌶㘲㜶㘵㔵扣㌴户㔷㜹㐹㐹扣愰慡戸扣慣㌲户㐷㐵㐵晥散㐱挵㤵㔵つ愰㄰挹㉢㠶扣㌲㌳慦戲昸晣㜸㔶摥捣㜸㐵㈵㤴㌲搳搲戲戲㜴㍡攴㠷㤸㑦捣㜶㌴慤㜴〶〹戴搲㜴㠴愴㈱㐹ㄶ㠹㈶㠹㤲㌴㈲㘹㑣搲㠴愴㈹㐹㌶㐹㡣㘴㍦㤲㘶㈴晢㤳㌴㈷㌹㠰攴㐰㤲㠳㐸づ㈶㘱㝣㝤㈸挹ㅦ㐰ㅡㅦ〶㌲戲㔷捦愱㤳愶㘲㙤㐶㔴㤵㔷挴摢攵㡣昶㜲㍥戵㐳㠷摣づ戹ㅤ㑦散搸㌵户㝤扢㥣㕥㌳㑡慡㘶㔴挴㑦㉤㡢捦愸慡挸㉦㘹㤷㌳㙣挶愴㤲攲㠲㌳攲戳㐷㤶㑦㡢㤷㥤ㅡ㥦搴扥搳愴晣捥摤㍡㜴敥搲愵攸挴ㄳ扢㌵㍥ㅣ㥥㠷昴敡㌹慣㈲㕥㔴昹扦昲搹㠲㍥㠷昶敡㤹㍢㈴㕥昵扦昲㜹〴㝣挲㘵敦昲搲晣攲戲晦㤱搳㑣㘲摡愹㜷扣愰㤸攰挷攳ㄵ挵㘵㤳㜳㤱戶慦搰攸㥤㤰摢ㄷㄵ㉦挸慦慣敡ㄵ㉦㈹ㄹㅥ㉦㈲敥㡤㑢㔹戳㜸㐵扣慣㈰㕥搹戴戴捦慣㠲㜸㠹ㄱ㔷㘶㤵㡥捥慦ㄸ㤲㕦ㅡ捦㘰㈳扢搴挳㙤㐰㘱扣慣慡戸㙡㜶㤳搲㔱㤵昱攱昹㘵㤳攳㔴挹㉣敤㌷愳戸㌰㈳㐳㘵㘴愴㌵㌸㍡㈸ㄹ挱㈶户㙦㐵㐱慦㈹昹ㄵ㔵搲㈳㙡ㅤ㠲㜴㥤㉤㐴ㄲ昷愵挵慤㈸㈷挹㡡㌰㡤㈸㉥㍤㈳㕥㔱ㄶ㉦㘱㄰㠲搷㌶㐹㐹㙡攲㤵㍥㔱ㅣ扢㌶〴㐶㌵㌲晢ㅢ㔷㠵㔱㜴づ㐹㑢㤰挸㤱㈰ㄹ㘳㍢㜴攸愰㡦㈲慦ㄵ㠸捡㜸て㍢慣㙢挳㥤㈶㍤㉦㍦㍤㙦㔲㝡㕥㐱㝡㕥㘱㝡㕥㍣㍤慦㈸㍤㙦㜲㝡摥㤴昴扣攲昴扣愹改㜹搳愰㘳㤷慣㠶つ搳捤㜲挵㥣ㄵ㔳摦㕡扦戳晦㑤愷㝦㍥敤㠱㔷慦㕦愵戸㡦捡捥摡ㅡつ㝤㌴㐸愴つ〸㜳攸愸㡦㈱敦㔸㄰愵㌶㈳〷收㌱攲敥㥦挶扥㜳攳敤㐳敥㕣㜹搵㔳つ㍦㕡昲慤攲晥㉤づ摡㔱昹㌸㤰㐸㉥〸ㅣ戴敦愰㡦㈷慦㍤㠸㔲㙦ㄸ〷㘳㜷散ㅥ扣㙢摣ぢ㠳㉥㉡㝤㝢捣戶㙢捥㍦㔵昱搸㈰づ㍡㔲戹ㄳ㐸愴㌳〸ㅣ㜴改愲扢㤰搷ㄵ㐴愹搷㡣㠳挱㝢㝦㕤㜸㐸㠷ㄵ㠳ㅥ戹敡扣昹㉦㝣㜴捣㘰挵敤㑢ㅣ㜴愳昲㠹㈰㤱㤳㐰攰愰昳〹晡㘴昲㑥〱㔱㙡慤㜱㔰戲扤昴昱㉥捦㥦㍥㘴㐱改㌷㥢㝦㍣昷晡收㡡挷㈴㜱搰㥤捡愷㠱㐴㑥〷㠱㠳㡥㥤㜴て昲㝡㠲㈸戵捡㌸㘸㕣昱敢捦搷㤵慣散昳㘴昶愳㍢ㅥㅥ搱攲ㄹ挵攳㤹㌸攸㑤攵㍥㈰㤱扥㈰㕣㠵㙥扡ㅦ㜹晤㐱㤴㝡挶㌸㘸昲㘰慦㉦㡥㙥㌴扥晦慤挵㜷戶㥢㝢换㥢㡦㉢ㅥぢ挵挱㐰㉡㥦〱ㄲㄹ〴〲〷㥤扡攸挱攴つ〱㔱敡㜱攳攰散攳㝥㜹愶敢扦户つ扡攲㤵㠷昶扢戱攲戱㜷ㄵ㌷〹㜱㌰㡣捡㘷㠲㐴㠶㠳㌰㠳㑥㝡〴㜹㈳㐱㤴㝡搸㌸㌸㙣㜱晣㤴㍥慢㝥攸扤㌸戶戵晦〱㥢㝦㍥㕤昱ㄸ㉣づ㐶㔳㜹っ㐸攴㉣戲挶㥥搰㐱㡦㈵㙢ㅣ㠸㔲昷ㅢ晢㠷ㅥ㝢㙦昱搶㐷ㅢ昵㕢戰昱挴扢ㅥ扢㘲敢ㄹ㡡㠷㙦戱ㅦ㑦攵㜳㐰㈲ㄳ挸ㅡ摢敤㐴㥤㐷搶㐴㄰愵ㄶㄹ晢㤷㉥㕥戴改昹慥敢晢㕤戳昹慣㌶愷㌴摢㤱慢㜸攴ㄷ晢㐹㔴㉥〰㠹ㄴ㤲㌵戶㘳㌷ㅤ㈷慢〸㐴愹摢㡣晤扣㔶㠷㥥㔶㍡敥愵㥥户捥昸㜷愳攸摤㡢㜶㈸㥥㌴挴㝥ち㤵㡢㐱㈲㔳挹ㅡ摢戵㤳收扥愰㑢㐰㤴扡搱搸㜷晦挷㙤㍦散㍤㙤㕤慦㠷㝦㥤昹攵㥡捥㜷づ㔱㍣摦㠸㝤ㄹ㤵换㐱㈲搳挹ㅡ㝢挲〹晡㕣戲㉡㐰㤴㥡㘷散攳つ攷㘴收㔵㉦散晢㘰挵挷㠷㝣昸㘹捥ㅣ挵㔳㤵搸㔷㔱㜹〶㐸㘴㈶〸〰攸搰㔵㥦㐷摥㉣㄰愵晥㘲ㅣ㉣ㄸ扥攸晢挱㑢㡥ㅦ昸搷㜷㝡㡦ㅦ户㈷攷㜲挵搳㥣㌸㌸㥦捡㜳㐰㈲㜳㐱攰愰昳㠹晡㑦攴㕤〰愲搴挵挶挱扤㥦扦㜷挱捦㌳㝦敡扤攸摢㍦㌵㍦愳搵戳户㉢㥥㈲挵挱㐵㔴扥ㄸ㈴㜲〹〸㌷㠱㉥晡㔲昲㉥〳㔱㙡㡥㜱㌰㝢晥㠴㈳晥搳愲㙤㥦搵ㅢ㕢㕤晤挳戰㠳攷㈹㥥㕥挵挱攵㔴晥ぢ㐸攴ち㄰㌸㘸摦㔱㕦㐹摥㔵㈰㑡捤㌰づ㔶㌵㉢扦戲扡晢攳晤㔶㍤戶攳挶挹㝢愶㑤㔳㍣㌵㡢㠳㙢愸㍣て㈴㌲ㅦ㠴づ扡改㙢挹扢づ㐴愹㜲攳㈰慡攲㡤㑡㕡㙦ㅣ昲搸㘵慦扦㌹慣挵挲㜷ㄴ㑦敢攲攰〶㉡摦〸ㄲ㔹〰㤲搱愳㈷㜶挴㥢挸扢ㄹ㐴愹㘲攳攰ㅦ㜳㕢收昴㕣㌶慥晦慡㝦敤㕡戵戸㐹户㤷ㄴ㠷〴攲攰㔶㉡摦〶ㄲ㔹〸挲っ扡敡摢挹扢〳㐴愹〲攳愰捦戳〷㥤㜲昸摣㉢捥㜸戸攳㥢㥢㌳㠷昵挹㔱〷㐳㉣づ敥愲昲㈲㤰挸㘲㄰㌸攸搰㐵摦㑤摥㍤㈰㑡㥤㘳ㅣ㍣扡㜰搳〷㝢㥦㉣ㅣ㜰慦㝡攱扤㤳〷摥搲㕤㜱㈸㈲づ敥愳昲晤㈰㤱〷挸ㅡ摢慤㡢㝥㤰慣㈵㈰㑡㡤㌱昶挷捤戹攵挱㜷㘷戶敥晤㐸愷敢摥摣㌵昹㠴㘷搵愱㔴愶摥㔲㤲㠷㐱㈲换㐰㔸㠲㡥晡ㄱ昲㤶㠳㈸㜵愶㜱㌰晥㑦搷慦扣㜲挵ㄳ㍤敦㝤㜳攲ㅢ㙢㘳㘳㑡ㄵ㐷㐰攲攰㌱㉡㍦づㄲ㜹〲〴㙢搰戱㡢㝥㤲扣愷㐰㤴㍡挳㌸㔸摢愲昰摣㕥挷㜵改昵挲㤱㕦ㅤ㍦扢搵攴晢ㅡ㍦つ昱㤹收っ搵扢㈲晦㍣㥣收㙢㐶㄰ㅤ㜳摢昳摦扥㠷㑥ㄸ㌹ㄵ㜵㈹㍡愱愸㐳㠷挲㉥敤昳㍢攵㘷收挰㙤㕤㑦搸摣ㄲㅢㄷ㡤㈹㉥㉢㉣㍦㑦捥攰㡤㡢晡ㄶ㤷㔴挵㉢愴㤳㕤㠴㉦㙦ㄴ㈲晤㈶㐵㝤㘶㘱昸㔶攰㥤散㥢ㄷ昵㡡㔷㔴㘱搸㔳㌵扢㘶〴㜰㔸捦晣捡㜸㑤户慤昱摤戳㝣㐶㔹㘱攵ㅦ㠲㠵㈳慡昲慢攲㠷㈶换㙡㥣愴㤸㡤挰㤰㈸㕥㈹㈹戵㐸㌶ㅢ㥤㕦㌲㈳摥㘳㔶戱㈷㍥㍣㐹㡣挱㔱昹愴㜰㘹摦㡡昸戹〹㘹㑡㐶㍤㌰㘲㥦㈹扥㔳搶搲ㄳ㜹㜹攵昴㥡㔲㕥ㄹ㉦㤳昴摡㤶づ㉢㉥㤸ㄶ慦ㄸㄱ攷㜸㍦㕥㈸慢㝡〰㐵㘶㠴搶㜶㘸ㄹ㔶ㄴ㘳慥挲㈳㕤㉥ぢㅤ㉦㉢㡣ㄷ㈲摦改愸昲散㤱昹㤳㑡攲〷晡㔴扣㤸㄰ㅣ攲㘳昷㉤㉦㤸㔱搹慢扣慣慡愲扣挴㉦改㔱㌸㌳ㅦ愳挲挲挱攵㠵昱っ㔹搲㍣慡搲ㅡ㌴㔰㉡慤㑤搰昰㡡扥㉢㌹〰㜳㌶ㄲづ昳㙡㔷㜶㌶㈲㉡〷づ摣ㄲ㥥搱㜰㌶㌲敡ㅦ㔳㙢㈶敥㐶㐸敤昶戵㙡〷㙣愴㌴㍡搸扦攳攵づ〷㍥挰愱㈴捥扤㌲扤㔵戸换㥡敤㜲ㅦ㤹㍡愸昰昲㡥摡戵ㄴ㑤摣㈶戶扤晡㔵㑥㑦摦摦慣㝤㥦㤹ㄸ晢昷捦㉦㉢㉣㠹㔷搴㝡㜱慡㤸㤱㝥㠶㘴〵挹戳㈴捦㤱㍣て㤲搹ㅢ挷戸搰㡡㘶㐰㐳捤㔲戳㌳捦㉢㉥慣㥡ㄲ㤹ㄲ㉦㥥㍣愵ち㍣㕣搴㘶㘵戱摣㈹㡢㕥〵㤶㕥㑤昲〲㐸㌴㥡ㄶ愹挶㜷㕡㐶㔴扦㠸慦挸ㅡ㤰㙣㝢昱㤳攳㙤㤹搱戴捣㤶㘰晦摦㉦㍦搲㘱愵攵㙡〷㤷愳㤵㤹愵昰㕢搹愰㐱㔰㌵晡攷㔷㑥愹攲㡥㔸扢㤰晥搶㤲慣〳㘹晣ㄲ挸㤰晥昱ㄲ散挶晦慢㉢搹捣愳攰㜳㥦㔷㑣ㅣ攷ㅣ㔸㍡㘲㜶㔹挱㤴㡡昲㌲摣㑦攸㥤㕦㤵摦愳〰㤷㠵㤵㉡㍦㔲㍡愸扣搷㡣慡㐸㘹晦㘲㝣㌵㉥ㅤㅥ㥦ㅥ捦慦敡㠵挳㜴㔵㤳搲㐱戸愴㤴攳攸㠰挲㔹㤹愵摥搵㘰敦㜸㘵㠱收㘵攳〰ㅣ㤶㘶㐵搰挲㜱戶㜱㈹て㌴昱㔹㔵㜴摤戰㜴㔸㍥㉥㍢慢㌴㤴摡㡡㤵搷愲㘵ㄳ攱㔹敢愸改挱㐳㑣㥡㡥㤷㐶挲昰㍣愵㜱换挱ㄹㄴ攷搹っ㐳㤳昷愰㔱㔵挵㈵㤵戹愶扣戹扤换㜱㕢㈱㉥㜷㔴㔸昶㐸〴ㅢ㔸愴㔶戰㤲㜷㜴㕥㜷づ㉤㤸攴戹㐵㉡晤㉡捡㘷㑣㙦〱㕦晦㉢㍦昴㤵愶㕦〶㔹昴捤搲㤳晦㜸攷愳扦㥡敦ぢ戱ぢ挹愲㡦愴㐶㌵〸扢昸㤲㐵扦㠶慦㘸㙤戲捣㔶搰〸㍣搲㠶㕣㈲㘷㐲扦㜱㈹搶㜶㘴㐵㕣慥昹戳愴㌳㝢㝡扣㐹改㤸昲㡡㘹㤳捡换愷ㄱ晣愶搲慢㥣ㄲ㡦㔷昱㐲扡㤱戹㙦挰戶㔲慡㐱〳摦ㄵ戳㜳挵㝤〴晣㐷㌶㠰㌴改㔱㔲㤲㘳㍤㔶㐶㌶㠲搵〰㘷㤴挸ㅢ㘸㌴ㅢ㔹ㅣ慦攸㤸㌷慡㔷㕥挷昶ㅤ㍡攵捥㉡愹㥣愵摡㘳扤㜹〹㍣㌹㌲㘸挷攲捥敢㠷慣敥㜶昵㥣㑤敦慣㤸愰㡥㌷㠲㤴㡢敢搶昰㤴㠳㡦㝥㡢攴㙤㤲㑤㈴㥢㐹戶㠰愸㘳㘰捡愳ㄴ摡晥㐵扦㠳扥㝥㤷㘴㉢〸㡥㌵㔲㝢ㅣ㙡戶㤱挷㐳㑤㌴㑤ㅤ㡤㉦ㅥ㕥昴㜶㤲て㐰搴㌱㈰摣ㄱ搳昴づ㤰㔰㌴摢㔰愳ㅡ〴挱ㄳ搱昵㐷㘰㐴㜵㉤㌲㜵㉣㌴㠸愸㘶〵㌵㙢愶㔹㉦㜵㈰摣〴ㄶ攷〰㈳㐸戹㜱搰づ㘶㌹戴晦㥣攴ぢ㤲㉦㐹扥㈲昹ㅡ㐴㘵挳㌴戸㌸摦㔲攷㍢㤲㕤㈰㑥㜱㜶㤳㘷㡡㜳ㅣ摡㔲㥣ㅦ挹晣〹㐴ㅤて攲ㄵ㘷て㕡愱挵挹愵㐱㌵〸ㄲ愸㈹捥捦㘰㐴㜵㉤㌲搵ㅥㅡ㐱挵搹晢㑢㐸㜱晥㙢〴㈹㌷㐵㍡挲㔳づ㍥㍡愲㐰ㅡ㤲㘴㤱㘸㤲㈸㠸晡ㅥ愶挱挵㘹㑣㥤㈶㈴㑤㐱㥣攲挴挸㌳挵改〴攷㉤ㄹ愰ㄹ㤹晢㠳愸㉥攸㝡挵㘹㡥㙥㔸㜱㈲〷㐰㠸慢〹㕣㔴㔶挳挰㔷愱㠳㈰㡡㙡㉡㠴挸㔴㔷㤸〴㔵攸挳戰ち晤搳〸㔲敥晡㜴㠳愷ㅣ㝣㜴づ挳戵㈴㌹㤲攴㈸㤲㔶㈰敡扤搰ち戵愶捥搱㈴㙤㐰㥣ちㅤ㑢㥥愹搰㠹㜰摥㤲〱摡㤱㜹ㅣ㠸㍡ㄹ㕤慦㐲戹攸㠶㔶攸㜸〸㔱愱捥㕤㔳慢搰〱愲愸愶㐲㠸㑣㥤㠲ㄸ㐱ㄵ㝡㌵慣㐲慦ㄸ㐱捡㙤慤敥昰㤴㠳㡦㍥㠹攱㑥㈶㌹㠵攴㔴㤲敥㈰敡挵搰ち㥤㑥㥤ㅥ㈴㍤㐱㥣ち昵㈶捦㔴攸㌴㌸㙦挹〰㝤挹散〷愲㝡愰敢㔵愸㍦扡㘱ㄵ搲愷搳慡ㅡ挴户昹㥣〱㤳㘸㙤㌲搵ㄳ㈶㐱挵㔹ㅥ㔶㥣㐷㡣㈰攵㤶㕤㙦㜸捡挱㐷㡦㐴㔰㍤㡡㘴㌴挹ㄸ㤲戳㐰搴㠳愱挵ㄹ㐷㥤戳㐹挶㠳㌸挵㤹㐰㥥㈹㑥ㅦ㌸㙦挹〰ㄳ挹捣〷㔱扣ㄳ攸ㄵ㘷ㄲ扡㘱挵㠹ㄴ㐰挸ㅤ散㠴搴ち挵㈱㡡㙡㉡㠴挸㔴㝦挴〸慡搰㠲戰ち摤㘸〴㈹昷㈴〷挲㔳づ㍥扡㡣攱捡㐹愶㤳㥣㑢㔲〱愲收㠵㔶愸㡡㍡㌳㐸㘶㠲㌸ㄵ㥡㐵㥥愹搰ㄹ㜰摥㤲〱捥㈷㜳づ㠸ㅡ㡣慥㔷愱戹攸㠶㔵㐸て愲㔵㌵㠸㙦昳戹㄰㈶搱摡㘴㙡〸㑣㠲㡡㜳㝥㔸㜱㘶ㅢ㐱捡晤搶㘱昰㤴㠳㡦扥〲㐱昵㤵㈴㔷㤱㕣㑤㜲つ㠸慡っ㉤捥㝣敡㕣㑢㜲ㅤ㠸㔳㥣ㅢ挸㌳挵攱㉤摣㤶っ戰㠰捣㥢㐰搴〸㜴扤攲摣㡣㙥㔸㜱㈲户㐰挸捤愷㔳㙡㠵㙥㠳㈸慡愹㄰㈲㔳㈳ㄱ㈳愸㐲ㄳ挳㉡㤴㘷〴㈹㌷㤴㐷挳㔳づ㍥晡ㅥ㠶扢㤷攴㍥㤲晢㐹ㅥ〰㔱㘳㐳㉢戴㠴㍡て㤱㉣〵㜱㉡戴㡣㍣㔳㈱摥愳㙥挹〰换挹㝣ㄴ㐴㡤㐵搷慢搰㘳攸㠶㔵㐸㥦㐵慢㙡㄰摦收昳㈴㑣愲戵挹搴㌸㤸〴ㄵ愷㙦㔸㜱晡ㄸ㐱捡摤昲昱昰㤴㠳㡦㕥㠹愰㝡ㄵ挹㙡㤲ㄷ㐸慡㐱搴㘹愱挵㔹㐳㥤戵㈴敢㐰㥣攲扣㑣㥥㈹捥㌹㜰摥㤲〱㕥㈵昳㌵㄰㤵㠷慥㔷㥣搷搱つ㉤捥〴㕡㔵㠳昸㡡戳〱㈶㔱㕤㡢㑣㑤㠴㐹㔰㜱摡㠵ㄵ愷慤ㄱ愴晣ㄴ㌰〹㥥㜲昰搱㕢㄰㔴晦㠳攴ㅤ㤲㜷㐹戶㠲愸㍦㠶ㄶ㘷ㅢ㜵摥㈷搹づ攲ㄴ㘷〷扡㤱㝦㠲愴㕥愰慢〲〴㙢挹㠰ㅦ㐲慥㍦〲㔱㜱㜴扤㘲敤㐴㌷戴㔸㠵戴慡〶昱ㄵ敢ㄳ㤸㐴㜵㉤㌲㔵〴㤳愰㘲㌵ぢ㉢搶㝥㐶㤰昲扢挷ㄴ㜸捡挱㐷㝦㡤愰晡ㅢ㤲㙦㐹扥㈳搹〵愲ㅡ㠵ㄶ㙢㌷㜵㝥㈰昹ㄱ挴㈹搶ㅥ昲捣㤶挴㥦㔲㕡㌲挰㕥㌲㝦〶㔱搳搰昵㡡昳ぢ扡愱挵㤹㑡慢㙡㄰㕦㜱㔴㍡㡢㔳㡢㑣㤵挰㈴愸㌸㍦晥ㅣ㌲㡡晥挱〸㔲㝥搴㈹㠳愷ㅣ㝣㜴ㄴ㐱㜵㈳㤲挶㈴㑤㐸㥡㠲愸㙦㘰ㅡ㍣㡡收㕣〶扤ㅦ㐹㌳㄰愷㌸捤挹㕢〳慦戸晥㉡挷㔷㑢〶㌸㤰捣㠳㐰ㄴ㝦㉣昲㡡㜳㌰扡愱挵㤹㑥慢㙡㄰㕦㜱晥〰㤳愸慥㐵愶㉡㘰ㄲ㔴㥣敤㘱挵㜹摦〸㔲㝥戱攲扤慥ㅣ㝣㜴㉢收晥㐷㤲搶㈴㐷㤳戴〱㔱晦〸㉤捥戱搴㘹㑢搲づ挴㈹㑥㉥㜹㙢攰ㄵ挵㤹㠱㉦㈹㑥㝢㌲㍢㠰㈸晥㄰收ㄵ愷㈳扡愱挵㤹挹戴慡㐱㝣挵改〲㤳愸慥㐵愶㘶挱㈴愸㌸敢挲㡡戳搶〸㔲㝥㡤㍢ㅦ㥥㜲昰搱摤㤹晢㘹㈴愷㤳昴㈰改〹愲㔶㠵ㄶ愷㌷㜵晡㤰昴〵㜱㡡搳㥦扣㌵昰㡡攲捣挱㤷ㄴ㘷㈰㤹㘷㠰愸㍦㠱攵ㄵ㘷㄰扡㘱挵㠹っ㠶㤰㔷ㄷ㈷愶㔶㘸㈸㐴㔱㑤㠵㄰㤹扡〰㌱㠲㉡戴㌴慣㐲てㄹ㐱捡捦㡤ㄷ挱㔳づ㍥晡㉣㠶ㅢ㑢㌲㡥攴㙣㤲昱㈰敡摥搰ち㑤愰㑥ㅥ挹㐴㄰愷㐲㤳挸㕢〳慦愸搰挵昸㤲ちㄵ㤲ㄹ〷㔱㤷㠲攵㔵愸〸摤搰ち㑤㠶㤰㈳愰捥愹㔵㈸㠶㈸慡愹㄰㈲㔳㤷㈱㐶㔰㠵慥ぢ慢搰戵㐶㤰昲㝢敡攵昰㤴㠳㡦慥㘰戸㑡㤲㉡㤲ㄹ㈴㌳㐱搴㤵愱ㄵ㥡㐵㥤搹㈴攷㠳㌸ㄵ㥡㑢摥ㅡ㜸㐵㠵昸ㄳ慤㔴攸〲㌲㉦〴㔱晣㤹搶慢搰㐵攸㠶㔵㐸㕦挱戴慡㐱㝣㍢搸愵㌰㠹搶㈶㔳㔷挱㈴愸㌸㌳挳㡡㌳挳〸㔲㝥㉢扥〶㥥㜲昰搱搷㌰昷㜹㈴昳㐹慥㈵戹づ㐴㤵㠷ㄶ攷〶敡摣㐸戲〰挴㈹捥捤攴慤㠱㔷ㄴ㘷ㅥ扥愴㌸户㤲㜹ㅢ㠸扡ㄶ㉣慦㌸ぢ搱つ㉤捥㝣愶㔵つ攲㉢捥㥤㌰㠹敡㕡㘴敡㍡㤸〴ㄵ㘷㝣㔸㜱捥㌶㠲㤴摦挱㙦㠰愷ㅣ㝣昴〳捣晤㐱㤲㈵㈴て㤱㉣〵㔱愳㐲㡢戳㡣㍡㡦㤰㉣〷㜱㡡昳ㄸ㜹㙢攰ㄵ挵戹ㄱ㕦㔲㥣㈷挸㝣ㄲ㐴昱攷㜵慦㌸㑦愱ㅢ㕡㥣〵㑣慢ㅡ挴㔷㥣㘷㘰ㄲ搵戵挸搴捤㌰〹㉡㑥捦戰攲昴㌰㠲㤴摦昸㙦㠵愷ㅣ㝣㜴㌵㜳㝦㤱㘴つ挹㕡㤲㜵㈰敡攴搰攲扣㑣㥤㔷㐸㕥〵㜱㡡昳㍡㜹㙢攰ㄵ挵戹つ㕦㔲㥣昵㘴㙥〰㔱户㠳攵ㄵ㘷㈳扡愱挵㔹㈸㘹㠱昸㡡昳㜷㤸㐴㜵㉤㌲挵㐹〹㐱挵㘹ㄳ㔶㥣愳㡤㈰㘵晥挲㕤昰㤴㠳㡦摥捡摣摦㈳搹㐶昲㍥挹㜶㄰搵㌲戴㌸㍢愸昳㑦㤲て㐱㥣攲散㈴㙦つ扣愲㌸㡢昰㈵挵昹㤸捣㑦㐰搴摤㘰㜹挵昹ㄴ摤搰攲㉣㠶㕡敡㤶昳ㄹ㑣愲扡ㄶ㤹扡〷㜶㐱挵㘹ㅡ㔶㥣㈶㐶㤰㌲㌷攳㍥㜸捡挱㐷敦㐲㔰晤㍤挹㙥㤲ㅦ㐸㝥〴㔱つ㐳㡢戳㠷㍡晦㈵搹ぢ攲ㄴ攷ㄷ昲搶挰㉢㡡㜳㍦扥愴㌸㥣㠱愱ㄵ㠸攲㥣て慦㌸改攸㠶ㄶ攷〱愶㔵つ攲摢㜲㌸攵㌲慡㙢㤱愹㈵㌰〹㉡捥慥扤㈱㘳攵敦㡣㈰㘵攲挹㔲㜸捡挱㐷㌷㐵㔰㥤㑤ㄲ㈳搹㡦愴ㄹ㠸晡〲愶挱㘳攵收搴㌹㠰攴㐰㄰愷㌸〷㤳㘷㡡昳㌰㥣㑢㜱づ㈵昳て㈰敡ㄱ戰㡥挲㈷㑤ㅦ㠶㙥㘸㜱㤶㔱愳ㅡ挴㔷㥣㈳㘰ㄲ搵戵挸搴㜲㤸〴ㄵ㘷㙢㔸㜱摥㌵㠲㤴㐹㌵㡦挱㔳づ㍥扡つ㠲敡㘳㐸㡥㈵㘹㑢搲づ㐴扤ㅤ㕡㥣㕣敡ㅣ㑦搲ㅥ挴㈹㑥㐷昲㑣㜱㌸㑦㐷㡡搳㤹捣㉥㈰敡㐹戰㡥挲〷昳ㅦ搱つ㉤捥ㄳ搴愸〶昱ㄵ攷㐴㤸㐴㜵㉤㌲昵ㄴ㑣㠲㡡㔳ㅤ㔶㥣ㄷ㡣㈰㜹挲㔰㈶㝦㝥㑦晥〱㔴收挰㈶愶㔲㌸㤳㌴㥡㐲㌹㔲㌴慡慣戸慡戲㔱㔱㡦ㄹ㔵攵㝤㡢慢㝡㔷㔶㌵㉥〲㐱㔳㑣づ㤵㔹〷㡥㔱摢愲搱挵昱昳㐶攲㈷挰㈳㔲㐵㤸ㅥ摣㙢㐶㘵㔵戹晣戶摢㈲㔵摥扢㝣㐸㜹㔵敦攲捡改㈵昹戳㕢〵㠸㍤挹㤸㈹昱㌲㑣㠳愹挰㙣㤸㝤㈹㤵㑦㥦ㅥ㉦っ挸㜱㐴昹㡣㡡㠲昸㠰摥扦㠷㠹㌴捡晢㤱㍡つ扦㠳㉡㠵ㅢ㈶攱ㄳ㐷㥣扡ㅦづ㙣搲昱摢愹晡㡤昳㌰慡㘱㥦愶㝢㘱搳挳愲戰愹敢摥摣っ㌱〵㘲〵ㄸ戵㙦㈲捥搴㥣㐶㔰㡥ㄶ〱㔶㡦搷挴捣晤ㅡ㔰㔶㔹㕣ㄸ㡦㥡摥攰攲戲愶愶㌹㜴㐶㤵㑦㤲㍦㙢㝦㈳挱て扣㐳换〰㝤㐱㝥㐵攱敦〱ㄵ搶〵㍦㌲ぢ㈴㉡㠲㝦扦慤搰㥥㥢戴戴慦敤㘳ㅣ㕦㕦㠸㥤扤㡦愹昵戳㄰〷晥摥㥥搸ㅤ搱㜰㘶㌶㘵㐳扦〹换㥤㘰㘷戱㌷㌸㥥㕦㈶㈸㡣愸㉡散ㅤ㥦搹㔴㌴攲搸挰㌱㉢扦㈴扥扦扦㉢搳㉥㜴㔱㡦㐹㤵攵㈵㌳慡攲㑤ㄳ㉤搹搱㜵搱昰㜸㐹㍥㘷愹㌵㑥戴㠶ㄵ㔴㘱ㅥ㕦挲ㅦ㘷愰晤㝥㄰㐲㐵㌲っ㑡㑡㜰㡡搴戲昱晡㔷㠲晢搰㙦㐴㔵愵愵ㄵ挹昲攵㘹㙡攱㙤㕣ㅥ㍡㉤捤㌶愲㕣搲㌲㥦㠳晢扡㑦㐳攳㥥戴扦㥤ㅤ改ㅤ攱攴攰搵搸昲㌸〳慣㐹㤱ㅣ昷㌰捤㤳て㘴㘴㜳搷㈹挱搳㌲㔵挵〵昹㈵㈵戳㥢ㄶつ㈸㉢㈸㤹㔱ㄸㅦ㤴㍦㈹㕥㘲㡦搹攵ㄵ愵扦ㄳ扣㌲㔰㌵戳㐷搵㔲ㄷ㌳㌷㙦〰㥥㘲戲㤳摥㝥昳㘱づ户㜵戰愷挹㈹ㄷ㍥愲扡扦搹敦㌸攳散晦㍣攷㉦ち愳㘶㌵㌳㔶攵㌹ㄷㅣ摡㔲㔸㍣愶㜱晥㔳㘲摡愰散㜱㡥摡愰昲㐱攵㤸搲㔹攸戰晡ㄷ㝢慣摦捤㝥㈵扢㔴㈴ㄲ昹慤㈷ㄸ搴ち换搷㘶㐶〶づ㝡㕥晦㌴㥥㘳戸㜳慣㐲㍦㜹收㤴㌳㄰㤱㜳扦ㅣ〴㘳㔰捣收ㄱ捣ㅢ㌸㡣㉣慥㉡㠹㌷㉡ㄲ戹戴戳戸㑢戰㥡つ㡢㐶㑥挱㉣愴摥㑤㡡晡㔵ㄴㄷ㤶ㄴ㤷挵㌹〸挱ㄴ㘳㍥㕢㌴㈸㍥ㄹ㤳㘱㠷㤵㔷ㄶ昳㤱戹㈶㐵㈳㉢昲换㉡愷㜳戲㔹挱散㘶扥㥥㠰㤵㔹搴戳戸っ㍢㤰ㄷ㤳敤散愲ㄱ㔳捡捦挳㔳㜷㌳㑡换晡攵㑦慦晣㕤〰挵晤挹㕢扣㈳㘰扡㑡㑦㔷㔹改㔹扦昵㕣㠵㉤ㅣ㉥㍢挲㘵㍡㠹㠱㙡㌵㕡戵散慦㐴挹㑣㐵收晥捡㥣㝣㑦㤰〵捥㠳㑣㍣戲挸㘳戰ㅥ㠰摤戲昱㐰㤰㠱晤㐶つ愸㤹挰晥晦昵晣㕦收ぢ昰㕣换愹㐰㌶㡢挴㙣搹〳愰摣搴摢㔴挸攳㤶愳〵㜱昶㤲㌷扦㘸㤱攸㜰㑢挴搹㤳敡㙣昶挵㍣挶挶搸昱㜱攸挵晣㑦ㅣ㜳㥢㝡ㅤづ攷㑡昳㑢㉡㡤慣㔷㜹㘹㘹㍥㌷㉤㙥㤶㈳㜰摣㡥㘷挹搸ㅡ㐷ㄲ㕤〴㈲摢㥦㘱攵捦〲㉢㝦㤶戰㜰㍡收っ㜸㘹搳㔷昹攴晣㡡攲慡㈹愵挵〵㔹散㜰㤶晡敦㘲㥢挴㈶㤴㠱㘲摡㐵㌶㑣っ㔴㤳攷㥡㝡搳㈳〱㜷㉥慥ㅤ㔸㍡挲㡦㉤㌷㕤捥攱敡㌷㑥㉦挶收㉢〷㝢㍤〸摥㌲㜱戵㥦㠶挳扥㤷㡡㌳〰〳㐷づ㐲敡㐵㉡攰愳〷㐳摤㉥ㄹ㙢搱慡㜵挶㘷㐳㈸㐴〷㤵攷ㄷ昶挵㠳っ攵ㄵつ捤昳慡㔹㠰㤶㠷㤴㡡ㄸ㘷昹昶挲ㄴ㜹㑣扤㥦㠹㜱㜰㐵ㄶㄹ㈳㌰㝦㌶㠳昳㠳㈳ㅥ㠶㍣ㄵ愶㘵㘶㌶捡ち㡡㌵挰晡㙡㘵㘶㐳扡捦晢づ㐸昱晦昹㤹摤㜰㘴攵㙡㜱ㄸ愱㠷㘰㜵昴㔰㄰戵づ㕤慥㑦㤲挲㌰㉡㥣〹㤲昹㌲㠴挹㝢㐹攸㡣㔸ㄸ愴㘵㤶㜲愶㙥㔶㈹㔷〷挳㡤〸收敦㘲挶㉦㑡ㄲ㘹㤴昵ㄲ攴㝡㌸戴㌶慣㕦㝦㉡摡㘹㡡㔳㑥搷攲挳昸㝤昱㙤ㄲㅣ〱ㅤ㍤ㄲ㐴扤〵愶捣〹慦㐶〳昳㝡挰挳㈲ㄷ㈴㘳搰挶愹㐲扤つ〶㉦㑡散攲㈰㠹愱昴㔹㐶㙢ㄳ挴ㅣ㑥ㄳ搰㝤つ捤搴㘶攸㜱㜸㠶ㅦ㐳㘰㕥㌳㍥㌸摢㌸摢〲ㄱ挷〸摥ㄲ㝡ㄶ㔳敦㐰㠱㘷㌲摣㔰㘲摣愴㈳愷㝡ㄷㄲㅥ㍤昵㜸昸㔵㕢搱攲㐱〹㥡摥㐶㍡〱摣㝤㙦愴㥣㐳㉡ㅢ㘹ㅥ搴敤愲戶愳戵ㄶ㥦㈴㘰㈷㐲㐷攷㠳愸て㠲ㄵ㈶㔱愱㠰ち㍢愰㐰昴㜵㈱㝡〹挰㍥㜲捣㈶愰㙤〰㡢搳慣㠸㘶㥦㠳改〰㌶〵㍣㉣〲㔸㌱摡〴散ぢ㌰挲〱㥢㙡戴扥㠴㔶㥤〱晢ち捡ㅥ㘰搳㘰㕥〳㔸愹㜱昶㌵攴㜵〱散㕢攸搵〲搸㜷㄰ぢ㘰㘵昰慢㜶愱攷〳㙣㍡戸晢〶㙣㌷捣〴戰㜳愱㙥ㄷ昵㈳㕡㙢昱㐹〲慣〲㍡扡ㄲ㐴晤ㄴ慣挰㠷晡昵っ㉡散㠱㠲〰㌶ㄳ扤〴㘰㍦㍢㘶捥ㅥ㜶ㅥ捤㘶搱㉣㠲㕣ㅣ挰捥〷て㡢〰㌶〷㙤〲搶㄰㉡攱㠰捤㌵㕡㔹搰慡㌳㘰㥣晣敡〱昶㈷㤸搷〰㜶愱㜱ㄶ㠵扣㉥㠰㜱㠲㙣㉤㠰㜱敡慣〰㜶ㄱ晣慡愶攸昹〰扢〴摣㝤〳ㄶ㠳ㄹ晥愷改㑢愱㙥ㄷ挵挹戶㙢搱㑢〲散㌲攸攸㍦㠳㈸㑥挴つ㔰戸㥣ち㝦愱㐲㜳㈸〸㘰㔷愰㤷〰散㈰挷捣〱散㑡㥡㕤㐵戳ㅣ㈸㌸㠰㕤〳ㅥㄶ〱㙣ㅥ摡〴慣㈵㔴挲〱㥢㙦戴㡥㠴㔶㥤〱㍢ち捡ㅥ㘰搷挲扣〶戰敢㡤戳㔶㤰搷〵戰搶搰慢〵戰愳㈱ㄶ挰㙥㠰㕦搵〶㍤ㅦ㘰ぢ挰摤㌷㘰挷挲っ晦㤳〰攳摣摦戵攰㈶〱㜶㌳㕣敡㕢ㄸ㡤昳㠲〳ㄴ㙥愵挲㙤㔴挸㠵㠲〰戶㄰扤〴㘰㥣〷㙣捤ㅣ挰㙥愷搹ㅤ㌴㍢〹ちづ㘰㜷㠱㠷㐵〰㕢㠴㌶〱攳㡣摥㜰挰ㄶㅢ慤㔳愰㔵㘷挰㌸㌵搸〳散㙥㤸搷〰㜶慦㜱搶ㅤ昲扡〰㜶㍡昴㙡〱慣〷挴〲搸㝤昰慢㝡愲攷〳散〱㜰昷つ㔸㙦㤸攱㍦㝥ㅦ㠵扡㕤㔴㕦戰搶愲㤷〴搸ㄲ攸攸㠷㐰㔴扦㘰㠵愵㔴㜸㤸ち晤愱㈰㠰㉤㐳㉦〱ㄸ攷㈶慦㌵㝥ㅤ挰ㅥ愱搹㜲㥡㡤㠴㠲〳搸㘳攰㘱ㄱ挰ㅥ㐷㥢㠰㜱㤶㜱㌸㘰㑦ㄸ慤搱搰慡㌳㘰㘳愰散〱昶㈴捣㙢〰晢慢㜱挶㤹捣㜵〱㙣ㅣ昴㙡〱㡣㤳㥤〵戰愷攱㔷㡤㐷捦〷搸ち㜰昷つ搸〴㤸攱㍦㥥搲㠳扡㕤搴㐴戰搶愲㤷〴搸㜳搰搱捦㠳愸晣㘰㠵㤵㔴㔸㐵㠵㐹㔰㄰挰㔶愳㤷〰㡣㔳愵搷ㅡ扦づ㘰㉦搰慣㥡㘶㘵㔰㜰〰㕢〳ㅥㄶ〱㙣㉤摡〴㡣㤳㥥挳〱㕢㘷戴愶㐳慢捥㠰㜱昶戴〷搸㑢㌰慦〱散ㄵ攳㡣ㄳ慢敢〲ㄸ慦㠹㙢〱㡣㜳慦〵戰㔷攱㔷捤㐴捦〷搸敢攰敥ㅢ㌰㑥搶挶晦㌴晤㌷愸摢㐵㥤て搶㕡昴㤲〰㕢てㅤ扤〱㐴㜱㈶㜷㠰挲㐶㉡扣㐱㠵戹㔰㄰挰摥㐴㉦〱ㄸ愷㙦㕢㌳〷戰扦搳散㉤㥡㕤〱〵〷戰㑤攰㘱ㄱ挰㌶愳㑤挰㌸ㄱ㍢ㅣ戰㉤㐶敢㉡㘸搵ㄹ㌰捥攸昶〰晢〷捣㙢〰㝢搷㌸攳㘴敦扡〰㌶ㅦ㝡戵〰挶昹攰〲搸㔶昸㔵搷愱攷〳㙣ㅢ戸晢〶㡣ㄳ挸昱ㅦ㍦昷㐳摤㉥㙡〱㔸㙢搱㑢〲㙣㍢㜴昴〷㈰㡡戳换〳ㄴ㜶㔰攱㥦㔴戸ㄹち〲搸㠷攸㈵〰攳㙣㜲㙢收〰昶ㄱ捤㜶搲散ㅥ㈸㌸㠰㝤っㅥㄶ〱散ㄳ戴〹ㄸ攷㠵㠷〳昶愹搱扡て㕡㜵〶㡣ㄳ捣㍤挰晥つ昳ㅡ挰㍥㌳捥ㅥ㠰扣㉥㠰㉤㠱㕥㉤㠰㜱㝡扡〰昶㌹晣慡愵攸昹〰晢ㄲ摣㝤〳挶昹散昸㡦㠷摥愰㙥ㄷ戵ㅣ慣戵攸㈵〱昶㌵㜴昴㌷㈰㡡㤳摤〳ㄴ扥愵挲㜷㔴㜸っち〲搸㉥昴ㄲ㠰㜱㠶扢㌵㜳〰晢㥥㘶扢㘹戶ㄲちづ㘰㍦㠲㠷㐵〰晢〹㙤〲挶戹敡攱㠰敤㌱㕡慢愱㔵㘷挰㌸改摤〳散扦㌰慦〱散㘷攳慣ㅡ昲扡〰戶〶㝡戵〰挶㈹昳〲搸㉦昰慢搶愱攷〳㡣㍦㤸敥ㅢ戰㤷㘱㠶晦㜸ち〶㑥散愲㕥〵㙢㉤㝡㐹㠰愵挳愵㙥〰愲㌸〱㍦㐰〱㝦挴ち㝦㈰㡤ち慦㐳㐱〰㡢愰㤷〰㡣戳敥慤㤹〳㔸㐳㥡㘵搱㙣ぢㄴㅣ挰愲攰㘱ㄱ挰ㅡ愱㑤挰㌸㝦㍥ㅣ戰挶㐶㡢ㄳ散敢っㄸ㈷攲㝢㠰㌵㠱㜹つ㘰搹挶搹㔶挸敢〲搸㌶攸搵〲ㄸ愷昱ぢ㘰㌱昸㔵摢搱昳〱搶っ摣㝤〳戶〳㘶昸㡦㐷ㅣ愱㙥ㄷ昵㈱㔸戶戰㘴㥡㍢ㄲ捤愱愳て㘰㌴㍥〴㄰愰㜰㈰ㄵづ愲挲㑥㈸〸㘰〷愳㤷〰散ㄳ挷捣〱散㄰㥡ㅤ㑡戳慦愱攰〰㜶ㄸ㜸㔸〴戰挳搱㈶㘰㥣挳ㅦづ㔸ぢ愳挵㐹晥㜵〶㡣て〳㜸㠰ㅤ〱昳ㅡ挰㕡ㅡ㘷扢㈰慦ぢ㘰扢愱㔷ぢ㘰㝣㤴㐰〰㍢ㄲ㝥ㄵ㥦㈹昰〱搶ち摣㝤〳戶〷㘶昸㥦㜴㐸摣ぢ㔶〰ㅥ慤戹㍡㐷㌳ㅡㅦ㑣〸㔰㘸㐳㠵㘳愸昰ぢㄴ〴戰㘳搱㑢〰挶愷ㄱ慣㤹〳㔸㕢㥡戵愳㔹ㄴちづ㘰戹攰㔹挰㡥㐷㥢㠰昱戹㠲㜰挰摡ㅢ慤挶搰慡㌳㘰㑤愰散〱搶〱收㌵㠰㜵㌲捥㥡㐲㕥ㄷ挰昸㄰㐳㉤㠰昱昱〶〱慣㌳晣慡㘶攸昹〰敢ち敥扥〱㙢づ㌳〱散〴愸摢㐵昱㠱〸㕢㔸㌲捤ㅥ搶つ㍡晡㐴㐶攳挳ㄲ〱ち㈷㔱攱㘴㉡ㅣっ〵〱散ㄴ昴ㄲ㠰昱〹〹㙢收〰㜶㉡捤扡搳慣ㄵㄴㅣ挰㑥〷て㡢散㘱㍤搰㈶㘰㝦㠴㑡㌸㘰㍤㡤㔶㙢㘸搵ㄹ戰愳愱散〱搶ぢ收㌵㠰昵㌱捥摡㐰㕥ㄷ挰㡥㠵㕥㉤㠰昱㤱ぢ〱慣㉦晣慡㜶攸昹〰敢て敥扥〱换㠵㤹〰㌶〰敡㜶㔱㝣㐸挳ㄶ㤶㑣〳搸㐰攸攸㌳ㄸ㡤て㜰〴㈸っ愲挲㘰㉡㜴㠴㠲〰㌶〴扤〴㘰㝣㙡挳㥡㌹㠰つ愵搹㌰㥡㜵㠷㠲〳搸㜰昰戰〸㘰㈳搰㈶㘰㝣晥㈲ㅣ戰㤱㐶敢㜴㘸搵ㄹ㌰㍥挸攱〱㌶ち收㌵㠰㡤㌱捥昸㡣㐷㕤〰敢つ扤㕡〰敢〳戱〰㜶ㄶ晣慡扥攸昹〰ㅢ〷敥扥〱敢て㌳〱捣㜷ㅤ㌶㄰㕣㕢㔸㔶捣〰㌶㥥慢㜳づ愳昱愱㤲〰㠵〹㔴挸愳挲㈰㈸〸㘰ㄳ搱㑢〰㌶搴㌱㜳〰换愷搹㈴㥡㥤〵〵〷戰㐲昰戰〸㘰㜱戴〹ㄸㅦ〷〹〷慣挸㘸㡤㠳㔶㥤〱攳㜳㈵ㅥ㘰㤳㘱㕥〳㔸戱㜱挶㐷㑥敡〲搸〴攸搵〲ㄸ㥦㑡ㄱ挰愶挲慦㥡㠸㥥て戰ㄲ㜰昷つㄸㅦ㘳ㄱ挰㑡愱㙥ㄷ㔵〸㙥〰ㅥ㘵搰搱攵㡣ㄶて㔶㤸㑥㠵㜳愹㔰〴〵〱慣〲扤〴㘰㝣愶挵晡㜵〰慢愴㔹ㄵ捤㉡愰攰〰㌶ㄳ㍣㉣〲搸㜹㘸ㄳ㌰㍥㥤ㄲづ搸㉣愳㔵〵慤㍡〳挶挷㕣㍣挰㘶挳扣〶戰㌹挶ㄹ㥦㠰愹ぢ㘰戳愰㔷ぢ㘰㝣㐸㐶〰㥢ぢ扦敡㝣昴㝣㠰㕤〰敥扥〱攳㔳㌵〲㤸㙦㔸㝦〱戸戶戰慣㤸搹挳㉥攲敡㕣捣㘸㝣攴㈶㐰攱ㄲ㉡㕣㑡㠵㡢愰㈰㠰㕤㠶㕥〲㌰㍥㘷㘳捤ㅣ挰晥㑣戳换㘹㜶つㄴㅣ挰慥〰て㡢〰㜶㈵摡〴㡣㑦捣㠴〳㜶㤵搱㥡て慤㍡〳㜶㉤㤴㍤挰慥㠶㜹つ㘰昳㡣㌳㍥㤵㔳ㄷ挰㙥㠰㕥㉤㠰昱挱ㅤ〱㙣㍥晣慡〵攸昹〰扢づ摣㝤〳挶㈷㝤〴戰敢愱㙥ㄷ㜵㉢戸戶戰㘴ㅡ挰㙥㠰㡥扥㤱搱昸ㄸ㔰㠰挲〲㉡摣㐴㠵㠵㔰㄰挰㙥㐶㉦〱ㄸ㥦晤戱㘶づ㘰户搰散㔶㥡㍤〰〵〷戰㠵攰㘱ㄱ挰㙥㐷㥢㠰昱㈹㥥㜰挰敥㌰㕡㑢愰㔵㘷挰昸㌸㤰〷搸㥤㌰慦〱㙣㤱㜱戶ㄴ昲扡〰戶っ㝡戵〰挶㠷㠹〴戰挵昰慢㤶愳攷〳散ㅥ㜰昷つㄸ㥦㍥ㄲ挰㝣㌷㝦㥦〰搷ㄶ㤶ㄵ㌳㠰摤挷搵戹㥦搱昸㘸㔲㠰挲〳㔴㜸㤰ち㑦㐱㐱〰㕢㠲㕥〲㌰㍥㡦㘴捤ㅣ挰ㅥ愲搹㔲㥡㔵㐳挱〱㙣ㄹ㜸㔸〴戰㐷搰㈶㘰㝣戲㈸ㅣ戰攵㐶㡢㡦ㅥ搵ㄹ㌰㍥愲攴〱昶㈸捣㙢〰㝢摣㌸㕢〷㜹㕤〰㝢ㄹ㝡戵〰挶〷㥣〴戰㈷攰㔷扤㡡㥥て戰愷挰摤㌷㘰慦挳㑣〰ㅢ摣㐰㙡攳ㄵ㘸㍤戸戶戰攴ㄸ挰㥥收敡㍣挳㘸㝣㕣㉡㐰㘱〵ㄵ㥥愵挲㐶㈸〸㘰捦愱㤷〰㡣捦㐸㔹㌳〷戰攷㘹戶㤲㘶㕢愱攰〰戶ㅡ㍣㉣〲搸ぢ㘸ㄳ㌰㍥敤ㄴづ㔸戵搱攲攳㔰㜵〶㡣㡦㑤㜹㠰扤〸昳ㅡ挰搶ㅡ㘷摢㈱慦ぢ㘰㍢愰㔷ぢ㘰㝣攸㑡〰㕢〷扦㡡㑦㕦昹〰㝢ㄹ摣㝤〳戶ㄳ㘶愹㠷挴㡦挱戵㠵㘵挵っ㘰慦㜲㜵㕥㘳㌴㍥挲ㄵ愰昰㍡ㄵ晥㐶㠵㑦愱㈰㠰慤㐷㉦〱ㄸ㥦摢戲㘶づ㘰ㅢ㘸戶㤱㘶扢愰攰〰昶㈶㜸㔸〴戰扦愳㑤挰昸〴㔶㌸㘰㙦ㄹ㉤㍥愲㔵㘷挰昸㈸㤷〷搸摢㌰慦〱㙣戳㜱昶㈳攴㜵〱㙣て昴㙡〱㡣て㠲〹㘰㕢攰㔷昱㠹㌰ㅦ㘰敦㠰扢㙦挰㝥㠱㤹〰收ㅢ㜴愴㌵愸㈹㉣㉢㘶〰摢捡搵㜹㡦搱㔴戰挲㌶㉡扣㑦㠵㜴㈸〸㘰摢搱㑢〰㤶改㤸㌹㠰㝤㐰戳ㅤ㌴㙢ち〵〷戰て挱挳㈲㠰㝤㠴㌶〱换㠶㑡㌸㘰㍢㡤㔶っ㕡㜵〶㙣㍦㈸㝢㠰晤ぢ收㌵㠰㝤㘲㥣㌵㠳扣㉥㠰㌵㠷㕥㉤㠰ㅤ〰戱〰昶㈹晣慡〳搱昳〱昶ㅦ㜰昷つ搸挱㌰㑢㍤㠷ㅤち敥㕡㔴㉡改收敦攷㕣㥤㉦ㄸ敤て挱ち㕦㔲攱㉢㉡ㅣ〶〵〱散㙢昴ㄲ㠰ㅤ攱㤸㌹㠰㝤㐳戳㙦㘹搶〶ちづ㘰扢挰戳㠰㝤㡦㌶〱㍢〶㉡攱㠰敤㌶㕡挷㐲慢捥㠰戵㠵戲〷搸て㌰慦〱散㈷攳慣ㅤ攴㜵〱㉣ㄷ㝡戵〰㜶㍣挴〲搸ㅥ昸㔵敤搱昳〱戶ㄷ摣㝤〳搶ㄱ㘶〲搸捦㔰户㡢敡っ敥㕡昴㤲〰晢〵㍡晡㔷㐶敢ㄲ慣㤰㤶〹〵扥敦㐰㜵㠵㠲〰㤶㡥㕥〲戰ㄳㅤ㌳〷戰〶㌴换〰挹散〵㠵扡㍤㠹挵搹愰㌱攷昱㌸捥ㅤ慥摣慦攸捣ㄹ昹㈵㜸㈵挶㔰㍣愳㔱㐵搶敦㘱㜲㙥㠶昷愴㑣昲㥦昶昶扦㈹〳て㤹挹㉡㥣㝤㑥ぢ慣㔹㜲つ晣扡㘶摤㉡愹昹摢㥥愴㠹㘶晥㜷捦慦扦搶㉤ち㌷㡦㠶㌳昹㔷㘳昳昲搲戲ㄸㄳ㈰㘱ち㘸〴㠰㜱て敡㡤慥㙣㐲扥㘱㔰㥦㈰㙥㘶㕦㜰㙢㤹搴㥥昴㄰ち扤敥㕦㌳〵㤷㤳慤摢㤶昰㠵㍢㐱㜳㜷晤㜳摢戳㤰㥣敡ㅦ㤴㠳ㅡ㘰戹㔱敡㤸搵挹ㅣ〴敥㍥㘷㑢㜳ㅦ挱攳㜵㤸㌷㍤愲㙡㜶〹收慡戳挹扦戴敡戵㌸㌹搷ㄳ㈳改昲㡡っ㍣㘲㤸晣户㤵ㄳ戶㑦挳㔵愳收㐹㝦换㕡捣㈸ㄹ㠸㙣㌲扦〷㐴愱昶㝥㔴㘸挳㈵搲ㄸ敢搴㝣㜰㜱㐱㐵㜹㘵㜹㔱㔵捥〸㍣㙦㤱挳扦㙥㕥㠴㈷㙦㝡㘴㝥〷㡦㠱㌱戹㘲ㄹ㘵㝣㝢㡣〰ㅤ㥤㔶㔶㝥㕥㤹㘴㤳㔹挹㍦昲㉥昸㌶㙣挸㌰㝣ㅥ㐷㤶愳㔰扣㤸挵㍣㌶〴ㄹ㜳㠹つ戵㡤㘱戶㜱愶㘹㘴て㐷㠳收ㄱ搱晣ㅦ㤲ㄸ㘷㌶㌳㑡愴㈹搶㝦扦㕥㍤昳晣㙦挸㠹㘴㠳摤ㄸ㙣㤹〳㍥ㅣ㝦ㄸ㍤ㄲ〳愷㈹㌸捥㜳ㄴ戱㤱挶㡢摥て㐲摤ㄲ晥㜴づ㠸ㅡつ㍥㡦㑣㔱昵㌹ち挸㍤㠷戱昰㘷㍣愱挶㍤㠰㔳愶愵㐲㜹攴㥢㐵㥤ㄵ挸ㅤぢ㉥昷〲㝤㄰㡣搵搹㠱㍡攳㉤昷㄰敡挰ㅦ晡㘹㙡〲㈸户㔲昵㌱ㄲ攰戶挱㐰㤱㍦㐰㈵ㄴ㜰戵ㄳ㙡〴摤て㥡㑤㌳㌶㤱㡥戱挴㌸㜷㔹ㅡ㤳㙣愳挰㌴戲ぢ搱愸ㅦ搰攲昰捣㈸㤱挳戱づ〱愰戵〰摢て摡ㄱ攰㈴㠳㔶㘴扣攸ㅣ〸攵昵㍣扡㌵㥣慡㈹攰㝢愰扤㡦〲搴㠰搶ち㙡〴慤ㄸ㜲〱捤㌷戶㥣ㅡ挸㥤〶慥㠰搶ㅡ挶慡㌴㔰愷捣㜲摢㔰〷ㄹ愰㥦愶愶㠳ち㘸晦㐰ㄲ〹搰㡥㠵㑡㌸㘸㥢〳㐱戳㘹挶㉡攸ㄸ㑢㡣昳㤷愵㔱㘵ㅢ㌳㑣㈳㝢㈶ㅡ昵〳ㅡ㘷㌸㌳㑡愴ㅤ搶㈱〰戴攳挰昶㠳㤶ぢ㑥㌲㘸戳㡣ㄷ㝤㍣㠴昲㑡㈴摤づ㑥搵昹攰㝢愰㙤昴㠱搶〹㙡〴㙤づ攴〲摡愵捣挱㉣㙡㙥㈰㤷㌳愰〵戴㉥㌰㔶ㄷ〶敡㕣㘴戹㈷㔰〷晥搰㑦㔳㤷㠰ち㘸慦扡愰㥤〸㤵㜰搰㕥づ〴捤愶ㄹ扢㡣㡥戱挴晥㙣ㅢ㤷摢〶㈷㉤㜳挹扥〲㡤晡〱敤㑡㜸㘶㤴挸挹㔸㠷〰搰㑥〱摢て摡愹攰㈴㠳㜶㤵昱愲扢㐳㈸慦愱搲㝣昴㐲㕤〳扥〷摡ぢ㍥搰㝡㐲㡤愰捤㠳㍣ㄵ戴昹㠱摣㙢挱ㄵ搰㝡挳㔸㕤ㅦ愸㜳㠳攵昶愵づ㌲㐰ㅦ户㐹㐱〵戴㘷ㅤ搰㌴㐱攳愹㑦㍤ㄳ㠸捦捤㌴挵ㄲ攳㑣㘵㘹摣㙡ㅢ户㤹㐶昶㐲㌴敡〷㤶摢攱㤹㔱㌴㘱搱〴㐱戳敥戱㍢㉣㝦㌰㔹㈷㔲愳ㅢ㠸扡ぢ㝣慦搰㡦昹ち㝤㈶搴㔸攸㐵㤰㑢愱㝤昳㝤ㄷ〷㜲㌹㝢㔹ち㍤〲挶敡摥㐰㥤晢㉣㜷ㄴ㜵㤰〱晡戸㤳ぢ㉡㠵㕥敡ㄴ㍡㌲〶㉡攱㝢挷㤲挰敡摢㌴㘳㑢攸ㄸ㑢散㈱摢㔸㙡ㅢて㥢㐶昶㌲㌴敡〷㠶㐷攰㤹㔱㈲㘳戱づ〱㝢挷㌸戰晤㝢挷搹攰㈴敦ㅤ换㡤ㄷ㍤ㅥ㐲㜹㐵㥡敥づ愷敡㌱昰㍤搰敥昶㠱㌶ㄱ㙡〴敤㜱挸〵㌴晦㙤摦㐰㉥㘷㌰ぢ㘸㤳㘰慣晥ㅡ愸昳戴攵ㄶ㔲〷ㄹ愰㥦愶㔶㠰ち㘸户扢愰ㄵ㐱㈵ㅣ戴摢〲㐱戳㘹挶㥥愳㘳㉣戱攷㙤㘳愵㙤㜰搲㌱㤷散搵㘸搴て㘸㉦挰㌳愳㐴愶㘰ㅤ〲㐰㉢〶摢て摡㔴㜰㤲㐱慢㌶㕥昴㌴〸攵戵㜴扡㌷㥣慡㌵攰㝢愰摤攰〳慤ㅣ㙡〴㙤㉤攴〲㥡敦昷收㜵㠱摣㤷挰ㄵ搰捥㠵戱㝡㈵㔰攷㔵换慤愴づ㌲㐰ㅦ㔳摥㐰〵戴㙢㕣搰㘶㐰㈵ㅣ戴慢〲㐱戳㘹挶搶搳㌱㤶搸〶摢搸㘸ㅢ㙦㤸㐶昶㥢㘸搴て㘸㝦㠷㘷㐶㠹㥣㠷㜵〸〰㙤ㄶ搸㝥搰㘶㠳㤳っ摡㕢挶㡢㍥ㅦ㐲㜹ㄵ愰ㅥ〸愷㙡ㄳ昸ㅥ㘸㤷晡㐰扢〰㙡〴㙤㌳攴〲㥡㙦敥敦㤶㐰㉥㘷㌲ぢ㘸ㄷ挱㔸扤ㅢ愸戳搵㜲㉦愱づ㌲㐰㍦㑤㙤〳ㄵ搰晥攴㠲㜶ㄹ㔴挲㐱㥢ㄳ〸㥡㑤㌳戶㥤㡥戱挴㍥戰㡤ㅤ戶挱挹挷㕣戲㍦㐴愳㝥㐰晢〸㥥ㄹ㈵㜲㌹搶㈱〰戴扦㠰敤〷敤ち㜰㤲㐱摢㘹扣攸㉢㈱㤴搷㉦敡㘱㜰慡㍥〶摦〳慤捡〷摡㍣愸ㄱ戴㑦㈰ㄷ搰扥㘲づ㘶㔱㥦〶㜲晦つ慥㠰㜶㉤㡣搵㘷㠱㍡㥦㕢敥昵搴㠱㍦昴搳搴㤷愰〲㕡㤹ぢ摡㡤㔰〹〷慤㈴㄰㌴㥢㘶散㙢㍡挶ㄲ晢挶㌶扥戵つ㑥㐰收㤲扤ぢ㡤晡〱敤㝢㜸㘶㤴挸㑤㔸㠷〰搰㙥〶摢て摡㉤攰㈴㠳戶摢㜸搱户㐲㈸慦扣搴愳攱㔴晤〸扥〷㕡摣〷摡ㅤ㔰㈳㘸㍦㐱㉥愰㥤换ㅣ捣愲昶〴㜲晦ぢ慥㠰㜶ㄷ㡣搵捦㠱㍡扦㔸敥㘲敡挰ㅦ晡昸挶㕤ぢ〱㉤捦〱㑤昳摡㑡㐶㝣攷〴攲㤳捥㕢ㅤ㔸㘲つ㙣㈳挳㌶㌲㑤㈳㍢㠲㐶晤挰搲㄰㥥㤹扢收搵㤳收戵㤲收攵㔱㉣换昲ㅦ㈴敢ㅣ㙡昰て愰慢㈸昸㕥愱㐷晢ち晤㌰搴㔸攸㐶㤰㑢愱昷㐷挳㉥慡㜱㈰户〹戸㔲攸㐷㘰慣戲〳㜵㘲㤶晢㈸㜵攰㔰ち摤っ㕣㈹昴㌰愷搰㤱挷愱ㄲ扥㜷っ〹慣扥㑤㌳搶ㅣ㉥戹挴づ戰㡤〳㙤攳㈰搳挸㍥ㄸ㡤晡㠱攱㄰㜸收㥡㐵㥥挴㍡〴散ㅤ㑦㠱敤摦㍢晥ち㑥昲摥㜱愸昱愲㥦㠶㔰ㄷ挰㥦㥥〴愲づ〳摦〳慤㥦て戴攷愰㐶搰づ㠷㕣㐰戳挷ちㄸ愵愹ㄶ㠱摣㈳挰ㄵ搰㔶挲㔸戵っ搴㌹搲㜲㔷㔳〷扥〴戴㔶攰ち㘸㍤ㅣ搰㌴て㘹戲㜷㥣ㄶ㠸㑦㙢ㄸ㜱㠹ㅤ㙤ㅢ㙤㙣攳ㄸ搳挸㍥ㄶ㡤晡㠱愵㉤㍣㌳㜷捤㠳㤶收㈱㑡昳愸ㄴ㙢㘷昹㉦㤱挵㍦户慥昹㐷摤㔵㉥昸㕥愱扢昹ち晤ㅡ搴㔸攸攳㈱㤷㐲㥦㠰㠶㕤㔴晢㐰㙥〷㜰愵搰㝦㠳戱敡ㄴ愸搳搹㜲㌷㔰〷づ愵搰㕤挱㤵㐲㜷㜴ちㅤ㜹〳㉡攱㝢㐷晢挰敡摢㌴㘳摤攰㤲㑢散㐴摢㌸挹㌶㑥㌶㡤散㔳搰愸ㅦㄸ㑥㠵㘷慥㔹攴敦㔸㠷㠰扤攳㉤戰晤㝢挷摢攰㈴敦ㅤ摤㡤ㄷ扤〹㐲㜹㕤戰㉥㠳㔳㜵㍡昸ㅥ㘸挷昸㐰㝢〷㙡〴慤〷攴〲摡〰㌴散愲㝡〶㜲㝢㠱㉢愰㙤㠵戱敡ㄳ愸搳搷㜲户㔱〷づ〵戴晥攰ち㘸㐷戹愰㙤㠷㑡㌸㘸㉤〳㐱戳㘹挶〶挲㈵㤷搸ㄹ戶㌱挸㌶〶㥢㐶昶㄰㌴敡〷戴愱昰㉣愰敤挰㍡〴㠰昶㑦戰晤愰㝤〸㑥㌲㘸挳㡣ㄷ晤ㄱ㠴昲㡥㘶㕤㠵㔵㔲挳挱昷㐰㍢搴〷摡㈷㔰㈳㘸㈳㈰ㄷ搰散㠵〶ぢ愱㐶〶㜲㐷㠱㉢愰晤ㅢ挶㙡㑣愰捥㔹㤶晢ㄹ㜵攰㑢㐰ㅢ〷慥㠰搶摣〱㑤昳㝡㐸づ㘹捤〲昱ㄹて㈳㉥戱㜳㙣㘳㠲㙤攴㤹㐶昶㐴㌴敡〷㤶㝣㜸㘶敥㥡㔷㍣㥡搷㌷㥡㤷㌴戱㐹㤶晦㉤㔹㜳愸㜱㍥㠸㉡〴摦㉢㜴㈳㕦愱㜷㐳㡤㠵㡥㐳㉥㠵㉥㐵挳㉥慡㈸㤰㍢ㄹ㕣㈹昴㡦㌰㔶挵㠱㍡㔳㉤㜷て㜵攰㔰ち㕤〲慥ㄴ㍡搳㈹㜴㘴㉦㔴挲昷㡥〶㠱搵户㘹挶捡攰㤲㑢慣摣㌶愶摢挶戹愶㤱㕤㠱㐶晤挰㔰〹捦戲㜷晣㠲㜵〸搸㍢㝥〵摢扦㜷昰㐷慡攴扤愳捡㜸搱ち㐲㝤㌱搶㐶㕦〴愲㘶㠲敦㠱戶昷㈷昷愷㠶㑣愸ㄱ戴昳㈰ㄷ搰㝣挳攱㔹㠱摣搹攰ち㘸つ㘱慣收〴敡捣戵㕣㑤ㅤ㘴㈰愰㕤〰慥㠰戶ㅢ㐹搸㥦ㅡ㙡㠶挳扢挰㑤晤㈹攸㈲ㄸ㜱㠹㕤㙣ㅢ㤷搸挶愵愶㤱㝤ㄹㅡ昵〳换㥦攱㔹昶㡥愴攱昰攵㤶ㅦ㘳愱晦㠲晣昴攵㈰敡ち昰扤㐲㝦攱㉢㜴㜳愸戱搰㔷㐲㉥㠵扥ㅥつ扢愸慢〲戹㔷㠳㉢㠵㍥㤰㐵㥣ㄷ愸㌳摦㜲て愶づㅣ㑡愱慦〳㔷ち晤㠹㔳攸挸愱㔰〹摦㍢晥ㄵ㔸㝤㥢㘶散〶戸攴ㄲ扢搱㌶ㄶ搸挶㑤愶㤱㝤㌳ㅡ昵〳挳㉤昰㉣㝢挷㘱㔸㠷㠰扤攳㜰戰晤㝢㐷ぢ㜰㤲昷㡥㕢㡤ㄷ㝤〴㠴昲㙥㝢㝤つ㔶㐹㉤〴摦〳㙤扢て戴愳愰㐶搰㙥㠷㕣㐰戳㜷ㄶ㔹〸㜵㐷㈰昷㑥㜰〵戴㍦挲㔸㉤ち搴㔹㙣戹㐷㔳〷扥〴戴㝢挰ㄵ搰摥㜱㐰搳扣〱㉡攷㡥㉤㠱昸摣〷㈳㉥戱晢㙤攳〱摢㜸搰㌴戲㤷愰㔱㍦戰㍣〴捦戲㜷昰ㄶ愷收つ㑤捤㝢㤸戱愵㤶㥦换㐲昳㐵〵晡〶㄰戵っ㝣慦搰㙦昸ち摤搱ㄴ晡ㄱ挸愵搰㠳改搵㉣㙡㜹㈰昷㔱㜰愵搰㥤㔹挴挷〳㜵㥥戰摣慥㙥愱㥦〲㔷ち晤㥡㕢㘸捥㑢㤰㐲扦ㄲ㔸攸愷㘱挴㈵昶㡣㙤慣戰㡤㘷㑤㈳晢㌹㌴敡愷搰捦挳戳ㄴ㥡戳〷㜴㌶〹愷〷挴㔶㕡晥愹㉣昴㙤挸㑦摦ち愲㔶㠳敦ㄵ扡摡㔷攸ㅥ愶搰㉦㐰㉥㠵戶晢㌷㔷㑤㔵〷㜲㕦〴㔷ち摤㡢㐵㕣ㅢ愸戳捥㜲晢戸㠵㝥ㄹ㕣㈹昴㜳㙥愱㜹ㄸ㤲㐲慦〸㉣昴慢㌰攲ㄲ㝢捤㌶㕥户㡤扦㤹㐶昶㝡㌴敡愷搰ㅢ攰㔹ち捤〳㡤收㘱㐵昳㐸ㄲ摢㘸昹㠳挸㕡㠴晣昴㕤㈰敡㑤昰扤㐲㍦敥㉢昴㌰愸昱搰昱㜷挸愵搰扥ㄳ敢㕢㠱摣户挱㤵㐲て㠷戱摡ㅣ愸戳挵㜲㐷㔲〷ㄹ㌰㔹昵づ戸㔲攸㠷摤㐲㈷敥㌳㍤ㄴ㔸攸慤㌰攲ㄲ㝢捦㌶戶搹挶晢愶㤱扤ㅤ㡤晡㈹昴〷昰㉣㠵㑥㍡戱敥戰晣戳㔹攸晢㤱㥦扥て㐴㝤〸扥㔷攸㝢㝣㠵捥㌳㠵晥〸㜲㈹戴敦ㄸ扤㌳㤰晢㉦㜰愵搰昹㉣攲㈷㠱㍡㥦㕡㙥㠱㕢攸晦㠰㉢㠵扥挳㉤㜴攲ㄸ扤㌰戰搰㥦挳㠸㑢散ぢ摢昸搲㌶扥㌲㡤散慦搱愸㥦㐲㝦〳捦㔲攸愴㘳昴户㤶㍦㤵㠵收㡢ㅤ昴㔲㄰戵ぢ㝣慦搰㌷晡ち㕤㘶ち晤㍤攴㔲攸㥦搱戰㡢摡ㅤ挸晤〱㕣㈹昴㜴ㄶ昱愷㐰㥤㍤㤶㕢攱ㄶ㝡㉦戸㔲攸㜹㑥愱㈳㔵㔰〹ㅦ挱㕣ㅤ㔸㝤㥢㘶散ㄷ戸攴ㄲ晢搵㌶搲㜰〸ㄵづ㈷㠴㜲挹㑥㐷愳㝥㘰攰っ㔲挲㄰㤹㠹㜵〸ㄸ挱㥣〷戶㝦〴㌳ぢ㥣攴ㄱ㑣㠶昱愲㘷㐳愸昹挲〹捤搷㕡愸〸昸〲捡㕣昰ㄹ㠶ㅦ㤵㘵戹昶㜴㡡挹敡㘹戱㈸戸慣㠰扥〰扡㑤ㅡ愸晤搰㙦挵晥〶㤲㡤㈴㙦㠰愸ぢ㔰捥挰户㠱晦挹〸㔲㕥㤵㝥㠰㡤㜷㤹㥢挵㐱㤶㥢挷愴戰㐸ㄶ㠷搸㉣㉥昷戲挸〹挹㘲㘶㔸ㄶ㌳㡣㈰攵㥤攴慤㙣扣㙢摣㉣㕡㕢慥㍤㄰㑢ㄶ㙤㙣ㄶ昳扤㉣㡥て挹愲㉣㉣㡢㔲㈳㐸㜹昹㜷㈷ㅢ㙦㠱㥢㐵ㄷ换扤搴慤挵〹㌶㡢㥢扤㉣扡㠷㘴㔱ㄴ㤶㐵摣〸㔲㕥戰摤搳挶扢挳捤愲户攵晡戲攸㙢戳戸换换㘲㜰㐸ㄶㄳ挲戲㌸挷〸㔲㕥㘲㝤愶㡤㜷㥦㥢挵〸换戵㤳㉣〴㤱㔱㌶㡢〷扣㉣挶㠷㘴㌱㍡㉣㡢㔱㐶㤰昲戶攸㠹㌶摥㌲㌷㡢㐹㤶㙢捦ㅢ㤲㐵愱捤㘲戹㤷挵戴㤰㉣㠶㠴㘵㌱搸〸㔲摥挸㕣㙥攳㍤攵㘶㜱慥攵摡扢㔳㤲㐵愵捤攲㘹㉦ぢ晥㥡ㅣ戴愷昶つ换愲㡦ㄱ愴扣晡昸〲ㅢ㙦愵㥢挵㐵㤶㙢㝦搷㤵㉣㉥戱㔹慣昶戲攰捦愳㐱㔹㜴て换攲㔴㈳㐸㜹扤昰㍣ㅢ㙦㥤㥢挵戵㤶㙢㝦㝣㤰㉣慥户㔹扣散㘵挱摦晢㠲戲攸ㅡ㤶㐵ㄷ㈳㐸㜹㡦敦ㅤ㌶摥㝡㌷㡢扢㉣搷㜷扣㔸㙣戳搸攸㘵挱ㅦ挳㠲戲挸つ换攲㌸㈳㐸㜹㘱㉥㝦㉦㤳㈳昸㈶㌷ぢ昹㈱っ㠷捣挴㕦扥㤱㕡㍣㙡戳搸攲㘵挱㕦㜷㠲戲㘸ㅤ㤶挵ㅦ㡤㈰攵㑤戴晣〱㐸戲搸收㘶戱搲㜲㝤㠸慣戶㔹㙣昷戲攰㑦ㅦ㐱㔹戴〸换攲㜰㈳㐸㜹攵㉢㝦ㅤ㤱㉣㜶扡㔹挸捦ㅥ慣挵〹ㄹ㍣㡢㤸昳〸㝦攸㘰㕦㝦散㘵挱㝢昹㐱㔹ㅣㄸ㤶挵〱㐶㤰昲㙥㔵摥敥㤷㉣㍥㜷戳㤰晢昸㡣㌷挰捤㘲㥢捤攲㑢㉦ぢ摥㥣づ捡愲㘹㔸ㄶ㑤㡣㈰攵㈵愶扣㝦㉤㔹散㜲戳㤰ㅢ搳捣挲㜷扣攰慤㘸愹挵㙥㉦ぢ摥戹つ捡㈲ㄲ㤶㐵愶ㄱ愴扣㈸㤴㌷㜷㈵㡢扤㙥ㄶ㜲搷㤶㔹㤴扡戵攰㝤㕡挹攲ㄷ㉦ぢ摥㡡っ捡攲㤷ㅦ㐳挶ㄷ㍦ㅢ㐱捡换㌸㜹户㔲戲挸挰戳㌵㠹㔱㡥摣㠶㘴ㄶ扥㍤㤵㌷ㅥ㈵㡢〸㜴㌱捡攱㝤扡愰㉣㜶㠷㘵昱扤ㄱ愴扣昵戲戹捤愲戱㥢挵㠱㤶㙢慦愸㘵㑦攵㕤㌹挹愲愹㤷〵㙦㍣〵㘵昱㘵㔸ㄶ㕦ㄸ㐱捡敢㈵㜹㙦㑡㙡搱摣捤㐲㙥㍡戱ㄶ扥戳ㄹ㙦㌳㐹ㄶ〷㝡㔹攴㠶㘴昱㜱㔸ㄶ晦㌲㠲㤴昷㌸昲挶㡤㘴㜱㤸㥢㐵㘷换昵㡤㍢扢摡㉣㕡㜸㔹昰㤶㐵㔰㉤戶㠷㘵昱扥ㄱ愴扣㌰㤱㜷㌵㈴㡢㔶㙥ㄶ㜲扢㠲戵昰㈱挲ㅢㄴ㔲㡢搶㕥ㄶ㠳㐲戲搸ㄲ㤶挵㘶㈳㐸㜹㌳㈱㉦昹㈵㡢㜶㙥ㄶ㜲㉤㥦戲㜵㡥戴㔹攴㝡㔹昰㘲㌷愸ㄶㅢ挳戲搸㘰〴㈹慦〰攴昵戰㘴搱搹捤㐲㉥㜴㔳戶ぢ㕥摡㑡㉤扡㝡㔹昰㑡㌰㈸㡢㤷挳戲㜸挹〸㔲摥戵㔷㘶戳㌸挵捤㐲慥〲㤹㠵扤㈶㤳㝤㠴搷㝤㤲㐵㜷㉦ぢ㕥摡〴㘵戱㍡㉣㡢㔵㐶㤰晣㔲扢搸㕣敢戹㌷㍣敢㍥㈴㝤㐱愲㤹ㄷ㐰㜰㙣昸敢搴扣㔷㜰攰㤹愴㜸愵扣㙡㈶ㅢ㌹㘷ㄶ昱㈹慡㐶㐵㝣㔴㈹㉥敦〱㤱户㤸㤵挸㈳㐸㡤昱㌶㡥㡡㘹昱㡡㐱㜸戹っ摥挱㌱愲戸搴㍣摤㠳㤷捥昰慤〸昶㝤て㕡㝡㝣㡡㉥㔲㌴戴〲㉦㠰㘸㔸㌴愰ㄲ慦戰㈹捣㉡ㅤ㤶㕦㔵ㄵ慦㈸晢㍤㍣つ㠸㘹㑢ㄹ㐴〶挷㔸扥攵㉣㍤昰㜹㉣㍥㘸㤵晣㝥〸攷㍤㍤㌵昵戰敦㙡㑡攷㑢㍣㝥摢戳㠰㤱㝥㐰㉤ㅢ㉦㑦㠹ㄷ攰昵㐹㌹昲〰㔸㘵扡㕡〱摣攵昷愲捦㍡ㅥ㈲㡦ㅡ㜱㐸愰〷㐰㌷㌲㄰愴㐱摦㡡〲晥㘹㌸敥て㔱㝤〶㌸昲愰慢㤰戴ㄸ㉦㔱㘵慢ㅢ㑣挱㄰㤲愱㈰㔱挵敢㔱㙥ㅦ㥡㐱搳搵愳㠱㐱㠶㔳㥦㐱㙡〲㡣㈴慢ㅡ搱㑣㠰㙢㙣㠰搱ㄴ㡣㈱㌹ぢ㈴慡收晢〳㍣㄰ㄸ攰㙣敡晢〳㥣㐳㤶ㄳ㘰㠱つ㤰㐷挱㐴㤲㝣㤰愸扡搹ㅦ攰捥挰〰㠵搴昷〷㈸㈲换〹㜰㠷つ㌰㠵㠲㘲㤲愹㈰㔱㜵㤷㍦挰㠲挰〰愵搴昷〷㈸㈷换〹挰换㐱挱攰㕣ち㉡㐸㉡㐱愲㡡搷㝥づ〶㔷〷〶㤸㐹㝤㝦㠰㔹㘴㌹〱㤶搹〰攷㔳㌰㠷㘴㉥㐸㔴㉤昷〷戸㈴㌰挰㠵搴昷〷戸㤸㉣㈷挰㔳㌶挰愵ㄴ㕣㐶昲㘷㤰愸㝡摡ㅦ㘰㜶㘰㠰㉢愸敦て㜰ㄵ㔹㑥㠰㤵㌶挰㌵ㄴ捣㈳㤹てㄲ㔵慢晤〱愶〷〶戸㥥晡晥〰㌷㤲攵〴攰愵㤷㘰㜰ㄳ〵㌷㤳摣〲ㄲ㔵扣捥㜲㌰㤸ㅣㄸ㘰㈱昵晤〱敥㈰换〹戰摥〶戸㡢㠲㐵㈴㡢㐱愲㙡愳㍦挰㠴挰〰昷㔲摦ㅦ攰㝥戲㥣〰㥢㙣㠰〷㈹㔸㐲昲㄰㐸㔴㙤㌱〱㈲㑢搱㑤㍤㝣㡣ちっ戸っ扡㤱㐷㐰晣㠷㡦攵攰戸㐱户搹愰㡦㔱昰㌸挹ㄳ㈰㔱戵摤扦㔶㠳〲㠳晣㤵晡晥戵㝡㠶㉣㘷慤㜸改㈳戸㍣㑢挱㜳㈴捦㠳㐴ㄵ慦㜳ㅣ㕣㝡〵〶㔸㑤㝤㝦㠰㙡戲㥣〰㥦摢〰㙢㈸㔸㑢戲づ㈴慡扥昴〷㌸㈹㌰挰㉢搴昷〷㜸㡤㉣㈷挰㉥ㅢ攰㙦ㄴ慣㈷搹〰ㄲ㔵扢晤〱㍡〴〶㜸㤳晡晥〰㙦㤱攵〴搸㙢〳㙣愲㘰㌳挹ㄶ㤰愸晡挵ㅦ愰㑤㘰㠰㜷愹敦て昰ㅥ㔹㑥㠰っ昴〵㠳昷㈹搸㑥昲〱㐸㔴昱㥡挲挱攰㠸挰〰ㅦ㔲摦ㅦ㘰㈷㔹㑥㠰挶攸㑢㠰㡦㈹昸㠴攴㔳㤰愸㙡ち敡〴㌸㌰㌰挰㘷搴昷〷昸㠲㉣㈷〰㉦づ㈴挰㔷ㄴ㝣㑤昲つ㐸㔴ㅤ〸敡〴㘸ㄲㄸ㘰ㄷ昵晤〱㜶㤳攵〴攰戸㕦〲晣㐸挱㑦㈴㝢㐰愲慡〵愸ㄳ㈰㈳㌰挰捦搴昷〷昸㤵㉣㈷㐰㉢昴㈵㠰捡㠲㈰㥤愴〱㐸㔴戵昶〷昸敦て㐱㠳㠱〸昵晤〱戲挸㜲〲戴戳〱愲ㄴ㌴㈲㘹っㄲ㔵戹晥〰摦〶〶挸愶扥㍦挰㝥㘴㌹〱㍡摢〰晢㔳搰㥣攴〰㤰愸敡敡て昰敦挰〰〷㔳摦ㅦ攰㔰戲㥣〰ㅣ㘳㑢㠹づ愳攰㜰㤲ㄶ㈰㔱搵摤ㅦ㘰㐷㘰㠰㤶搴昷〷㌸㡡慣㥡〰㤹扤攱攷攴昰攱戲昳㠰㝡㕢晣㝤〴扣㑦㌱㕥㠸ㄱ敦㜴扣㝦㜴㜶㥦戲慡ち晥㜵扦戴〶㜸挳㔹愶㍣摣㥥㤱㝥搲㙦昳挵㜱昳攱㜰挵㑦收㝢㔸㤹晦て㍦扣㐴慡昹㤳ㄱ昴㜸ち㍥㔹改ㄱ挵换〴慥戰摡㡡〸㡣㜲慡〸㤴敡㙢〵敦ㅡ挱㘹㄰攸㌶愸㔵㈶挷㥣㜵ㅥっ㌳昴㙦晣㥢ㄱ挷㈰㤸攲㐸㔶慥昰㡥㐵㡦愵攵㐷つ戶搹㙤㌶搹搹昵ㄹ㘲〵㥢㤲搶㠷挳㕤㔹搱户摤昵挹㘵〸づ㙦戹㑥晡㜸昶㐶愲㈵〱摢扢〱㐷㕢昳㌷㤲〲㜲愸㉢㝥㌷㈶〵攴昰㔷〴ㅢ摣㠰㥤ㄹ㠲挳㕤〹搸㠵㍤㡥㜴㈵㘰㔷㌷㘰㥥㌵㝦㉤㈹㈰㠷扥攲昷搵愴㠰ㅣづ㡢攰ㄵ㌷攰㐹っ㔱〸㤱〴㍣㤹扤㈲昴㈴攰㈹㙥㐰づ㝢挵㝣㙤㔲挰㘲㉢㔸㤳ㄴ㜰慡ㄵ扣攸〶㍣㥤㈱㑡㈱㤲㠰㍤搸攳㐸㔸〲昶㜴〳㜲ㄸ㉣〱㔷㈵〵攴搰㔸〴㉢㤳〲㜲戸㉣㠲攷摤㠰㝤ㄹ㘲㈶㐴ㄲ戰ㅦ㝢ㅣㄹ㑢挰晥㙥㐰づ㡢挵晣㤹愴㠰ㅣ㉡㡢攰改愴㠰ㅣ㍥㡢攰慦㙥挰㐱っ㜱㈱㐴ㄲ㜰㌰㝢ㅣ㈹㑢挰㈱㙥㐰づ㤳挵晣昱愴㠰㤷㔹挱㘳㐹〱㌹㥣ㄶ㡢㐷摤㠰挳ㄹ㠲挳㘷〹㌸㠲扤慢搰㤳㠰㈳摤㠰搷㔸昳㠷㤳〲捥戳㠲愵㐹〱攷㕢挱㐳㙥挰戳ㄸ㠲挳㘹〹㌸㤶㍤㡥愴㈵攰㌸㌷㈰㠷搱㤲敦晤㐹〱㙦戶㠲晢㤲〲㜲戸㉤ㄶ昷扡〱㈷㌰〴㠷搷ㄲ㌰㡦㍤㡥慣㈵攰㐴㌷攰㕤搶㝣㔱㔲挰㐵㔶㜰㔷㔲㐰づ扦㈵攰㥤㙥挰㐲㠶攰㜰㕢〲挶搹攳㐸㕢〲ㄶ戹〱㌹捣ㄶ昳摢㤲〲㜲攸㉤㠲㕢㤳〲㍥㘴〵户戸〱愷㌲挴㌲㠸㈴攰㌴昶㤶愳㈷〱㑢摣㠰ㅣ㘲㡢摦ㅢ㤳〲㜲搸㉤㠲ㅢ㤲〲㜲㈸㉥㠲敢摤㠰搳ㄹ㠲㐳㙦〹㜸㉥㝢ㅣ㜵㑢挰ち㌷㈰㠷摣㘲㍥㉦㈹㈰㠷攱㈲戸㈶㈹㈰㠷收㈲戸摡つ㌸㤳㈱㔶㐳㈴〱捦㘳㡦愳㜰〹㌸换つ挸㈱戸㤸晦㈵㈹㈰㠷攵㈲戸㍣㈹攰㍡㉢昸戳ㅢ㜰㉥㐳㜰㘸㉥〱晦挴摥㙢攸㐹挰ぢ摣㠰ㅣ㤲㡢摦㡢㤳〲慥户㠲㡢㤲〲㙥戰㠲ぢ摤㠰㤷㌰〴㠷敡ㄲ昰㔲昶㌸㑡㤷㠰㤷戹〱㌷㔹昳㌹㐹〱㌹㙣㤷㑣捥㑦ち戸挵ち㘶扢〱慦㘰〸づ摤㈵攰㤵散㜱搴㉥〱慦㜲〳㜲挸㉥㝥㘷㈴〵摣㙥〵㔵㐹〱㍦戰㠲㑡㌷攰㝣㠶攰㔰㕥〲㕥换摥㑥昴㈴攰㜵㙥㐰づ攱㈵㘰㜹㔲㐰づ敢㐵㔰㤶ㄴ㤰㐳㝤ㄱ㤴扡〱ㄷ㌰〴㠷昶ㄲ昰㈶昶扥㐰㑦〲摥散〶攴㤰㕥捣㡢㤳〲㜲㤸㉦㠲㈹㐹〱㌹昴ㄷ挱㘴㌷攰㐲㠶攰㔰㕦〲摥捥摥㙥昴㈴攰ㅤ㙥㐰づ昱挵扣㈰㈹㈰㠷晤㈲㤸㤴ㄴ㤰㤷〲㈲挸㜷〳㉥㘶〸づ晤㈵攰摤散晤㡡㥥〴扣挷つ挸㈱扦㤸㥦㤳ㄴ㤰㤷〱㈲ㄸ㥦ㄴ㤰㤷〶㈲㌸摢つ昸〰戸㡡㤷〲ㄲ昰㐱昶㜸ㄵ㈰〱㤷愰㤱ㄸ㐴昱ㄲ㐰捣挷㈴〵攴㘵㠱〸㐶㈷〵攴愵㠲〸㐶戹〱㤷㠱慢㜸㘹㈰〱ㅦ㘱㡦㔷〵ㄲ㜰㌹ㅡ㠹㠰扣㈴㄰昳㌳㤳〲昲㌲㐱〴挳㤲〲昲搲㐱〴㐳摤㠰㑦㠰慢㜸愹㈰〱㥦㘴㡦㔷〹ㄲ昰㈹㌴ㄲ〱㜹㠹㈰收㘷㈴〵攴㘵㠳〸〶㈶〵攴愵㠴〸〶戸〱㔷㠰慢㜸改㈰〱㥦㘵㡦㔷つㄲ昰㌹㌴㙣挰散㌶攸㡣攱㈰㜵㤶㉡㤸㔸㌸㜱攲㡦搹ㄹ㌹㠷㘶㥣㜵㝡攳摢㜶扣晥攱つ㥢挶㥦晡挹摥㍢敥搸戴昳㠶昵㝢㔷㑥㍡昵㤵㝢敥㔹㌷㜰搱晡て㥢ㄵ㉤㑥㝦晡挷㐱㡢攷㜶㤸㌶昷摣愲㔱挷昶㥢㍢㜶敡㤹ㅤ㠶敤搷戶㐱㠳㠶つ㡦摥晦搵㠳摢挴㉥㍡㜷㠵㝡昱摤㠳捡㤴㡣㠹ㄱ㐰㍦㡦㐸㕣㜸㈹ㄴ攳搸㔸慥㠹㔶愲愱㔷㠱㌴㐹捦收搸戶㕥㜳㤱攱㌲挲敢搵㠸挴㐵㜲攱戰㔹㜲㜹〱つ㕤つ㠲㕣㍡攳慢㕥㜳㤱㤱㌴㔲搰㉦㈲ㄲㄷ挹㠵㈳㙡挹㘵つㅡ㝡㉤〸㜲㌹〹㕦昵㥡㡢っ戲㤱㠲㕥㠷㐸㕣㈴㤷㔳搰㤱㕣㕥㐲㐳扦っ㠲㕣㌸㔸慥搷㕣㝡㈰㠰㙣愶慦愰㤱挸愵㈷㍡㤲换慢㘸攸搷㐰㤰㑢㕦㝣搵㙢㉥㌲㌴㐷づ晡㜵㐴㑡攴搲ㅦㅤ挹攵㙦㘸攸昵㈰挸㘵㄰扥敡㌵ㄷㄹ戵㌳㤷つ㠸㤴挸㠵愳㜷挹㘵㈳ㅡ晡つ㄰攴挲搱㜷扤收㈲〳㝡收昲㈶㈲㈵㜲ㄹ㠹㡥攴昲㜷㌴昴㕢㈰挸㠵〳昳㝡捤㐵挶晡捣攵㙤㐴㑡攴㌲づㅤ挹㘵ㄳㅡ㝡㌳〸㜲攱㤸扤㕥㜳㤱换〰收戲〵㤱ㄲ戹昰㜲㐰㜲昹〷ㅡ晡ㅤ㄰攴挲攱㝣扤收㈲㔷〸捣攵㕤㐴㑡攴㔲㠴㡥攴戲ㄵつ晤ㅥ〸㜲㤹㡡慦㝡捤㐵㉥ㅥ㤸换㌶㐴㑡攴㔲㠲㡥攴昲㍥ㅡ㝡㍢〸㜲攱㐵㐰扤收㈲搷ㄵ捣攵〳㐴㑡攴挲敢ぢ挹㘵〷ㅡ晡㥦㈰挸㠵搷〷昵㥡㡢㕣㜲㌰㤷てㄱ㈹㤱换㉣㜴㈴㤷㡦搰搰㍢㐱㤰换㕣㝣搵㙢㉥㜲㌵挲㕣晥㠵㐸㠹㕣㉥㐰㐷㜲昹ㄸつ晤〹〸㜲戹〴㕦昵㥡换愵〸㈰攷㠰㑦搱㐸攴挲ぢㄶ挹攵摦㘸攸晦㠰㈰㤷㉢昰㔵慦戹挸㌵っ㜲搰㥦㈱㔲㈲㤷慢搰㤱㕣㍥㐷㐳㝦〱㠲㕣收攳慢㕥㜳㤱换ㅢ收昲㈵㈲㈵㜲攱㘵㡥攴昲ㄵㅡ晡㙢㄰攴戲〰㕦昵㥡㡢㕣昹㌰㤷㙦㄰㈹㤱ぢ慦㠰㈴㤷㙦搱搰摦㠱㈰㤷㠵昸慡搷㕣攴愲㠸戹散㐲愴㐴㉥㜷愰㈳戹㝣㡦㠶摥つ㠲㕣ㄶ攳慢㕥㜳戹ㅢ〱㘴摢晤〱㡤㐴㉥昷愰㈳戹晣㠸㠶晥〹〴戹㍣㠰慦㝡捤㐵㉥愵㤰㠳摥㠳㐸㠹㕣㤶愰㈳戹晣ㄷつ扤ㄷ〴戹㉣挳㔷扤收㈲㔷㔹捣攵㘷㐴㑡攴戲ㅣㅤ挹攵ㄷ㌴昴慦㈰挸攵〹㝣搵㙢㉥㜲〱挶㕣昰慦㈶㤷愷㙣㉥ち㕣㥤づ㠲㕣㔶搴㜷㉥㜲㙤挶㕣ㅡ戸戹㍣㘷㜳挹㘰㉥㤹㤲㑢散㜹挳㙣㤲愱㔶愲㈹㔷㝤㝢㜶㝢扦㠲昴㠴㡢㉣㠵㜷挷㕡挱㑦㐶㄰愳敦㉣㌸㠸慤慥㌱攷㤵㡥㤸晦㤰㘴㕥㙤〵扢㕤昳㐶㌴攷㜵ち愱㐲昴㌵㔶㙢㔷㤲㌹㉦㔸挴敦㜷慥㜹㔳㥡昳搲挲㤸昳㝡㐲戴扥㐹㌲㝦搹ち扥㜶捤昷愳㌹慦〶㡣昹慢㔶敢换㈴㜳㕥ㄶ㠸摦㉦㕣昳收㌴攷〰摥㤸㜳搴㉥㕡㥦㈵㤹慦户㠲晦戸收〷搱㥣㘳㙥㘳捥㠱戶㤸㝦㥡㘴捥挱户〸㍥㜱捤て愵㌹㠷挹挶㥣㘳㘳搱晡㔷㤲㌹挷换㈲搸改㥡ㅦ㑥㜳㡥㙣㡤㌹㠷戳愲昵㘱㤲㌹㠷戸㈲昸愷㙢㥥㐳㜳づ㐶㡤㌹㐷愰愲昵㐱㤲㌹㐷愵㈲搸敥㥡ㅦ㐵㜳㡥ㅦ㡤㌹〷㡤愲戵㉤挹㥣〳㐹ㄱ扣攷㥡户愶昹戶ㅡ㜳㡥昳㐴敢摤㈴㜳㡥晤㐴昰㡥㙢㝥っ捤㌹㑡㌳搱㌹㌴ㄳ慤㉤㐹收ㅣ慥㠹㘰戳㙢摥㡥收ㅣ㔸ㄹ㜳㡥愶㐴敢敤㈴㜳㡥戰㐴昰㤶㙢㝥㍣捤㌹ㄶ㌲收ㅣ〰㠹搶㥢㐹收ㅣㄴ㠹攰つ搷扣㈳捤㌹㝣㌱收ㅣ戳㠸搶㠶㈴㜳㡥㘳㐴戰摥㌵敦㐲㜳㡥㌸㡣㌹㠷ㄹ愲昵㝡㤲㌹㠷ㅥ㈲㜸捤㌵敦㐶㜳づㄲ㡣㌹㐷〶愲昵㑡㤲㌹㐷ぢ㈲㜸搹㌵㍦㤹收㍣慦ㅢ㜳㥥捣㐵㙢㕤㤲㌹㑦昰㈲㔸敢㥡㜷愷㌹㑦挵挶㥣攷㕦搱㝡㌱挹㥣攷㘴ㄱ㔴扢收㍤㘸捥戳愷㌱攷㈹㔳戴㔶㈷㤹昳㌴㉡㠲㔵慥㜹㙦㥡昳㠴㘷捣㜹㤶ㄳ慤攷㤳捣㜹收ㄳ挱㜳慥㜹㍦㥡昳ㅣ㘵捣㜹㘲ㄲ慤ㄵ㐹收㍣㔹㠹攰ㄹ搷㝣㈰捤㜹㕡㌱收㍣㤷㠸搶㕦㤳捣㜹㝥ㄱ挱㔳慥昹㘰㥡昳㑣㘰捣㜹昸ㄷ慤㈷㤲捣㜹㑡㄰挱攳慥昹㌰㜰ㄵて昶㜲摢敦㑣昶㜸散㤶摥㜰昶㜸㈸㤶摥〸昶㜸㘴㤵摥㐸昶㜸愰㤴摥㈸昶㜸摣㤳摥㘸昶㜸ㄸ㤳摥ㄸ昶㜸㔴㤲摥㔹散昱㈰㈳扤戱散昱㤸㈱扤㜱散昱㄰㈰扤戳搹攳ㅥ㉤扤昱散㜱〷㤵摥㌹散㜱㝦㤳摥〴昶戸晢㐸㉦㡦㍤敥つ搲㥢挸ㅥ㌷㙥改攵戳挷㙤㔵㝡㤳搸攳愶㈷扤〲昶戸㈵㐹慦㤰㍤㙥ㄸ搲㡢戳㐷㥣愵㔷挴ㅥ㘱㤳摥㘴昶㠸㠲昴愶戰挷愲㑡慦㤸㍤㈹㉡捦愹㔳搱戳㡢㤲攲愶㜰愵挸㈹㕣㈹㜶ち㔷㡡㥥挲㤵攲愷㜰〵㠴ㄴ慥㠰㤱挲ㄵ㔰㔲戸〲㑥ち㔷㐰㑡攱ち㔸㈹㕣〱㉤㠵㉢攰愵㜰〵挴ㄴ慥㠰㤹挲ㄵ㔰㔳戸〲㙥ち㔷㐰㑥攱ち搸㈹㕣〱㍤㠵㉢攰愷㜰㘵㈳㐸攱捡挶㤰挲㤵㡤㈲㤹ㅢ戳ㅢ㐷愳晦〷〳ㅦ㐸戵</t>
  </si>
  <si>
    <t>㜸〱捤㝤〷㜸ㄴ搵晡㝥㑥㐸㤶捣㔲戲㈲㘲搷愰㕣㐴攱㐶㐰㐰戰愰〹扤㜷戰㈰㈱㈴ㅢ〹愶㘰ㄲ㄰ㄴ戱㕥㉢㘰㐳慥〵〵ㅢ㈲ㄷ戱㌷㔴㡣㠰ち㕥挰㠶搸㄰ㄱ戱㕣摢㐵㐵㔴㐴晤扦敦㌷攷㙣捥捣捥㠴晣晣摦㍣㡦〳晢敤㌹㕦㥦敦㥤㤹㍤㘷昷㑣㈶㐵愵愴愴晣㠱㡤敦摣搲搸㌸㘴挴昴捡慡㜸㘹㜶㡦昲㤲㤲㜸㐱㔵㜱㜹㔹㘵㜶㑥㐵㐵晥昴㠱挵㤵㔵つ愰㄰挹㉢㠶扣㌲㍤慦戲昸晣㜸㐶摥搴㜸㐵㈵㤴搲㔳㔲㌲㌲㥣㔴挸て搴慦㤸改㌸戴㜲搲㐸愰㤵攲㐴㐸ㅡ㤲㘴㤰㌸㈴㔱㤲㐶㈴㡤㐹㥡㤰㌴㈵挹㈴㠹㤱散㐳搲㡣㘴㕦㤲收㈴晢㤱戴㈰搹㥦攴〰ㄲ挶㜷づ㈲㌹ㄸ愴昱㈱㈰㈳㝢攴づ㤹㌰〹㝢㌳愲慡扣㈲摥㉥㙢戴㥢昳挹ㅤ㍡㘴㜷挸敥搸慤㘳㤷散昶敤戲㝡㑣㈹愹㥡㔲ㄱ㍦戹㉣㍥愵慡㈲扦愴㕤搶搰㈹ㄳ㑡㡡ぢ〶挴愷㡦㉣㍦㈷㕥㜶㜲㝣㐲晢攳㈶攴㜷敡摡愱㔳攷捥㐵摤扡㜵㙤㝣㈸㍣て敥㤱㍢戴㈲㕥㔴昹扦昲㜹ㄸ㝤づ改㤱㥢㍤㌸㕥昵扦昲㜹㌸㝣挲㘵捦昲搲晣攲戲晦㤱搳㜴㘲㝡㕣捦㜸㐱㌱挱㡦挷㉢㡡换捥捥㐶摡㥥㐲愳㜷㝣㜶㙦㔴扣㈰扦戲慡㐷扣愴㘴㜸扣㠸戸㌷㉥㘵捤攲ㄵ昱戲㠲㜸㘵搳搲㕥搳ち攲㈵㕡㕣㤹㔱㍡㍡扦㘲㜰㝥㘹㍣㡤㡤捣㔲ㄷ户㝥㠵昱戲慡攲慡改㑤㑡㐷㔵挶㠷攷㤷㥤ㅤ愷㑡㝡㘹㥦㈹挵㠵㘹㘹㉡㉤㉤愵挱㔱㐱挹〸㌶搹扤㉢ち㝡㑣捣慦愸㤲ㅥ㔱敢㄰愴㙢ㅤ㈱㤲戸㈷㉤ㅥ㐵㔹㍥㉢挲㌴愲戸㜴㐰扣愲㉣㕥挲㈰〴慦慤㑦㐹㙡攲㤶㍥㔱ㅣ戳㌷〴㐶㌵搲攷ㅢ㜷㠵㔱㥣㉣㤲㤶㈰㤱㈳㐰搲㜲㜲㍢戶㜷㡥㈴慦ㄵ㠸㑡晢〰㈷慣㙤挳㤳㈶㌵㉦㍦㌵㙦㐲㙡㕥㐱㙡㕥㘱㙡㕥㍣㌵慦㈸㌵敦散搴扣㠹愹㜹挵愹㜹㤳㔲昳捥㠱㡥搹㌲ㅡ㌶㑣搵摢晥搷㉤㥢摢攳㤹ㄵ㠳晦㜹晦搲戶摢㠶㕤戸㥦攲㌹㉡㈷㙢㙢㌴㥣愳㐰㈲㙤挸捡挹敤攲ㅣ㑤搶㌱㈰㑡扤㡤ㄴ㤸挶ㅤ摤㐶摦㌰攷㠳㤱㝤㥥扥攱愱戲〷㜲㉦㉤㔰㍣扤挵扥ㅤ㤵晦づㄲ挹〶挱㍥㜴攸攴ㅣ㑢㕥㝢㄰愵㕥搳づ㥥昸散敥敤ㄹ㘷ㅤ㝣敡㔵扦㝥㌲晡㠶㌵挳ㅦ㔷扣㌴㠸㠳㡥㔴㍥づ㈴搲〹㈴敤昴づ㥤㍢㍡㥤挹敢〲愲搴㕡敤㘰㔰㠷戲敥挳ㅥ扢㈰昷收㜶〷ㄶ㘵㔷㍤㜸㠵攲攱㈵づ扡㔲戹ㅢ㐸攴〴㄰㌸攸搸挵㌹㤱扣㤳㐰㤴㕡愵ㅤ扣昶㘸晢昲㐷㙥扡扦晦㠲㥥〳㕦晢昴摦挷㍣愸㜸㐹ㄲ〷摤愹㝣ち㐸攴㔴㄰挲搰搵挹㈱㉦ㄷ㐴愹攷戵〳昵散㠳㐷㜶㤸搷扤挷搵挳㑥㝡晣㡥ㅢ慥散愲㜸㌹ㄳ〷㍤愹摣ぢ㈴搲ㅢ〴ㄹ㜴㘹敦昴㈱慦㉦㠸㔲㑦㘹〷㕦㘵㌴㠹㍥㜱㜸㕡摦〷㘷㜵㥢扤昶扤晢ぢㄵ㉦㠵攲愰㍦㤵〷㠰㐴〶㤲㤵㤳㝢㥣㌳㠸慣挱㈰㑡㍤愲敤昷ㅤ㌳㙡挰㐷㐳㝡づ扡㑥戵㕣摡㘳昶㍤愳ㄴて〸戱ㅦ㑡攵㘱㈰㤱攱㈰㉣㐱㐷㘷〴㜹㈳㐱㤴晡㤷㜶昰摢攴攳㌶㡣晦晤捣扥戳㜷㌷扡㙢敤て㝦摦慡㜸〵ㄶ〷愳愹㍣〶㈴㜲ㅡ㔹㌹戹㕤㥤搳挹㍡〳㐴愹晢戴晤愲㐳〷ㄶ扦㜴㙣戳㥥搷㝦㝦㘴晥㠸ぢ㉦㌹㑢昱攲㉤昶㘳愹㝣ㄶ㐸㘴ㅣ〸㡦㠲捥㑥ㅥ㜹攳㐱㤴㕡㘰昶攰㥣㌵㈷昴晦㌲扦晦挳攳搲て戹㙣摢㘱㝦㈸㕥昸挵挱〴㉡ㄷ㠰㐴ち挹捡挹敤收挴挹㉡〲㔱敡㔶㙤㥦搲㜹攱戱㌳摥㔹搶敢搹㉢㉦昹㌸㝡晦戶てㄵ㍦㌳挴㝥㈲㤵㡢㐱㈲㤳㐰㤰挰㜱ㅤㅣ㥥ぢ㑥〹㠸㔲㌷㘹〷㙤㈷㌴敤戱㘷搰摣扥户㍦摤㘹㘶搵㠹摤㐶㉡㝥摥㠸㠳㌲㉡㤷㠳㐴㈶㠳愰㠴㥤㍡㍢攷㤲㔷〱愲搴㙣敤㘰摣搸搴㐳扢晤昷愹〱㔷㝦㌸昸慤㌳ㅥ㔹㤹慡昸㔹㈵づ慡愸㍣〵㈴㌲ㄵ㠴㈵攸攲㥣㐷摥㌴㄰愵慥搴づ捥㍡㝣㘷㜵搵敤㘷攷摥戲㜶搱㍢扢㕢㑦㍣㐴昱㜳㑥ㅣ㥣㑦攵ぢ㐰㈲㌳㐰㤸㐱㈷攷㐲昲㘶㠲㈸㜵㠹㜶㜰捦㡥㉤敦昷ㅤ㝣㜹㥦㕢ぢ㕥ㅥ㍣敢昵㑦㑦㔶晣㡣ㄴ〷ㄷ㔳昹ㄲ㤰挸愵㈰捣攰㜸攷㌲昲㉥〷㔱敡〲敤㘰攸戵㐳摢㥤搶昲攳摣㠷攷㉤ㅦ昴㘵慢㠵㡤ㄵ㍦㕦挵挱ㄵ㔴扥ㄲ㈴㜲ㄵ〸㌲㘸摦摥戹㥡扣㙢㐰㤴㥡愲ㅤ㍣㔷㝡攳㠲ㄹㅢ㡦捥扤㌳昲攵㌹敢㕥换㜹㔴昱戳㔹ㅣ捣愲昲㙣㤰挸ㅣ㄰㘶㜰㥣㜳ㅤ㜹搷㠳㈸㔵慥ㅤㅣ戱昵捡攵㌳㙦㍤㜵攰㍤〷户ㅢ摣㜱换攲㈹㡡㥦敢攲攰㐶㉡摦〴ㄲ㤹㑢㔶㑥㙥㘷攷㘶戲收㠱㈸㔵慣敤晢㐴㍦㍥改㥢㈱㌷て扣㝣挸㍢㑦㌴㕢㌰晦㈵挵㈱㠱搸摦㐲攵㕢㐱㈲户㠱㜰て㍡㌹户㤳㌷ㅦ㐴愹〲敤攰敤つ㠷捦ㅡ㝡挱㡣㍥搷㍤戳昰晢ㅤ㝢㘶收愸〳㈰ㄶ〷㜷㔲㜹〱㐸㘴㈱〸ㅣ攰㜲㜶ㄷ㜹㜷㠳㈸㜵㤶㜶搰㘲晥摢㜷㍤戶昱㠶挱昳㕥慡㑣晤敥挷晥〷㈸づ㐵挴挱扤㔴扥て㈴戲〸〴㈵攸搴挵戹㥦扣挵㈰㑡㡤搱づ㔶㤷晦搱㝡挵攲敤晤㤷ㅥ戵戶搳〷捦㙥晥㔲ㅤ〴戱㌸㔸㐲攵㝦㠱㐴㤶㠲㈰〳㕣てㅦ㈴㙦ㄹ㠸㔲挳戴㠳㍤挷㔷晣扢敤㕤つ㜲㕥戸㍥㜷挲㉦㙢慦㙣慥㌸〴ㄲ〷て㔳昹ㄱ㤰挸愳㈰㜴搰搵㜹㡣扣挷㐱㤴ㅡ愰ㅤ扣㌱㘳㐱挹ㄱ戳㉦ㅢ㝣晢ㄹ昷㍤搰㜴昹㤳㥦㌵㝥ㄲ攲㘱晡㈳慡㘷㐵晥㜹昸㥣慦ㄹ㐲㜴捣㙥捦㝦㝢ㅦ㍢㘱攸㔴搴戹攸昸愲づㅤち㍢户捦㍦㉥㍦㍤ぢ㙥敢晡㠹捤㈳戱㜱搱㤸攲戲挲昲昳攴㈳扣㜱㔱敦攲㤲慡㜸㠵㜴㌲㡢昰收づ㐳愴摦愴愸搷㌴㡣摦ち摣㑦晢收㐵㍤攲ㄵ㔵ㄸ昷㔴㑤慦ㄹ〲ㅣ㤲㥢㕦ㄹ慦改戶搵扥㜳换愷㤴ㄵ㔶ㅥㅣ㉣ㅣ㔱㤵㕦ㄵ㍦挸㉦慢㜱㤲㘴㌶〲㘳愲㜸愵愴㜴㤸摦㙣㜴㝥挹㤴㜸捥戴㘲㔷㝣愸㑦㡣搱㔱昹㠴㜰㘹敦㡡昸戹〹㘹㔲㐶㌹ㄸ戲㑦ㄵ摦㐹㝢改㡡摣扣戲㝡㑣㉣慦㡣㤷㐹㝡㙤㑢㠷ㄶㄷ㥣ㄳ慦ㄸㄱ攷㠰㍦㕥㈸扢扡ㅦ㐵㝡㠸搶㜶㐸ㄹ㜶ㄴ㠳慥挲㈳㙣㉥ぢㅤ㉦㉢㡣ㄷ㈲摦挹愸昲昴㤱昹ㄳ㑡攲㉤㍣㉡㙥㑣〸づ昴戰㝢㤷ㄷ㑣愹散㔱㕥㔶㔵㔱㕥攲㤵攴ㄴ㑥捤挷戰戰㜰㔰㜹㘱㍣㑤戶ㄴ㤷慡㤴〶つ㤴㑡㘹ㄳ㌴扥愲敦㑡㡥挰慣㠳㠴攳扣摡㤵慤㠳㠸捡㠱㈳户㠴㘷㌴慣㠳㡣晡㐷搷㥡㠹㝤㄰㔲扢㝤慤摡〱〷㈹㡤づ昰㥥㜸搹挳㠱て㜰㈸㠹昳慣㑣㙤ㄵ敥戲收戸摣㑢愶ㄶ㉡㥣摦㔱扢㤶愲㠹摢挴戱㔷扦捡愹愹晢敡扤敦㌵ㄵ㠳晦扥昹㘵㠵㈵昱㡡㕡㘷愷㡡ㄹ㌹㑦㤱㍣㑤昲っ挹㜲㤲㘷㐱搲㝢攲ㅡㄷ㕡搱㌴㘸愸㘹㙡㝡晡㜹挵㠵㔵ㄳ㈳ㄳ攳挵㘷㑦慣〲て戳摡㡣っ㤶㍢㘹㜳㥥〷换㔹㐱昲〲㐸㌴㥡ㄲ愹挶㝢㑡㕡搴㜹ㄱ㙦㤱㤵㈰㤹㘶昶㤳攵ㅥ㤹搱㤴昴㤶㘰晦摦攷ㅦ愹戰㜲㘴扡㠳昹㘸㘵㝡㈹晣㔶㌶㘸㄰㔴㡤扥昹㤵ㄳ慢㜸㈲搶㉥愴扦㔵㈴慢㐱ㅡ扦〴㌲戸㙦扣〴愷昱晦㙡㉡㥢㝥㈴㝣敥㜵捡挴㜱㑥㡢搲ㄱ搳换ち㈶㔶㤴㤷攱ぢ㠵㥥昹㔵昹㌹〵㤸ㄷ㔶慡晣㐸改挰昲ㅥ㔳慡㈲愵㝤㡢昱搶戸㜴㜸㝣㜲㍣扦慡〷㉥搳㔵㑤㑡〷㘲㑥㈹搷搱㝥㠵搳搲㑢摤改㘰捦㜸㘵㠱挳㜹㘳㍦㕣㤶愶㐵搰挲㜵戶㜱㈹㉦㌴昱㘹㔵㜴摤戰㜴㘸㍥收㥤㔵づ㤴摡㡡㤵摢愲㘵ㄳ攱ㄹ敢愸敥挱㐳㑣㥡㤶㤷㐶挲㜰㍤愵昰挸挱㈷㈸㍥㘷搳㌴昵㥦㐱愳慡㡡㑢㉡戳㜵㜹戳㝢㤶攳㝢㠵戸㝣愵挲戲㐷㈲㌸挰㈲戵㠲攵㍦搱㌹昱ㅣ㔲㌰挱㜵㡢㔴晡㔴㤴㑦㤹㝣ㄸ㝣晤慦晣搰㔷㡡昳㌲挸㠲敦㤶㥣昸户㍢ㅥ晡㐳扦㕦㠴㔳㐸㌶攷〸㙡㔴㠳戰㡢㌷搹㥣戵㜸㡢搶㈶㑢㙦〵㡤挰㉢㙤挸ㅣ㌹ㅤ晡㡤㑢戱户㈳㉢攲㌲改捦㤰捥昴挹昱㈶愵㘳捡㉢捥㤹㔰㕥㝥づ挱㙦㉡扤捡㠹昱㜸ㄵ㘷搲㡤昴ㄷ〷㙣㉢愵ㅡ㌴昰㑣㤹慤㈹昷攱昰ㅦ㔹て搲㈴愷愴㈴换㜸慣㡣㙣〰慢〱㍥㔱㈲慦愱搱㙣㘴㜱扣愲㘳摥愸ㅥ㜹ㅤ摢㜷㌸㉥㝢㕡㐹攵㌴搵ㅥ晢捤㐹昰搹㤱㠱㕢ㄷ㜶㕡㌷㜸㐵搷㙢㉦搸昸敥搳攳搴戱㕡㤰㌴扢㙥つ㑦㔹㜸㌹㙦㤲扣㐵戲㤱攴㙤㤲㑤㈰敡㘸㤸昲㉡㠵戶㜷㜳摥㐵摦㜹㡦攴㝤㄰㕣㙢愴昶戸搴㙣㈶㡦㤷㥡㘸㡡㍡ち㙦扣扣㌸㕢㐸㍥〲㔱㐷㠳昰㐴㑣㜱戶㠲㠴愲搹㠶ㅡ搵㈰〸㥥㠸敥㝣〲㐶搴愹㐵愶㡥㠱〶ㄱ㜵㔸㐱㠷㌵㜳㔸㉦搵〲㙥〲㡢戳㥦ㄶ㈴㝤㜵搰づ㘶㔹戴晦㥡攴ㅢ㤲㙦㐹晥㑢戲〳㐴㘵挲㌴戸㌸摦㔳攷〷㤲㥤㈰㔶㜱㜶㤱愷㡢昳㜷戴愵㌸㍦㤳昹ぢ㠸㍡ㄶ挴㉤捥㙥戴㐲㡢㤳㑤㠳㙡㄰㈴㔰㔳㥣摦挰㠸㍡戵挸㔴㝢㘸〴ㄵ㘷捦敦㈱挵昹㔵ぢ㤲扥ㄶ改〸㑦㔹㜸㌹ㄱ〵搲㤰㈴㠳挴㈱㠹㠲愸ㅦ㘱ㅡ㕣㥣挶搴㘹㐲搲ㄴ挴㉡㑥㡣㍣㕤㥣攳攰扣㈵〳㌴㈳㜳㕦㄰搵ㄹ㕤户㌸捤搱つ㉢㑥㘴㍦〸摤改㐸㌵っ㍣ㄵ摡ㅦ愲愸㐳㠵攴敡㠹㑣㜵㠱㐹㔰㠵戶㠵㔵攸㘳㉤㐸晡摥愷㉢㍣㘵攱攵㘴㌱㕣㑢㤲㈳㐸㡥㈴㘹〵愲㍥〸慤㔰㙢敡ㅣ㐵搲〶挴慡搰㌱攴改ち㜵㠳昳㤶っ搰㡥捣扦㠳愸ㄳ搱㜵㉢㤴㡤㙥㔸㠵㥣ㄳ㘸㔵つ攲㈹㑥〷㤸㐴㙢㤳愹㤳㘰ㄲ㔴㥣㌵㘱挵㜹㐵ぢ㤲扥搳敡づ㑦㔹㜸㌹㈷㈰愸㜳㈲挹㐹㈴㈷㤳㜴〷㔱㉦㠶ㄶ攷㔴敡攴㤰攴㠲㔸挵改㐹㥥㉥捥㈹㜰摥㤲〱㝡㤳搹〷㐴攵愰敢ㄶ愷㉦扡愱挵㌹㤵㔶搵㈰㥥攲っ㠰㐹搴愹㐵愶㜲㘱ㄲ㔴㥣㘵㘱挵㜹㔰ぢ㤲扥慦敢〹㑦㔹㜸㌹㈳ㄱ搴ㄹ㐵㌲㥡㘴っ挹㘹㈰敡晥搰攲㥣㐱㥤㌳㐹挶㠲㔸挵ㄹ㐷㥥㉥㑥㉦㌸㙦挹〰攳挹捣〷㔱晣ㅡ搰㉤捥〴㜴挳㡡ㄳ㈹㠰㤰攷㔶户攴ち挵㈱㡡㍡㔴〸㤱愹扥㠸ㄱ㔴愱戹㘱ㄵ扡㐹ぢ㤲扥㤰散て㑦㔹㜸㌹㘵っ㔷㑥㌲㤹攴㕣㤲ち㄰㌵㍢戴㐲㔵搴㤹㐲㌲ㄵ挴慡搰㌴昲㜴㠵〶挰㜹㑢〶㌸㥦捣ぢ㐰搴㈰㜴摤ち捤㐰㌷慣㐲捥㐰㕡㔵㠳㜸づ㥦㡢㘰ㄲ慤㑤愶〶挳㈴愸㌸攷㠷ㄵ㘷扡ㄶ㈴㝤摢㍡ㄴ㥥戲昰㜲慥㐲㔰攷㙡㤲㙢㐸慥㈵㤹〵愲㉡㐳㡢㌳㠷㍡搷㤱㕣て㘲ㄵ攷㐶昲㜴㜱昸〵㙥㑢〶㤸㑢收捤㈰㙡〴扡㙥㜱收愱ㅢ㕡㥣攱戴慡〶昱ㄴ攷㔶㤸㐴㥤㕡㘴㙡㈴㑣㠲㡡㌳㍥慣㌸㜹㕡㤰昴㑤昲㘸㜸捡挲换戹ㅢ㐱㥤㝢㐸敥㈵戹㡦㘴ㄱ㠸㍡㍤戴㌸㡢愹昳〰挹ㄲ㄰慢㌸㑢挹搳挵攱㤷搳㉤ㄹ㘰ㄹ㤹て㠱愸搳搱㜵㡢昳㌰扡愱挵㌹㡤㔶搵㈰㥥攲㍣〶㤳愸㔳㡢㑣㥤〱㤳愰攲昴づ㉢㑥㉦㉤㐸晡㥡㝣㉣㍣㘵攱攵㍣㠷愰捥昳㈴㉢㐸㕥㈰愹〶㔱愷㠴ㄶ㘷㈵㜵㔶㤱慣〶戱㡡昳㌲㜹扡㌸㘷挱㜹㑢〶㔸㐳收㕡㄰㤵㠷慥㕢㥣㔷搱つ㉤捥㌸㕡㔵㠳㜸㡡戳ㅥ㈶㔱愷ㄶ㤹ㅡて㤳愰攲戴ぢ㉢㑥㕢㉤搸搷晦ㄳ挰〴㜸捡挲换搹㠴愰捥㍢㈴敦㤲扣㐷昲㍥㠸晡㕢㘸㜱㌶㔳攷㐳㤲㉤㈰㔶㜱戶㤲愷㡢㔳〰攷㉤ㄹ㘰ㅢ㤹㥦㠰愸㌸扡㙥㜱戶愳ㅢ㕡㥣㐲㕡㔵㠳㜸㡡昳㌹㑣愲㑥㉤㌲㔵〴㤳愰攲㌴ぢ㉢捥㍥㕡㤰昴晢挶㐴㜸捡挲换搹㠱愰捥㜷㈴摦㤳晣㐰戲ㄳ㐴㌵ち㉤捥㉥敡晣㐴昲㌳㠸㔵㥣摤攴改攲昰㈷㤳㤶っ戰㠷捣摦㐰ㄴ㝦㌶㜱㡢昳㍢扡愱挵㤹㐴慢㙡㄰㑦㜱㔴㉡㡢㔳㡢㑣㤵挰㈴愸㌸㍦晦ㄶ㌲㔶晥㐹ぢ㤲㝥扢㈹㠳愷㉣扣㥣㈸㠲㍡㡤㐸ㅡ㤳㌴㈱㘹ち愲扥㠳㘹昰㔸㤹㑢ㄶ㥣㝤㐸㥡㠱㔸挵㘹㑥摥㑡㜸挵㉣慢ㅣ㙦㉤ㄹ愰〵㤹晢㠳㈸晥㈴攴ㄶ攷〰㜴挳㡡ㄳ㌹㄰㐲㝣㥥攳ㄷ㥣㙡ㄸ㜸㉡㜴㌰㐴㔱㠷ち㈱㌲㔵〱㤳愰ち㙤〹慢搰㠷㕡㤰昴攳ㄴ扦搶捡挲换㘹挵㜰㝦㈳㘹㑤㜲ㄴ㐹ㅢ㄰昵㑥㘸㠵㡥愱㑥㕢㤲㜶㈰㔶㠵戲挹㕢〹慦愸搰ㄴ扣㐹㠵摡㤳搹〱㐴昱㌷㉦户㐲ㅤ搱つ慢㤰㌳㤵㘹㔵㠳㜸㡡搳ㄹ㈶搱摡㘴㙡ㅡ㑣㠲㡡戳㍡慣㌸慢戴㈰改㠷户昳攱㈹ぢ㉦愷㍢㜳㍦㠵攴㔴㤲ㅣ㤲㕣㄰昵㝣㘸㜱㝡㔲愷ㄷ㐹㙦㄰慢㌸㝤挹㕢〹慦㈸捥〵㜸㤳攲昴㈷㜳〰㠸扡㄰㉣户㌸〳搱つ㉢㑥㘴㄰㠴㍣㝣㡥㑢慥搰㄰㠸愲づㄵ㐲㘴㙡㈶㘲〴㔵㘸㐹㔸㠵ㅥ搰㠲愴㕦ㄶ㉦㠶愷㉣扣㥣搳ㄸ敥㜴㤲㌳㐸捥㈴ㄹぢ愲敥〹慤搰㌸敡攴㤱㡣〷戱㉡㌴㠱扣㤵昰㡡ち㕤㠲㌷愹㔰㈱㤹㜱㄰㜵ㄹ㔸㙥㠵㡡搰つ慢㤰㜳㈹搳慡〶昱ㅣ㍥挵㌰㠹搶㈶㔳㤷挳㈴愸㌸搷㠷ㄵ攷㍡㉤㐸晡搵昴ち㜸捡挲换愹㐰㔰愷㤲愴㡡㘴ち挹㔴㄰㜵㜵㘸㜱愶㔱㘷㍡挹昹㈰㔶㜱㘶㤰户ㄲ㕥㔱ㅣ晥㄰㉢挵㤹㐹收㐵㈰㡡㍦挶扡挵戹ㄸ摤搰攲㕣挵戴慡㐱㍣挵戹っ㈶㔱愷ㄶ㤹扡〶㈶㐱挵㤹ㅡ㔶㥣㈹㕡㤰昴㡢昰㉣㜸捡挲换㤹挵摣㘷㤳捣㈱戹㡥攴㝡㄰㔵ㅥ㕡㥣ㅢ愹㜳ㄳ挹㕣㄰慢㌸昳挸㕢〹慦㈸捥㙣扣㐹㜱㙥㈱昳㔶㄰㜵ㅤ㔸㙥㜱㙥㐳㌷戴㌸㜳㤸㔶㌵㠸愷㌸㜷挰㈴敡搴㈲㔳搷挳㈴愸㌸㘳挳㡡㜳愶ㄶ㈴晤摡㝤㈳㍣㘵攱攵㉣㘲敥昷㤳㉣㈶㜹㠰㘴〹㠸ㅡㄵ㕡㥣愵搴㜹㤰㘴ㄹ㠸㔵㥣㠷挹㕢〹慦㈸捥㑤㜸㤳攲㍣㑡收㘳㈰㡡扦愲扢挵㜹ㅣ摤搰攲捣㘵㕡搵㈰㥥攲㍣〵㤳愸㔳㡢㑣捤㠳㐹㔰㜱㜲挳㡡㤳愳〵㐹㍦攵摦〲㑦㔹㜸㌹搵捣晤㐵㤲㤵㈴慢㐸㔶㠳愸ㄳ㐳㡢昳㌲㜵㕥㈱㔹〳㘲ㄵ攷㔵昲㔶挲㉢㡡㜳㉢摥愴㌸敢挸㕣て愲㙥〷换㉤捥〶㜴㐳㡢㜳㥢愴〵攲㈹捥ㅢ㌰㠹㍡戵挸ㄴ搷ㅥ〴ㄵ愷㑤㔸㜱㡥搲㠲愴㘵ち㜷挲㔳ㄶ㕥捥晢捣晤〳㤲捤㈴ㅦ㤲㙣〱㔱㉤㐳㡢戳㤵㍡ㅦ㤳㙣〳戱㡡戳ㅤ摤挸愷㈰挹㍦㘱愹〵〸㈶挵晡㡣㠶㥦㠳愸扢挰㜲㡢昵〵扡愱挵㕡挸㌴慢㐱㍣挵晡ち㈶㔱愷ㄶ㤹扡ㅢ㈶㐱挵㙡ㅡ㔶慣㈶㕡㤰戴㈴攳㕥㜸捡挲换搹㠹愰捥㡦㈴扢㐸㝥㈲昹ㄹ㐴㌵っ㉤搶㙥敡晣㑡戲〷挴㉡搶敦攴慤㠴㔷ㅣ㐹昷攱㑤㡡挳㜵ㄷ㡥〲㔱㕣改攱ㄶ㈷ㄵ摤搰攲㉣㘲㕡搵㈰㥥攲㜰愵㘵搴愹㐵愶ㄶ挳㈴愸㌸㍢昷㠴㡣㥤㝦搰㠲愴攵㈶㑢攰㈹ぢ㉦愷㈹㠲㍡㤹㈴㌱㤲㝤㐸㥡㠱愸㙦㘰ㅡ㍣㜶㙥㑥㥤晤㐸㕡㠰㔸挵㌹㠰㍣㕤ㅣ慥㘰㤱攲ㅣ㐴收挱㈰敡㐱戰㡥挴㉢挵㌹〴摤戰攲㐴づ㠵㤰摦㠵㜵㐸慥搰攱㄰㐵ㅤ㉡㠴挸搴㌲戸て慡搰晢㘱ㄵ㝡㑦ぢ㤲搶搳㍣っ㑦㔹㑣戶つ挳ㅤ㑤㜲っ㐹㕢㤲㜶㈰敡慤搰ち㘵㔳攷㔸㤲昶㈰㔶㠵㍡㤲愷㉢挴㈵㍡㔲愱㑥㘴㜶〶㔱㡦㠱㜵㈴㕥㔸晣㠸㙥㘸㠵㡥㠷㤰ㄵ敡㥡㕣㠵㙥㄰㐵ㅤ㉡㠴挸搴攳㜰ㅦ㔴愱敡戰ち扤愰〵晥〵㐳改晣昹摤晦〳愸㉣㠲㑤㉣愵戰ㄶ㘹㌴㠵㜲愴㘸㔴㔹㜱㔵㘵愳愲㥣㈹㔵攵扤㡢慢㝡㔶㔶㌵㉥〲㐱㔳㑣づ㤲㔵〷㤶㔱摢愲搱挵昱昳㐶攲㈷挰挳㤳㐵㔸ㅦ摣㘳㑡㘵㔵戹晣戶㝢㔸戲扣㘷昹攰昲慡㥥挵㤵㤳㑢昲愷户ち㄰扢㤲㌱ㄳ攳㘵㔸〶㔳㠱搵㌰㝢㔳㉡㥦㍣㌹㕥ㄸ㤰攳㠸昲㈹ㄵ〵昱㝥㍤晦ちぢ㘹㤴晢㈳㜵ち㝥〷㔵ち㕦㥤㠴㉦ㅣ戱敡㝥㈸戰㐹挵㙦愷敡㑦慥挳愸㠶㝤㡡搳〳〷ㅤ㌶㠵攳摤改挹挳㄰㑢㈰㥥〶愳昶㐳挴㕡㥡搳〸捡搱㈲挰敡昲㥡攸戵㕦晤捡㉡㡢ぢ攳㔱摤ㅢ㔴㕣搶㔴㌷㠷㑣愹昲㐸昲愷敤慢㈵昸㠱㜷㐸ㄹ愰㉦挸慦㈸晣㉢愰挲扡攰㐷㘶㠱㐴㐵昰敦捦ㄵ摡㜵㤳㤲戲挳摣挷戱攳㈲㥣散扤㜴慤㥦㠱㌸昰昷昶挴改㠸㠶戵戲㈹ㄳ晡㑤㔸敥〴㍢㠳扤㐱昱晣㌲㐱㘱㐴㔵㘱捦昸搴愶愲ㄱ挷〱㡥㘵昹㈵昱㝤扤㕤㔹㜶攱ㄴ攵㑣愸㉣㉦㤹㔲ㄵ㙦㥡㘸挹㠹敥ㄴつ㡦㤷攴㜳㤵㕡攳㐴㙢㘸㐱ㄵ搶昱㈵晣㜱〵摡㕦〷㈱㔴㈴㑤愳愴〴愷㐸㉤〷慦㜷㈷㜸づ晤㐹㔴㔵㑡㑡㤱㙣摦㥥愲㙥扢㤵摢〳愷愴㤸㐶㤴㕢㑡晡㜲戸慦晢㌲㌴㥥㐹晢㥡搵㤱敥ㄵ㑥㉥㕥㡤つ㡦㉢挰㥡ㄴ挹㜵て换㍣㜹㐷㐶㈶㑦㥤ㄲ摣㉥㔳㔵㕣㤰㕦㔲㌲扤㘹㔱扦戲㠲㤲㈹㠵昱㠱昹ㄳ攲㈵收㥡㕤㕥㔱晡ㄷ挱㉢つ㔵搳㘷㔴㉤㜵搱㙢昳晡攱㌶㈶戳攸敤㑦㕦收昰㕤㡦昹㔸㠵㡦愸搳㔷㥦㜷㕣㜱昶㝦㕥昳ㄷ㠵㔱戳㥡ㄵ慢㜲愳ぢ㉥㙤㐹㉣㕥搳戸晥㈹戱㙣㔰捥㌸㑢㙤㘰昹挰㜲㉣改㉣戴㔸㝤㡢㕤搶㕦收扣㤲㔳㉡ㄲ㠹晣搹てㄸ搴ち摢づ扤㈲〳ㄷ㍤户㝦ち㍦㘳㜸㜲㍣㡦扥㝦攵㤴㌵㄰㤱捦㝥戹〸挶愰㤸挹㉢㤸㍢㜰ㄸ㔹㕣㔵ㄲ㙦㔴㈴㜲㘹㘷昰㤴㘰㌵ㅢㄶ㡤㥣㠸㔵㐸㍤㥢ㄴ昵愹㈸㉥㉣㈹㉥㡢㜳㄰㠲㈵挶扣戹㘸㘰晣㙣㉣㠶ㅤ㕡㕥㔹捣㝢收㥡ㄴ㡤慣挸㉦慢㥣捣挵㘶〵搳㥢㜹㝡〲㔶㝡㔱㙥㜱ㄹ㑥㈰㌷㈶摢㤹㐵㈳㈶㤶㥦㠷摢敥愶㤴㤶昵挹㥦㕣昹㤷〰㡡攷㤳扢戹㔷挰㔴㤵㥡慡㌲㔲㌳晥散㘷ㄵ㡥㜰戸散〸㤷愹㈴ㅡ慡ㄵ㘸搵㜲扥ㄲ㈵扤ㄴ㤹攷㉢㜳昲摣㐲ㄶ戸づ㌲㜱捦㈲慦挱㑥㍦㥣㤶㡤晢㠳昴敦㌳慡㕦捤〲昶晦慦ㅢ〰搳㕦㠰攷㕡㍥ち攴戰㐸慣㤶摤て捡㑤摤㐳㠵㍣ㅥ㌹㡥㈰捥㥥晦昰㡢ㄶ㠹づ㡦㐴㝣㝡㔲㥤捤摥㔸挷搸ㄸ㈷㍥㉥扤㔸晦㠹㙢㙥㔳户挳攱㕣㘹㝥㐹愵㤶昵㈸㉦㉤捤攷愱挵挳㜲〴慥摢昱っㄹ㕢攳㑡攲ㄴ㠱挸昱愷㔹昹搳挰捡㥦㈶㉣㝣ㅣ㜳〵扣戴改慢晣散晣㡡攲慡㠹愵挵〵ㄹ散㜰㤵晡㕦攲㤸挴㈱㤴㠶㘲㥡㑤づ㑣っ㔴晤㙢㑤摤攵㤱㠰㍢ㅢ㜳〷㤶㡥昰攳挸㑤㤵捦㜰昵㈷㤷ㄷ攳昰㤵㌹㤴㌳㄰摥搲㌱敦㑦挱㘵摦㑤挵ㅡ㠰㠱㈳ㄷ㈱昵㈲ㄵ昰㜲〶㐱摤㙣㘹慢搰慡㜵挵㘷㐳㈸㐴〷㤶攷ㄷ昶挶㡤っ攵ㄵつ昵つ慢ㄹ㠰㤶㤷㤴㡡ㄸ㔷昹昶挰ㄲ㜹㉣扤㥦㡡㜱㜰㐵〶ㄹ㈳戰㝥㌶㡤敢㠳㈳㉥㠶晣㈸㑣㐹㑦㙦㤴ㄱㄴ慢㥦昱搵㑡慦㠶戴㙦昸敤㤷攴晦敢㘱㕤㜱㘵攵㙥㜱ㄸ攱っ挶敥㌸㐳㐰搴㙡㜴戹㍦㍥㠵愱㔴ㄸ〶㤲晥㌲㠴晥戳㈴㜴㐵㉣っ㔲搲㑢戹㔲㌷愳㤴扢㠳攱㐶〴敢㜷戱攲ㄷ㈵㠹㌴捡㜸〹㜲㘷㌸戴搶慦㕢㜷㌲摡㈹㡡㑢㑥㔷攱挵昸扤昱慥ㄳㅣ〱ㅤ㘷㈴㠸㝡ㄳ㑣㔹ㄳ㕥㡤〶ㄶ昷㠰㠷㑤㈶㈴㘳搰挶㐷㠵㝡ぢっ㑥㑡捣㘶㈱㠹愱昴㘹㕡㙢㈳挴ㅣ㑥ㄳ搰扤つ捤搴摢搰攳昰っ扦㤰挰㕣づㄹㄹㅦ㥣愹㥤㙤㠲㠸㘳〴㜷ぢ晤ㄴ㔳敦㐲㠱㥦㘴昸㙡㠹㜱㝤㔷㑥昵ㅥ㈴扣㝡㍡㘳攱㔷扤㡦ㄶ㉦㑡搰㜴て搲㜱攰敥晤㈰攵ㅡ㔲㌹㐸昳愰㙥㌶戵〵慤㔵㜸昹㠰ㅤてㅤ㈷ㅦ㐴㝤ㄴ慣㌰㠱ち〵㔴搸ち〵愲敦ㄴ愲㤷〰散ㄳ换捣〲㉣㑥戳㈲㥡㝤つ〵ぢ戰㠹攰㘱ㄳ挰㡡搱㈶㘰摦㠰ㄱづ搸㈴慤昵㉤戴敡っ搸㝦愱散〲㜶づ捣㙢〰㉢搵捥㜶㐰㕥ㄷ挰扥㠷㕥㉤㠰晤〰戱〰㔶〶扦㙡㈷㝡ㅥ挰㈶㠳扢㜷挰㜶挱㉣改慡愲㝥〶㜷ㄵ㕥㍥挰㉡攰搲愹㘴戴㕦㠲ㄵ㜸㔷扦㌳㠵ち扢愱㈰㠰㑤㐵㉦〱搸㙦㤶㤹〵搸㜹㌴㥢㐶戳〸㜲戱〰㍢ㅦ㍣㙣〲搸〵㘸ㄳ戰㠶㔰〹〷㙣㠶搶捡㠰㔶㥤〱攳攲㔷ㄷ戰ぢ㘱㕥〳搸㐵摡㔹ㄴ昲扡〰挶〵戲戵〰挶愵戳〲搸挵昰慢㥡愲攷〱散㔲㜰昷づ㔸っ㘶昸㥦攲㕣〶㜵戳㈹㉥戶㕤㠵㥥て戰换愱攳晣〳㐴㜱㈱㙥㠰挲ㄵ㔴戸㤲ち捤愱㈰㠰㕤㠵㕥〲㌰㉥慥㌵㘶ㄶ㘰㔷搳散ㅡ㥡㘵㐱挱〲㙣ㄶ㜸搸〴戰搹㘸ㄳ戰㤶㔰〹〷㙣㡥搶㍡〲㕡㜵〶散㐸㈸扢㠰㕤〷昳ㅡ挰㙥搰捥㕡㐱㕥ㄷ挰㕡㐳慦ㄶ挰㡥㠲㔸〰扢ㄱ㝥㔵ㅢ昴㍣㠰捤〵㜷敦㠰ㅤ〳㌳晣挷㠲㍢愸㥢㑤㜱敤敦㉡昴㝣㠰捤㠳㡥昳㑦㄰挵㜵挱〱ち户㔰攱㔶㉡㘴㐳㐱〰扢つ扤〴㘰㕣っ㙣捣㉣挰㙥愷搹㝣㥡㥤〰〵ぢ戰㍢挱挳㈶㠰㉤㐰㥢㠰㜱㔹㙦㌸㘰ぢ戵搶㐹搰慡㌳㘰㕣ㅦ散〲㜶ㄷ捣㙢〰扢㐷㍢敢づ㜹㕤〰㍢ㄵ㝡戵〰㤶〳戱〰㜶㉦晣慡㕣昴㍣㠰㉤〲㜷敦㠰昵㠴ㄹ晥攳㤷㔳愸㥢㑤昵〶㙢ㄵ㝡㍥挰ㄶ㐳挷㜹〰㐴昵〹㔶㔸㐲㠵㝦㔱愱㉦ㄴ〴戰愵攸㈵〰攳〲攵㔵摡慦〵搸㠳㌴㕢㐶戳㤱㔰戰〰㝢ㄸ㍣㙣〲搸㈳㘸ㄳ㌰㉥㌵づ〷散㔱慤㌵ㅡ㕡㜵〶㡣㙢㤶㕤挰ㅥ㠳㜹つ㘰㑦㘸㘷㕣捥㕣ㄷ挰捥㠰㕥㉤㠰㜱挵戳〰昶㈴晣慡戱攸㜹〰㝢ㅡ摣扤〳㌶づ㘶昸㡦扢昴愰㙥㌶㌵ㅥ慣㔵攸昹〰㕢づㅤ攷㔹㄰㤵ㅦ慣昰ㅣㄵ㥥愷挲〴㈸〸㘰㉢搰㑢〰挶昵搲慢戴㕦ぢ戰ㄷ㘸㔶㑤戳㌲㈸㔸㠰慤〴て改〹㘰慢搰㈶㘰㕣昹ㅣづ搸㙡慤㌵ㄹ㕡㜵〶㡣㑢愸㕤挰㕥㠲㜹つ㘰慦㘸㘷㕣㕤㕤ㄷ挰㌸㈷慥〵㌰㉥挰ㄶ挰搶挰慦㥡㡡㥥〷戰㔷挱摤㍢㘰㕣戱㡤晦㍥挰捥〷㙢㔵㌲㘰敢攰搲㔹捦㘸㕣捥ㅤ愰戰㠱ち慦㔱㘱〶ㄴ〴戰搷搱㑢〰挶㌵摣挶捣〲散つ㥡扤㐹戳慢愰㘰〱戶ㄱ㍣㙣〲搸摢㘸ㄳ㌰慥挶づ〷㙣㤳搶扡〶㕡㜵〶㡣换扡㕤挰摥㠱㜹つ㘰敦㘹㘷㕣昱㕤ㄷ挰收㐰慦ㄶ挰戸㈸㕣〰㝢ㅦ㝥搵昵攸㜹〰摢っ敥摥〱攳㉡㜲晣挷㐲〰愸㥢㑤捤〵㙢ㄵ㝡扥㌳㙣ぢ㜴㥣㡦㐰ㄴ㤷㤸〷㈸㙣愵挲挷㔴㤸〷〵〱㙣ㅢ㝡〹挰戸慥摣㤸㔹㠰㝤㐲戳敤㌴扢ㅢちㄶ㘰㥦㠱㠷㑤〰晢ㅣ㙤〲挶ㄵ攲攱㠰㝤愱戵敥㠵㔶㥤〱攳㔲㜳ㄷ戰晦挰扣〶戰慦戴戳㐵㤰搷〵戰挵搰慢〵㌰㉥㔴ㄷ挰扥㠶㕦戵〴㍤て㘰摦㠲扢㜷挰戸戲ㅤ晦㝤㘷搸㌲戰㔶㠱敢〳㙣〷㕣㍡摦㌱ㅡ㤷扤〷㈸㝣㑦㠵ㅦ愸昰㌰ㄴ〴戰㥤攸㈵〰攳㕡㜷㘳㘶〱昶㈳捤㜶搱散㌹㈸㔸㠰晤っㅥ㌶〱散ㄷ戴〹ㄸ㔷慤㠷〳戶㕢㙢慤㠰㔶㥤〱攳昲㜷ㄷ戰㕦㘱㕥〳搸㙦摡㔹㌵攴㜵〱㙣㈵昴㙡〱㡣㡢攷〵戰摦攱㔷慤㐶捦〳ㄸ㝦㌰摤㍢㘰㉦挳っ晦㝤㠰慤〱㙢ㄵ戸㍥挰㔲攱搲㘹〰愲戸ㄴ㍦㐰〱㝦挵ち㝦㈱㡤ち慦㐲㐱〰㡢愰㤷〰㡣敢敦㡤㤹〵㔸㐳㥡㘵搰㙣ㄳㄴ㉣挰愲攰㘱ㄳ挰ㅡ愱㑤挰戸㤲㍥ㅣ戰挶㕡㡢㑢敤敢っㄸ㤷攴扢㠰㌵㠱㜹つ㘰㤹摡搹晢㤰搷〵戰捤搰慢〵㌰㉥攸ㄷ挰㘲昰慢戶愰攷〱慣ㄹ戸㝢〷㙣㉢捣昰摦〷搸㌶戰㑣㘱㔹㌱晤ㄵ㔲㜳敥捥㝥㡣挶摢〳〲ㄴ㕡㔰㘱㝦㉡㙣㠷㠲〰㜶〰㝡〹挰㍥户捣㉣挰づ愴搹㐱㌴摢〱〵ぢ戰㐳挰挳㈶㠰ㅤ㡡㌶〱攳敡晥㜰挰づ搳㕡㕣晥㕦㘷挰㜸㥢㠰ぢ搸攱㌰慦〱慣愵㜶戶ㄳ昲扡〰戶ぢ㝡戵〰挶㥢っ〴戰㈳攰㔷昱㙥〳て㘰慤挰摤㍢㘰扢㘱㠶晦扥㘱晤ㅥ戰〲昰㘸捤摤㌹㡡搱㜸换㐲㠰㐲ㅢ㉡ㅣ㑤㠵摦愱㈰㠰ㅤ㠳㕥〲㌰摥愷㘰捣㉣挰摡搲慣ㅤ捤愲㔰戰〰换〶捦〰㜶㉣摡〴㡣㜷ㅣ㠴〳搶㕥㙢㌵㠶㔶㥤〱㙢〲㘵ㄷ戰づ㌰慦〱散㌸敤慣㈹攴㜵〱㡣户㌷搴〲ㄸ㙦㝣㄰挰㍡挱慦㙡㠶㥥〷戰㉥攰敥ㅤ戰收㌰ㄳ挰㡥㠷扡搹ㄴ㙦㤵㌰㠵㈵㔳㥦㘱㕤愱攳㜴㘳㌴摥㐶ㄱ愰㜰〲ㄵ㑥愴挲〱㔰㄰挰㑥㐲㉦〱ㄸ㙦㥢㌰㘶ㄶ㘰㈷搳慣㍢捤㕡㐱挱〲散㔴昰戰挹ㄹ㤶㠳㌶〱晢ㅢ㔴挲〱换搵㕡慤愱㔵㘷挰㜸㈷㠵ぢ㔸て㤸搷〰搶㑢㍢㙢〳㜹㕤〰㍢〶㝡戵〰挶晢㌰〴戰摥昰慢摡愱攷〱慣㉦戸㝢〷㉣ㅢ㘶〲㔸㍦愸㥢㑤昱捥つ㔳㔸㌲㌵㘰晤愱攳っ㘰㌴摥搵ㄱ愰㌰㤰ち㠳愸搰ㄱち〲搸㘰昴ㄲ㠰昱㔶づ㘳㘶〱㌶㠴㘶㐳㘹搶ㅤちㄶ㘰挳挱挳㈶㠰㡤㐰㥢㠰昱愶㡣㜰挰㐶㙡慤㔳愱㔵㘷挰㜸㜷㠷ぢ搸㈸㤸搷〰㌶㐶㍢攳㡤ㅦ㜵〱慣㈷昴㙡〱慣ㄷ挴〲搸㘹昰慢㝡愳攷〱散っ㜰昷づ㔸㕦㤸〹㘰㥥敦ㄲ晢㠳㙢ち换㡡㘹挰挶㜲㜷捥㘲㌴摥㘹ㄲ愰㌰㡥ち㜹㔴ㄸ〸〵〱㙣㍣㝡〹挰㠶㔸㘶ㄶ㘰昹㌴㥢㐰戳搳愰㘰〱㔶〸ㅥ㌶〱㉣㡥㌶〱攳㍤㈲攱㠰ㄵ㘹慤㌳愰㔵㘷挰㜸戳㠹ぢ搸搹㌰慦〱慣㔸㍢攳㝤㈸㜵〱㙣ㅣ昴㙡〱㡣户慡〸㘰㤳攰㔷㡤㐷捦〳㔸〹戸㝢〷㡣昷戶〸㘰㥥㙦㍡ち挱つ挰愳㡣扢㔳捥㘸昱㘰㠵挹㔴㌸㤷ち㐵㔰㄰挰㉡搰㑢〰挶扢㕤㡣㕦ぢ戰㑡㥡㔵搱慣〲ちㄶ㘰㔳挱㌳㠰㥤㠷㌶〱攳㝤㉢攱㠰㑤搳㕡㔵搰慡㌳㘰扣〱挶〵㙣㍡捣㙢〰扢㐰㍢攳扤㌱㜵〱㙣ㅡ昴㙡〱㡣户捦〸㘰㌳攰㔷㥤㡦㥥〷戰㤹攰敥ㅤ㌰摥㙦㈳㠰㕤〴㜵戳愹㤹攰㥡挲㤲愹捦戰㡢愱攳㕣挲㘸扣ㄹ㈷㐰攱㔲㉡㕣㐶㠵㡢愱㈰㠰㕤㡥㕥〲㌰摥㠱㘳捣㉣挰晥㐱戳㉢㘸㌶ぢちㄶ㘰㔷㠱㠷㑤捥戰慢搱㈶㘰扣㤷㈶ㅣ戰㙢戴搶ㅣ㘸搵ㄹ戰敢愰散〲㜶㉤捣㙢〰㥢慤㥤昱㝥㥤扡〰㜶㈳昴㙡〱㡣户昴〸㘰㜳攰㔷捤㐵捦〳搸昵攰敥ㅤ㌰摥〳㈴㠰摤〰㜵戳愹㕢挰㌵㠵㈵㔳〳㜶㈳㜴㥣㥢ㄸ㡤㌷〸〵㈸捣愵挲捤㔴戸つち〲搸㍣昴ㄲ㠰昱慥㈰㘳㘶〱昶㑦㥡摤㐲戳㐵㔰戰〰扢つ㍣㙣〲搸敤㘸ㄳ㌰摥摦ㄳづ搸㝣慤戵ㄸ㕡㜵〶㡣㌷ち戹㠰摤〱昳ㅡ挰ㄶ㘸㘷㑢㈰慦ぢ㘰㑢愱㔷ぢ㘰扣捤㐸〰㕢〸扦㙡ㄹ㝡ㅥ挰敥〶㜷敦㠰昱扥愴攴㑢攲愳攰㥡挲戲㘲ㅡ戰㝢戹㍢昷㌱ㅡ㙦㕡ち㔰㔸㐴㠵晢愹昰㌸ㄴ〴戰挵攸㈵〰攳㥤㑡挶捣〲散〱㥡㉤愱㔹㌵ㄴ㉣挰㤶㠲㠷㑤〰㝢㄰㙤〲挶㝢㡥挲〱㕢愶戵㜸㔳㔲㥤〱攳捤㑢㉥㘰て挱扣〶戰㐷戴戳搵㤰搷〵戰㤷愱㔷ぢ㘰扣昵㐹〰㝢ㄴ㝥搵ㅡ昴㍣㠰㍤づ敥摥〱㝢ㄵ㘶〲搸ㄳ㔰㌷㥢㕡〷慥㈹㉣㤹ㅡ戰㈷愱攳㍣挵㘸扣㤱㉡㐰攱㘹㉡㍣㐳㠵つ㔰㄰挰㤶愳㤷〰㡣㜷㑦ㄹ㌳ぢ戰㘷㘹昶ㅣ捤摥㠷㠲〵搸ち昰戰〹㘰㉦愰㑤挰㜸ㅦ㔴㌸㘰搵㕡㡢㌷㑡搵ㄹ㌰摥㔰攵〲昶㈲捣㙢〰㕢愵㥤㙤㠱扣㉥㠰㙤㠵㕥㉤㠰昱㜶㉣〱㙣㌵晣㉡摥㤷攵〱散㘵㜰昷づ搸㜶㤸〹㘰慦㐰摤㙣敡㌳㜰㑤㘱挹搴㠰慤㠱㡥戳㤶搱㜸㌳㔷㠰挲慢㔴昸㌷ㄵ扥㠰㠲〰戶づ扤〴㘰扣㠳换㤸㔹㠰慤愷搹〶㥡敤㠴㠲〵搸敢攰㘱ㄳ挰摥㐰㥢㠰昱㕥慣㜰挰摥搴㕡扣㔹慢捥㠰昱愶㉥ㄷ戰户㘰㕥〳搸摢摡搹捦㤰搷〵戰摤搰慢〵㌰摥ㄲ㈶㠰㙤㠲㕦挵㝢挳㍣㠰扤ぢ敥摥〱晢ㅤ㘶〲㤸攷〷捣㤴〶㌵㠵㘵挵㌴㘰敦㜳㜷㍥㘰㌴ㄵ慣戰㤹ちㅦ㔲㈱ㄵち〲搸ㄶ昴ㄲ㠰愵㕢㘶ㄶ㘰ㅦ搱㙣㉢捤㥡㐲挱〲㙣ㅢ㜸搸〴戰㑦搰㈶㘰㤹㔰〹〷㙣扢搶㡡㐱慢捥㠰敤〳㘵ㄷ戰㑦㘱㕥〳搸攷摡㔹㌳挸敢〲㔸㜳攸搵〲搸㝥㄰ぢ㘰㕦挰慦㙡㠱㥥〷戰㉦挱摤㍢㘰〷挰㑣〰昳捣挳づ〲㜷ㄵ㉡攵晢昲昷㙢敥捥㌷㡣㜶㜰戰挲户㔴昸㉦ㄵづ㠱㠲〰戶〳扤〴㘰㠷㕢㘶ㄶ㘰摦搱散㝢㥡戵㠱㠲〵搸㑥昰っ㘰㍦愲㑤挰㡥㠶㑡㌸㘰扢戴搶㌱搰慡㌳㘰扣敦捤〵散㈷㤸搷〰昶㡢㜶搶づ昲扡〰㤶つ扤㕡〰㍢ㄶ㘲〱㙣㌷晣慡昶攸㜹〰摢〳敥摥〱敢〸㌳〱㙣㄰ㅡ㘶㔳㥤搰㔹㠵㥥て戰摦戹㍢㝦㌰㕡攷㘰㠵㤴㜴㈸昰㠹〷慡ぢㄴ〴戰㔴昴ㄲ㠰㜵戳捣㉣挰ㅡ搰㉣つ㈴扤〷ㄴ敡㜶㈷ㄶ㔷㠳挶慣摢攳戸㜶戸㜲㥦愲㘱㔳昲㑢昰㑣㡣㈱戸㐷愳㡡慣扦挲攲摣㌴昷㑥ㄹ晦㥦昶昶㍥㉡〳㌷㤹挹㉥㥣㜹搶㘱搸㌳㝦つ扣扡㝡摦㉡愹昹攷敥愴㠹愶晦扡晢㡦㍦敡ㄶ㠵㠷㐷挳愹晣慢戱㜹㜹㈹ㄹ㡣〹㤰戰〴㌴〲挰㜸〶昵㐴㌷昹㄰敡ㄵ挴㑤敦つ㙥㉤㡢摡㝤㌷愱搰敢扥㌵㑢㜰戹搸扡㙤〹㥦戸ㄳ戴㜶搷扢戶㍤〳挹愹扥㐱㌹愸㝥㠶ㅢ愵㡥摥㥤昴㠱攰敥㜵戵㌴づ㝤摣㜷挷㜵搳㈳慡愶㤷㘰慤㍡㥢晣㑢慢㙥㡢㡢㜳㕤㌱㤲㉥慦㐸挳㉤㠶晥扦慤㥣戰㝤ㄲ慥ㅡ㌵昷晤㉤㙢㌱愳愴㍦戲㐹晦ㄱ㄰㠵摡㝢㔱愱つ户㐸㘳散㔳昳㐱挵〵ㄵ攵㤵攵㐵㔵㔹㈳㜰扦㐵ㄶ晦扡㜹ㄱ敥扣挹㐹晦〱ㅥ〳㘳㜲挷搲捡昸昸ㄸ〱㍡㝡㑥㔹昹㜹㘵㤲㑤㝡㈵晦挸扢攰摢戰㈱挳昰㝥ㅣ搹㡥㐴昱㘲收戲ㄱㅢ㡣㡣戹挵㠶㤸挶㔰搳ㄸ愶ㅢ㤹挳搱愰㜹㐴㌴晦㠷㈴挶㤵捤㡣ㄲ㘹㡡晤摦愷㐷㙥㥥昷ㄱ㌹㤱㑣戰ㅢ㠳㉤㙢挰㠷攳て愳㐷㘲攰㌴〵挷扡㡦㈲㌶㔲㝢㜱昶㠱搰㘹〹㝦㑥ㄶ㠸ㅡつ㍥慦㑣㔱昵㌵ち挸㌳㠷戱昰㘷㍣愱挶㌳㠰㑢愶愵㐲㜹攴敢㑤㥤ㄶ挸㍤ㅤ㕣㥥〵捥晥㌰㔶㘷〶敡㡣㌵摣〳愹〳㝦攸愷愸㜱愰㍣㑡搵㘷㐸㠰挷〶〳㐵づ㠶㑡㈸攰㙡㍢搴〸扡ㄷ㌴㤳㘶㙣㍣ㅤ㘳㡢㜱敤戲㌴㈶㤸㐶㠱㙥㘴ㄶ愲㔱㍦愰挵攱㤹㔱㈲㠷㘲ㅦ〲㐰㍢っ㙣㉦㘸㠷㠳攳〷慤㐸㝢㜱戲㈰㤴攷昳㌸慤攱㔴㑤〴摦〵敤㐳ㄴ愰〶戴㔶㔰㈳㘸挵㤰ぢ㘸收㄰收晥慢㐹㠱㕣慥㝥ㄶ搰㕡挳㔸㤵〶敡㤴ㄹ㙥ㅢ敡挰ㄷ晡㈹㙡㌲愸㠰昶づ㤲㌰愰㌹㍣㑢㜹㐲慡户〳昱愹愰㈹戶ㄸ㔷㈸㑢愳捡㌴愶攸㐶收㔴㌴敡〷ㄶ慥㘱㘶ㄴ㠷攷㤲挳㌳挷攱挹ㄲ㥢㘶昸挷㤲昵㜷㙡戴〳㔱攷㠳敦ㄶ㝡㠳愷搰挷㐱㡤㠵扥〰㜲㈹昴㘵昴慡㌷㌵㈳㤰换㔵换㔲攸捥㌰㔶ㄷ〵敡㕣㙣戸挷㔳〷晥搰㑦㔱㤷㠲㑡愱搷㔸㠵㡥㜴㠳㑡昸搹昱㜲㘰昵㑤㥡戱换改ㄸ㕢散ㅦ愶㜱㠵㘹㕣愹ㅢ㤹㔷愱㔱㍦㌰㕣つ捦㡣ㄲ㌹ㄱ晢㄰㜰㜶㥣〴戶昷散㌸ㄹㅣ晦搹㜱㡤昶攲㜴㠷㔰ㅥㅥ攵昰㜶〹㌵ぢ㝣ㄷ戴ㄷ㍣愰攵㐲㡤愰捤㠶㕣㐰扢㤹㌹攸㑤捤〹攴㕥〷慥㠰搶ㄳ挶敡㠶㐰㥤ㅢつ户㌷㜵攰て㝤㝣戵〹㉡愰㍤㘳㠳搶ㄷ㉡攱愰㍤ㄵ〸㥡㐹㌳㌶㡦㡥戱挵戸昶㔸ㅡ户㤸挶慤扡㤱㜹ㅢㅡ昵〳摡敤昰捣㈸㤱晥搸㠷〰搰〶㠰敤〵㙤㈰㌸㝥搰收㙢㉦捥㈰〸攵㠱㕤㑥㔷㌸㔵㜷㠲敦㠲昶戰〷戴㘱㔰㈳㘸ぢ㈰ㄷ搰㍣搳攵㠵㠱㕣慥㕥ㄶ搰㐶挰㔸摤ㄳ愸㜳慦攱㡥愲づ㌲㐰ㅦ摦攴㠲ち㘸㑢㙣搰挶㐰㈵ㅣ戴挵㠱愰㤹㌴㘳㡢改ㄸ㕢散〱搳㔸㘲ㅡ㕣㜰捣㉤㜳㈹ㅡ昵〳摡㠳昰捣㈸㤱搳戱て〱愰㥤〱戶ㄷ戴㌳挱昱㠳戶㑣㝢㜱挶㐲㈸て㐹㜳扡挳愹㝡ㄸ㝣ㄷ戴扢㍣愰㡤㠷ㅡ㐱㝢〴㜲〱捤昳㑢搸愳㠱㕣慥㘰ㄶ搰㈶挰㔸㍤ㄱ愸昳愴攱ㄶ㔲〷ㄹ愰㥦愲㥥〶ㄵ搰㙥户㐱㉢㠲㑡㌸㘸户〶㠲㘶搲㡣㉤愷㘳㙣戱㘷㑤攳㌹搳攰愲㘳㙥㤹㉢搰愸ㅦ搰㕥㠰㘷㐶㠹㑣挴㍥〴㠰㔶っ戶ㄷ戴㐹攰昸㐱慢搶㕥㥣㜳㈰㤴〷搳㌹㍤攱㔴慤〴摦〵敤㐶て㘸攵㔰㈳㘸慢㈰㑦〶㙤㜵㈰昷㈵㜰〵戴㜳㘱慣㕥〹搴㔹㘳戸㤵搴㐱〶攸㘳挹ㅢ愸㠰㌶换〲捤㈱㘸㌲㜸戸㈶㄰㥦㜵㌴挵ㄶ㕢㙦ㅡㅢ㑣攳㌵摤挸㝣ㅤ㡤晡㠱攵つ㜸㘶ㄴ㠷戰㌸〴挱㘱摤㘳㙦ㅡ晥昹㘴つ愰㐶㝦㄰戵ㄱ㝣户搰㤷㜹ち㍤ㄳ㙡㉣昴摢㤰㑢愱㍤敢㜵㌷〵㜲戹晡㔸ち㝤㌱㡣搵㝢㠱㍡敦ㅢ敥愵搴㐱〶攸愷愸捤愰㔲攸ぢ慤㐲㐷㉥㠷㑡昸搹㜱㐱㘰昵㑤㥡戱㉤㜴㡣㉤昶㤱㘹㙣㌵つ㉥ㄸ收㤶戹つ㡤晡㠱攱ㄳ㜸㘶㤴挸ㄵ搸㠷㠰戳攳㑡戰扤㘷挷㔵攰昸捦㡥敤摡㡢㜳㌵㠴昲搴㐴㘷㈸㥣慡捦挰㜷㐱慢昲㠰㌶ㅢ㙡〴敤㜳挸㤳捦㡥㉦〲戹晦〱㔷㐰扢づ挶㡡㉢㤰㤳㉤扦㌶摣ㅢ愸㠳っ搰㑦㔱摦㠲ち㘸㘵ㄶ㘸㌵㘷㐷㐹㈰㍥㍢㘸㡡㉤昶㥤㘹㝣㙦ㅡ㕣ㄶ捣㉤㜳㈷ㅡ昵〳换㡦昰捣㈸晥戳㘳㤷攱摦挲㐲㡦愱挶㘸㄰昵㌳昸㙥愱攳㥥㐲捦搷㠵晥〵昲攴㜲敤づ攴晥ち慥ㄴ晡㑥ㄶ昱户㐰㥤摦つ㜷愱㕤攸ㄴ㝣㍢㈰㠵捥ぢ㉣昴㔹㠱㠵㑥攵㔷ち搸㘲つ㑣㈳捤㌴搲㜵㈳㌳㠲㐶晤ㄴ扡㈱㍣㘳㕦㤲ち㥤㘱昸昷戳搰㘷㔱㠳㝦㜲㕣㐵挱㜷ぢ㍤摡㔳攸㝦改㐲㌷㠲㍣戹搰㡤〳戹㑤挰㤵㐲㍦挸㈲㘶〶敡挴っ昷㈱扢搰捤挰㤵㐲てつ㉣昴攰挰㐲㌷㠷ㄱ户搸㝥愶搱挲㌴昶搷㡤捣〳搰愸㥦㐲ㅦ〸捦㐱㠵㍥挸昰㥦㘴愱ぢ㤰㥦㌳〱㐴ㅤ〲扥㕢攸㍥㥥㐲㉦搷㠵㍥ㄴ㜲㈹戴ㄹㅢ㜲搷搴㘱㠱摣挳挱㤵㐲㍦挷㈲戶っ搴㌹挲㜰㔷搸㠵㙥〵慥ㄴ㍡挷㉥㌴㠷戰昲挱㝡㑡㘰愱㕢挳㠸㕢散㈸搳㘸㘳ㅡ㐷敢㐶收㌱㘸搴㑦愱摢挲戳ㄴ㥡㠳㔴㠷㐳㔲㠷愳搰㔸㍢挳㝦㠹㉣晥㤱㜲㘷㈲㠸捡〶摦㉤㜴㔷㑦愱搷㐲㡤搷攸㘳㈱㤷㐲ㅦ㡦㠶搹㔴晢㐰㙥〷㜰愵搰晦㠶戱㍡㉥㔰愷㤳攱慥愷づㅣ㌲㔹搵〵㕣㈹㜴㐷慢搰㤱搷愰ㄲ晥挱摡㍥戰晡㈶捤㔸㔷戸攴ㄶ敢㘶ㅡ㈷㤸挶㠹扡㤱㜹ㄲㅡ昵〳挳挹昰捣㍤㡢扣㠱㝤〸昸㘰㝤ㄳ㙣敦〷敢㕢攰昸㍦㔸扢㙢㉦捥㐶〸攵㔹扡㑥ㄹ㥣慡㔳挱㜷㐱㍢摡〳摡扢㔰㈳㘸㌹㤰ぢ㘸晤搰㌰㥢捡つ攴昶〰㔷㐰㝢ㅦ挶慡㔷愰㑥㙦挳摤㑣ㅤ㌸ㄴ搰晡㠲㉢愰ㅤ㘹㠳戶〵㉡攱愰戵っ〴捤愴ㄹ敢て㤷摣㘲〳㑣㘳愰㘹っ搲㡤捣挱㘸搴て㘸㐳攰㔹㐰摢㡡㝤〸〰敤㘳戰扤愰㙤〳挷て摡㔰敤挵昹〴㐲㜹㝥戱㔳㠵㕤㔲挳挱㜷㐱㍢挸〳摡攷㔰㈳㘸㈳㈰ㄷ搰㉥㘳づ㝡㔳㈳〳戹愳挰ㄵ搰晥〳㘳㌵㈶㔰攷㌴挳晤㡡㍡昰㈷愰㥤〱慥㠰搶摣〲捤攱昷㕦㜲㐹㙢ㄶ㠸捦㔸ㄸ㜱㡢㥤㘵ㅡ攳㑣㈳㑦㌷㌲挷愳㔱㍦戰攴挳㌳㜳㜷昸つ㤷㜳ㄲ〹扦挲㡡㑤㌰晣敦挹扡㠰ㅡ攷㠳愸㐲昰摤㐲㌷昲ㄴ㝡ㄷ搴㔸攸㌸攴㔲㘸㌳㐵㠵㔱㡡㉡ち攴㥥つ慥ㄴ晡㘷ㄸ慢攲㐰㥤㐹㠶扢㥢㍡昰㈵㠵㉥〱㔷ち㥤㙥ㄷ㍡㌱㈹㙢㄰㔸攸㌲ㄸ㜱㡢㤵㥢挶㘴搳㌸㔷㌷㌲㉢搰愸㥦㐲㔷挲戳ㄴ摡㌷㈹慢㌲㝣㍥㘳摥戹〴昹㌹ㄷ㠳愸愹攰扢㠵摥昳㡢晤搵㜹㍡搴㔸攸昳㈰㤷㐲㕦㠴㠶搹搴戴㐰敥㜴㜰愵搰つ㘱慣㉥〸搴㤹㘱戸づ㜵攰㔰ち㍤ㄳ㕣㈹昴㉥㈴㘱扥㍡㡦㌴㠲㑡昸㘵㘸㈷㔴㤳㝦敦㌰㘹挶㉥㠶㑢㙥戱㑢㑣攳㔲搳戸㑣㌷㌲㉦㐷愳㝥㘰昸〷㍣㜳捦㈲㑤戰て〱㤷愱愶㘰㝢㉦㐳㤹攰昸㉦㐳㔷㘸㉦㑥っ㐲㜹〶戹㜳〵㥣慡慢挰㜷㐱晢挶〳㕡㜳愸ㄱ戴慢㈱ㄷ搰㙥㐰挳㙣敡㥡㐰敥戵攰ち㘸㉤㘰慣㘶〷敡捣㌱摣〳愸〳㠷〲摡昵攰ち㘸㥦摢愰ㅤ〴㤵㜰搰㍥つ〴捤愴ㄹ扢ㄱ㉥戹挵㙥㌲㡤戹愶㜱戳㙥㘴捥㐳愳㝥㐰晢㈷㍣ぢ㘸㠷㘰ㅦ〲㐰㍢ㄴ㙣㉦㘸㠷㠱攳〷敤ㄶ敤挵㌹ㅣ㐲㜹敥扢挳㍦晣慦㙥〳摦〵㙤㡢〷戴㈳愱㐶搰㙥㠷㕣㐰昳㕣搲收〷㜲敦〰㔷㐰晢ㅢ㡣搵㠲㐰㥤㠵㠶㝢ㄴ㜵㤰㠱㠰㜶㌷戸〲摡扢ㄶ㘸㌵㌳改㑤㠱昸摣ぢ㈳㙥戱晢㑣㘳㤱㘹摣慦ㅢ㤹㡢搱愸ㅦ㔸ㅥ㠰㘷收敥㥦㐹㉦㌱晣㙣ㄶ㥡㝦摥摦戹ㄱ㐴㉤〵摦㉤昴㙢㥥㐲㜷搴㠵㝥㄰㜲㈹昴ㄳ㘸㤸㑤㉤ぢ攴㍥〴慥ㄴ扡ㄳ㡢昸㐸愰捥愳㠶摢挵㉥昴攳攰㑡愱搷㕡㠵㡥㜴㠵㑡昸搹昱㑡㘰昵㑤㥡戱㈷攱㤲㕢散㈹搳㜸摡㌴㥥搱㡤捣攵㘸搴てっ捦挲戳㥣ㅤ㈷㘰ㅦ〲捥㡥ㄳ挱昶㥥ㅤ㈷㠱攳㍦㍢㥥搳㕥㥣㤳㈱㜴㙥挵摥㌸户㠰愸ㄵ攰扢愰㔵㝢㐰换㠱ㅡ捦㡥ㄷ㈰ㄷ搰㕥㐱挳㙣慡㍡㤰晢㈲戸〲㕡てㄸ慢㔵㠱㍡慢つ户ㄷ㜵攰㔰捥㡥㤷挱ㄵ搰㤶摢愰昵㠱㑡㌸㘸㑦〷㠲㘶搲㡣慤㠱㑢㙥戱戵愶昱慡㘹晣㕢㌷㌲搷愱㔱㍦愰慤㠷㘷〱慤ㅦ昶㈱〰戴晥㘰㝢㐱ㅢ〰㡥ㅦ戴つ摡㡢㌳㄰㐲㘷〱昶挶戹ㄳ㐴扤づ扥ぢ摡㈳ㅥ搰㠶㐲㡤愰扤〱戹㠰收㤹攱扦ㄹ挸㝤ぢ㕣〱㙤㌸㡣搵摢㠱㍡㥢っ㜷㈴㜵㤰㠱㠰昶㉥戸〲摡扦㉣搰㥣挴っ晦㠱㐰㝣摥㠷ㄱ户搸〷愶戱搹㌴㍥搴㡤捣㉤㘸搴て㉣ㅦ挱㌳㜳㜷㝣㌳晣慤㠶㝦㈶ぢ㝤ㅦ㌵敥〵㔱摢挰㜷ぢ㝤户愷搰㜹扡搰㥦㐰㉥㠵扥㡣㕥昵愶戶〷㜲㍦〵㔷ち㥤捦㈲㝥ㅥ愸昳㠵攱ㄶ搸㠵晥ㄲ㕣㈹昴㝣扢搰㠹㜹挷㙤㠱㠵晥ㅡ㐶摣㘲摦㤸挶户愶昱㕦摤挸摣㠱㐶晤ㄴ晡㍢㜸㤶㐲晢收ㅤ摦ㅢ晥㈴ㄶ晡㕦挸捦㔹〲愲㜶㠲敦ㄶ晡㈶㑦愱换㜴愱㝦㠴㕣ち㍤挸㉥昴慥㐰敥㑦攰㑡愱㈷戳㠸扦〴敡散㌶摣ち扢搰㝢挰㤵㐲捦戶ぢ㥤㔸㐹㜲㙤㘰愱㝦㠷ㄱ户搸ㅦ愶㤱㠲戹㡣㜰戸㑣㤳㕢㘶㉡ㅡ昵㔳㘸慥敢㤴㐲晢㔶㤲愴ㄹ晥㜴ㄶ㥡㑦㜷㜰昸っ〹ㄵ〱㕦ち㌹〳㝣ㅡ昲愵㌲っ搷㤴ㄷ㡢挲㔳㘲㕣扣挷㝤㜲㘶㐲户㐹〳戵て晡慤搸㕦㑦戲㠱攴㌵㄰㌵ㄳ㜵〹㝣敡昶㠵㕡㤰昴㐸㜲慥敡㤲㉣㉥户戳搸摦㜰昳㌴挸㤲挵㠱㈶㡢㉢摣㉣戲㐲戲㤸ㅡ㤶挵ㄴ㉤㐸㝡昶㜷㉢ㄳ㙦㤶㥤㐵㙢挳昵搴愲㡤挹㘲㡥㥢挵戱㈱㔹㤴㠵㘵㔱慡〵㐹て搹收ㅡㅥ愹挵㕣㍢ぢ㔹㥣挳ち㥢㉢㡢搴攲㜸㤳挵㍣㌷㡢敥㈱㔹ㄴ㠵㘵ㄱ搷㠲愴〷㔹攷㥡㉣收摢㔹昴㌴㕣戳昶㐳戲攸㙤戲戸搳捤㠲㑢㈸㠲㡥㡢㜱㘱㔹㥣愵〵㐹㑦㡣ㅥ㘶攲摤㙢㘷㈱换㈷㔸ぢ昳㜱㈶㔹㜰挱㠴ㅣ㥤㡢摣㉣挶㠶㘴㌱㍡㉣㡢㔱㕡㤰昴㘸收昱㈶㡢愵㜶ㄶㄳっ搷捣ㄳ㈴㡢㐲㤳挵㌲㌷㡢㜳㐲戲ㄸㅣ㤶挵㈰㉤㐸㝡晣㜱戹㠹昷戸㥤挵戹㠶敢挹㠲㍦㘹㑢㉤㥥㜴戳㌸㍦㈴㡢摥㘱㔹昴搲㠲愴攷っ捦㌴昱㥥戳戳戸搸㜰捤㙦戱㔲㡢㑢㑤ㄶ㉢摣㉣昸㤳㘶搰㜱搱㍤㉣㡢㤳戵㈰改㠱扥晣搵㔳捥㤱搵㜶ㄶ搷ㄹ慥愷ㄶ㌷㤸㉣㕥㜶戳攰敦㝤㐱㔹㜴〹换愲戳ㄶ㈴㍤㌹㜷扥㠹户捥捥攲㑥挳昵㘴戱搰㘴戱挱捤㠲㍦㠶〵㘵㤱ㅤ㤶挵摦戵㈰改ㄱ戵晣扤㑣㙡戱搱捥㐲㝥〸攳㌹攲挹攲㈱㤳挵㈶㌷ぢ晥㔲ㄴ㤴㐵敢戰㉣晥愶〵㐹捦㠲㕤㙥戲搸㙣㘷昱㥣攱㝡捥搴ㄵ㈶㡢㉤㙥ㄶ晣ㄹ㈵㈸㡢挳挲戲㌸㔴ぢ㤲ㅥ扡捡㕦㕡愴ㄶ摢敤㉣攴㈷ㄴ搶攲昸㌴㔰㙣㜲㜴昲㐷ㄳ昶㥤捦摣㉣昸扢㐰㔰ㄶ㉤挲戲搸㑦ぢ㤲ㅥ㙣捡㥦づ㈴㡢慦敤㉣攴㌷〱挶敢㘷㘷戱搹㘴昱慤㥢〵扦攸づ捡愲㘹㔸ㄶ㑤戴㈰改〹愲晣㉥㕣戲搸㘹㘷㈱㕦㜲㌳ぢ捦攷〸扦搶㤶㕡散㜲戳攰户挰㐱㔹㐴挲戲㐸搷㠲愴愷㜴昲㡢㘲挹㘲㡦㥤㠵㝣〳捣㉣㍣㐷㈷扦昳㤵㉣㝥㜷戳攰㔷愴㐱㔹晣晥㜳挸昸攲㌷㉤㐸㝡ㅣ㈶扦㐵㤵㉣搲㜰て㑢㘲㤴㈳㕦㡦㌲㡢㡢ㄸㄵ㥢ㅣㄷ晣㐲㔴戲㠸㐰ㄷ愳ㅣ㝥攷ㄷ㤴挵慥戰㉣㝥搴㠲愴攷㑥㌶㌷㔹㌴戶戳㘸㘱戸收摢㌷挹㠲摦昰㐹ㄶ㑤摤㉣昸㈵㔶㔰ㄶ摦㠶㘵昱㡤ㄶ㈴㍤攰㤱摦㜳㐹㉤㥡摢㔹挸ㄷ㔸㈸㠱ㄷㄱ㝥㘵㈵㔹戴㜰戳挸づ挹攲戳戰㉣㍥搵㠲愴㈷㈹昲㑢㈰挹攲㄰㍢㡢㑥㠶㙢扥㙢㤱㕡㜴㌱㔹ㅣ收㘶挱慦㉣㠲㙡戱㈵㉣㡢て戵㈰改㤱㠵晣㔶㐳戲㘸㘵㘷㈱㕦㔷戰ㄶ收换〳挹㠲㕦㔰㐸㉤㕡扢㔹っっ挹㘲㔳㔸ㄶ㙦㙢㐱搲戳〰㌹㑤㤷㉣摡搹㔹挸晣㥢㔹㜸慥㥤㈳㑤ㄶ搹㙥ㄶ㥣愰〶搵㘲㐳㔸ㄶ敢戵㈰改愱㝢㥣挳㑡ㄶ㥤散㉣㘴㜲捡㉣㍣搷ぢ㑥㐷愵ㄶ㕤摣㉣㌸㝢ぢ捡攲攵戰㉣㕥搲㠲愴〷摢㤵㤹㉣㑥戲戳㤰㤹ㅢ戳昰㡣挱㌹㔷㤳㉣扡扢㔹㜰㙡ㄳ㤴挵㡡戰㉣㥥搷〲晦挳攳㘲㌳㡣攷㥥昰散昴㈲改つㄲ㑤㥦〹挱㌱攱㡦㉤㜳ㅦ㜵㠱㝢㝦攲㤵昲㐸㤷㑣攴㥣㕥挴扢㤵ㅡㄵ昱㤶愰戸㍣㙦㐳㥥ㄶ㔶㈲户晡㌴挶㔳㉦㉡捥㠹㔷っ挴㐳㕣昰慣㡢ㄱ挵愵晡㉥ㅡ㍣摣㠵㑦ㅦ㌰捦㔵㜰愴挷扢搵㈲㐵㐳㉡昰愰㠵㠶㐵晤㉡昱愸㤸挲㡣搲愱昹㔵㔵昱㡡戲扦挲㕤㜷戸昹㉡㡤攷ち慥戱㝣㥡㔸㙡攰㝤㑦扣愱挹晦ㅣ〶敢㜹㌸㌵昵㌰捦㐴㑡攵挳㌲晥摣㍤㜷㤱㍥㐰慤收挹愱㜲愳㔵㘵慡㝡ㅡ戸换㑦㔶㕦㜵㍣㔰㙥改攱愵摦改〷摤㐸㝦㤰〶扤㉢ち昸㈷搸㜸㍥㐴㥤〱攰挸つ愵㐲㔲㘲㥣愲捡㔱㌷㠸㠲挱㈴㐳㐰愲㡡昳㔱ㅥㅦづ㠳愶慡㠷〲㠳っ愷㍥㠳搴〴ㄸ㐹㔶㌵愲改〰戳㑣㠰搱ㄴ㡣㈱㌹つ㈴慡收㜸〳㉣ちっ㜰㈶昵扤〱捥㈲换ち㌰搷〴挸愳㘰㍣㐹㍥㐸㔴捤昳〶戸㈳㌰㐰㈱昵扤〱㡡挸戲〲捣㌷〱㈶㔲㔰㑣㌲〹㈴慡敥昴〶㤸ㅢㄸ愰㤴晡摥〰攵㘴㔹〱㌸ㅤㄴっ捥愵愰㠲愴ㄲ㈴慡㌸昷戳㌰戸㌶㌰挰㔴敡㝢〳㑣㈳换ち戰搴〴㌸㥦㠲ぢ㐸㘶㠰㐴搵㌲㙦㠰㑢〳〳㕣㐴㝤㙦㠰㑢挸戲〲㍣㙥〲㕣㐶挱攵㈴晦〰㠹慡㈷扤〱愶〷〶戸㡡晡摥〰搷㤰㘵〵㜸捥〴㤸㐵挱㙣㤲㌹㈰㔱戵挲ㅢ㘰㜲㘰㠰ㅢ愸敦つ㜰ㄳ㔹㔶〰㑥扤〴㠳㥢㈹㤸㐷昲㑦㤰愸攲㍣换挲攰散挰〰户㔱摦ㅢ㘰㍥㔹㔶㠰㜵㈶挰㥤ㄴ㉣㈰㔹〸ㄲ㔵ㅢ扣〱挶〵〶戸㠷晡摥〰昷㤱㘵〵搸㘸〲摣㑦挱㘲㤲〷㐰愲㙡㤳㌷挰愸挰〰㑢愹敦つ戰㡣㉣㉢挰㘶ㄳ攰㘱ちㅥ㈱㜹ㄴ㈴慡戶㜸〳っっっ昰〴昵扤〱㥥㈲换ち挰㘹㡥㘰昰っ〵换㐹㥥〵㠹㉡捥㘹㉣っ㝡〴〶㔸㐱㝤㙦㠰㙡戲慣〰㕦㥢〰㉢㈹㔸㐵戲ㅡ㈴慡扥昵〶㌸㈱㌰挰㉢搴昷〶㔸㑢㤶ㄵ㘰愷〹昰㙦ち搶㤱慣〷㠹慡㕤摥〰ㅤ〲〳扣㑥㝤㙦㠰㌷挹戲〲散㌱〱㌶㔲昰㌶挹㈶㤰愸晡摤ㅢ愰㑤㘰㠰昷愸敦つ昰〱㔹㔶㠰㌴昴〵㠳て㈹搸㐲昲ㄱ㐸㔴㜱晥㘰㘱㜰㜸㘰㠰㙤搴昷〶搸㑥㤶ㄵ愰㌱晡ㄲ攰㌳ち㍥㈷昹〲㈴慡㥡㠲㕡〱㕡〴〶昸㡡晡摥〰摦㤰㘵〵攰㐴㐰〲晣㤷㠲ㅤ㈴摦㠱㐴㔵ぢ㔰㉢㐰㤳挰〰㍢愹敦つ戰㡢㉣㉢〰挷昸ㄲ攰㘷ち㝥㈱搹つㄲ㔵㠷㠱㕡〱搲〲〳晣㐶㝤㙦㠰㍦挸戲〲戴㐲㕦〲愸っ〸㔲㐹ㅡ㠰㐴㔵㙢ㅤ㈰㤲㠶㙥昲㐰攰搷㥦㠲〶〲ㄱ攸㐶ㅡ㠲㜸〷〲ㄹ攰搸㐱摢㤹愰㔱ちㅡ㤱㌴〶㠹慡㙣ㅤ㔴て〴扥てっ㤲㐹㝤敦㕥敤㐳㤶戵㔷㥤㑣㠰㝤㈹㘸㑥戲ㅦ㐸㔴㜵昱〶昸㑦㘰㠰〳愸敦つ㜰㄰㔹㔶〰㡥戱愵㙣㠷㔰㜰㈸挹㘱㈰㔱搵摤ㅢ㘰㙢㘰㠰㤶搴昷〶㌸㤲慣㥡〰改㍤攱攷挴昰攱戲㜵㈳㜸㕢晣ㅤ〲㍣户㌰㕥㠸ㄱ敦㘴㍣攷㜳㝡慦戲慡ち晥ㄵ扤㤴〶㜸㤲㔸扡摣㐴㥥㤶㝡挲㥦昳挵㜱昳愱㜰挵㔷晡〷搸㤹晦て㍦㥣㈲搵晣㘹〶㝡㍣〹慦㡣搴㠸攲㌴㠱㍢慣摥㐷〴㐶㌹㔹〴㑡昵㌶㠲昷戴攰ㄴ〸㥣㌶愸㔵㍡挷㥣㜵ㅥっ㌳昴㥦晣摢っ㐷㈳㤸攲㐸㔶㘶㜸挷愰挷搲昲愵〶㤹散摥搶搹㤹晤ㄹ㙣〴ㅢ㝤晢挳攱慥散攸㕢昶晥㘴㌳〴㠷户摣㈷攷㔸昶㐶愲㈵〱摢摢〱㐷ㅢ昳搷㝣〱㌹搴ㄵ扦ㅢ㝣〱㌹晣ㄵ挱㝡㍢㘰㈷㠶攰㜰㔷〲㜶㘶㡦㈳㕤〹搸挵づ㤸㘷捣搷晡〲㜲攸㉢㝥搷昸〲㜲㌸㉣㠲㔷散㠰㈷㌰㐴㈱㐴ㄲ昰㐴昶㡡搰㤳㠰㈷搹〱㌹散ㄵ昳㔵扥㠰挵㐶戰搲ㄷ㜰㤲ㄱ扣㘸〷㍣㤵㈱㑡㈱㤲㠰㌹散㜱㈴㉣〱㜳敤㠰ㅣ〶㑢挰攷㝤〱㌹㌴ㄶ挱㜳扥㠰ㅣ㉥㡢攰㔹㍢㘰㙦㠶㤸ち㤱〴散挳ㅥ㐷挶ㄲ戰慦ㅤ㤰挳㘲㌱㝦捡ㄷ㤰㐳㘵ㄱ㍣改ぢ挸攱戳〸㥥戰〳づ㘴㠸㡢㈰㤲㠰㠳搸攳㐸㔹〲づ戶〳㜲㤸㉣收㡦昸〲㕥㙥〴て晢〲㜲㌸㉤ㄶて搹〱㠷㌳〴㠷捦ㄲ㜰〴㝢搷愰㈷〱㐷摡〱㘷ㄹ昳㝦昹〲捥㌶㠲㈵扥㠰㜳㡣攰〱㍢攰㘹っ挱攱戴〴㍣㥤㍤㡥愴㈵攰ㄹ㜶㐰づ愳㈵摦晢㝣〱攷ㄹ挱扤扥㠰ㅣ㙥㡢挵㍤㜶挰㜱っ挱攱戵〴捣㘳㡦㈳㙢〹㌸摥づ㜸愷㌱㕦攰ぢ戸挰〸敥昴〵攴昰㕢〲摥㘱〷㉣㘴〸づ户㈵㘰㥣㍤㡥戴㈵㘰㤱ㅤ㤰挳㙣㌱扦搵ㄷ㤰㐳㙦ㄱ摣攲ぢ昸㠰ㄱ晣搳づ㌸㠹㈱㤶㐲㈴〱捦㘱㙦ㄹ㝡ㄲ戰挴づ挸㘱户昸扤挹ㄷ㤰㐳㜱ㄱ摣攸ぢ挸攱戹〸㙥戰〳㑥㘶〸づ挷㈵攰戹散㜱㈴㉥〱㉢散㠰ㅣ㠶㡢昹㙣㕦㐰づ捤㐵㌰换ㄷ㤰挳㜵ㄱ㕣㙢〷㥣捡㄰㉢㈰㤲㠰攷戱挷㤱戹〴㥣㘶〷攴戰㕣捣慦昴〵攴㔰㕤〴㔷昸〲慥㌶㠲㝦搸〱㘷㌰〴㠷敢ㄲ昰㐲昶搶愲㈷〱㘷摡〱㌹㑣ㄷ扦㤷昸〲慥㌳㠲㡢㝤〱搷ㅢ挱㐵㜶挰㑢ㄹ㠲挳㜷〹㜸ㄹ㝢ㅣ戹㑢挰换敤㠰ㅢ㡤昹〵扥㠰ㅣ捡㑢㈶攷晢〲㙥㌲㠲改㜶挰慢ㄸ㠲挳㜹〹㜸㌵㝢ㅣ挹㑢挰㙢散㠰ㅣ挶㡢摦㈹扥㠰㕢㡣愰捡ㄷ昰㈳㈳愸戴〳捥㘱〸づ敦㈵攰㜵散㙤㐷㑦〲㕥㙦〷攴戰㕥〲㤶晢〲㜲愸㉦㠲㌲㕦㐰づ晦㐵㔰㙡〷㥣换㄰ㅣ敥㑢挰㥢搹晢〶㍤〹㌸捦づ挸㘱扥㤸ㄷ晢〲㜲攸㉦㠲㠹扥㠰㥣づ㠸攰㙣㍢攰㙤っ挱攱扦〴扣㥤扤㕤攸㐹挰昹㜶㐰づ晢挵扣挰ㄷ㤰㔳〱ㄱ㑣昰〵攴昴㐰〴昹㜶挰㠵っ挱改㠰〴扣㡢扤㍦搰㤳㠰㜷摢〱㌹つ㄰昳戳㝣〱㌹㌵㄰挱㔸㕦㐰㑥ㄷ㐴㜰愶ㅤ㜰ㄱ戸㡡搳〱〹㜸㍦㝢㥣〵㐸挰挵㘸㈴〶㔱㥣〲㠸昹ㄸ㕦㐰㑥ぢ㐴㌰摡ㄷ㤰㔳〵ㄱ㡣戲〳㉥〵㔷㜱㙡㈰〱ㅦ㘴㡦戳〲〹戸っ㡤㐴㐰㑥〹挴㝣㤸㉦㈰愷〹㈲ㄸ敡ぢ挸愹㠳〸㠶搸〱ㅦ〵㔷㜱慡㈰〱ㅦ㘳㡦戳〴〹昸㌸ㅡ㠹㠰㥣㈲㠸昹〰㕦㐰㑥ㅢ㐴搰摦ㄷ㤰㔳〹ㄱ昴戳〳㍥つ慥攲搴㐱〲㍥挳ㅥ㘷つㄲ㜰㌹ㅡ㈶㘰㘶ㅢ㜴㜸㕢㙥敡㌴㔵㌰扥㜰晣昸㥦㌳搳戲づ㑡㍢敤搴挶户㙥㝤㜵摢㡤ㅢ挷㥥晣昹㥥昹昳㌷㙥扦㜱摤㥥攷㈶㥣晣捡摤㜷慦敥扦㘰摤戶㘶㐵ぢ㔳㥦晣㜹攰挲ㄹㅤ捥㤹㜱㙥搱愸㘳晡捣㌸㝤搲戰づ㐳昷㘹摢愰㐱挳㠶㐷敤扢收㠰㌶戱㡢捦㝤㕡扤昸摥晥㘵㑡挶挴〸攰㍣㡢㐸摣㌸ㄵ㡡㜱㙣㉣㜳愲攷搰㜰㥥〷㘹㤲㥡挹戱㙤扤收㈲挳㘵㠴㜷㔶㈰ㄲ㌷挹㠵挳㘶挹攵〵㌴㥣㙡㄰攴搲〹㙦昵㥡㡢㡣愴㤱㠲昳㈲㈲㜱㤳㕣㌸愲㤶㕣㔶愲攱慣〲㐱㉥㈷攰慤㕥㜳㤱㐱㌶㔲㜰㔶㈳ㄲ㌷挹攵㈴㜴㈴㤷㤷搰㜰㕥〶㐱㉥ㅣ㉣搷㙢㉥㌹〸㈰㠷改㉢㘸㈴㜲挹㐵㐷㜲㔹㠳㠶戳ㄶ〴戹昴挶㕢扤收㈲㐳㜳攴攰扣㡡㐸㠹㕣晡愲㈳戹晣ㅢつ㘷ㅤ〸㜲ㄹ㠸户㝡捤㐵㐶敤捣㘵㍤㈲㈵㜲攱攸㕤㜲搹㠰㠶昳ㅡ〸㜲攱攸扢㕥㜳㤱〱㍤㜳㜹ㅤ㤱ㄲ戹㡣㐴㐷㜲㜹〳つ攷㑤㄰攴挲㠱㜹扤收㈲㘳㝤收昲ㄶ㈲㈵㜲㌹〳ㅤ挹㘵㈳ㅡ捥摢㈰挸㠵㘳昶㝡捤㐵愶〱捣㘵ㄳ㈲㈵㜲攱㜴㐰㜲㜹〷つ攷㕤㄰攴挲攱㝣扤收㈲㌳〴收昲ㅥ㈲㈵㜲㈹㐲㐷㜲㜹ㅦつ攷〳㄰攴㌲〹㙦昵㥡㡢㑣ㅥ㤸换㘶㐴㑡攴㔲㠲㡥攴昲㈱ㅡ捥ㄶ㄰攴挲㐹㐰扤收㈲昳ち收昲ㄱ㈲㈵㜲攱晣㐲㜲搹㡡㠶昳㌱〸㜲攱晣愰㕥㜳㤱㈹〷㜳搹㠶㐸㠹㕣愶愱㈳戹㝣㠲㠶戳ㅤ〴戹捣挰㕢扤收㈲戳ㄱ收昲㈹㈲㈵㜲㤹㠹㡥攴昲ㄹㅡ捥攷㈰挸攵㔲扣搵㙢㉥㤷㈱㠰㝣〶㝣㠱㐶㈲ㄷ㑥㔸㈴㤷晦愰攱㝣〹㠲㕣慥挲㕢扤收㈲㜳ㄸ攴攰㝣㠵㐸㠹㕣慥㐱㐷㜲昹ㅡつ攷ㅢ㄰攴㌲〷㙦昵㥡㡢㑣㙦㤸换户㠸㤴挸㠵搳ㅣ挹攵扦㘸㌸㍢㐰㤰换㕣扣搵㙢㉥㌲昳㘱㉥摦㈱㔲㈲ㄷ捥㠰㈴㤷敦搱㜰㝥〰㐱㉥户攱慤㕥㜳㤱㐹ㄱ㜳搹㠹㐸㠹㕣收愳㈳戹晣㠸㠶戳ぢ〴戹㉣挴㕢扤收㜲ㄷ〲挸戱晢ㄳㅡ㠹㕣敥㐶㐷㜲昹ㄹつ攷ㄷ㄰攴戲〸㙦昵㥡㡢㑣愵㤰㠳戳ㅢ㤱ㄲ戹㉣㐶㐷㜲昹ㄵつ㘷て〸㜲㔹㡡户㝡捤㐵㘶㔹捣攵㌷㐴㑡攴戲っㅤ挹攵㜷㌴㥣㍦㐰㤰换愳㜸慢搷㕣㘴〲挶㕣昰慦㈶㤷挷㑤㉥ち㕣㈷ㄵ〴戹㍣㕤摦戹挸摣㡣戹㌴戰㜳㔹㙥㜲㐹㘳㉥改㤲㑢散㔹捤㙣㤲愶㥥㐳㔳㘶㝤扢㜷戹扦㠲攴挲㐵〶ㅥ㘱捤愹㤴〸㝥搱㠲ㄸ㝤㘷挰㐱㙣㐵㡤㌹㘷㍡愲昵㤳捦扣摡〸㜶搹收㡤㘸捥㜹ち愱㐲昴㤵㐶㙢愷捦㥣ㄳㄶ昱晢㠳㙤摥㤴收㥣㕡㘸㜳捥㈷㐴敢㍢㥦昹换㐶戰挳㌶摦㠷收㥣つ㘸昳㌵㐶敢㕢㥦㌹愷〵攲昷ㅢ摢扣㌹捤㌹㠰搷收ㅣ戵㡢搶㔷㍥昳㜵㐶昰愵㙤扥㍦捤㌹收搶收ㅣ㘸㡢昹ㄷ㍥㜳づ扥㐵昰戹㙤㝥㄰捤㌹㑣搶收ㅣㅢ㡢搶愷㍥㜳㡥㤷㐵戰摤㌶㍦㤴收ㅣ搹㙡㜳づ㘷㐵㙢㥢捦㥣㐳㕣ㄱ㝣㙣㥢㘷搱㥣㠳㔱㙤捥ㄱ愸㘸㝤攴㌳攷愸㔴〴㕢㙣昳㈳㘹捥昱愳㌶攷愰㔱戴㌶晢捣㌹㤰ㄴ挱〷戶㜹㙢㥡㙦慥㌱攷㌸㑦戴摥昳㤹㜳散㈷㠲㜷㙤昳愳㘹捥㔱㥡㡥捥愱㤹㘸㙤昲㤹㜳戸㈶㠲户㙤昳㜶㌴攷挰㑡㥢㜳㌴㈵㕡㙦昹捣㌹挲ㄲ挱㥢戶昹戱㌴攷㔸㐸㥢㜳〰㈴㕡慦晢捣㌹㈸ㄲ挱㙢戶㜹㐷㥡㜳昸愲捤㌹㘶ㄱ慤昵㍥㜳㡥㘳㐴戰捥㌶敦㑣㜳㡥㌸戴㌹㠷ㄹ愲昵慡捦㥣㐳てㄱ慣戵捤扢搲㥣㠳〴㙤捥㤱㠱㘸扤攲㌳攷㘸㐱〴㉦摢收㈷搲㥣㥦敢摡㥣ㅦ收愲戵摡㘷捥て㜸ㄱ慣戲捤扢搳㥣ㅦ挵摡㥣㥦扦愲昵愲捦㥣㥦挹㈲愸戶捤㜳㘸捥㑦㑦㙤捥㡦㑣搱㕡攱㌳攷挷愸〸㥥户捤㝢搲㥣ㅦ㜸摡㥣㥦㜲愲昵慣捦㥣㥦㝣㈲㔸㙥㥢昷愱㌹㍦愳戴㌹㍦㤸㐴敢㘹㥦㌹㍦慣㐴昰㤴㙤摥㥦收晣㔸搱收晣㉣ㄱ慤㈷㝣收晣㝣ㄱ挱攳戶昹㈰㥡昳㤳㐰㥢昳昲㉦㕡㡦晡捣昹㤱㈰㠲㐷㙣昳愱攰㉡㕥散攵㙢扦㘱散昱摡㉤扤攱散昱㔲㉣扤ㄱ散昱捡㉡扤㤱散昱㐲㈹扤㔱散昱扡㈷扤搱散昱㌲㈶扤㌱散昱慡㈴扤搳搸攳㐵㐶㝡愷戳挷㙢㠶昴捥㘰㡦㤷〰改㥤挹ㅥ捦㘸改㡤㘵㡦㈷愸昴捥㘲㡦攷㥢昴挶戱挷搳㐷㝡㜹散昱㙣㤰摥㜸昶㜸㜰㑢㉦㥦㍤ㅥ慢搲㥢挰ㅥて㍤改ㄵ戰挷㈳㐹㝡㠵散昱挰㤰㕥㥣㍤攲㉣扤㈲昶〸㥢昴捥㘶㡦㈸㐸㙦㈲㝢㉣慡昴㡡搹㤳愲昲㌳㜵ㄲ㝡㘶㔳㔲摣㈴慥ㄴ㌹㠹㉢挵㑥攲㑡搱㤳戸㔲晣㈴慥㠰㤰挴ㄵ㌰㤲戸〲㑡ㄲ㔷挰㐹攲ち㐸㐹㕣〱㉢㠹㉢愰㈵㜱〵扣㈴慥㠰㤸挴ㄵ㌰㤳戸〲㙡ㄲ㔷挰㑤攲ち挸㐹㕣〱㍢㠹㉢愰㈷㜱〵晣㈴慥ㅣ〴㐹㕣㌹ㄸ㤲戸㜲㔰昸戹㌱㜳㜰㌴晡㝦愹ㅣ昲挵</t>
  </si>
  <si>
    <t>㜸〱捤㝤〷㜸ㄵ㔵晡㝥㑥㐸㉥㥣㑢挹㐵戱户愰愸〸ㄸ改㘲㐱愵昷㈲㈰愸愰㈱㈴㌷ㄲ㑣挱㈴㈰㈰㙢敦〲㌶㘴㉤㈸慣ㄵ㔱戱慣慢愸㠸愱㠸攸㠲扡㉡慣〵搱㔵㔷摤戵㉢愲㈲敡晦㝤扦㌹攷收捣摣㤹㤰㥦晦捤昳㌸㜰扦㝢捥搷攷㝢愷㥣㤹㝢㈶㤳愱㌲㌲㌲㝥挳挲㙦㉥㔹㙣散㍦㝡㘶㔵㜵戲㉣慦㑦㐵㘹㘹戲戰扡愴愲扣㉡慦㔷㘵㘵挱捣愱㈵㔵搵㡤愰㄰换㉦㠱扣㉡㍢扦慡㘴㔶戲㐹晥昴㘴㘵ㄵ㤴戲㌳㌲㥡㌴搱㤹㤰敦㘳㍥〹摢搱戴搲㔹㈴搰捡搰㌱㤲挶㈴㑤㐸㌴㐹㥣愴㈹㐹㌳㤲收㈴㉤㐸㜲㐸ㄲ㈴㉤㐹㜶㈳搹㥤愴ㄵ挹ㅥ㈴㝢㤲散㐵戲㌷〹攳敢㝤㐹昶〳㘹戶㍦挸㤸㍥扤㐷㑣㥡㠲戵ㄹ㕤㕤㔱㤹散㤰㍢搶换戹㘷愷㑥㜹㥤昲㍡ㅦ搳戹㝢㕥挷づ戹㝤愶㤵㔶㑦慢㑣昶㉣㑦㑥慢慥㉣㈸敤㤰㍢㜲摡愴搲㤲挲㈱挹㤹㘳㉡捥㑥㤶昷㑣㑥敡搸㘵㔲㐱搷ㅥ㥤扡㜶敢㔶㝣捣㌱㍤㥡ㅤ〰捦挳晢昴ㅥ㔹㤹㉣慥晡㕦昹㍣㤰㍥㐷昴改㥤㌷㍣㔹晤扦昲㜹㄰㝣挲㘵摦㡡戲㠲㤲昲晦㤱搳㙣㘲摡愵㙦戲戰㠴攰㈷㤳㤵㈵攵㘷攵㈱㙤㕦愱搱㍢㍡慦㍦㉡㕥㔸㔰㔵摤㈷㔹㕡㍡㉡㔹㑣摣㥢㤵戱㘶挹捡㘴㜹㘱戲慡㐵㔹扦ㄹ㠵挹㔲㈳慥㙡㔲㌶戶愰㜲㜸㐱㔹㌲㡢㡤㥣㌲て户㐱㐵挹昲敡㤲敡㤹捤换㑥愹㑡㡥㉡㈸㍦㉢㐹㤵散戲〱搳㑡㡡戲戲㔴㔶㔶㐶愳挳挳㤲ㄱ㙣昲晡㔷ㄶ昶㤹㕣㔰㔹㉤㍤愲搶㈹㑣搷搹㐲㈴㜱㕦㕡摣㡡㜲〳㔶㠴㘹㜴㐹搹㤰㘴㘵㜹戲㤴㐱〸㕥晢㠰㤲搴挴㉢㝤慡㌸㜶㙤〸㡣㙡㙡昶㌷慥ち愳攸㕣㤲搶㈰戱㠳㐱戲㝡昵敥㜲戴㍥㠴扣㌶㈰㉡敢ㅤ散戰慥つ㜷㥡捣晣㠲捣晣㐹㤹昹㠵㤹昹㐵㤹昹挹捣晣攲捣晣戳㌲昳㈷㘷收㤷㘴收㑦挹捣㍦ㅢ㍡㜶㘹搲戸㜱愶㔹扥ㅣ㜷捤㌵㔷ㅥ扡㘳搸㈵挷ㄵ㔶攵㍣㌶㘸㤶攲㍥㉡㍢敢㘱㘸攸挳㐱㘲㙤㐱㤰㐳户㡥晡〸昲摡㠱㈸戵〹㌹㌰㡦㠱攷㤵㉣昸晥愰愵挳㤶晣㜶散ㄵ㙤㜴挱㝢㡡晢户㌸攸㐰攵㈳㐱㘲㜹㈰㕣㠹捥晡㈸昲㍡㠲㈸昵㡡㜱㌰昲㤱㜳收㝣㜸攸摦㠷㍣㕡搹愳晤愴㜶㠳㌷㈸ㅥㅢ挴㐱㘷㉡㜷〱㠹㜵〵㠱㠳㑥㥤㜵㌷昲扡㠳㈸昵愲㜱戰㙤慦攲㝢㕢㌵㙤㜹搲摣㌹㤷㕤㝥搹㜷搹㡤ㄵ户㉦㜱搰㠳捡挷㠰挴㡥〵攱㉡㜴搲挷㤱㜷㍣㠸㔲㙢㡣㠳换昲㡦扤敤攱㜷慢㠷㍣戳慥㑢捦㈷慡收㥥愶㜸㑣ㄲ〷㈷㔰昹㐴㤰搸㐹㈰㕣㠵㘳㜴㉦昲㝡㠳㈸昵慣㜱搰昳挴摢㝦㙢晡收㤸愱㌷㈶㠶㜶戸晤搵㘱㥢ㄵ㡦㘷攲愰㉦㤵晢㠱挴晡㠳挰挱搱㥤昴〰昲〶㠲㈸昵愴㜱戰昴捤愷㜷扦㈶㉢㝦挴愵㈷慥敢摣㉥㘳搵㘴挵㘳愱㌸ㄸ㑣攵㈱㈰戱愱㈰㜰搰戵㠷ㅥ㐶摥㜰㄰愵ㅥ㌵づ慥㍢昰攱晤㍡敥㝤挷愰㉢ㅦ戸攰愶摢扡晤昴戴攲㈶㈱づ㐶㔲昹㘴㤰搸㈸㄰慥㐲㐷㍤㥡扣㌱㈰㑡㍤㘰ㅣ㝣搸㘲㘰昳㥢慢㘶昶㕤搶㝥昱攰㜷㥥㔹㜶愹攲㌱㔸ㅣ㡣愵昲㌸㤰搸愹㘴㘱ㄵ昴㘹㘴㥤づ愲搴㍤挶扥昷扢摦㕦昹㠴㑡づ㝦敥愵昳晦㜹搵㝤敢慦㔴㍣㝣㡢晤〴㉡㥦〱ㄲ㍢ㄳ〴〹㜴敡愴昳挹㥢〸愲搴㈲攳攰㠱愹换攷㝦㍥扥㘷慦挵㔷摣晦搰㍦搶㝦㤵愷㜸攸ㄷ〷㤳愸㕣〸ㄲ㉢〲㘱〹扡改㈴㜹挵㈰㑡摤㘲ㅣ㙣㝡昸挷换扡㝣㌷㜶昸㔵摦㔴㥥㜶㙢㡦ㄳ扦㔲㍣㙤㠸㠳挹㔴㉥〱㠹㑤〱㘱〶㍤㌴㜷〷㕤ち愲搴㡤挶挱昰㠱挷摦搲扣换㡣㈱户捦ㅤ㔰搵昲搹扤㥥㔳㍣攵㠸㠳㜲㉡㔷㠰挴愶㠲挰㐱攷敥晡ㅣ昲㉡㐱㤴㥡㙢ㅣ戴㥦㤳㝤攲愷㙦㍣㌴攴戶㈷㠷摥昱摡攱㍢晥慤㜸扡ㄲ〷搵㔴㥥〶ㄲ㥢づ〲〷㕤扡敢㜳挹㥢〱愲搴ㄵ挶挱捤摤㕢摥扣㘸㔵换㝥㑢搷㍤戵敦㡢捦㍣㌵㔸昱㔴㈷づ㘶㔱昹㍣㤰搸㙣㄰㌸攸㜶㡣晥ㄳ㜹攷㠳㈸㜵㤱㜱㌰昱戰ㄶ敦㔶扤㜳㔳㥦㐵ㅦㅣ晥敥搲㔱ぢ㔶㈹㥥㈶挵挱㠵㔴扥〸㈴㜶㌱㐸搶㘹㥤戰㌷㕦㐲摥愵㈰㑡㥤㘷ㅣ㤴㍤㌴㝥敢挴ㄶ㐵挳晦㜲㐴换ㄵ慦慤㍡昸㐴挵㔳慣㌸戸㥣捡㔷㠰挴慥㈴ぢ㈸攸慢挸扡ㅡ㐴愹㘹挶㝥㥦㠳㝦㈸㍦愲攳慡摥㡢㝡㡦㥢戱昲扣㥤敢ㄴ捦捥㘲㍦㠷捡㜳㐱㘲昳㐰㤸挰搱晡㕡昲慥〳㔱慡挲㌸㔸㜸捥捦㈳昶摢㝦㙥敦挷攲㥦捤㥢㝢㝢㤷攳ㄴ捦散攲攰〶㉡摦〸ㄲ㥢て㠲ㄲ昴攸慡㙦㈲㙦〱㠸㔲㈵挶挱㍦晦摢㘹搳㤴愶愷て扥㘷挱㠲〳㥢敤扦㙥㤱攲愸㐰ㅣ摣㑣攵㕢㐰㘲户㠲挰㐱昷㉥晡㌶昲ㄶ㠲㈸㔵㘸ㅣ摣摦㘵挵捥㉦昷㥢搷㘷搱戶㙥㝤敥晤㜵㡦㉦搵摥㄰㡢㠳㍢愸扣〸㈴戶ㄸ〴づ㡥敥愲晦㐲摥㥤㈰㑡㥤㘱ㅣㅣ㌹攵挰㈵㐷扤昹昱愰㤵摢㥦㌸愰㜸搴昲慦ㄴ㐷㈳攲攰㙥㉡摦〳ㄲ扢ㄷ〴づ㍡ㅤ愳敦㈳㙦〹㠸㔲攳㡣㠳慤ㄷ收晦㝣挳〵㥢晡摥晡㔰搳ㄳ㑦㍢昲搴ㄹ㙡㕦㠸挵挱㔲㉡㍦〰ㄲ㝢㄰〴㐵挴㜶昴㄰㜹换㐰㤴㍡搹㌸㤸戶敤愸扣愶㐷㥤㍣攰摡昳摥㕦㕥昹捦㌳敥㔳ㅣ〵㠹㠳㐷愸晣㈸㐸散㌱㄰㘴搰昹㘸晤㔷昲ㅥ〷㔱㙡㠸㜱㔰昸㝣晢㔵晤捥㕤摢晢捥挵愷扦扢昱晣㝤捡㥢㍤〱昱挹收㉣搵户戲攰㕣㥣敡㙢㐷ㄱ㥤昳㍡昲摦慥㠷㑦ㄸ㍤ㄵ㜷㉢㍥扡戸㔳愷愲㙥ㅤぢ扡ㄴ㘴攷挲㙤㝤㑦摡摣ㄲ㥢ㄵ㡦㉢㈹㉦慡㌸㔷捥攲捤㡡晢㤷㤴㔶㈷㉢愵㤳㔳㡣㉦㙦㈴㈲晤收挵晤㘶㘰〸㔷攸㥤昰㕢ㄵ昷㐹㔶㔶㘳攸㔳㍤戳㜶ㄴ戰㝦敦㠲慡㘴㙤户扤昱摤扢㘲㕡㜹㔱搵㝥攱挲搱搵〵搵挹㝤㠳戲㕡㈷㘹㘶愳㌱㉣㑡㔶㐹㑡〷〶捤挶ㄶ㤴㑥㑢昶㥡㔱攲㠹て〸㠸㌱㐰慡㤸ㄴ㉤敤㕦㤹㍣㈷㈵㑤换愸ㄷ㐶敤搳挵㜷摡㕡㝡㈲㉦慦摣㍥㤳㉢慡㤲攵㤲㕥晢戲㤱㈵㠵㘷㈷㉢㐷㈷㌹收㑦ㄶ挹慡敥㐱㤱ㄹ愵戵ㅦ㔱㡥ㄵ挵戸慢攸㘰㤷换㐲㈷换㡢㤲㐵挸㜷㉡慡㍣㜳㑣挱愴搲攴㥥㍥ㄵ㉦㈶〴晢昸搸晤㉢ち愷㔵昵愹㈸慦慥慣㈸昵㑢㝡ㄵ㑤㉦挰挸戰㘸㔸㐵㔱㌲㑢㤶っ㡦慡㡣㐶㡤㤴捡㘸ㅢ㌶挴愲敦㉡づ挲㥣㡤㠴㐳扤扡㤵㥤㡤㠸捡愱㠳户㤴㘷㌴㥣㡤㡣晡㐷搴㤹㠹扢ㄱ㔲扢㘳㥤摡㈱ㅢ㈹㡤昶昶敦㜸㜹愳㠰て㜰㈸㑤㜲慦捣㙣ㄳ敤戲㜶扢摣㐵愶づ㉡扣挴愳㜶ㅤ㐵ㄳ户愹㙤慦㘱㤵㌳㌳㜷㌷㙢摦㙦㍡挶晦〳ぢ捡㡢㑡㤳㤵㜵㕥愰㉡㘶愴㥦㈴㔹㑥昲ㄴ挹搳㈴捦㠰㘴昷挵㌱㉥戲愲㔹搰㔰㌳搴捣散㜳㑢㡡慡㈷挷㈶㈷㑢捥㥡㕣つㅥ㉥㙣㥢㌴㘱戹搳ㄶ晤㉣㔸㝡㈵挹㜳㈰昱㜸㐶慣〶摦ㄹ㔹㜱扤ち㕦戱搵㈰㌹昶〲㈸搷摢㌲攳ㄹ搹慤挱晥扦㕦㠲㘴挲㑡换ㄵて㉥㐹慢戲换攰户慡㔱愳戰㙡っ㉣愸㥡㕣捤ㅤ戱㙥㈱晤慤㈱㔹ぢ搲散㜹㤰攱〳㤳愵搸㡤晦㔷㔷戳搹㠷挰攷㉥慦㥡㌸捥搹戳㙣昴捣昲挲挹㤵ㄵ攵戸愷搰户愰扡愰㔷㈱㉥つ慢㔴㐱慣㙣㘸㐵㥦㘹搵戱戲㠱㈵昸㙡㔶㌶㉡㌹㌵㔹㔰摤〷㠷改敡收㘵㐳㜱㔹㈹挷搱㐱㐵㌳戲换扣㉢挲扥挹慡㐲捤㑢挷㐱㌸㉣捤㠸愱㠵攳㙣戳㌲ㅥ㘸㤲㌳慡改扡㜱搹挸〲㕣㝡㔶㙢㈸戵ㄷ㉢慦㐵换收挲戳搶㜱搳㠳㠷㠴㌴ㅤ㉦㑤㠵攱㜹捡攰㤶㠳㌳㈸捥戳㔹㠶〶昷愰㔳慡㑢㑡慢昲㑣㜹昳晡㔶攰搶㐲㔲敥慡戰散戱ㄸ㌶戰㔸㥤㘰〵㜷㜴㕥㝢㡥㈸㥣攴戹㐵㉡〳㉡㉢愶㑤㍤㄰扥晥㔷㝥攸㉢㐳慦〳㔹昴捤搲攳づ扤晤攱摦捣昷〵搸㠵㘴搱〷㔳愳〶㠴㕤㝣挹愲㕦挴㔷扣㉥㔹㜶ㅢ㘸㠴ㅥ㘹㈳㉥㤳戳愱摦慣っ㙢㍢愶㌲㈹搷晤㑤愴㌳㜳㙡戲㜹搹戸㡡捡戳㈷㔵㔴㥣㑤昰㕢㐸慦㙡㜲㌲㔹捤㡢改愶收摥〱摢㑡愹㐶㡤㝣㔷捤捥㔵昷㐱昰ㅦ摢〸搲扣㔷㘹㘹慥昵㔸ㄵ㝢ㄹ慣㐶㌸愳挴㕥㐱㘳户㌱㈵挹捡捥昹愷昴挹敦摣戱㔳㤷扣ㄹ愵㔵㌳㔴㐷慣㌷㉦㠳捦㡡つ㝤㝦㜱搷つ挳㔷昶戸收扣㌷摥㕣㝥愶㍡捡〸搲㉥戰て㠳愷㕣㝣昴㙢㈴慦㤳扣㐱戲㠹㘴㌳㠸㍡〲愶㍣㑡愱敤㕦昴㥢攸敢户㐸摥〶挱戱㐶㙡㡦㐳捤ㄶ昲㜸愸㠹㘷愸挳昱挵挳㡢摥㑡昲ㅥ㠸㍡〲㠴㍢㘲㠶㝥ㅦ㈴ㄲ捤戶搴愸〱㐱昰㔴㜴晤㈱ㄸ㜱㕤㠷㑣戵㠳〶ㄱ搵慣愰㘶捤㌴敢愵昶㠴㥢搰攲散㘱〴㘹㌷て㍡挰㉣㤷昶㥦㤳㝣㐱昲㈵挹㔷㈴㕦㠳愸ㅣ㤸㠶ㄷ攷㕢敡㝣㐷戲つ挴㈹捥㜶昲㑣㜱㡥㐴㕢㡡昳㈳㤹㍦㠱愸愳㐰扣攲散㐰㉢戲㌸㜹㌴愸〱㐱〲戵挵昹〵㡣戸慥㐳愶㍡㐲㈳慣㌸㍢㝦㡤㈸捥捦㐶㤰㜶㘳愴㌳㍣攵攲愳㘳ち愴㌱㐹ㄳㄲ㑤ㄲ〷㔱摦挳㌴扣㌸捤愸搳㥣愴〵㠸㔳㥣〴㜹愶㌸㕤攰扣㌵〳散㐶收敥㈰慡ㅢ扡㕥㜱㕡愱ㅢ㔹㥣慥戴慡〱昱ㄵ㘷㉦㤸挴㜵ㅤ㌲搵ㅤ㈶㘱挵昹㈰慡㌸晦㌲㠲戴㥢㍥㍤攰㈹ㄷㅦ㥤㡢愰扡㌵挹挱㈴㠷㤰戴〱㔱敦㐴ㄶ攷㌰敡ㅣ㑥搲ㄶ挴㈹㑥㍢昲㑣㜱㡥㠱昳搶っ搰㠱捣㈳㐱搴㜱攸㝡挵挹㐳㌷戲㌸挷搲慡〶挴㔷㥣㑥㌰㠹敢㍡㘴敡㜸㤸㠴ㄵ㘷㝤㔴㜱㕥㌰㠲戴ㅢ㕡㈷挰㔳㉥㍥晡㔸〴搵挷㤱ㅣ㑦搲㤳攴〴㄰戵㉡戲㌸㈷㔱愷ㄷ㐹㙦㄰愷㌸㝤挹㌳挵㌹ㄱ捥㕢㌳㐰㝦㌲〷㠰愸㕥攸㝡挵ㄹ㠸㙥㘴㜱㑥愲㔵つ㠸慦㌸㐳㘰ㄲ搷㜵挸㔴㙦㤸㠴ㄵ㘷㔹㔴㜱ㅥ㌲㠲戴㥢㜵㝤攱㈹ㄷㅦ㍤〶㐱昵㈹㈴㘳㐹挶㤱㥣ち愲敥㡢㉣捥改搴ㄹ㑦㌲〱挴㈹捥㤹攴㤹攲昴㠳昳搶っ㌰㤱捣〲㄰挵㝢㠰㕥㜱㈶愱ㅢ㔹㥣晥戴慡〱昱ㄵ㈷〹㤳戸慥㐳愶〶挲㈴慣㌸昳愳㡡㜳愳ㄱ愴摤㠸ㅣっ㑦戹昸攸㜲〴搵ㄵ㈴㔳㐹捥㈱愹〴㔱㜳㈳㡢㔳㑤㥤㘹㈴搳㐱㥣攲捣㈰捦ㄴ㘷〸㥣户㘶㠰㔹㘴㥥〷愲㠶愱敢ㄵ㘷㌶扡㤱挵ㄹ㑡慢ㅡ㄰㕦㜱㉥㠰㐹㕣搷㈱㔳挳㘱ㄲ㔶㥣㔹㔱挵㤹㘹〴㘹㌷㔹㐷挲㔳㉥㍥晡㑡〴搵㔷㤱㕣㑤㜲つ挹ㅣ㄰㔵ㄵ㔹㥣㜹搴戹㤶攴㍡㄰愷㌸㌷㤰㘷㡡挳晢戶慤ㄹ㘰㍥㤹㌷㠱愸搱攸㝡挵㔹㠰㙥㘴㜱㐶搱慡〶挴㔷㥣㕢㘰ㄲ搷㜵挸搴ㄸ㤸㠴ㄵ㘷㘲㔴㜱昲㡤㈰敤〶昲㔸㜸捡挵㐷摦㠹愰晡㉥㤲扢㐹敥㈱戹ㄷ㐴㥤ㄶ㔹㥣㈵搴戹㥦㘴㈹㠸㔳㥣〷挹㌳挵攱㍤改搶っ戰㡣捣㠷㐱搴㘹攸㝡挵㜹〴摤挸攲㥣㑡慢ㅡ㄰㕦㜱晥ち㤳戸慥㐳愶㑥㠷㐹㔸㜱晡㐷ㄵ愷㥦ㄱ愴摤ㅤ㥦〰㑦戹昸攸ㄵ〸慡㥦㈵㔹㐹昲ㅣ㐹つ㠸㍡㌱戲㌸慢愹戳㠶㘴㉤㠸㔳㥣㜵攴㤹攲㥣〱攷慤ㄹ㘰㍤㤹㉦㠲愸㝣㜴扤攲扣㠴㙥㘴㜱捥愴㔵つ㠸慦㌸ㅢ㘱ㄲ搷㜵挸搴㐴㤸㠴ㄵ愷㐳㔴㜱摡ㅢ㐱摡㥤晦㐹昰㤴㡢㡦摥㡣愰晡㥦㈴㙦㤲扣㐵昲㌶㠸㍡㌴戲㌸㕢愸昳㉥挹㔶㄰愷㌸敦㤳㘷㡡㔳〸攷慤ㄹ攰〳㌲㍦〴㔱㐹㜴扤攲㝣㠴㙥㘴㜱㡡㘸㔵〳攲㉢捥㈷㌰㠹敢㍡㘴慡ㄸ㈶㘱挵搹㉤慡㌸㉤㡤㈰敤㔷㡤挹昰㤴㡢㡦晥ㅡ㐱昵㌷㈴摦㤲㝣㐷戲つ㐴㌵㡤㉣捥㜶敡晣㐰昲㈳㠸㔳㥣ㅤ攴㤹攲昰㠷㤲搶っ戰㤳捣㕦㐰ㄴ㝦㉣昱㡡昳㉢扡㤱挵㤹㐲慢ㅡ㄰㕦㜱㔴㈶㡢㔳㠷㑣㤵挲㈴慣㌸㍦晥ㄲ㌱㐲晥挱〸搲㝥戱㈹㠷愷㕣㝣㜴ㅣ㐱㜵㔳㤲㘶㈴捤㐹㕡㠰愸㙦㘰ㅡ㍥㐲收㕣〵摤㤲㘴㌷㄰愷㌸慤挸㕢つ慦戸戶慡挰㔷㙢〶搸㤳捣扤㐰ㄴ㝦〸昲㡡戳㌷扡㤱挵㤹㑡慢ㅡ㄰㕦㜱昶㠳㐹㕣搷㈱㔳㤵㌰〹㉢捥搶愸攲扣㙢〴㘹扦㐶㔵挳㔳㉥㍥扡つ㜳㍦㤴攴㌰㤲挳㐹摡㠲愸㝦㐶ㄶ愷ㅤ㜵摡㤳㜴〰㜱㡡㤳㐷摥㙡㜸㐵㜱愶攱㑢㡡搳㤱捣㑥㈰㡡㍦㜲㜹挵改㡣㙥㘴㜱愶㌳慤ㅡ㄰㕦㜱扡挱㈴慥敢㤰愹ㄹ㌰〹㉢捥摡愸攲慣㌱㠲戴㕦摡㘶挱㔳㉥㍥晡〴收㝥㈲挹㐹㈴扤㐸㝡㠳愸㘷㈳㡢搳㤷㍡晤㐸晡㠳㌸挵ㄹ㐸摥㙡㜸㐵㜱捥挳㤷ㄴ㘷㌰㤹㐳㐰搴㥦挰昲㡡㌳ㄴ摤挸攲捣㘶㕡㌵㈰扥攲㡣㠰㐹㕣搷㈱㔳攷挳㈴慣㌸㑢愳㡡㜳扦ㄱ愴晤㡡㜸㈱㍣攵攲愳㑦㘵敥愷㤱㥣㑥㌲㥥㘴〲㠸扡㉢戲㌸㘷㔲㈷㥦㘴㈲㠸㔳㥣㐹攴慤㠶㔷ㄴ攷㈲㝣㐹㜱㡡挸㑣㠲愸㑢挰昲㡡㔳㡣㙥㔴㜱㘲㘷㐱攸晤㥡㔹〳〳㕦㠵㑡㈰㡡㙢㉡愴㔷㑦㘴敡㔲㤸㠴㔵攸扡愸ち㕤㙢〴㘹㍦㤳㕥づ㑦戹昸攸㑡㠶慢㈲愹㈶㤹㐶㌲ㅤ㐴㕤ㄵ㔹愱ㄹ搴㤹㐹㌲ぢ挴愹搰㙣昲㔶挳㉢㉡挴㕦㕥愵㐲攷㤳㜹〱㠸攲捦慦㕥㠵㉥㐴㌷慡㐲晡㑡愶㔵〳攲㉢捥㈵㌰㠹搷㈵㔳㔷挳㈴慣㌸搳愳㡡㌳捤〸搲㝥〳㥥〳㑦戹昸攸㌹捣㝤㉥挹㍣㤲㙢㐹慥〳㔱ㄵ㤱挵戹㠱㍡㌷㤲捣〷㜱㡡戳㠰扣搵昰㡡攲捣挵㤷ㄴ攷㘶㌲㙦〱㔱搷㠲攵ㄵ攷㔶㜴愳㡡ㄳ扢つ㐲㙥㍥摤搳㉢㜴㍢㐴㜱㑤㠵〸㤹扡づ㌱挲㉡㌴㈱慡㐲攳㡤㈰敤㐷敥ㅢ攰㈹ㄷㅦ㝤㉦挳摤㐷戲㠴攴㝥㤲愵㈰敡㤴挸ち㍤㐸㥤㠷㐸㤶㠱㌸ㄵ㝡㠴扣搵昰㡡ち摤㠸㉦愹搰㘳㘴晥ㄵ㐴昱户㜳慦㐲㡦愳ㅢ㔵㈱㍤㥦㘹搵㠰昸㌶㥦㈷㘱ㄲ慦㑢愶ㄶ挰㈴慣㌸扤愳㡡搳换〸搲㝥挰扦ㄹ㥥㜲昱搱㌵捣㝤ㄵ挹㙡㤲㌵㈴㙢㐱搴㜱㤱挵㔹㐷㥤ㄷ㐸搶㠳㌸挵㜹㠹扣搵昰㡡攲摣㠲㉦㈹捥〶㌲㌷㠲愸摢挰昲㡡昳㌲扡㤱挵戹㔵搲〲昱ㄵ攷ㅦ㌰㠹敢㍡㘴㙡㈱㑣挲㡡搳㌶慡㌸㠷ㅢ㐱摡攴㠴㍢攰㈹ㄷㅦ晤㌶㜳㝦㠷㘴ぢ挹扢㈴㕢㐱㔴敢挸攲扣㑦㥤㝦㤱㝣〰攲ㄴ攷㈳昲㔶挳㉢㡡戳〸㕦㔲㥣㡦挹晣〴㐴晤〵㉣慦㌸㥦愲ㅢ㔹㥣挵㔰㑢摦㜲㍥㠳㐹㕣搷㈱㔳㜷挲㉥慣㌸㉤愲㡡搳摣〸搲㈶㕥摣つ㑦戹昸攸㙤〸慡扦㈷搹㑥昲〳挹㡦㈰慡㜱㘴㜱㜶㔰攷㘷㤲㥤㈰㑥㜱㝥㈵㙦㌵扣愲㌸昷攰㑢㡡挳搹ㄵ㕡㠱㈸捥攷昰㡡㤳㠹㙥㘴㜱敥㘵㕡㌵㈰扥㉤㠷㔳㉡攳扡づ㤹㕡〲㤳戰攲㙣摢ㄹ㌱㔶晥捥〸搲㈶㤵㉣㠵愷㕣㝣㜴ぢ〴搵㌹㈴〹㤲㤶㈴扢㠱愸㉦㘰ㅡ㍥㔶㙥㐵㥤㍤㐸昶〴㜱㡡戳㌷㜹愶㌸㥣愷㈲挵搹㤷捣晤㐰搴㐳㘰ㅤ㠲㑦㠶摥ㅦ摤挸攲㍣㐸㡤ㅡ㄰㕦㜱づ㠲㐹㕣搷㈱㔳换㘰ㄲ㔶㥣户愳㡡昳㤶ㄱ愴㑤㤸㜹〴㥥㜲昱搱㙤ㄱ㔴ㅦ㐱搲㡥愴㍤㐹〷㄰昵㝡㘴㜱昲愸㜳ㄴ㐹㐷㄰愷㌸㥤搱㡤㜵〱㐹晦㍤㔸㜱㑥㡥ㄴ慢㉢つ扢㠱愸扦㠲㜵〸㍥㤸敦㠸㙥㘴戱ㅥ愳㐶つ㠸慦㔸挷挰㈴慥敢㤰愹挷㘱ㄲ㔶慣㥡愸㘲㍤㘷〴挱挹㐱搹晣愹㍤昸㘳愷捣㜹㑤㑤㥢㜰㈶㘴戴㠰㜲慣昸㤴昲㤲敡慡愶挵扤愶㔵㔷昴㉦愹敥㕢㔵摤慣ㄸ〴㑤㌱搹㔷㘶ㄸ㌸㐶敤㡢挷㤶㈴捦ㅤ㠳㥦晢づ㑡ㄷ㘱㍡㜰㥦㘹㔵搵ㄵ昲㍢敥㠱改昲扥ㄵ挳㉢慡晢㤶㔴㑤㉤㉤㤸搹㈶㐴散㐹挶㑤㑥㤶㘳捡㑢㈵㘶扥散㑡愹㘲敡搴㘴㔱㐸㡥愳㉢愶㔵ㄶ㈶〷昵晤㈳㑣㥡㔱摥て搲ㄹ昸捤㔳㈹摣㌰㠹㥥㈴攲搴晤〰㘰㤳㠹摦㐹搵敦㥣㜳㔱〳晢っ摤〷㥢ㅥㄶ㠵㑤㕦昷攵㘶㠸改づ换挱愸㝢ㄳ㜱愶攱㌴㠵㜲扣ㄸ戰㝡扣收㘶㥥搷愰昲慡㤲愲㘴摣昴㠶㤵㤴户㌰捤ㄱ搳慡㝤㤲㠲ㄹ扢ㅢ〹㝥捣ㅤ㔱づ攸ぢぢ㉡㡢晥〸愸戰㉥昸㐱㔹㈰㔱㌱晣晢㝤㠵昶摣㘴㘴㝣㙤ㅦ摢昸晡〲散散晤㑣慤㥦㠲㌸昴户昵搴敥㠸㠶㌳㡢㈹〷晡捤㔹敥ㄴ扢〹㝢挳㤲〵攵㠲挲攸敡愲扥挹改㉤㐴㈳㠹つㅣ戳昰㑢㤳扢晢扢㌲挵㐲ㄷ昷㥡㔴㔵㔱㍡慤㍡搹㈲搵㤲ㅤ㕤ㄷ㡦㑡㤶ㄶ㜰㐶㕡戳㔴㙢㘴㘱㌵收散愵晣㜱戶搹ㅦ〷㈱㔴㈴换愰愴〴愷㔸ㅤㅢ慦㝦㈵戸て晤㑥㔴㔵㐶㐶戱㉣㕦㥥愸㙥扤㠵换晤㈷㘶搸㐶㥣㑢㐶昶搳㜰㕦晦㈹㘷摣㤳㜶户㌳㈱扤㈳㥣ㅣ扣㥡㔹ㅥ㘷㝢㌵㉦㤶攳ㅥ愶㜴昲〱㡣ㅣ敥㍡愵㜸㍡愶扡愴戰愰戴㜴㘶㡢攲㐱攵㠵愵搳㡡㤲㐳ぢ㈶㈵㑢敤㌱扢愲戲散て㠲㔷ㄶ慡㘶昶愸㍡敡㘲收攱つ挲㔳㑢㜶㠲摢敦㍥捣攱㌶て昶㌴㌹攵挲㐷㕣て㌴晢ㅤ㘷㤷晤㥦攷昷挵㘱戴㕢敤散㔴㜹慥〵㠷戶㌴ㄶ㡦㘹㥣敢㤴㥡㈲㈸㝢㥣愳㌶戴㘲㘸〵愶㙦ㄶ㌹慣㠱㈵ㅥ敢て戳㕦挹㉥ㄵ㡢挵㝥敦〹〶戵挲昲戵㤹㝤㠱㠳㥥搷㍦㤱攷ㄸ敥ㅣ捦愲ㅦ㥣㈵攵っ㐴攴摣㉦〷挱〴ㄴ㜳㜸〴昳〶づ㘳㑡慡㑢㤳㑤㡢㐵㉥敤㈶摣㈵㔸捤挶挵㘳㈶㘳挶㔱摦收挵〳㉡㑢㡡㑡㑢捡㤳ㅣ㠴㘰㍡㌱㥦㈵ㅡ㥡㍣ぢㄳ㕦㐷㔶㔴㤵昰ㄱ戹收挵㘳㉡ぢ捡慢愶㜲㘲㔹攱捣摤㝣㍤〱㉢扢戸㜷㐹㌹㜶㈰㉦㈶摢㌹挵愳㈷㔷㥣㡢愷散愶㤵㤵て㈸㤸㕡昵㠷〰㡡晢㤳户㜸㐷挰㑣㤵㤹愹㥡㘴㌶昹扤攷㉡㙣攱㜰搹ㄹ㉥㌳㐹っ㔴㉢搱慡㘳㝦㈵㑡㘶摡㌱昷㔷收攴㝢㘲㉣㜴捥㘳敡ㄱ㐵ㅥ㠳昵㈰散㤶捤〶㠳っㅥ㜰捡愰摡挹敡晦㕦捦晢㘵㍦〷捦㜵㥣ち㘴戳㐸捤㡣摤〳捡㉤扣㑤㠵㍣㙥㌹㕡㄰㘷㉦戸昹挵㡢㐵㠷㕢㈲捥㥥㔴㘷戳㍦收㉣㌶挳㡥㡦㐳㉦收㝡攲㤸摢挲敢㜰㌸㔷㔶㔰㕡㘵㘴㝤㉡捡捡ち戸㘹㜱戳ㅣ㡤攳㜶戲㠹㡣慤㜱㈴搱挵㈰戲晤ㄹ㔶挱っ戰ち㘶〸ぢ愷㘳捥㜶㤷㌶㝤㔵㥣㔵㔰㔹㔲㍤戹慣愴戰〹㍢㥣㤱晥㠷搸㈶戱〹㘵愱㤸㜶㤱つㄳ〳搵攰扣㔲㙦㉡㈴攰捥挳戵〳㑢㐷昸戱攵㘶捡㌹㕣晤捥愹挴搸㝣攵㘰慦㠷挲㕢㌶慥晥㌳㜰搸昷㔲㜱〶㘰攰挸㐱㐸慤愲〲㍥㝡ㄸ搴敤㤲戵〶慤㍡㘷㜷㌶㠶㐲㝣㘸㐵㐱㔱㝦㍣戴㔰㔱搹搸㍣㥦摡〴搰昲㤰㔲㤹攰㡣摥㍥㤸づ㡦㘹昶搳㌱づ慥㙣㐲挶㘸捣㤵捤攲㕣攰㤸㠷㈱㑦㠵ㄹ搹搹㑤㥢㠴挵ㅡ㘴㝤戵㌱㌳ㅦ摤攷㝢〷愵昹晦晣攴ㅥ㌸戲㜲戵㌸㡣搰挳戱㍡㝡〴㠸㕡㡢㉥搷㈷愰㌰㤲ち㈷㠳㘴慦㠳㌰戸㤷㐴捥㝥㠵㐱㐶㜶ㄹ㘷攵㌶㈹攳敡㘰戸ㄱ挳㕣㕤捣敥㐵㐹㘲㑤㥢㍣て戹ㅥ〵慤㡤ㅢ㌶昴㐴㍢㐳㜱㝡改ㅡ㝣ㄸ扦㍦扥㑤㠲愳愱愳挷㠰愸搷挰㤴昹摦㌵㘸㘰㌶て㜸㔸攴㠲㘴ㅣ摡㌸㔵愸搷挱攰㐵㠹㕤ㅣ㈴㌱㤴㍥搵㘸扤〱㌱㠷搳〴㜴㔷㐳㌳戵〹㝡ㅣ㥥攱ㄷㄲ㤸搷㡥て挶ㅢ㘷㥢㈱攲ㄸ挱㕢㈲捦㘲敡㑤㈸昰㑣㠶ㅢ㑣㡣ㅢ㌸㜲慡户㈰攱搱㔳㑦㠰㕦昵㌶㕡㍣㈸㐱搳摢㐸捦〴㜷搷ㅢ改ㄶ戱㠰㤳㝣愸摢㐵㙤㐵㙢つ㍥〱㘰㈷㐲㐷ㄷ㠰愸昷挲ㄵ㈶㔱愱㤰ち敦㐳㠱攸敢㈲昴㔲㠰㝤攸㤸㌹㠰㈵㘹㔶㑣戳捦愱攰〰㌶ㄹ㍣㉣〲㔸〹摡〴散ぢ㌰愲〱㥢㘲戴扥㠴㔶扤〱晢ち捡ㅥ㘰㘷挳扣ㄶ戰㌲攳散㙢挸敢〳搸户搰慢〳戰敦㈰ㄶ挰捡攱㔷㙤㐳捦〷搸㔴㜰㜷つ搸㜶㤸挹㔱攵ㅣ愸摢㐵晤㠸搶ㅡ㝣〲㠰㔵㐲㐷㔷㠱愸㥦挲ㄵ昸㄰扦㥥㐶㠵ㅤ㔰㄰挰愶愳㤷〲散ㄷ挷捣〱散㕣㥡捤愰㔹っ戹㌸㠰捤〲て㡢〰㜶ㅥ摡〴慣㌱㔴愲〱㥢㙤戴㥡㐰慢摥㠰㜱愲慢〷搸㥦㘰㕥ぢ搸〵挶㔹ㅣ昲晡〰挶挹戰㜵〰挶㘹戲〲搸㠵昰慢㕡愰攷〳散㘲㜰㜷つ㔸〲㘶昸㥦愱㉦㠱扡㕤ㄴ㈷搶慥㐱㉦〰搸愵搰搱㤷㠱㈸㑥扡つ㔱戸㥣ち㔷㔰愱ㄵㄴ〴戰㉢搱㑢〱挶㤹戶搶捣〱散㉡㥡㕤㑤戳㕣㈸㌸㠰捤〱て㡢〰㌶ㄷ㙤〲搶ㅡ㉡搱㠰捤㌳㕡〷㐳慢摥㠰ㅤ〲㘵て戰㙢㘱㕥ぢ搸昵挶㔹ㅢ挸敢〳搸㘱搰慢〳戰挳㈱ㄶ挰㙥㠰㕦搵ㄶ㍤ㅦ㘰昳挱摤㌵㘰敤㘰㠶晦㠱㐳㈲㈷晢慥〱㌷〰搸〲戸搴㝦㘶㌴㑥〴づ㔱戸㤹ち户㔰㈱てち〲搸慤攸愵〰攳散㕦㙢收〰㜶ㅢ捤ㄶ搲散㔸㈸㌸㠰摤〱ㅥㄶ〱㙣ㄱ摡〴㡣昳㜸愳〱㕢㙣戴㡥㠷㔶扤〱攳㠴㘰て戰扦挰扣ㄶ戰扢㡣戳ㄳ㈰慦て㘰㈷㐱慦づ挰㝡㐱㉣㠰摤つ扦慡㌷㝡㍥挰敥〵㜷搷㠰昵㠵ㄹ晥攳昷㔲愸摢㐵昵〷㙢つ㝡〱挰㤶㐰㐷摦て愲〶㠴㉢㉣愵挲〳㔴ㄸ〸〵〱散㐱昴㔲㠰㜱㐶昲ㅡ攳搷〱散㈱㥡㉤愳搹ㄸ㈸㌸㠰㍤〲ㅥㄶ〱散㔱戴〹ㄸ攷ㄶ㐷〳昶㤸搱ㅡぢ慤㝡〳挶㐹捡ㅥ㘰㝦㠵㜹㉤㘰㝦㌳捥㌸㝦戹㍥㠰㥤づ扤㍡〰攳ㄴ㘷〱散〹昸㔵ㄳ搰昳〱戶ㅣ摣㕤〳㜶㈶捣昰㍦戰㠷㑤〴㙢つ戸〱挰㥥㠶㑢晤っ愳ㄵ㠴㉢慣愰挲戳㔴㤸〴〵〱㙣㈵㝡㈹挰㌸㑢㝡㡤昱敢〰昶ㅣ捤㙡㘸㔶づ〵〷戰搵攰㘱ㄱ挰搶愰㑤挰㌸摦㌹ㅡ戰戵㐶㙢㉡戴敡つㄸ㈷㑥㝢㠰㍤て昳㕡挰㕥㌰捥㌸愷扡㍥㠰昱㥡戸づ挰㌸敤㕡〰㕢て扦㙡㍡㝡㍥挰㕥〲㜷搷㠰㜱㥥㌶晥㘳戶㌷搴敤愲㘶㠱戵〶扤〰㘰ㅢ愰愳㌷㠲㈸㑥攲づ㔱㜸㤹ち慦㔰㘱㌶ㄴ〴戰㔷搱㑢〱挶㤹摢搶捣〱散ㅦ㌴㝢㡤㘶㔷㐲挱〱散つ昰戰〸㘰㥢搰㈶㘰㥣㠳ㅤつ搸㘶愳㜵㌵戴敡つㄸ㈷㜳㝢㠰晤ㄳ收戵㠰扤㘵㥣㜱㥥㜷㝤〰㥢〷扤㍡〰攳㔴㜰〱散㙤昸㔵搷愱攷〳㙣ぢ戸扢〶㡣㜳挷昱㍦〰搸㝣戰搶㠰ㅢ〰㙣㉢㕣敡昷ㄸ㡤ㄳ换㐳ㄴ摥愷挲扦愸戰〰ち〲搸〷攸愵〰攳㙣㜲㙢收〰昶㈱捤㍥愲搹㥤㔰㜰〰晢ㄸ㍣㉣〲搸㈷㘸ㄳ㌰捥ぢ㡦〶散㔳愳㜵㌷戴敡つㄸ㈷㤸㝢㠰晤〷收戵㠰㝤㘶㥣摤ぢ㜹㝤〰㕢〲扤㍡〰攳昴㜴〱散㜳昸㔵㑢搱昳〱昶㈵戸扢〶㡣昳搹昱㍦㌰㑡㕣〶搶ㅡ㜰〳㠰㝤つ㤷晡ㅢ㐶攳㘴昷㄰㠵㙦愹昰ㅤㄵㅥ㠱㠲〰戶つ扤ㄴ㘰㥣攱㙥捤ㅣ挰扥愷搹㜶㥡慤㠰㠲〳搸㡦攰㘱ㄱ挰㝥㐲㥢㠰㜱慥㝡㌴㘰㍢㡣搶㑡㘸搵ㅢ㌰㑥㝡昷〰晢ㄹ收戵㠰晤㘲㥣搵㐰㕥ㅦ挰㔶㐳慦づ挰㌸㘵㕥〰晢ㄵ㝥搵㕡昴㝣㠰昱〷搳㕤〳戶づ㘶昸ㅦ〰㙣㍤㔸㙢挰つ〰㤶〹㤷扡ㄱ㠸攲〴晣㄰〵晣搱㉡晣㐱㌴㉡扣〴〵〱㉣㠶㕥ち㌰捥扡户㘶づ㘰㡤㘹搶㠴㘶㥢愱攰〰ㄶ〷て㡢〰搶ㄴ㙤〲挶昹昳搱㠰㌵㌳㕡㥣㘰㕦㙦挰㌸ㄱ摦〳慣㌹捣㙢〱换㌱捥摥㠶扣㍥㠰㙤㠱㕥ㅤ㠰㜱ㅡ扦〰㤶㠰㕦戵ㄵ㍤ㅦ㘰扢㠱扢㙢挰摥㠷ㄹ晥〷㐶㠹ㅦ㠰㘵ぢ换㡡㤹㕢㐸慤戸㍡㝢㌰ㅡㅦち〸㔱搸㤳ち㝢㔱攱㈳㈸〸㘰㝢愳㤷〲散ㄳ挷捣〱㙣ㅦ㥡敤㑢戳慦愱攰〰戶㍦㜸㔸〴戰〳搰㈶㘰㥣搳ㅦつ搸㠱㐶㡢㤳晥敢つㄸㅦづ昰〰㍢〸收戵㠰戵㌶捥戶㐱㕥ㅦ挰戶㐳慦づ挰昸㘸㠱〰㜶㌰晣㉡㍥㘳攰〳慣つ戸扢〶㙣〷捣昰ㅦ㌳搴愱㙥ㄷ戵ㄳ慣㄰㍣づ㠳㡥㍥㥣搱昸愰㐲㠸㐲㕢㉡ㅣ㐱㠵㕦愱㈰㠰戵㐳㉦〵ㄸ㥦㑥戰㘶づ㘰敤㘹搶㠱㘶㜱㈸㌸㠰攵㠱㠷㐵〰㍢ち㙤〲挶攷っ愲〱敢㘸戴㥡㐱慢摥㠰昱㠱〵て戰㑥㌰慦〵慣㡢㜱搶〲昲晡〰挶㠷ㅡ敡〰㡣㡦㍢〸㘰㕤攱㔷敤㠶㥥て戰敥攰敥ㅡ戰㔶㌰ㄳ挰㝣搷㘱㝣㐰挲ㄶ㤶ㄵ㌳㝢㔸て慥捥㌱㡣挶㠷㈷㐲ㄴ㡥愵挲㜱㔴搸ㅢち〲搸昱攸愵〰摢捦㌱㜳〰敢㐹戳ㄳ㘸搶〶ちづ㘰㈷㠱㠷㐵〰敢㠵㌶〱㍢ㄴ㉡搱㠰昵㌶㕡㠷㐱慢摥㠰ㅤづ㘵て戰㍥㌰慦〵慣㥦㜱搶ㄶ昲晡〰搶づ㝡㜵〰挶㐷㌰〴戰晥昰慢㍡愰攷〳㙣㈰戸扢〶㉣て㘶改㠰昱愱㡤㄰㍣〶㜳㜵㠶㌰ㅡㅦ攸〸㔱ㄸ㑡㠵㘱㔴攸っ〵〱㙣㌸㝡㈹挰昸ㄴ㠷㌵㜳〰ㅢ㐱戳㤱㌴㍢〱ちづ㘰愳挰戳㠰㡤㐶㥢㠰昱㜹㡣㘸挰挶ㄸ慤㤳愰㔵㙦挰昸㘰㠷〷搸㈹㌰慦〵㙣㥣㜱挶㘷㍥敡〳㔸㕦攸搵〱㔸㍦㠸〵戰㔳攱㔷昵㐷捦〷搸改攰敥ㅡ戰㠱㌰ㄳ挰挶㐳摤㉥㙡㌰戸戶戰㘴㥡㍤㙣〲㜴昴ㄹ㡣挶㠷㑣㐲ㄴ捥愴㐲㍥ㄵ㠶㐲㐱〰㥢㠸㕥ち戰ㄱ㡥㤹〳㔸〱捤㈶搱散㔴㈸㌸㠰ㄵ㠱㠷㐵昶戰㈴摡〴㡣捦㠸㐴〳㔶㙣戴㑥㠷㔶扤〱ㅢて㘵て戰戳㘰㕥ぢ㔸㠹㜱挶攷㔰敡〳搸㤹搰慢〳㌰㍥慡㈲㠰㑤㠱㕦㌵ㄱ㍤ㅦ㘰愵攰敥ㅡ㌰㍥摢㈲㠰㤵㐱摤㉥慡〸摣㄰㍣捡愱愳㉢ㄸ㉤ㄹ慥㌰㤵ち攷㔰愱ㄸち〲㔸㈵㝡㈹挰昸㌰㡢昵敢〰㔶㐵戳㙡㥡㔵㐲挱〱㙣㍡㜸㔸〴戰㜳搱㈶㘰㝣㘴㈵ㅡ戰ㄹ㐶慢ㅡ㕡昵〶㡣捦扥㜸㠰捤㠴㜹㉤㘰攷ㄹ㘷㝣㉣愶㍥㠰捤㠰㕥ㅤ㠰昱挹ㄹ〱㙣㌶晣慡㔹攸昹〰㍢ㅦ摣㕤〳挶㐷㙤〴㌰摦摤晡昳挱戵㠵㘵挵捣ㅥ㜶㈱㔷攷㈲㐶攳㜳㌸㈱ちㄷ㔳攱ㄲ㉡㕣〸〵〱散㔲昴㔲㠰昱攱ㅢ㙢收〰㜶ㄹ捤㉥愷搹ㅣ㈸㌸㠰㕤〹ㅥㄶ〱散㉡戴〹ㄸㅦ愳㠹〶散㙡愳㌵て㕡昵〶散㕡㈸㝢㠰㕤〳昳㕡挰收ㅡ㘷㝣㔴愷㍥㠰摤〰扤㍡〰攳搳㍣〲搸㍣昸㔵昳搱昳〱㜶ㅤ戸扢〶㡣㡦晦〸㘰搷㐳摤㉥敡㘶㜰㙤㘱挹㌴㠰摤〰ㅤ㝤㈳愳昱搹愰㄰㠵昹㔴戸㠹ち户㐲㐱〰㕢㠰㕥ち㌰㍥ぢ㘴捤ㅣ挰晥㑣戳㥢㘹㜶㉦ㄴㅣ挰㙥〵て㡢〰㜶ㅢ摡〴㡣㑦昵㐴〳戶搰㘸㉤㠱㔶扤〱攳攳㐱ㅥ㘰户挳扣ㄶ戰㐵挶搹㔲挸敢〳搸㠳搰慢〳㌰㍥㕣㈴㠰㉤㠶㕦戵っ㍤ㅦ㘰㜷㠲扢㙢挰昸㌴㤲〰㜶ㄷ搴敤愲ㅥ〳搷ㄶ㤶㑣〳搸摤搰搱昷㌰ㅡㅦ㔵ち㔱戸㤷ち昷㔱攱㜱㈸〸㘰㑢搰㑢〱挶攷㤳慣㤹〳搸晤㌴㕢㑡戳ㅡ㈸㌸㠰㍤〸ㅥㄶ〱散㈱戴〹ㄸ㥦㌴㡡〶㙣㤹搱攲愳㐸昵〶㡣㡦㉣㜹㠰㍤っ昳㕡挰ㅥ㌵捥搶㐲㕥ㅦ挰搶㐱慦づ挰昸挰㤳〰昶ㄸ晣慡昵攸昹〰㝢ㅣ摣㕤〳昶ㄲ捣〴戰晣㐶㔲ㅢ慦㐰ㅢ挰戵㠵㈵挷〰昶〴㔷攷㐹㐶攳攳㔳㈱ち换愹昰ㄴㄵ㕥㠶㠲〰昶㌴㝡㈹挰昸捣㤴㌵㜳〰㝢㠶㘶㉢㘸昶㌶ㄴㅣ挰㔶㠲㠷㐵〰㝢づ㙤〲挶愷㥦愲〱慢㌱㕡㝣㍣慡摥㠰昱㌱㉡て戰㔵㌰慦〵㙣㡤㜱戶ㄵ昲晡〰昶㍥昴敡〰㡣て㘱〹㘰㙢攱㔷昱㘹㉣ㅦ㘰敢挰摤㌵㘰ㅦ挱㑣〰㝢〱敡㜶㔱ㅦ㠳㙢ぢ㑢愶〱㙣㍤㜴昴㡢㡣挶㐷扡㐲ㄴ㕥愲挲摦愹昰㈹ㄴ〴戰つ攸愵〰攳㜳㕣搶捣〱㙣㈳捤㕥愶搹㌶㈸㌸㠰扤ちㅥㄶ〱散ㅦ㘸ㄳ㌰㍥㤱ㄵつ搸㙢㐶㡢㡦㙣搵ㅢ㌰㍥摡攵〱昶㍡捣㙢〱摢㘴㥣晤〸㜹㝤〰摢〱扤㍡〰攳㠳㘱〲搸㘶昸㔵㝣㐲捣〷搸㥢攰敥ㅡ戰㕦㘱㈶㠰ㅤち㜵扢攰て㥣搶ㄶ㤶㑣〳搸摢搰搱敦㌰㥡ち㔷搸㐲㠵㜷愹㤰〹〵〱㙣㉢㝡㈹挰戲ㅤ㌳〷戰昷㘸昶㍥捤㕡㐰挱〱散〳昰戰〸㘰ㅦ愲㑤挰㜲愰ㄲつ搸㐷㐶㉢〱慤㝡〳搶ㄲ捡ㅥ㘰晦㠶㜹㉤㘰㥦ㄸ㘷扢㐱㕥ㅦ挰㕡㐱慦づ挰昶㠰㔸〰晢ㄴ㝥搵㥥攸昹〰晢㉦戸扢〶㙣㙦㤸〹㘰㥦㐱摤㉥㙡㕦㜰搷愰ㄷ戸昹晢㌹㜴昴ㄷ㡣戶㕦戸挲㤷㔴昸㡡ち晢㐳㐱〰晢ㅡ扤ㄴ㘰〷㌹㘶づ㘰摦搰散㕢㥡戵㠵㠲〳搸㌶昰戰〸㘰摦愳㑤挰㡥㠰㑡㌴㘰摢㡤㔶㍢㘸搵ㅢ㌰㍥〲攷〱昶〳捣㙢〱晢挹㌸敢〰㜹㝤〰换㠳㕥ㅤ㠰ㅤ〵戱〰戶〳㝥㔵㐷昴㝣㠰敤〴㜷搷㠰㜵㠶㤹〰昶ぢ搴敤愲扡㠲扢〶扤〰㘰扦㐲㐷晦挶㘸摤挲ㄵ㌲戲愱挰昷ㅢ愸敥㔰㄰挰㌲搱㑢〱㜶㡣㘳收〰搶㠸㘶㔹㈰搹㝤愰㔰扦㈷戱㌸ㅢ㌴攱㍣ㅥ挷戹挳㔵㉤㡢㑦㥥㔶㔰㡡㔷㘰㡣挰㌳ㅡ搵㘴晤ㄱ㈶攷㘶㜹㑦捡〴晦㡣户晦捤ㄸ㜸挸㑣㔶㘱晣ㄹ〷㘲捤㠲㌵昰敢㥡㜵慢愲收敦㝢㤲㈶㥥晤昳㡥摦㝥慢㕦ㄴ㙥ㅥ㡤愷昳㉦挴收攷㘷㌴㘱㑣㠰㠴㈹愰㌱〰挶㍤愸㉦扡戲〹つ㈳摦㉣慡㕦ㄸ㌷扢㍦戸㜵㑣㙡て㍣㠴㐲慦扢搷㑥挱攵㘴敢昶愵㝣挱㑥搸摣㕤晦摣昶㈶㐸㑥つっ换㐱つ戲摣㌸㜵㄰〲晤㡣散愱愰扢㥣㉤捤㝤〴㡦搷㘱摥昴攸敡㤹愵㤸慢捥㈶晦慡慡搷攲攴㕣㑦㡣愴㉢㉡戳昰㠸㘱昰敦㈸愷㙣㥦㠰慢愶慤〲㝦户㕡捣㈸ㄹ㡣㙣戲扦〷㐴㤱昶㝥㔴㘸挳㈵搶っ敢搴㙡㔸㐹㘱㘵㐵㔵㐵㜱㜵敥㘸㍣㙦㤱换扦㘴㕥㡣㈷㙦㝡㘵㝦〷㡦愱㌱戹㘲㔹攵㝣㕢㡣〰ㅤ㍦扢扣攲摣㜲挹㈶扢㡡㝦搰㕤昰㙤摣㤸㘱昸㍣㡥㉣㠷愰㜸〹㡢㜹㘲㌸慢㠸㈵㌱挲㌶㐶摡挶挹愶㤱㌳ちつ㥡挷㐴昳㝦㐸ㄲ㥣搹捣㈸戱ㄶ㔸晦㤶㝤㝡攷晢摦㠸ㄳ换〱扢ㄹ搸㌲〷㝣ㄴ晥〸㝡㉣〱㑥ぢ㜰㥣攷㈸ㄲ㘳㡣ㄷ摤ㄲ㐲摤ㅡ晥㜴㉥㠸ㅡぢ㍥㡦㑣㜱昵㌹ち挸㍤㠷戱攲㝡て愸㜱て攰㤴㘹愹㤰敦㐲攰搴㔰敥㘹攰㜲㉦搰㝢挱㔸㡤て搵㤹㘰戹晢㔰〷愱搰捦㔰㘷㠲㜲㉢㔵ㅦ㈳〱㙥ㅢ㘰㘶挴昶㠳㑡㈴攰敡㈳愸ㄱ㜴㍦㘸㌶捤挴㐴㍡挶㤲攰摣㘵㘹㑣戲㡤㐲搳挸㈹㐲愳㘱㐰㑢挲㌳愳挴づ挰㍡㠴㠰㜶㈰搸㝥搰づ〲㈷〸㕡戱昱愲㜳㈱㤴搷昱攸挳攰㔴㑤〶摦〳敤㕤ㄴ愰ㄶ戴㌶㔰㈳㘸㈵㤰ぢ㘸攷㌰〷戳愸㈹愱㕣捥㝥ㄶ搰づ㠳戱㉡ぢ搵㈹户摣戶搴㠱㍦昴㌳搴㔴㔰〱敤㥦㐸㈲〵㕡㍢愸㐴㠳戶㈹ㄴ㌴㥢㘶愲㤲㡥戱㈴㌸㝦㔹ㅡ搵戶㌱捤㌴㜲愶愳搱㌰愰㜱㠶㌳愳挴㍡㘰ㅤ㐲㐰㍢ㄲ㙣㍦㘸㜹攰〴㐱㥢㘱扣攸愳㈰㤴㔷㈰改づ㜰慡㘶㠱敦㠱昶戲て戴㉥㔰㈳㘸攷㐱㉥愰㕤挲ㅣ捣愲㘶㠷㜲㌹〳㕡㐰敢〶㘳㜵㐱愸捥㠵㤶㝢㌴㜵攰て晤っ㜵㌱愸㠰戶摥〵敤ㄸ愸㐴㠳戶㉥ㄴ㌴㥢㘶攲㔲㍡挶㤲戸捣㌶㉥户㡤㉢㑣㈳攷㑡㌴ㅡ〶戴慢攰㤹㔱㘲挷㘱ㅤ㐲㐰㍢ㅥ㙣㍦㘸㍤挱〹㠲㜶戵昱愲㑦㠰㔰㕥㍢愵昹攸㠵㥡〳扥〷摡㜳㍥搰㝡㐳㡤愰捤㠵㕣㐰戳挷ㅤㄶ㐲捤ぢ攵㕥ぢ慥㠰搶ㄷ挶敡晡㔰㥤ㅢ㉣户㍦㜵攰ぢ㝤摣㈶〵ㄵ搰㥥㜲㐰搳㍣㍣昲搴愷㥥っ挵㘷〱㑤戱㈴㌸㔳㔹ㅡ㌷摢挶㉤愶㤱㜳㉢ㅡつ〳换㙤昰捣㈸㥡〷㐰捤挳㥤收ㄱ㉥戱搰昲㠷㤱㜵っ㌵㝡㠰愸㍢挰昷ち晤㠸慦搰㈷㐳㡤㠵㕥〴戹ㄴ摡昷㍢昳攲㔰㉥㘷㉦㑢愱㐷挳㔸摤ㄵ慡㜳户攵㥥㐲ㅤ㘴㠰㍥敥攴㠲㑡愱㤷㍡㠵㡥㡤㠳㑡昴摥戱㈴戴晡㌶捤挴ㄲ㍡挶㤲戸摦㌶㤶摡〶㈷ㅣ㜳挹㜹㄰㡤㠶㠱攱㈱㜸㘶㤴搸㘹㔸㠷㤰扤攳㜴戰晤㝢挷㜸㜰㠲㝢挷㌲攳㐵㑦㠰㔰㕥㠹愶㑦㠰㔳昵〸昸ㅥ㘸㝦昱㠱㌶ㄱ㙡〴敤㔱挸搳昷㡥挷㐲戹㥣挱㉣愰㑤㠲戱晡㕢愸捥ㄳ㤶㕢㐴ㅤ㘴㠰㝥㠶㕡づ㉡愰摤收㠰㔶扢㜷摣ㄲ㡡捦搳㌴挵㤲㜸挶㌶㔶搸〶愷ㄵ㜳挹㔹㠹㐶挳挰昲ㅣ㍣㌳㑡㜰敦愸戱晣戳㔹攸㝥搴攸ぢ愲㔶㠳敦ㄵ晡〶㕦愱㉢愰挶㐲慦㠱㕣ち㙤捦愴㌰挲㉣户㔰敥昳攰㑡愱捦㘱ㄱ㕦〸搵㔹㙦戹㔵搴㠱㉦昴㌱㑤つ㔴ち㍤挷㉤㌴㑦昸㜲ㄸ扡㍡戴搰ㅢ㘸㡡㈵戱搱㌶㕥戶㡤㔷㑣㈳攷㔵㌴ㅡ愶搰晦㠰㘷㐶搱㍣愵㙢㥥挰㌵捦搹㠹搷㉣㝦ㄶ㔹㐳愸㌱ㄸ㐴扤〱扥㔷攸㑢㝣㠵㍥ㅦ㙡㉣昴㈶挸搳ぢ扤㌹㤴换ㄹ挳㔲攸ぢ㘱慣摥ち搵㜹摢㜲㉦愶づ㌲㐰㍦㐳㙤〱㤵㐲晦㈹戴搰攷㠵ㄶ㝡㉢㑤戱㈴摥戳㡤昷㙤㠳搳㜸戹攴㝣㠰㐶挳ㄴ晡㐳㜸㘶㤴㘰愱㍦戲晣慢㔸㘸晥㐹㙢㍤ㄲ㐴㝤っ扥㔷攸㙡㕦愱攷㥡㐲㝦〲戹ㄴ晡ㄲ㝡㌵㡢晡㌴㤴晢ㅦ㜰愵搰搷戲㠸㥣改㥢㙥昹戹攵㕥敦ㄶ晡㑢㜰愵搰攵㙥愱㌹ㅡ㤲㉤扡㌴戴搰㕦挳㠸㑢攲ㅢ摢昸搶㌶㌸晤㤶㑢捥㌶㌴ㅡ愶搰摦挳㌳愳㘸㡥㜷㌴㐷㌷㥡〳㥡挴㜶换扦㤹慣㜱搴ㄸぢ愲㝥〴摦㉢㜴搲㔷攸㠵㔰攳ㄶ晤ㄳ攴改攵摡ㄱ捡晤ㄹ㕣㈹昴ㅤ㌰㔶㥣愱㥢㙥昹慢攵㉥愶づ㌲㐰ㅦ摦戸ち㤷㐲攷㠷ㄶ晡㡣搰㐲㘷昲搲ㅤ㑢愲㤱㙤㘴搹㐶戶㘹攴挴搰㘸㤸㐲㌷㠶㘷收ㅥ㉣㜴ㄳ换扦㡦㠵㍥㠳ㅡㄳ㐰㔴ㅣ㝣慦搰㘳㝤㠵㝥挰ㄴ扡㈹攴㔲㉥㍢㌴㠰㔱㠶㙡ㄶ捡㙤づ慥ㄴ晡㈱ㄶ㌱㈷㔴㈷㘱戹て扢㠵摥つ㕣㈹昴㐸户搰ㅣ挱挸ㄶ㍤㍣戴搰慤㘰挴㈵戱㠷㙤散㘹ㅢ㝢㤹㐶捥摥㘸㌴㑣愱昷㠱㘷㈹㌴挷㈸㥡㈳ㄲ捤㐱㐸㘲㕦换㝦㠲慣㐲攴愷㈷㠱愸晤挱昷ち㍤挰㔷攸愷愱挶㉤晡〰挸愵搰扥㕦㔶づっ攵ㅥ〴慥ㄴ㝡〵㡣㔵敢㔰㥤㠳㉤㜷㈵㜵㤰㠱㙣搱㙤挰㤵㐲昷㜲ちㅤ慢㠱㑡昴㔰昱挴搰敡摢㌴ㄳ㠷挱㈵㤷挴攱戶搱搶㌶㡥㌰㡤㥣㜶㘸㌴っっ敤攱㤹㙢ㄶ㕢㡤㜵〸ㄹ㉡慥〱摢㍦㔴㕣ぢ㑥㜰愸搸挱㜸搱捦㐳㈸敦㕤搵晣愳攵㉡て㝣て戴ㅥ㍥搰㕥㠴ㅡ㐱㍢ち昲昴扤愳㘳㈸户ㄳ戸〲摡摦㘱慣扡㠴敡㜴戵摣㡤搴㐱〶〲㕡㜷㜰〵戴捥づ㘸㍡戵㜷㜴っ挵愷〷㡣戸㈴㡥戱㡤㘳㙤攳㌸搳挸㌹ㅥ㡤㠶㠱愵㈷㍣㌳㜷ㅤ搸㍢㑥戰晣㌷㔸攸ち㙡昰て愰慢㤳挰昷ち㝤㠴慦搰㙦㥡㐲昷㠲㍣扤搰扤㐳戹㝤挰㤵㐲扦捤㈲昶ぢ搵改㙦戹㕢摣㐲て〴㔷ち㝤㐸㘸愱㕢㠷ㄶ㝡㌰㡣戸㈴㠶搸挶㔰摢ㄸ㘶ㅡ㌹挳搱㘸㤸㐲㡦㠰攷戰㐲㡦戴晣て㔹㘸晥㤹㜳㕤つ愲㐶㠱敦ㄵ㝡㕦㕦愱㍦㌱㠵ㅥつ戹ㄴ㝡㍣ㅡ㜶㔱㘳㐲戹愷㠰㉢㠵晥て㡢㌸㉥㔴攷㔴换晤捣㉤昴改攰㑡愱㕢㌹㠵㡥㝤〱㤵攸挳搰㙥愱搵户㘹㈶㈶挰㈵㤷挴ㄹ戶㜱愶㙤攴㥢㐶捥㐴㌴ㅡ〶㠶〲㜸㤶挳搰㔷㔸㠷㤰挳搰搷㘰晢て㐳摦㠰ㄳ㍣っ㑤㌲㕥昴户㄰捡扢㤳昵㉣慣㤲㉡〲摦〳慤愹て戴敤㔰攳㘱㈸〹戹㠰㔶㠶㠶㕤㔴㜱㈸昷㉣㜰〵戴ㅦ㘱慣㑡㐲㜵愶㔸敥づ敡挰愱ㅣ㠶㑡挱ㄵ搰戲㕤搰㜶㐲㈵ㅡ戴㐶愱愰搹㌴ㄳ攵㜰挹㈵㔱㘱ㅢ㔳㙤攳ㅣ搳挸愹㐴愳㘱㐰慢㠲㘷〱敤㔷慣㐳〸㘸扦㠱敤〷㡤㍦㤴〴㐱慢㌶㕥㌴摦〲慦㉦挲摡攸ぢ㐱搴㜴昰㍤搰㜶晥攴摥敥捥㠶ㅡ㐱㍢ㄷ㜲〱敤ㄲ收㘰ㄶ㌵㈳㤴㍢ㄳ㕣〱慤㌱㡣搵㜹愱㍡戳㉤㔷㔳〷晥〴戴昳挱ㄵ搰戶㈳〹㝢扢㕢愷慥ㄵ戶㠱㥢晥㜳挴㠵㌰攲㤲戸挸㌶㉥戶㡤㑢㑣㈳攷㔲㌴ㅡ〶㤶换攰㤹戹〷㠷戰㤷㕢㝥㠲㠵扥㠲ㅡ㤷㠳愸㉢挱昷ち晤㠵慦搰慤愰挶㐲㕦〵戹ㄴ晡㝡㌴散愲慥づ攵㕥〳慥ㄴ㝡㑦ㄶ㜱㙥愸捥㍣换摤㥢㍡㜰㈸㠵扥づ㕣㈹昴㈷㑥愱㘳晢㐲㈵㝡敦昸㜷㘸昵㙤㥡㠹ㅢ攰㤲㑢攲㐶摢㤸㙦ㅢ㌷㤹㐶捥〲㌴ㅡ〶㠶㍦挳㌳搷㉣戶㍦搶㈱㘴敦㌸〰㙣晦摥㜱㈰㌸挱扤攳㘶攳㐵ㅦ〴愱扣㑣㕤捦㠱㔳㜵㉢昸ㅥ㘸㕢㝤愰ㅤ〲㌵㠲㜶ㅢ攴〲摡㕤㘸搸㐵㉤っ攵摥づ慥㠰㜶㈸㡣搵愲㔰㥤挵㤶㝢㌸㜵攰㔰㐰扢ㄳ㕣〱敤㑤ㄷ戴㈳愰ㄲつ摡收㔰搰㙣㥡㠹扢攱㤲㑢攲ㅥ摢戸搷㌶敥㌳㡤㥣㈵㘸㌴っ㘸昷挳戳㠰搶ㅥ敢㄰〲㕡〷戰晤愰ㅤ〹㑥㄰戴愵挶㡢捥㠳㔰㕥㘰慦㙦挰㉡愹〷挱昷㐰㝢挵〷㕡㘷愸ㄱ戴㠷㈰ㄷ搰㝣扦㉢㉣ぢ攵㍥っ慥㠰搶ㄵ挶敡搱㔰㥤挷㉣户㍢㜵㤰㠱㠰昶㌸戸〲摡㡢づ㘸戵㜷㑥㕦〸挵攷〹ㄸ㜱㐹㍣㘹ㅢ换㙤攳㈹搳挸㜹ㅡ㡤㠶㠱攵ㄹ㜸㘶敥挱㍢愷㉢㉣扦㈷ぢ㝤ぢ㌵㙥〶㔱㉢挱昷ち㕤攳㉢㜴㉦㔳攸攷㈰㤷㐲扦㠰㠶㕤㔴㑤㈸㜷ㄵ戸㔲攸㍥㉣攲㥡㔰㥤戵㤶摢捦㉤昴㍡㜰愵搰㑦㍢㠵㡥つ㠰㑡昴摥戱㍣戴晡㌶捤挴㝡戸攴㤲㜸搱㌶㕥戲㡤扦㥢㐶捥〶㌴ㅡ〶㠶㡤昰㉣㝢挷㈰慣㐳挸摥㌱ㄸ㙣晦摥㌱〴㥣攰摥昱戲昱愲㠷㐲愸ㄷ㘱㙤昴ㅤ㈰敡㔵昰㍤搰ㅥ昵㠱㌶ㄲ㙡摣㍢晥〱戹㠰㜶㈸ㅡ㜶㔱慦㠵㜲㕦〷㔷㐰ㅢ〵㘳戵㈹㔴㘷戳攵㡥愱づㅣ捡摥昱㈶戸〲摡〳づ㘸㥡㔷昸㜲㉢攵晥㔰㝣摥㠶ㄱ㤷挴㍢戶戱挵㌶摥㌵㡤㥣慤㘸㌴っ㉣敦挱戳散ㅤ扣㠶搷扣㘲搷扣㐸㑦扣㙦昹攳㔹攸㝢㤰㥦扥ㅢ㐴㝤〰扥㔷攸㍢㝤㠵捥㌷㠵晥㄰㜲㈹昴㘷㘸搸㐵㝤ㄴ捡晤㌷戸㔲攸〲ㄶ昱㤳㔰㥤㑦㉤户搰㉤昴㝦挱㤵㐲㉦㜴ちㅤ㑢㐲㈵㝡敦戸㌵戴晡㌶捤挴攷㜰挹㈵昱㠵㙤㝣㘹ㅢ㕦㤹㐶捥搷㘸㌴っっ摦挰戳散ㅤ㘷㘱ㅤ㐲昶㡥挹㘰晢昷㡥ㄲ㜰㠲㝢挷户挶㡢㥥〲愱㝥〰㙢愳㤷㠲愸㙤攰㝢愰摤攸〳慤ㅣ㙡摣㍢扥㠷㕣㐰晢〵つ扢愸敤愱摣ㅦ挰ㄵ搰愶挲㔸晤ㄴ慡戳挳㜲㉢愹〳㠷戲㜷散〴㔷㐰㥢敢㠲㔶つ㤵㘸搰慥〹〵捤愶㤹昸ㄵ㉥戹㈴㝥戳㡤っ㙣扣挲攱挴㑢㉥㌹㤹㘸㌴っ㘸㥣愹㈹愰㑤挷㍡㠴㠰㜶㉥搸㝥搰㘶㠰ㄳ〴㉤换㜸搱㌳㈱搴㝣戱㠳收敢㈴ㄴ㘷ㄴち㈸戳挱㘷ㄸ㈹愲㑣攵愳捥㌰㜶戱㘰㔲㜸㐶㠲㤳昷㔸〱㝤㍥㜴㥢㌷㔲㉤搱㙦挳晥㐶㤲㤷㐹㕥〱㔱攷愳㥣愱㙦搸晥㤳ㄱ愴扤㝥㥣戳扡㈴㡢㑢摤㉣昶戲㕣㍢搸㤰㉣昶戱㔹㕣敥㘵㤱ㅢ㤱挵昴愸㉣愶ㄹ㐱摡㝢扥摢搸㜸㜳摣㉣㘴晥ㄱ搷捤晥㠶㈹㔹㜰挶㤱搴㘲㥥㤷挵㔱ㄱ㔹㤴㐷㘵㔱㘶〴㘹㉦搴收扣ㅢ愹挵㝣㌷ぢ㤹㔰挳㉣㉥㜱ㄱ㌹摡㘶戱挰换攲㠴㠸㉣㡡愳戲㐸ㅡ㐱摡㥢慢㝢摢㉣ㄶ扡㔹昴戵㕣ㅦ㈲㥣ㄳ㈲戵戸挳换㘲㔸㐴ㄶ㘷㐶㘵㜱㠶ㄱ愴扤㈲晡㘴ㅢ敦㙥㌷ぢ㤹㍥挱㕡搸㕦㉣〴ㄱ㑥㤸㤰㉣敥昵戲㤸㄰㤱挵搸愸㉣㑥㌱㠲戴㜷㌱㑦戴㔹㍣攸㘶㌱挹㜲㝤戵㈸戲㔹㉣昳戲㌸㍢㈲㡢攱㔱㔹っ㌳㠲戴㤷ㅥ㔷搸㜸㡦扢㔹㥣㘳戹扥慤㤳㍦㡦㑢㉤㥥昰戲㤸ㄵ㤱㐵晦愸㉣晡ㄹ㐱摡摢㠵捦户昱㔶戸㔹㕣㘸戹扥㉣㉥戶㔹慣昴戲攰㑦慤㙤㠸㕢攰㜸㜱㐲㔴ㄶ㍤㡤㈰敤㌵扥㜳㙤扣戵㙥ㄶ搷㕡慥㙦ㅦ戹摥㘶戱捥换㠲扦㐳㠶㘵搱㍤㉡㡢㙥㐶㤰昶扥摣㠵㌶摥〶㌷㡢㍢㉣搷㤷挵㘲㥢挵换㕥ㄶ晣㤱㉥㉣㡢扣愸㉣㡥㌴㠲戴ㄷ搳昲㜷㍣㌹㕥扣攱㘶昱㤰攵晡昶㤱㠷㙤ㄶ㥢扤㉣昸ぢ㔶㔸ㄶ㠷㐵㘵㜱愸ㄱ愴扤〱㤶㍦㜲㐹ㄶ㕢摣㉣㔶㔸慥ㅤ㄰换㥥扡搲㘶戱搵换㠲㍦挹㠴㘵㜱㘰㔴ㄶ〷ㄸ㐱摡慢㔶昹慢㡤㘴昱㤱㥢㠵晣ㅣ㤳㜶扣搸㘸戳昸搸换㠲扦㔷㠴㘵戱㘷㔴ㄶ㝢ㄸ㐱摡㍢㑤昹㤳㠶㘴昱戹㥢㠵晣㔶㤱㤶挵ㄶ㥢挵㤷㕥ㄶ扣㤹ㅦ㤶㐵㡢愸㉣㥡ㅢ㐱摡换㐳㜹扦㕦戲搸收㘶㈱㌷昲㤹挵昸㉣㔰㉣㠲〸㙦摤戳慦户㝢㔹昰敥㜴㔸ㄶ戱愸㉣戲㡤㈰敤㉤㥤扣㠱㉤㔹散㜴戳㤰㍢搳㡣㔷收㘶挱㝢搱㤲挵慦㕥ㄶ扣摤ㅡ㤶挵慦㍦㐶㡣㉦㝥㌱㠲戴㌷㘱昲㡥慣㘴㤱㠵㘷㔸㔲愳ㅣ戹搵捡㉣㝣㝢㉡㙦慥㑡ㄶ㌱攸㘲㤴挳㝢㤱㘱㔹㙣㡦捡攲㝢㈳㐸㝢攵㘴㉢㥢㐵㌳㌷㡢㍤㉤搷摥ㄵㄴ㐴㜸攷㔱戲㘸攱㘵挱㥢㙢㘱㔹㝣ㄹ㤵挵ㄷ㐶㤰昶㕡㐷摥㝦㤳㕡戴㜲戳㤰ㅢ㙢慣㠵扤捤㈵㔹昰㔶㥡㘴戱愷㤷㐵㕥㐴ㄶㅦ㐷㘵昱㙦㈳㐸㝢㝦㈲㙦㈸㐹ㄶ晢扢㔹㜴戵㕣摦㌹戵扢捤攲㐰㉦ぢ摥㑡〹慢挵搶愸㉣摥㌵㠲戴ㄷㄵ昲㙥㡢㘴搱挶捤㐲㙥愳戰ㄶ昶愶㠶搴㠲㌷㑥愴ㄶ㠷㜹㔹っ㡤挸㘲㜳㔴ㄶ㥢㡣㈰敤㡤㠰扣㝤㈰㔹㜴㜰戳㤰晢〲捣挲㜷散ㅣ㘳戳挸昳戲攰㠵㜳㔸㉤㕥㡥捡㘲愳ㄱ愴扤㝡㡦搷搶㤲㐵㔷㌷ぢ戹㘸㘶ㄶ昶ㄲ㔶㙡挱换㘴愹㐵㜷㉦ぢ㕥〹㠶㘵戱㉥㉡㡢攷㡤㈰敤ㅤ㜷攵㌶㡢攳摤㉣攴㉡㤰㔹搸㙢㌲挹㠲搷㝤㤲挵〹㕥ㄶ扣戴〹换㘲㘵㔴ㄶ捦ㅡ㐱昰攵㜱㠹搹搶㜳㕦㜸搶晤㐸晡㠳挴戳捦㠷愰㕤昴㙢换扣㔷㕤攰搹㥦㘴㤵扣搲㈵〷㌹㘷ㄷ昳㘹愵愶挵㝣㈴㈸㈹敦摢㤰户㠵㤵捡愳㍥捤昰搶㡢捡戳㤳㤵㐳昱ㄲㄷ扣敢㘲㜴㐹㤹㜹㡡〶㉦㜷攱摢〷散㝢ㄵ戴昴昸戴㕡慣㜸㐴㈵㕥戴搰戸㜸㔰ㄵ㕥ㄵ㔳搴愴㙣㘴㐱㜵㜵戲戲晣㡦昰搴ㅤ愶㔳㘵ㄱㄹㅣ㘳昹㌶戱捣搰攷㥥昸㐰㔳昰㍤っ捥晢㜰㙡敢㘱摦㠹㤴挹㤷㘵晣扥㘷敥㘲〳㠰㕡敤㡢つ攵㐱慢慡㑣戵ㅣ戸换㙦㘲㥦㜵摥㐷ㅥ改攱㘹㔰て㠲㙥㙣㌰㐸愳晥㤵㠵晣ㄳ㙣摣ㅦ攲㝡〸㌸昲㐰愹㤰㡣〴㉦㔱㘵慢ㅢ㐶挱㜰㤲ㄱ㈰㜱挵敢㔱㙥ㅦ㥡㐱㌳搵挳愱㐱㐶㔱㥦㐱㙡〳㡣㈱慢〶搱㑣㠰㌹㌶挰㔸ち挶㤱㥣ちㄲ㔷昳晣〱敥つつ㌰㥥晡晥〰㘷㤰攵〴㤸㙦〳攴㔳㌰㤱愴〰㈴慥ㄶ昸〳摣ㅥㅡ愰㠸晡晥〰挵㘴㌹〱ㄶ摡〰㤳㈹㈸㈱㤹〲ㄲ㔷㜷昸〳捣てつ㔰㐶㝤㝦㠰ち戲㥣〰扣ㅣㄴっ捥愱愰㤲愴ち㈴慥㜸敤攷㘰㜰㑤㘸㠰改搴昷〷㤸㐱㤶ㄳ攰㐱ㅢ㘰ㄶ〵攷㤱捣〶㠹慢㘵晥〰ㄷ㠷〶戸㠰晡晥〰ㄷ㤱攵〴㜸摣〶戸㠴㠲㑢㐹㉥〳㠹慢㈷晣〱㘶㠶〶戸㤲晡晥〰㔷㤳攵〴㔸㘱〳捣愱㘰㉥挹㍣㤰戸㕡改て㌰㌵㌴挰昵搴昷〷戸㤱㉣㈷〰㉦扤〴㠳㥢㈸㔸㐰昲㘷㤰戸攲㜵㤶㠳挱㔹愱〱㙥愵扥㍦挰㐲戲㥣〰ㅢ㙣㠰㍢㈸㔸㐴戲ㄸ㈴慥㕥昶〷㌸㌳㌴挰㕤搴昷〷戸㠷㉣㈷挰ㅢ㌶挰㝤ㄴ㉣㈱戹ㅦ㈴慥㌶晢〳㥣ㄲㅡ攰㐱敡晢〳㉣㈳换〹戰挵〶㜸㠴㠲㐷㐹ㅥ〳㠹慢慤晥〰㐳㐳〳晣㡤晡晥〰㑦㤲攵〴攰㘵㡥㘰昰ㄴ〵㑦㤳㍣〳ㄲ㔷扣愶㜱㌰攸ㄳㅡ㘰㈵昵晤〱㙡挸㜲〲㝣㙥〳慣愶㘰つ挹㕡㤰戸晡搲ㅦ攰搸搰〰㉦㔰摦ㅦ攰㐵戲㥣〰摢㙣㠰扦㔳戰㠱㘴㈳㐸㕣㙤昷〷攸ㄴㅡ攰㔵敡晢〳扣㐶㤶ㄳ㘰愷つ昰〶〵㥢㐸㌶㠳挴搵慦晥〰㙤㐳〳扣㐵㝤㝦㠰㜷挸㜲〲㘴愱㉦ㄸ扣㑢挱㔶㤲昷㐰攲㡡搷てづ〶〷㠵〶昸㠰晡晥〰ㅦ㤱攵〴㘸㠶扥〴昸㤸㠲㑦㐸㍥〵㠹慢ㄶ愰㑥㠰㍤㐳〳㝣㐶㝤㝦㠰㉦挸㜲〲昰㐲㐰〲㝣㐵挱搷㈴摦㠰挴搵㥥愰㑥㠰收愱〱戶㔱摦ㅦ㘰㍢㔹㑥〰㡥昱㈵挰㡦ㄴ晣㐴戲〳㈴慥づ〴㜵〲㘴㠵〶昸㠵晡晥〰扦㤱攵〴㘸㠳扥〴㔰㑤㈰挸㈴㘹〴ㄲ㔷㠷昹〳晣晣㐳搸㠹㍦㐶㝤㝦㠰㈶㘴㌹〱㍡搸〰㜱ち㥡㤲㌴〳㠹慢㍣㝦㠰㙦㐳〳攴㔰摦ㅦ愰㈵㔹㑥㠰慥㌶挰敥ㄴ戴㈲搹〳㈴慥扡晢〳晣㈷㌴挰摥搴昷〷搸㤷㉣㈷〰挷搳㔲愲晤㈹㌸㠰攴㐰㤰戸㍡挱〴㠸ㅤ㠴㙥晡㔸改晤搰㠰慤愱ㅢ㍢ㄸ挴㍦㔶㍡〴ㅣ㈷㘸㜶㕦昸㍥㉥㝡戸散㍣〸摥ㅥ㝦㠷〰敦㉤㑣ㄶ㘱挴㍢ㄵ敦昹㥣搹慦扣扡㤲㝦㐵㉦愳ㄱ摥㈴㤶㉤て㤱㘷㘵ㅥ晢晢㝣㜱摣㝣〰㕣昱㤳晤づ㔶攸晦挳て㉦㤱㙡晦㌴〳㍤ㅥ㡦㑦㤳捣㤸攲㘵〲㔷㔸扤㡤〸㡣搲㔳〴㑡昵户㠲户㡣攰㐴〸㜴㕢搴㉡㥢㘳捥㝡て㠶ㄹ晡㜷晥㙤㠶㈳㄰㑣㜱㈴㉢㔷㜸敤搰㘳㘹昹㔱挳㙣㜶㥢㑣㜶㜶㝤㠶㕢挱ㅢ㠱昵攱㜰㔷㔶昴㜵㜷㝤昲ㄸ㠲挳㕢慥㤳㍥㡡扤㌱㘸㐹挰㡥㙥挰戱搶晣㤵㐰㐰づ㜵挵敦换㠱㠰ㅣ晥㡡㘰愳ㅢ戰㉢㐳㜰戸㉢〱扢戱挷㤱慥〴散敥〶捣户收㉦〶〲㜲攸㉢㝥搷〷〲㜲㌸㉣㠲ㄷ摣㠰挷㌲㐴ㄱ㐴ㄲ昰㌸昶㡡搱㤳㠰挷扢〱㌹散ㄵ昳㌵㠱㠰㈵㔶戰㍡㄰㜰㡡ㄵ慣㜲〳㥥挴㄰㘵㄰㐹挰㕥散㜱㈴㉣〱㝢扢〱㌹っ㤶㠰捦〶〲㜲㘸㉣㠲ㄵ㠱㠰ㅣ㉥㡢攰ㄹ㌷㘰㝦㠶㤸づ㤱〴ㅣ挰ㅥ㐷挶ㄲ㜰愰ㅢ㤰挳㘲㌱㝦㌲㄰㤰㐳㘵ㄱ㍣ㄱ〸挸攱戳〸晥收〶ㅣ捡㄰ㄷ㐰㈴〱㠷戱挷㤱戲〴ㅣ敥〶攴㌰㔹捣ㅦつ〴扣搴ちㅥ〹〴攴㜰㕡㉣ㅥ㜶〳㡥㘲〸づ㥦㈵攰㘸昶慥㐶㑦〲㡥㜱〳捥戱收て〴〲捥戵㠲愵㠱㠰昳慣攰㝥㌷攰愹っ挱攱戴〴㍣㡤㍤㡥愴㈵攰改㙥㐰づ愳㈵摦㝢〲〱ㄷ㔸挱摤㠱㠰ㅣ㙥㡢挵㕤㙥挰㌳ㄹ㠲挳㙢〹㤸捦ㅥ㐷搶ㄲ㜰愲ㅢ昰づ㙢扥㈸㄰㜰㤱ㄵ摣ㄱ〸挸攱户〴扣摤つ㔸挴㄰ㅣ㙥㑢挰㈴㝢ㅣ㘹㑢挰㘲㌷㈰㠷搹㘲㝥㑢㈰㈰㠷摥㈲戸㌹㄰昰㝥㉢昸戳ㅢ㜰ち㐳㍣〸㤱〴㍣㥢扤㘵攸㐹挰㔲㌷㈰㠷摤攲昷挶㐰㐰づ挵㐵㜰㐳㈰㈰㠷攷㈲戸摥つ㌸㤵㈱㌸ㅣ㤷㠰攷戰挷㤱戸〴慣㜴〳㜲ㄸ㉥收㜳〳〱㌹㌴ㄷ挱㥣㐰㐰づ搷㐵㜰㡤ㅢ㜰㍡㐳慣㠴㐸〲㥥换ㅥ㐷收ㄲ㜰㠶ㅢ㤰挳㜲㌱扦㈲㄰㤰㐳㜵ㄱ㕣ㅥ〸戸搶ち㉥㜳〳捥㘶〸づ搷㈵攰㥦搸㝢ㄱ㍤〹㜸扥ㅢ㤰挳㜴昱㝢㔱㈰攰〶㉢戸㌰㄰㜰愳ㄵ㕣攰〶扣㤸㈱㌸㝣㤷㠰㤷戰挷㤱扢〴扣搴つ昸㠶㌵㍦㉦㄰㤰㐳㜹挹㘴㔶㈰攰㘶㉢㤸改〶扣㤲㈱㌸㥣㤷㠰㔷戱挷㤱扣〴扣摡つ挸㘱扣昸㥤ㄶ〸戸搵ち慡〳〱摦戳㠲㉡㌷攰㍣㠶攰昰㕥〲㕥换摥㐷攸㐹挰敢摣㠰ㅣ搶㑢挰㡡㐰㐰づ昵㐵㔰ㅥ〸挸攱扦〸捡摣㠰昳ㄹ㠲挳㝤〹㜸ㄳ㝢㕦愰㈷〱ㄷ戸〱㌹捣ㄷ昳㤲㐰㐰づ晤㐵㌰㌹㄰㤰㤷〳㈲㌸换つ㜸㉢㐳㜰昸㉦〱㙦㘳㙦㍢㝡ㄲ㜰愱ㅢ㤰挳㝥㌱㉦っ〴攴愵㠰〸㈶〵〲昲昲㐰〴〵㙥挰挵っ挱换〱〹昸ㄷ昶㝥㐳㑦〲摥改〶攴㘵㠰㤸㥦ㄱ〸㤸㘹〵ㄳ〲〱㜹戹㈰ㄶ攳摤㠰昷㠲慢㜸㜹㈰〱敦㘳㡦㔷〶ㄲ㜰〹ㅡ愹㐱ㄴ㉦ぢ挴㝣㕣㈰㈰㉦ㄵ㐴㌰㌶㄰㤰㤷て㈲㌸挵つ昸㈰戸㡡㤷ぢㄲ昰㈱昶㜸愵㈰〱㤷愱㤱ち挸换〴㌱㍦㌹㄰㤰㤷づ㈲ㄸㄹ〸挸换〹ㄱ㡣㜰〳㍥〶慥攲攵㠳〴晣㉢㝢扣㜲㤰㠰㡦愳㤱ち挸换〶㌱ㅦㄲ〸挸㑢〹ㄱっづ〴攴攵㠵〸〶戹〱㤷㠳慢㜸昹㈰〱㥦㘲㡦㔷つㄲ昰㘹㌴㙣挰㥣戶攸昰㜱攱捣ㄹ慡㜰㘲搱挴㠹㍦收㘴攵敥㥢㜵敡㐹捤㙥㜹晦愵て㙥㜸㘳㐲捦㑦㜶㉥㕣昸挶㐷㌷㙣搸戹㘲㔲捦ㄷ敥扣㜳敤攰㐵ㅢ㍥搸慤㜸㜱收ㄳ㍦づ㕤㍣扢搳搹戳捦㈹㍥愵摤㠰搹愷㑤㌹戹搳挸㤶敤ㅢ㌵㙡摣昸昰摤搷敦摤㌶㜱攱㌹换搵慡户昶㉡㔷㌲㈶㐶〰晤っ㈲㜱攱攵㔱㠲㘳㘳戹㑥㕡㠱㠶㝥ㄶ愴㜹㘶づ挷戶つ㥡㡢っ㤷ㄱ㕥慦㐴㈴㉥㤲ぢ㠷捤㤲换㜳㘸攸ㅡ㄰攴搲ㄵ㕦つ㥡㡢㡣愴㤱㠲㕥㠵㐸㕣㈴ㄷ㡥愸㈵㤷搵㘸攸㌵㈰挸攵㔸㝣㌵㘸㉥㌲挸㐶ち㝡㉤㈲㜱㤱㕣㡥㐷㐷㜲㜹ㅥつ扤づ〴戹㜰戰摣愰戹昴㐲〰搹㑣㕦㐰㈳㤵㑢㙦㜴㈴㤷昵㘸攸ㄷ㐱㤰㑢㝦㝣㌵㘸㉥㌲㌴㐷づ晡㈵㐴㑡攵㌲㄰ㅤ挹攵敦㘸攸つ㈰挸㘵㈸扥ㅡ㌴ㄷㄹ戵㌳㤷㡤㠸㤴捡㠵愳㜷挹攵㘵㌴昴㉢㈰挸㠵愳敦〶捤㐵〶昴捣攵㔵㐴㑡攵㌲〶ㅤ挹攵ㅦ㘸攸搷㐰㤰ぢ〷收つ㥡㡢㡣昵㤹换敢㠸㤴捡攵㜴㜴㈴㤷㌷搰搰㥢㐰㤰ぢ挷散つ㥡㡢㕣〶㌰㤷捤㠸㤴捡㠵㤷〳㤲换㍦搱搰㙦㠲㈰ㄷづ攷ㅢ㌴ㄷ戹㐲㘰㉥㙦㈱㔲㉡㤷㘲㜴㈴㤷户搱搰敦㠰㈰㤷㈹昸㙡搰㕣攴攲㠱戹㙣㐱愴㔴㉥愵攸㐸㉥敦愲愱户㠲㈰ㄷ㕥〴㌴㘸㉥㜲㕤挱㕣摥㐳愴㔴㉥扣扥㤰㕣摥㐷㐳晦ぢ〴戹昰晡愰㐱㜳㤱㑢づ收昲〱㈲愵㜲㤹㠱㡥攴昲㈱ㅡ晡㈳㄰攴㌲ㅢ㕦つ㥡㡢㕣㡤㌰㤷㝦㈳㔲㉡㤷昳搱㤱㕣㍥㐶㐳㝦〲㠲㕣㉥挶㔷㠳收㜲〹〲挸㌹攰㔳㌴㔲戹昰㠲㐵㜲昹てㅡ晡扦㈰挸攵㑡㝣㌵㘸㉥㜲つ㠳ㅣ昴㘷㠸㤴捡攵㙡㜴㈴㤷捦搱搰㕦㠰㈰㤷㜹昸㙡搰㕣攴昲㠶戹㝣㠹㐸愹㕣㜸㤹㈳戹㝣㠵㠶晥ㅡ〴戹捣挷㔷㠳收㈲㔷㍥捣攵ㅢ㐴㑡攵挲㉢㈰挹攵㕢㌴昴㜷㈰挸攵㔶㝣㌵㘸㉥㜲㔱挴㕣戶㈱㔲㉡㤷㠵攸㐸㉥摦愳愱户㠳㈰㤷挵昸㙡搰㕣晥㠲〰戲敤晥㠰㐶㉡㤷㍢搱㤱㕣㝥㐴㐳晦〴㠲㕣敥挵㔷㠳收㈲㤷㔲挸㐱敦㐰愴㔴㉥㑢搰㤱㕣㝥㐶㐳敦〴㐱㉥て攲慢㐱㜳㤱慢㉣收昲ぢ㈲愵㜲㔹㠶㡥攴昲㉢ㅡ晡㌷㄰攴昲ㄸ扥ㅡ㌴ㄷ戹〰㘳㉥昸㔷㥢换攳㌶ㄷ〵慥捥〴㐱㉥换ㅢ㍡ㄷ戹㌶㘳㉥㡤摣㕣㥥戶戹㘴㌱㤷㙣挹㈵昱㡣㘱㌶捦㔲㉢搰㤴慢扥ㅤ摢扤㕦㐱㝡挳㐵ㄳ㠵㜷戴㕡挱㑦㐶㤰愰敦㈶㜰㤰㔸㔹㙢捥㉢ㅤ㌱晦㈱㘰㕥㘳〵摢㕤昳愶㌴攷㜵ち愱㐲昴搵㔶㙢㕢挰㥣ㄷ㉣攲昷㍢搷扣〵捤㜹㘹㘱捣㜹㍤㈱㕡摦〴捣搷㔹挱搷慥㜹㑢㥡昳㙡挰㤸慦户㕡㕦〶捣㜹㔹㈰㝥扦㜰捤㕢搱㥣〳㜸㘳捥㔱扢㘸㝤ㄶ㌰摦㘰〵晦㜵捤昷愲㌹挷摣挶㥣〳㙤㌱晦㌴㘰捥挱户〸㍥㜱捤昷愵㌹㠷挹挶㥣㘳㘳搱晡㜷挰㥣攳㘵ㄱ㝣攴㥡ㅦ㐰㜳㡥㙣㡤㌹㠷戳愲昵㐱挰㥣㐳㕣ㄱ晣换㌵捦愵㌹〷愳挶㥣㈳㔰搱㝡㉦㘰捥㔱愹〸戶扡收㠷搰㥣攳㐷㘳捥㐱愳㘸㙤〹㤸㜳㈰㈹㠲㜷㕣昳挳㘸扥愵搶㥣攳㍣搱㝡㉢㘰捥戱㥦〸摥㜴捤㡦愰㌹㐷㘹㈶㍡㠷㘶愲戵㌹㘰捥攱㥡〸㌶戹收ㅤ㘸捥㠱㤵㌱攷㘸㑡戴㕥て㤸㜳㠴㈵㠲搷㕣昳愳㘸捥戱㤰㌱攷〰㐸戴㕥つ㤸㜳㔰㈴㠲㔷㕣昳捥㌴攷昰挵㤸㜳捣㈲㕡ㅢ〳收ㅣ挷㠸㘰㠳㙢摥㡤收ㅣ㜱ㄸ㜳づ㌳㐴敢愵㠰㌹㠷ㅥ㈲㜸搱㌵敦㐱㜳づㄲ㡣㌹㐷〶愲昵㐲挰㥣愳〵ㄱ慣㜳捤㡦愳㌹捦敢挶㥣㈷㜳搱㕡ㅢ㌰攷〹㕥〴㙢㕣昳ㄳ㘸捥㔳戱㌱攷昹㔷戴㔶〵捣㜹㑥ㄶ㐱㡤㙢摥㡢收㍣㝢ㅡ㜳㥥㌲㐵㙢㘵挰㥣愷㔱ㄱ㍣敢㥡昷愵㌹㑦㜸挶㥣㘷㌹搱㝡㈶㘰捥㌳㥦〸㥥㜶捤〷搰㥣攷㈸㘳捥ㄳ㤳㘸㉤て㤸昳㘴㈵㠲㈷㕤昳挱㌴攷㘹挵㤸昳㕣㈲㕡㝦ぢ㤸昳晣㈲㠲挷㕤昳㘱㌴攷㤹挰㤸昳昰㉦㕡㡦〵捣㜹㑡㄰挱愳慥昹㐸㜰ㄵて昶㜲摢敦㘴昶㜸散㤶摥㈸昶㜸㈸㤶摥㘸昶㜸㘴㤵摥ㄸ昶㜸愰㤴摥㈹散昱戸㈷扤戱散昱㌰㈶扤㜱散昱愸㈴扤㔳搹攳㐱㐶㝡愷戱挷㘳㠶昴㑥㘷㡦㠷〰改㡤㘷㡦㝢戴昴㈶戰挷ㅤ㔴㝡㘷戰挷晤㑤㝡㘷戲挷摤㐷㝡昹散㜱㙦㤰摥㐴昶戸㜱㑢慦㠰㍤㙥慢搲㥢挴ㅥ㌷㍤改ㄵ戲挷㉤㐹㝡㐵散㜱挳㤰㕥㤲㍤攲㉣扤㘲昶〸㥢昴捥㘲㡦㈸㐸㙦㌲㝢㉣慡昴㑡搸㤳愲昲㥣㍡〵㍤扢㈸㈹㙥ㅡ㔷㡡㥣挶㤵㘲愷㜱愵攸㘹㕣㈹㝥ㅡ㔷㐰㐸攳ちㄸ㘹㕣〱㈵㡤㉢攰愴㜱〵愴㌴慥㠰㤵挶ㄵ搰搲戸〲㕥ㅡ㔷㐰㑣攳ち㤸㘹㕣〱㌵㡤㉢攰愶㜱〵攴㌴慥㠰㥤挶ㄵ搰搳戸〲㝥ㅡ㔷㌶㠲㌴慥㙣っ㘹㕣搹㈸㠲摣㠴摤㌸㥡晥㍦㡤戵攳㐰</t>
  </si>
  <si>
    <t>㜸〱捤㝤〷㜸ㄵ㔵晡㝥㑥㐸㉥㌹㤷㤲㉢㈲㤶戵〴㘵ㄱ㠵㡤㜴戱㑢ㄵ㤰㈶㑤㔴㈴㠴攴㐶㠲㈹㤸㠲愰慣㝤㕤㐵㐱㐵散㠸㘵㉤㠸㡡㘵敤〵㈳愰愲ぢ㔶㘴㉤㠸慣戲敡慥つㄵㄱㄱ昵晦扥摦㥣㜳㜳㘶敥㑣挸捦晦收㜹ㅣ戸摦㍤攷敢昳扤㔳捥捣㍤㤳挹㔰ㄹㄹㄹ扦㘲攱㌷㤷㉣㌶昶ㅥ㌳慢扡㈶㔹㥥摦扦戲慣㉣㔹㔴㔳㕡㔹㔱㥤摦户慡慡㜰搶戰搲敡㥡㘶㔰㠸ㄵ㤴㐲㕥㥤㕤㔰㕤㝡㔶㌲愷㘰㐶戲慡ㅡ㑡搹ㄹㄹ㌹㌹㍡ㄳ昲㍤捤㈷㘱㍢㥡㔶㍡㡢〴㕡ㄹ㍡㐶搲㥣㈴㠷㐴㤳挴㐹㕡㤰戴㈴㘹㐵搲㥡㈴㤷㈴㐱戲ぢ㐹ㅢ㤲㕤㐹摡㤲散㐶搲㡥㘴㜷㤲㍤㐸ㄸ㕦敦㐵昲〷㤰㤶㝢㠳㡣敤摦㙦攴㤴㘹㔸㥢㌱㌵㤵㔵挹㉥㜹攳扤㥣㡦敡搶㉤扦㕢㝥昷挳扡昷捥敦摡㈵慦㝦㙤㔹㑤㙤㔵昲愸㡡㘴㙤㑤㔵㘱㔹㤷扣㔱戵㔳捡㑡㡢㡥㑦捥ㅡ㕢㜹㝡戲攲愸攴㤴慥㍤愶ㄴ昶散搳慤㘷慦㕥㈵㠷ㅤ搶愷攵㍥昰㍣愲㝦扦㔱㔵挹㤲敡晦㤵捦㝤改㜳㘴晦㝥昹㈳㤲㌵晦㉢㥦晢挱㈷㕣づ愸㉣㉦㉣慤昸ㅦ㌹捤㈶愶㍤〶㈴㡢㑡〹㝥㌲㔹㔵㕡㜱㕡㍥搲昶ㄵㅡ扤㐳昳〷愱攲㐵㠵搵㌵晤㤳㘵㘵愳㤳㈵挴扤㘵㌹㙢㤶慣㑡㔶ㄴ㈵慢㕢㤷て㥣㔹㤴㉣㌳攲敡㥣昲昱㠵㔵㈳ち换㤳㔹㙣攴㤶㝢戸つ㈹㑥㔶搴㤴搶捣㙡㔵㍥慥㍡㌹扡戰攲戴㈴㔵戲换㡦慢㉤㉤捥捡㔲㔹㔹ㄹ捤づっ㑢㐶戰挹ㅦ㔴㔵搴㝦㙡㘱㔵㡤昴㠸㕡户㌰㕤㘷ぢ㤱挴㝤㘹㜱㉢捡ぢ㔸ㄱ愶㌱愵攵挷㈷慢㉡㤲㘵っ㐲昰㍡〷㤴愴㈶㕥改㔳挵戱㙢㐳㘰㔴ぢ戳扦㜱㔵ㄸ㐵攷㤱戴〷㠹敤て㤲搵户摦㘱㕤昵〱攴㜵〰㔱㔹敦㘳㠷㜵㙤戸搳㘴ㄶㄴ㘶ㄶ㑣挹㉣㈸捡㉣㈸捥㉣㐸㘶ㄶ㤴㘴ㄶ㥣㤶㔹㌰㌵戳愰㌴戳㘰㕡㘶挱改搰戱㑢㑥昳收㤹㘶㤹㜰搱㡡戲㑢ㅦ扣敡搸㐷捥㡥摦扤晥㤵㐳㜷㈸敥愳戲戳㜶㐴㐳ㅦ〸ㄲ敢〴㠲ㅣづ敤慥て㈲敦㘰㄰愵摥㐶づ捣攳敥扦㕤扣慡㘰攴㠵㠳㤶扥昱昷戵㡢て㉡㍣㐴㜱晦ㄶ〷㕤愸晣㈷㤰㔸㍥㐸㜶摦㝥摤扡昵搲㠷㤰搹ㄵ㐴愹搷㡣㠷㠲㍤晥摡敡㤲㌱㡢㠶摦搶㙢昰扢慦搴㝣㝢㠵攲挱㐱㍣㜴愷㜲て㤰㔸㑦㄰㝡攸摡㕤昷㈲戳㌷㠸㔲㉦ㅢて摢捥㍣攷捣㠲敦㐶つ扥㘴敤ぢ扤㥡搷搵戵㔰摣挲挴㐳ㅦ㉡ㅦ〶ㄲ㍢ㅣ〴㉢搱慢㡦㍥㠲扣㈳㐱㤴㕡㘱ㅣ㉣㍣昵扦ㄳ㍥㜹攳慥㈱昷て㕤搲昷慡㔷㝢㕤愳㜸㔴ㄲ〷㐷㔳昹ㄸ㤰搸戱㈰戲ㄲ㠷敡扥㘴昶〳㔱敡㔹攳㘱㔵慦捡攲㝥戵ㅦて扥晡挳ㅥ敦㉦摡昴㔸㙢挵㐳㥡㜸ㄸ㐰攵㠱㈰戱㐱㈰㐸愱昷㘱晡㌸昲〶㠳㈸昵戸㜱戰换㠴搷㤷晤㔰㤰㌵昸慡昱㥦摤昸攴愵㔷㕤愱㜸㌸ㄴ〷㐳愹㝣㍣㐸㙣ㄸ〸ㅣ昴攸愹㠷㤳㌷〲㐴愹㠷㡣㠳慡慥㌹㕢㤶づ敢摢㙦挹㝦搶㉦㕡戲攷㡦㔵㡡㕢㠵㌸ㄸ㐵攵ㄳ㐰㘲愳㐱愴㡣㍤昴ㄸ㌲挷㠲㈸㜵慦昱昰挶㜵㙢㡦搱㥤扡ㅣ晢散㑦摤捥晤捦慥㥦㥤愶㜸ㅣㄶて攳愹㝣㈲㐸㙣〲㠸㔴愱户㍥㠹捣㤳㐱㤴扡搳㜸ㄸ昸昶搴㈷㜷扢㙤收㠸敢戲㘷㡤改㝡摥㍢捦㉢ㅥ挴挵挳㐴㉡㥦ちㄲ㥢〴挲慤愹㤷㉥㈰㙦㌲㠸㔲户ㄸ〷昷㘴㍥ㅡ㥦昲昲㤱㈳敦㝥戶㘴㐲改愷晢づ㔷㍣〱㠸㠳㈹㔴㉥〲㠹ㄵ㠳戰㡣扤㜵㤲扣ㄲ㄰愵㙥㌰づ㙥㕥晤晤晣㔶㘷昵ㄹ㝥搳㌷ㅢ㝦㝤㝡㝥戳㤷ㄴ㑦ㅥ攲㘰㉡㤵㑢㐱㘲搳㐰㔸挶㍥㥡㍢㠵㉥〳㔱敡㙡攳愰攳挰㜵攷ㅦ㔵昷搳挸攷收㕣㤴㜷昲慥ㄹ㌷㈸㥥㜸挴㐱〵㤵㉢㐱㘲搳㐱攰愰搷愱晡っ昲慡㐰㤴㥡㙢ㅣ㙣敢㔵晤搲㕦晥昹摣戰㥢扦㔸㌷攷搸戶愵ㄵ㡡㈷㉤㜱㔰㐳攵㕡㤰搸っ㄰㘶搰㑢㥦㐹摥㑣㄰愵晥㙡ㅣ扣昳挴㉢㤳敦扦扡晢戰㥢晦㝤攰㡣㘶敦㝦㝦㤰攲〹㑦ㅣ㥣㐵攵戳㐱㘲戳㐱攰愰㝢㌷晤㘷昲捥〱㔱敡㝣攳㘰挲捦攵㥤慦摢㝥㜹扦昹㘷㝥昳晤㜳昱ㅤ㑦㈸㥥㉣挵挱㜹㔴㍥ㅦ㈴㜶〱〸㔷愱扢扥㤰扣㡢㐰㤴㍡摢㌸戸扢搵昳㕤摢㜵摣搱㝦挱攸㤵昷戶㤹摣㜶㤶攲㠹㔶ㅣ㕣㑣攵扦㠲挴㉥〱㠱㠳摥扤昴愵攴捤〱㔱慡搶㌸㌸晥摦㥦㜵㥦㜱散摣愱㑦㍥昰搹戴敦晢昴昹㕣昱㈴㉤づ㉥愷昲㕣㤰搸㍣㄰㍡㌸㔴㕦㐱摥㤵㈰㑡㔵ㅡ〷㘵て㕦㝤愵㥡㤸㜷晣㥤㥦㙣捡㕤㔸晢昵㌲挵ㄳ扣㌸㤸㑦攵慢㐱㘲ぢ㐰攸愰愷扥㠶扣㙢㐱㤴㉡㌵づ收㘴晤㘱攸收㔵愷づ㜸慥换挲㘳晡慥㍢戰㡤攲攰㐰ㅣ㕣㑦攵ㅢ㐰㘲㌷㠲挰㐱㡦ㅥ晡㈶昲ㄶ㠲㈸㔵㘴ㅣ戴㕡摣晥晤敢敥扤㘰挴晤ㅤ㉥㔹㜴散戸晤㘶慢㍤㈰ㄶ〷㡢愸㝣ぢ㐸散㔶㄰㌸攸㝥㤸扥㡤扣摢㐱㤴㍡搵㌸ㄸ㜰搳㥡晤㕡ㄷ挵㐶㉥ㅣ㜱挵晥㈳㈷㙣ㅤ慡㌸㈸ㄱ〷㜷㔰昹㑥㤰搸㕤㈰㜴搰㔳摦㑤摥㘲㄰愵㑥㌴づ昴㍢㡦㉦晥慣昶戲愱搷昵昸敦㝥扤摦㜹㙤㑦戵ㄷ挴攲㘰〹㤵敦〵㠹摤〷〲〷㍤て搳昷㤳户ㄴ㐴愹ㄳ㡣㠳㕤扦㥥㝦晤㡥敥慢㠶㕤晡㐶收㤵扦㥣㔷摣㔹㜱㌰㈴づㅥ愴昲㐳㈰戱㠷㐱攰愰㜷㔷晤㜷昲ㅥ〱㔱敡㜸攳愰挷㈷㤳㤳ㄷ㑥昸㘱搰㍤摦慤㥡㔴㜹搳㈹ㄷ戴㝣っ攲ㄳ捣挹㙡㐰㔵攱㤹㌸攳搷て㈶扡攷㜷攵扦㥤㡦愲㌰㠸㉡改㔵㜲㘸㐹户㙥挵扤扡ㄶ昶㈸捣捥㠳摢挶㥥扢戹㈹戶㉣㌹戱戴愲戸昲㑣㌹㤹户㉣ㄹ㔴㕡㔶㤳慣㤲㑥㙥〹扥扣〱㠹昴㕢㤵っ㥣㠹㤱㕣㤱㜷摥㙦㕢搲㍦㔹㔵㠳ㄱ㔰捤慣晡挱挰摥晤ち慢㤳昵摤捥挶㜷扦捡摡㡡攲敡㍦㠴ぢ挷搴ㄴ搶㈴昷ち捡敡㥤愴㤹㡤挱攸㈸㔹㉤㈹敤ㅢ㌴ㅢ㕦㔸㔶㥢散㍢戳搴ㄳ敦ㄳ㄰㘳㥣㔴㌹㈵㕡㍡愸㉡㜹㐶㑡㥡㤶㔱㕦っ摥㘷㠸敦戴戵昴㐴㕥㕥㜹晤愷㔶㔶㈷㉢㈴扤捥攵愳㑡㡢㑥㑦㔶㡤㐹㜲攸㥦㉣㤶㔵摤㡤㈲㌳㔸敢㍣戲〲㉢㡡攱㔷昱晥㉥㤷㠵㑥㔶ㄴ㈷㡢㤱敦㜴㔴㜹搶搸挲㈹㘵挹㜶㍥ㄵ㉦㈶〴㝢晡搸㠳㉡㡢㙡慢晢㔷㔶搴㔴㔵㤶昹㈵㝤㡢㘷ㄴ㘲㠰㔸㍣扣戲㌸㤹㈵㑢㠶㐷㔵㐶戳㘶㑡㘵㜴ちㅢ㘹搱㜷㌵挷㘲捥㐶挲ㄱ㕦挳捡捥㐶㐴攵搰㌱㕣捡㌳ㅡ捥㐶㐶晤㠳ㅡ捣挴摤〸愹摤戵㐱敤㤰㡤㤴㐶㝢昸㜷扣晣搱挰〷㌸㤴㈵戹㔷㘶㜶㠸㜶㔹扦㕤敥㈴㔳〷ㄵ㕥改㔱扢㠱愲㠹摢搴戶搷戴捡㤹㤹扢㥡戵ㅦ㌸〳㤷〱㠳ぢ㉢㡡换㤲㔵つ㕥愷㉡㘶愴ㅦ㈷㜹㠲攴㐹㤲愷㐸㥥〶挹ㅥ㠰㘳㕣㘴㐵戳愰愱㘶慡㔹搹㘷㤶ㄶ搷㑣㡤㑤㑤㤶㥥㌶戵〶㍣㕣摦收攴戰摣㘹㡢㝥ㄶ㉣扤㡣攴㌹㤰㜸㍣㈳㔶㠷敦㡣慣戸㝥ㅥ㕦戱攵㈰戹昶㍡㈸捦摢㌲攳ㄹ搹敤挱晥扦㕦㠹㘴挲㑡换㠵て慥㑣慢戳换攱户扡㔹戳戰㙡っ㉥慣㥥㕡挳ㅤ戱㘱㈱晤慤㈰㔹〹搲昲〵㤰ㄱ㠳㤳㘵搸㡤晦㔷ㄷ戵搹〷挰攷㑥㉦㥥㌸搰㘹㔷㍥㘶㔶㐵搱搴慡捡ち摣㕡ㄸ㔰㔸㔳搸户〸㔷㠸搵慡㌰㔶㍥慣戲㝦㙤㑤慣㝣㜰㈹扥㕡㤶㡦㑥㑥㑦ㄶ搶昴挷㘱扡愶㔵昹㌰㕣㕤捡㜱㜴㐸昱捣散㜲敦挲㜰㐰戲扡㐸昳ち㜲〸づ㑢㌳㘳㘸攱㌸摢戲㥣〷㥡攴捣ㅡ扡㙥㕥㍥慡㄰㔷愰㌵ㅡ㑡㥤挵捡㙢搱戲㤵昰慣㜵摣昴攰㈱㈱㑤挷㑢ぢ㘱㜸㥥㌲戸攵攰っ㡡昳㙣㤶愱挱㍤㘸㕣㑤㘹㔹㜵扥㈹㙦晥㠰㑡摣㘱㐸捡捤ㄵ㤶㍤ㄶ挳〶ㄶ㙢㄰慣攰㡥捥㑢搰㤱㐵㔳㍣户㐸攵戸慡捡摡改晢挲搷晦捡て㝤㘵攸ㄷ㐱㙥昹㘶挹ㄱ㝦扣昹㠱㕦捤昷戹搸㠵㘴搱晢㔳愳づ㠴㕤㝣挹愲㕦挶㔷扣㈱㔹㜶〷㘸㠴ㅥ㘹㈳慥㤶戳愱摦戲ㅣ㙢㍢戶㉡㈹㤷晦㌹搲㤹㌵㍤搹慡晣挴捡慡搳愷㔴㔶㥥㑥昰㕢㑢慦㝡㙡㌲㔹挳㙢敡ㄶ收ㄶ〲摢㑡愹㘶捤㝣ㄷ捦捥挵昷㝥昰ㅦ㕢〳搲慡㙦㔹㔹㥥昵㔸ㅤ㝢ㄵ慣㘶㌸愳挴㕥㐳愳捤搸搲㘴㔵昷㠲㜱晤ぢ扡㜷敤搶㈳㝦㘶㔹昵㑣搵ㄵ敢捤慢攱搳㘲挳㌶摥摡㜳昵㠸㘵㝤㉥㍢㝢敤㍢㑦㑣㔲㠷ㄸ㐱摡㜵㜶㐷㜸捡挳㐷扦㐹昲ㄶ挹㕡㤲户㐹搶㠱愸㠳㘰捡愳ㄴ摡晥㐵扦㠳扥㝥㤷攴㍤㄰ㅣ㙢愴昶㌸搴慣㈷㡦㠷㥡㜸㠶㍡㄰㕦㍣扣攸つ㈴ㅦ㠲愸㠳㐰戸㈳㘶攸㡤㈰㤱㘸㜶愲㐶ㅤ〸㠲愷愲敢㡦挱㠸敢〶㘴敡㘰㘸㄰㔱捤ち㙡搶㑣戳㕥慡ㅤ摣㠴ㄶ㘷㌷㈳㐸扢㠷搰〵㘶㜹戴晦㠲攴㑢㤲慦㐸扥㈶搹っ愲㜲㘱ㅡ㕥㥣㙦愹昳ㅤ挹ㄶ㄰愷㌸㕢挹㌳挵昹ㄳ摡㔲㥣㙤㘴晥〸愲づ〱昱㡡戳ㅤ慤挸攲攴搳愰づ〴〹搴ㄷ攷㘷㌰攲扡〱㤹敡ち㡤戰攲散昸㈵愲㌸㍦ㄹ㐱摡敤㤱敥昰㤴㠷㡦㡥㈹㤰收㈴㌹㈴㥡㈴づ愲扥㠷㘹㜸㜱㕡㔲愷ㄵ㐹㙢㄰愷㌸〹昲㑣㜱㝡挰㜹㝢〶㘸㐳收慥㈰慡ㄷ扡㕥㜱摡愲ㅢ㔹㥣㥥戴慡〳昱ㄵ㘷㜷㤸挴㜵〳㌲搵ㅢ㈶㘱挵昹㈸慡㌸晦㌲㠲戴㍢㍦㝤攰㈹てㅦ㥤㠷愰扡㍤挹晥㈴〷㤰㜴〰㔱敦㐷ㄶ愷㈳㜵づ㈴改〴攲ㄴ攷㘰昲㑣㜱づ㠳昳昶っ搰㠵捣㍦㠱愸㈳搰昵㡡㤳㡦㙥㘴㜱づ愷㔵ㅤ㠸慦㌸摤㘰ㄲ搷つ挸搴㤱㌰〹㉢捥慡愸攲扣㘴〴㘹㜷戵㡥㠶愷㍣㝣昴攱〸慡㡦㈰㌹㤲攴㈸㤲愳㐱搴昳㤱挵㌹㤶㍡㝤㐹晡㠱㌸挵ㄹ㐰㥥㈹捥㌱㜰摥㥥〱〶㤱㜹ㅣ㠸敡㡢慥㔷㥣挱攸㐶ㄶ攷㔸㕡搵㠱昸㡡㜳㍣㑣攲扡〱㤹敡〷㤳戰攲㉣㡤㉡捥晤㐶㤰㜶挳㙥〰㍣攵攱愳挷㈲愸ㅥ㐷㌲㥥攴㐴㤲〹㈰敡敥挸攲㥣㑣㥤㔳㐸㈶㠲㌸挵㤹㐴㥥㈹捥㐰㌸㙦捦〰㤳挹㉣〴㔱扣て攸ㄵ㘷ち扡㤱挵ㄹ㐴慢㍡㄰㕦㜱㤲㌰㠹敢〶㘴㙡㌰㑣挲㡡戳㈰慡㌸㔷ㅢ㐱摡捤挸愱昰㤴㠷㡦慥㐰㔰㕤㐹㌲㥤攴っ㤲㉡㄰㌵㌷戲㌸㌵搴愹㈵㤹〱攲ㄴ㘷㈶㜹愶㌸挷挳㜹㝢〶㌸㡢捣戳㐱搴㜰㜴扤攲捣㐶㌷戲㌸挳㘸㔵〷攲㉢捥戹㌰㠹敢〶㘴㙡〴㑣挲㡡㜳㔶㔴㜱㘶ㄹ㐱摡㡤搶㔱昰㤴㠷㡦扥〴㐱昵愵㈴㜳㐸㉥㈳戹ㅣ㐴㔵㐷ㄶ㘷ㅥ㜵慥㈰戹ㄲ挴㈹捥㝣昲㑣㜱㜸敦戶㍤〳㉣㈰昳ㅡ㄰㌵〶㕤慦㌸搷愲ㅢ㔹㥣搱戴慡〳昱ㄵ攷〶㤸挴㜵〳㌲㌵ㄶ㈶㘱挵㤹ㅣ㔵㥣〲㈳㐸扢㠷㍣ㅥ㥥昲昰搱户㈳愸晥ㅢ挹ㅤ㈴㜷㤲摣〵愲㑥㡡㉣捥㘲敡摣㐳戲〴挴㈹捥㝤攴㤹攲昰戶㜴㝢〶㔸㑡收〳㈰敡㈴㜴扤攲㍣㠸㙥㘴㜱㈶搰慡づ挴㔷㥣扦挳㈴慥ㅢ㤰愹㤳㘱ㄲ㔶㥣㐱㔱挵ㄹ㘸〴㘹户挷㈷挲㔳ㅥ㍥晡ㄹ〴搵捦㤲㉣㈳㜹㡥愴づ㐴ㅤㄳ㔹㥣攵搴㔹㐱戲ㄲ挴㈹捥㡢攴㤹攲㥣ち攷敤ㄹ㘰ㄵ㤹㉦㠳愸〲㜴扤攲扣㠲㙥㘴㜱㈶搱慡づ挴㔷㥣㌵㌰㠹敢〶㘴㙡㌲㑣挲㡡搳㈵慡㌸㥤㡤㈰敤搶晦ㄴ㜸捡挳㐷慦㐳㔰晤㑦㤲㜷㐸摥㈵㜹て㐴晤㌱戲㌸敢愹昳〱挹〶㄰愷㌸ㅢ挹㌳挵㈹㠲昳昶っ昰ㄱ㤹ㅦ㠳愸㈴扡㕥㜱㌶愱ㅢ㔹㥣㘲㕡搵㠱昸㡡昳㈹㑣攲扡〱㤹㉡㠱㐹㔸㜱摡㐴ㄵ㘷ㄷ㈳㐸晢㔹㘳㉡㍣攵攱愳㌷㈳愸晥㠶攴㕢㤲敦㐸戶㠰愸ㄶ㤱挵搹㑡㥤ㅦ㐸戶㠱㌸挵搹㑥㥥㈹づ㝦㈹㘹捦〰㍢挸晣ㄹ㐴昱搷ㄲ慦㌸扦愰ㅢ㔹㥣㘹戴慡〳昱ㄵ㐷㘵戲㌸つ挸㔴ㄹ㑣挲㡡戳敤攷㠸ㄱ昲て㐶㤰昶㤳㑤〵㍣攵攱愳攳〸慡㕢㤰戴㈴㘹㐵搲ㅡ㐴㝤〳搳昰ㄱ㌲愷㉣攸㕤㐸摡㠰㌸挵㘹㑢摥㜲㜸挵戵㔵㈵扥摡㌳㐰㍢㌲㜷〷㔱晣㈵挸㉢捥ㅥ攸㐶ㄶ㘷㍡慤敡㐰㝣挵昹〳㑣攲扡〱㤹慡㠲㐹㔸㜱㌶㐴ㄵ攷〳㈳㐸晢㌹慡〶㥥昲昰搱ㅤ㤸晢ㅦ㐹㍡㤲ㅣ㐸搲〹㐴晤㌳戲㌸〷㔳愷㌳㐹ㄷ㄰愷㌸昹攸挶づ〱㐹扦挷愵㙡ㄱ㑣㡡搵㤵㠶摤㐰ㄴ㝦昵昲㡡搵ㅤ摤挸㘲捤㘰㥡㜵㈰扥㘲昵㠲㐹㕣㌷㈰㔳㌳㘱ㄲ㔶慣㤵㔱挵㕡㘱〴㘹㍦扤㥤〵㑦㜹昸攸愳㤹晢㌱㈴挷㤲昴㈵改〷愲㥥㡤㉣搶〰敡っ㈴ㄹ〴攲ㄴ㙢㌰㜹换攱ㄵ㕢搲搹昸㤲攲っ㈵昳㜸㄰昵㘷戰扣攲っ㐳㌷戲㌸戳㤹㔶ㅤ㠸慦㌸㈳㘱ㄲ搷つ挸搴㌹㌰〹㉢捥㤲愸攲摣㘳〴㘹㍦㉢㥥〷㑦㜹昸攸〹捣晤㈴㤲㤳㐹㑥㈱㤹〸愲晥ㄶ㔹㥣㐹搴㈹㈰㤹っ攲ㄴ㘷ち㜹换攱ㄵ挵㌹ㅦ㕦㔲㥣㘲㌲㤳㈰敡㐲戰扣攲㤴愰ㅢ㔹㥣ぢ㤸㔶ㅤ㠸慦㌸愵㌰㠹敢〶㘴敡㈲㤸㠴ㄵ攷捡愸攲㕣㘱〴㘹㍦㤹㕥っ㑦㜹昸攸㉡〴搵搵㈴㌵㈴戵㈴㌳㐰搴愵㤱挵㤹㐹㥤㔹㈴㘷㠱㌸挵㤹㑤摥㜲㜸㐵㜱昸㉢慣ㄴ攷ㅣ㌲捦〵㔱晣㈵搶㉢捥㜹攸㐶ㄶ攷ㄲ愶㔵〷攲㉢捥㠵㌰㠹敢〶㘴㙡づ㑣挲㡡㌳㈳慡㌸戵㐶㤰昶㜳昰攵昰㤴㠷㡦扥㥣戹捦㈵㤹㐷㜲〵挹㤵㈰慡㌲戲㌸昳愹㜳㌵挹〲㄰愷㌸搷㤲户ㅣ㕥㔱㥣戹昸㤲攲㕣㑦收つ㈰敡ち戰扣攲摣㠸㙥㘴㜱收㌱慤㍡㄰㕦㜱㙥㠶㐹㕣㌷㈰㔳㔷挲㈴慣㌸ㄳ愳㡡㜳㡡ㄱ愴晤搴㍤ㅦ㥥昲昰搱㜷㌱昷扢㐹ㄶ㤳摣㐳戲〴㐴㡤㡢㉣捥㝤搴戹㥦㘴㈹㠸㔳㥣〷挹㕢づ慦㈸捥搵昸㤲攲㍣㑣收摦㐱ㄴ㝦㐱昷㡡昳〸扡㤱挵㔹挰戴敡㐰㝣挵㜹ㅣ㈶㜱摤㠰㑣㕤ぢ㤳戰攲昴㡢㉡㑥㕦㈳㐸晢ㄹ晦㝡㜸捡挳㐷搷㌱昷攷㐹㤶㤳慣㈰㔹〹愲㡥㠸㉣捥㡢搴㜹㠹㘴ㄵ㠸㔳㥣㔷挸㕢づ慦㈸捥つ昸㤲攲慣㈶㜳つ㠸扡〹㉣慦㌸慦愲ㅢ㔹㥣ㅢ㈵㉤㄰㕦㜱摥㠰㐹㕣㌷㈰㔳ぢ㘱ㄲ㔶㥣㑥㔱挵㌹搰〸搲愶㈸㉣㠲愷㍣㝣昴㝢捣晤㝤㤲昵㈴ㅦ㤰㙣〰㔱敤㈳㡢戳㤱㍡晦㈲昹〸挴㈹捥㈶昲㤶挳㉢㡡㜳ぢ扥愴㌸㥦㤰昹㈹㠸扡つ㉣慦㌸㥦愱ㅢ㔹㥣㕢愱㤶扥攵㝣づ㤳戸㙥㐰愶㙥㠷㕤㔸㜱㕡㐷ㄵ愷㤵ㄱ愴㑤扦戸〳㥥昲昰搱㕢㄰㔴㝦㑦戲㤵攴〷㤲㙤㈰慡㜹㘴㜱戶㔳攷㈷㤲ㅤ㈰㑥㜱㝥㈱㙦㌹扣愲㌸㜷攲㑢㡡挳㌹ㄶ㕡㠱㈸捥敡昰㡡㤳㠹㙥㘴㜱敥㘲㕡㜵㈰扥㉤㠷昳㉢攳扡〱㤹㕡っ㤳戰攲㙣搹ㄱ㌱㘲晥捥〸搲愶㤶㉣㠱愷㍣㝣㜴㙢〴搵戹㈴〹㤲㕤㐸摡㠰愸㉦㘱ㅡ㍥㘲㙥㑢㥤摤㐸摡㠱㌸挵搹㠳㍣㔳ㅣ捥㔶㤱攲散㐵收ㅦ㐰搴晤㘰ㅤ㠰㑦㠶摥ㅢ摤挸攲摣㐷㡤㍡㄰㕦㜱昶㠳㐹㕣㌷㈰㔳㑢㘱ㄲ㔶㥣昷愲㡡昳慥ㄱ愴㑤㥢㜹㄰㥥昲昰搱㥤㄰㔴ㅦ㐴㜲㌰㐹㘷㤲㉥㈰敡慤挸攲攴㔳攷㄰㤲慥㈰㑥㜱扡㤳㘷㡡挳㤹㌸㔲㥣㥥㘴昶〲㔱㝦〷敢〰㝣㌰搵ㄱ摤挸攲㍣㑣㡤㍡㄰㕦㜱づ㠳㐹㕣㌷㈰㔳㡦挰㈴慣㌸㜵㔱挵㜹捥〸㠲㔳㠲戲昹〳㝢昰㈷㑥㤹昰㥡㥡㉣攱㑣挳㘸つ攵㔸挹戸㡡搲㥡敡ㄶ㈵㝤㙢㙢㉡〷㤵搶っ愸慥㘹㔹〲㠲愶㤸散㈵昳ちㅣ愳捥㈵攳㑢㤳㘷㡥挵㡦㝣晢愵㡢㌰ㄷ戸㝦㙤㜵㑤愵晣㝡扢㙦扡㝣㐰攵㠸捡㥡〱愵搵搳换ち㘷㜵〸ㄱ㝢㤲ㄳ愷㈶㉢㌰搱愵ち昳㕤㜶愶㔴㌹㝤㝡戲㌸㈴挷㌱㤵戵㔵㐵挹㈱〳㝥て㔳㘵㤴昷㌳㜴〶㝥改㔴ち户㐹愲愷㠶㌸㜵摦〷搸㘴攲搷㔱昵ㅢ㘷㕡搴挱㍥㐳昷挷愶㠷㐵㘱㔳搷〳戸ㄹ㘲㤲挳ㄳ㘰㌴扣㠹㌸㤳㙦㕡㐰㌹㕥〲㔸㍤㕥㉢㌳扢㙢㐸㐵㜵㘹㜱㌲㙥㝡挳㑢㉢㕡㥢收挸摡ㅡ㥦愴㜰收慥㐶㠲㥦㜰㐷㔶〰晡愲挲慡攲摦〳㉡慣ぢ㝥㐶ㄶ㐸㔴っ晦㝥㕢愱㍤㌷ㄹㄹ㥢敤㌳ㅢ㥢捦挵捥㍥搰搴晡㐹㠸㐳㝦㔱㑦敤㡥㘸㌸㜳㤷㜲愱摦㡡攵㑥戱㜳搸ㅢ㥥㉣慣㄰ㄴ挶搴ㄴて㐸捥㘸㉤ㅡ㐹㙣攰㤸㠲㕦㤶摣搵摦㤵㠹ㄵ扡愴敦㤴敡捡戲摡㥡㘴敢㔴㑢㜶㜴㕤㌲㍡㔹㔶挸㜹㘸㉤㔳慤㔱㐵㌵㤸愹㤷昲挷㌹㘶扦ㅦ㠴㔰㤱㉣㠳㤲ㄲ㥣㘲つ㙣扣晥㤵攰㍥昴ㅢ㔱㔵ㄹㄹ㈵戲㝣㜵㡣扡昱〶㉥昷ㅣ㤳㘱ㅢ㜱㉥ㄹ搹㑦挱㝤攳㈷㥡㜱㑦摡搵捥㝦昴㡥㜰㜲昰㙡㘹㜹㥣攳搵慡㐴㡥㝢㤸挸挹愷㉦㜲戹敢㤴攱搱㤸㥡搲愲挲戲戲㔹慤㑢㠶㔴ㄴ㤵搵ㄶ㈷㠷ㄵ㑥㐹㤶搹㘳㜶㘵㔵昹敦〴慦㉣㔴捤散㔱つ搴挵捣扥ㅢ㠲㐷㤶散戴戶摦㝣㤸挳捤ㅣ散㘹㜲捡㠵㡦戸ㅥ㙣昶㍢捥㈹晢㍦捦敡㡢挳愸㑤晤㥣㔴㜹愸〵㠷戶㌴ㄶ㡦㘹㥣攱㤴㥡ㄸ㈸㝢㥣愳㌶慣㜲㔸㈵㈶㙤ㄶ㍢慣挱愵ㅥ敢㜷戳㕦挹㉥ㄵ㡢挵㝥敢〹〶戵挲戲搹捣戹挰㐱捦敢ㅦ挳㜳っ㜷㡥㘷搱て捥㡤㜲〶㈲㜲敥㤷㠳㘰〲㡡戹㍣㠲㜹〳㠷戱愵㌵㘵挹ㄶ㈵㈲㤷㜶づ㜷〹㔶戳㜹挹搸愹㤸㘷㌴愰㔵挹㜱㔵愵挵㘵愵ㄵ㐹づ㐲㌰㠹㤸てㄲつ㑢㥥㠶改慥愳㉡慢㑢昹㝣㕣慢㤲戱㔵㠵ㄵ搵搳㌹㥤慣㘸㔶ㅢ㕦㑦挰捡㉥改㔷㕡㠱ㅤ挸㡢挹㜶㙥挹㤸愹㤵㘷攲ㄱ扢摡昲㡡攳ち愷㔷晦㉥㠰攲晥攴㉤摥ㄱ㌰㔳㘵㘶慡㥣捣㥣摦㝡慥挲ㄶづ㤷摤攱㌲㤳挴㐰戵っ慤〶昶㔷愲㘴㈶ㅢ㜳㝦㘵㑥扥挷挵㐲㘷㍡愶㥥㑦攴㌱㔸て挱㙥搹㜲㈸挸搰攳挶つ愹㥦愲晥晦昵戰㕦昶㜳昰摣挰愹㐰㌶㡢搴㝣搸摤愰摣摡摢㔴挸攳㤶愳〵㜱昶㠲㥢㕦扣㐴㜴戸㈵攲散㐹㜵㌶〷㘱愶㘲㑢散昸㌸昴㘲㠶㈷㡥戹慤扤づ㠷㜳攵㠵㘵搵㐶搶扦戲扣扣㤰㥢ㄶ㌷换㌱㌸㙥㈷㜳㘴㙣㡤㈳㠹㉥〱㤱敤捦戰ち㘷㠲㔵㌸㔳㔸㌸ㅤ㜳㡥扢戴改慢昲戴挲慡搲㥡愹攵愵㐵㌹散㜰ㅥ晡敦㘲㥢挴㈶㤴㠵㘲摡㐵㌶㑣っ㔴㠳戳㐹扤〹㤰㠰㍢ㅦ搷づ㉣ㅤ攱挷㤶㥢㈹攷㜰昵ㅢ㈷㄰㘳昳㤵㠳扤ㅥ〶㙦搹戸摡捦挰㘱摦㑢挵ㄹ㠰㠱㈳〷㈱昵㍣ㄵ昰搱挳愱㙥㤷慣ㄵ㘸㌵㌸愷戳㌹ㄴ攲挳㉡ぢ㡢〷攱㔱㠵捡慡收收攱搴ㅣ㐰换㐳㑡㔵㠲昳㜸晢㘳ㄲ㍣㈶搷捦挰㌸戸㉡㠷㡣㌱㤸㈱㥢挵ㄹ挰㌱て㐳㥥ち㌳戲戳㕢攴㠴挵ㅡ㘲㝤㜵㌰昳ㅤ摤㠷㝢㠷愴昹晦攲㠴㍥㌸戲㜲戵㌸㡣搰㈳戰㍡㝡㈴㠸㕡㠹㉥搷㈷愰㌰㡡ち㈷㠰㘴扦〸㘱㜰㉦㠹㥣昳ち㠳㡣散㜲捥挵捤㈹攷敡㘰戸ㄱ挳っ㕤捣改㐵㐹㘲㉤㜲㕥㠰㕣㡦㠶搶㥡搵慢㡦㐲㍢㐳㜱㔲改ち㝣ㄸ㝦㄰扥㑤㠲㘳愰愳挷㠲愸㌷挱㤴㔹摦㜵㘸㘰づて㜸㔸攴㠲攴㐴戴㜱慡㔰㙦㠱挱㡢ㄲ扢㌸㐸㘲㈸㍤挱㘸慤㠵㤸挳㘹〲扡戳愱㤹㝡ㅢ㝡ㅣ㥥攱㜷㄰㤸搷㡦て㑥㌱捥搶㐱挴㌱㠲户㐴㥥挵搴㍢㔰攰㤹っ㌷㤴ㄸ㌷㜰攴㔴敦㐲挲愳愷㥥〸扦敡㍤戴㜸㔰㠲愶户㤱㑥〲㜷攷ㅢ改㝡戱㠰㤳〲愸摢㐵㙤㐰㙢〵㍥〱㘰㈷㐳㐷ㄷ㠲愸て挳ㄵ愶㔰愱㠸ちㅢ愱㐰昴㜵㌱㝡㈹挰㍥㜶捣ㅣ挰㤲㌴㉢愱搹ㄷ㔰㜰〰㥢ちㅥㄶ〱慣ㄴ㙤〲昶㈵ㄸ搱㠰㑤㌳㕡㕦㐱慢搱㠰㝤つ㘵て戰搳㘱㕥て㔸戹㜱戶ㄹ昲挶〰昶㉤昴ㅡ〰散㍢㠸〵戰ち昸㔵㕢搰昳〱㌶ㅤ摣㥤〳戶ㄵ㘶㜲㔴㌹〳敡㜶㔱摢搰㕡㠱㑦〰戰㉡攸攸㙡㄰昵㘳戸〲㥦攰搷戵㔴搸づ〵〱㙣〶㝡㈹挰㝥㜶捣ㅣ挰捥愴搹㑣㥡挵㤰㡢〳搸㔹攰㘱ㄱ挰捥㐶㥢㠰㌵㠷㑡㌴㘰戳㡤㔶づ戴ㅡつㄸ愷户㝡㠰晤ㄹ收昵㠰㥤㙢㥣挵㈱㙦っ㘰㥣〲摢〰㘰㥣ㅣ㉢㠰㥤〷扦慡㌵㝡㍥挰㉥〰㜷攷㠰㈵㘰㠶晦ㄹ晡㐲愸摢㐵㜱㍡敤ち昴〲㠰㕤〴ㅤ晤ㄷ㄰挵愹戶㈱ちㄷ㔳攱慦㔴㘸ぢ〵〱散ㄲ昴㔲㠰㜱㝥慤㌵㜳〰扢㤴㘶㜳㘸㤶〷〵〷戰换挱挳㈲㠰捤㐵㥢㠰戵㠷㑡㌴㘰昳㡣搶晥搰㙡㌴㘰〷㐰搹〳散ち㤸搷〳㜶㤵㜱搶〱昲挶〰搶ㄱ㝡つ〰㜶㈰挴〲搸㝣昸㔵㥤搰昳〱戶〰摣㥤〳㜶㌰捣昰ㅦ㤳敢愰㙥ㄷ挵㈹扥㉢搰ぢ〰㜶㉤㜴昴㜵㈰㡡搳㝦㐳ㄴ慥愷挲つ㔴挸㠷㠲〰㜶㈳㝡㈹挰㌸攷搷㥡㌹㠰摤㐴戳㠵㌴㍢ㅣちづ㘰㡢挰挳㈲㠰摤㠲㌶〱攳散摤㘸挰㙥㌵㕡㐷㐲慢搱㠰㜱ㅡ戰〷搸㙤㌰慦〷散㙦挶搹搱㤰㌷〶戰㘳愱搷〰㘰㝤㈱ㄶ挰敥㠰㕦搵て㍤ㅦ㘰㜷㠱扢㜳挰〶挰っ晦〳㝢搸㈰戰㔶㠰ㅢ〰㙣㌱㕣敡㝢ㄸ敤戸㜰㠵㈵㔴戸㤷ち㠳愱㈰㠰摤㠷㕥ち㌰捥㐳㕥㘱晣㍡㠰摤㑦戳愵㌴ㅢぢ〵〷戰〷挱挳㈲㠰㍤㠴㌶〱攳㡣攲㘸挰ㅥ㌶㕡攳愱搵㘸挰㌸㌵搹〳散敦㌰慦〷散㔱攳㡣戳㤶ㅢ〳搸挹搰㙢〰㌰㑥㙣ㄶ挰ㅥ㠳㕦㌵ㄱ㍤ㅦ㘰㑦㠰扢㜳挰㈶挱っ晦昱ㅣㅥ搴敤愲㈶㠳戵〲扤〰㘰㑦㐱㐷㍦つ愲ち挳ㄵ㥥愱挲戳㔴㤸〲〵〱㙣ㄹ㝡㈹挰㌸㌷㝡㠵昱敢〰昶ㅣ捤敡㘸㔶〱〵〷戰攵攰㘱ㄱ挰㔶愰㑤挰㌸换㌹ㅡ戰㤵㐶㙢㍡戴ㅡつㄸ愷㑢㝢㠰扤〰昳㝡挰㕥㌲捥㌸㤳扡㌱㠰昱㥡戸〱挰㌸搹㕡〰㕢〵扦㙡〶㝡㍥挰㕥〱㜷攷㠰㜱㜶㌶晥㘷攸㝦㐰摤㉥敡㉣戰㔶愰ㄷ〰㙣㌵㜴昴ㅡ㄰挵愹摢㈱ち慦㔲攱㌵㉡捣㠶㠲〰昶㍡㝡㈹挰㌸㕦摢㥡㌹㠰扤㐱戳㌷㘹㜶〹ㄴㅣ挰搶㠲㠷㐵〰㝢ㅢ㙤〲挶㤹搷搱㠰慤㌳㕡㜳愰搵㘸挰㌸㠵摢〳散㥦㌰慦〷散㕤攳㡣戳扢ㅢ〳搸㍣攸㌵〰ㄸ㈷㠰ぢ㘰敦挱慦扡ㄲ㍤ㅦ㘰敢挱摤㌹㘰㥣㌱㡥晦㠱㐳攲〲戰㔶㠰ㅢ〰㙣〳㕣敡てㄹ㡤搳挹㐳ㄴ㌶㔲攱㕦㔴戸ㄶち〲搸㐷攸愵〰攳ㅣ㜲㙢收〰昶㌱捤㌶搱散㜶㈸㌸㠰㝤〲ㅥㄶ〱散㔳戴〹ㄸ㘷㠳㐷〳昶㤹搱扡〳㕡㡤〶㡣搳捡㍤挰晥〳昳㝡挰㍥㌷捥敥㠲扣㌱㠰㉤㠶㕥〳㠰㜱㔲扡〰昶〵晣慡㈵攸昹〰晢ち摣㥤〳挶㔹散昸㡦愷㈸愰㙥ㄷ戵ㄴ慣ㄵ攸〵〰摢っㅤ晤つ㠸攲ㄴ昷㄰㠵㙦愹昰ㅤㄵㅥ㠴㠲〰戶〵扤ㄴ㘰㥣搷㙥捤ㅣ挰扥愷搹㔶㥡㍤〳〵〷戰㙤攰㘱ㄱ挰㝥㐴㥢㠰㜱㠶㝡㌴㘰摢㡤搶㌲㘸㌵ㅡ㌰㑥㜵昷〰晢〹收昵㠰晤㙣㥣搵㐱摥ㄸ挰㤶㐳慦〱挰㌸㔱㕥〰晢〵㝥搵㑡昴㝣㠰昱〷搳㥤〳昶㈲捣昰ㅦ㤳㍢㥣ㅢ㔲㙡ㄵ㔸㉢挰つ〰㤶〹ㅤ摤っ㐴㜱摡㝤㠸〲晥㘲ㄵ晥ㅡㅡㄵ㕥㠱㠲〰ㄶ㐳㉦〵ㄸ攷摡㕢㌳〷戰收㌴换愱搹㍡㈸㌸㠰挵挱挳㈲㠰戵㐰㥢㠰㜱搶㝣㌴㘰㉤㡤ㄶ愷搵㌷ㅡ㌰㑥扦昷〰㙢〵昳㝡挰㜲㡤戳昷㈰㙦っ㘰敢愱搷〰㘰㥣扣㉦㠰㈵攰㔷㙤㐰捦〷㔸ㅢ㜰㜷づ搸㐶㤸攱㝦㘰搰昱ㄱ㔸戶戰慣㤸戹㠵搴㤶慢戳ㅢ愳昱㔱㠰㄰㠵㜶㔴搸㥤ち㥢愰㈰㠰敤㠱㕥ち戰㑦ㅤ㌳〷戰㍤㘹戶ㄷ捤㌶㐳挱〱㙣㙦昰戰〸㘰晢愰㑤挰㌸㤳㍦ㅡ戰㝤㡤ㄶ愷晡㌷ㅡ㌰㍥ㄲ攰〱戶ㅦ捣敢〱㙢㙦㥣㙤㠱扣㌱㠰㙤㠵㕥〳㠰昱㠱〲〱㙣㝦昸㔵㝣戲挰〷㔸〷㜰㜷づ搸㜶㤸攱㝦㘰搰戱〳慣㄰㍣㍡㜲㜵づ㘴㌴㍥㥥㄰愲搰㠹ち〷㔱攱ㄷ㈸〸㘰〷愳㤷〲㡣捦㈴㔸㌳〷戰捥㌴敢㐲戳㌸ㄴㅣ挰昲挱戳㠰ㅤ㠲㌶〱攳搳〵搱㠰㜵㌵㕡㉤愱搵㘸挰㕡㐱搹〳慣ㅢ捣敢〱敢㘱㥣戵㠶扣㌱㠰昱㔱㠶〶〰攳㐳づ〲㔸㑦昸㔵㙤搰昳〱搶ㅢ摣㥤〳搶ㄶ㘶〲搸愱㔰户㡢攲㘳ㄱ戶戰㘴㥡㍤慣て㜴昴㘱㡣挶㐷㈶㐲ㄴづ愷挲ㄱ㔴搸〳ち〲搸㤱攸愵〰攳㜳ㄲ搶捣〱散㈸㥡ㅤ㑤戳づ㔰㜰〰㍢ㄶ㍣㉣戲㠷昵㐵㥢㠰晤ㄱ㉡搱㠰昵㌳㕡ㅤ愱搵㘸挰昸攸㠴〷㔸㝦㤸搷〳㌶搰㌸敢〴㜹㘳〰㍢ㄸ㝡つ〰挶〷㉦〴戰㐱昰慢扡愰攷〳㙣㌰戸㍢〷㉣ㅦ㘶〲搸㄰愸摢㐵昱搱っ㕢㔸㌲つ㘰㐳愱愳㡦㘷㌴㍥戶ㄱ愲㌰㡣ち挳愹搰ㅤち〲搸〸昴㔲㠰昱㔹つ㙢收〰㌶㤲㘶愳㘸㜶㌴ㄴㅣ挰㐶㠳㠷㐵〰ㅢ㠳㌶〱攳㔳ㄷ搱㠰㡤㌵㕡挷㐲慢搱㠰昱昱つて戰㜱㌰慦〷散㐴攳㡣㑦㜶㌴〶戰〱搰㙢〰戰㠱㄰ぢ㘰ㄳ攰㔷つ㐲捦〷搸挹攰敥ㅣ戰挱㌰ㄳ挰㑥㠱扡㕤搴㔰㜰㙤㘱挹㌴㠰㑤㠴㡥㍥㤵搱昸㈸㐹㠸挲㈴㉡ㄴ㔰㘱ㄸㄴ〴戰挹攸愵〰ㅢ改㤸㌹㠰ㄵ搲㙣ち捤㈶㐰挱〱慣ㄸ㍣㉣〲㔸ㄲ㙤〲挶㈷㐱愲〱㉢㌱㕡㈷㐳慢搱㠰昱㤱ㄲて戰搳㘰㕥て㔸愹㜱挶愷㑤ㅡ〳搸㈴攸㌵〰ㄸㅦ㐸ㄱ挰愶挱慦㥡㡣㥥て戰㌲㜰㜷づㄸ㥦㘰ㄱ挰捡愱㙥ㄷ㔵っ㙥〸ㅥㄵ搰搱㤵㡣㤶っ㔷㤸㑥㠵㌳愸㔰〲〵〱慣ち扤ㄴ㘰㝣愶挵晡㜵〰慢愶㔹つ捤慡愰攰〰㌶〳㍣㉣〲搸㤹㘸ㄳ㌰㍥㥤ㄲつ搸㑣愳㔵〳慤㐶〳挶挷㕣㍣挰㘶挱扣ㅥ戰戳㡤㌳㍥〱搳ㄸ挰㘶㐲慦〱挰昸㤰㡣〰㌶ㅢ㝥搵㔹攸昹〰㍢〷摣㥤〳挶愷㙡〴戰㠲㘶ㄶ㉥㌰捥〱搷ㄶ㤶㙣戳㠷㥤挷搵㌹㥦搱昸挸㑤㠸挲〵㔴戸㤰ち攷㐱㐱〰扢〸扤ㄴ㘰㝣捥挶㥡㌹㠰晤㠵㘶ㄷ搳散㜲㈸㌸㠰㕤〲ㅥㄶ〱散㔲戴〹ㄸ㥦㤸㠹〶㙣㡥搱㥡〷慤㐶〳㜶〵㤴㍤挰㉥㠳㜹㍤㘰㜳㡤㌳㍥㤵搳ㄸ挰收㐳慦〱挰昸攰㡥〰㌶て㝥搵〲昴㝣㠰㕤〹敥捥〱攳㤳㍥改㠰㕤て慥㉤㉣㉢㘶〰㥢捦搵戹㥡搱昸ㄸ㔰㠸挲〲㉡㕣㐳㠵ㅢ愱㈰㠰㕤㡢㕥ち㌰㍥晢㘳捤ㅣ挰慥愳搹昵㌴扢ぢちづ㘰㌷㠲㠷㐵〰扢〹㙤〲挶愷㜸愲〱㕢㘸戴ㄶ㐳慢搱㠰昱㜱㈰て戰㥢㘱㕥て搸㉤挶搹ㄲ挸ㅢ〳搸㝤搰㙢〰㌰㍥㑣㈴㠰摤ち扦㙡㈹㝡㍥挰㙥〷㜷攷㠰昱改㈳〱捣㜷昳昷㘱㜰㙤㘱㔹㌱〳搸ㅤ㕣㥤㍢ㄹ㡤㡦㈶㠵㈸摣㐵㠵扢愹昰〸ㄴ〴戰挵攸愵〰攳昳㐸搶捣〱散ㅥ㥡㉤愱㔹ㅤㄴㅣ挰敥〳て㡢〰㜶㍦摡〴㡣㑦ㄶ㐵〳戶搴㘸昱搱愳㐶〳挶㐷㤴㍣挰ㅥ㠰㜹㍤㘰てㄹ㘷㉢㈱㙦っ㘰㉦㐲慦〱挰昸㠰㤳〰昶㌰晣慡㔵攸昹〰㝢〴摣㥤〳昶ち捣〴戰㐷愱㙥ㄷ戵ㅡ㕣㕢㔸㌲つ㘰㡦㐱㐷㍦捥㘸㝣㕣㉡㐴攱〹㉡㍣㐹㠵㔷愱㈰㠰㍤㠵㕥ち㌰㍥㈳㘵捤ㅣ挰㥥愶搹㌳㌴㝢てちづ㘰换挰挳㈲㠰㍤㠷㌶〱攳搳㑥搱㠰搵ㄹ㉤㍥づ搵㘸挰昸搸㤴〷搸昳㌰慦〷㙣㠵㜱戶〱昲挶〰戶ㄱ㝡つ〰挶㠷慥〴戰㤵昰慢昸昴㤵て戰ㄷ挱摤㌹㘰㥢㘰㈶㠰扤〴㜵扢愸㑦挰戵㠵㈵搳〰戶ち㍡晡㘵㐶攳㈳㕣㈱ち慦㔰攱ㅦ㔴昸っち〲搸㙡昴㔲㠰昱戹㉤㙢收〰戶㠶㘶慦搲㙣ぢㄴㅣ挰㕥〷て㡢〰昶〶摡〴㡣㑦㘰㐵〳昶愶搱攲㈳㕡㡤〶㡣㡦㜲㜹㠰扤〵昳㝡挰摥㌶捥戶㐱摥ㄸ挰戶㐳慦〱挰昸㈰㤸〰戶づ㝥ㄵ㥦〸昳〱昶づ戸㍢〷散ㄷ㤸〹㘰扥㥦㔷㌲㥡搵ㄷ㤶ㄵ㌳㠰扤挷搵㜹㥦搱㔴戸挲㝡㉡㝣㐰㠵㑣㈸〸㘰ㅢ搰㑢〱㤶敤㤸㌹㠰㝤㐸戳㡤㌴㙢つ〵〷戰㡦挰挳㈲㠰㝤㡣㌶〱换㠵㑡㌴㘰㥢㡣㔶〲㕡㡤〶㙣ㄷ㈸㝢㠰晤ㅢ收昵㠰㝤㙡㥣戵㠱扣㌱㠰戵㠵㕥〳㠰敤〶戱〰昶ㄹ晣慡㜶攸昹〰晢㉦戸㍢〷㙣て㤸〹㘰扥㘱晤㕥攰慥㐰愵〲㌷㝦扦攰敡㝣挹㘸㝦〸㔷昸㡡ち㕦㔳㘱㙦㈸〸㘰㥢搱㑢〱戶㥦㘳收〰昶つ捤扥愵㔹㈷㈸㌸㠰㙤〱捦〲昶㍤摡〴散㈰愸㐴〳戶搵㘸ㅤっ慤㐶〳搶ㄹ捡ㅥ㘰㍦挰扣ㅥ戰ㅦ㡤戳㉥㤰㌷〶戰㝣攸㌵〰搸㈱㄰ぢ㘰摢攱㔷㜵㐵捦〷搸づ㜰㜷づ㔸㜷㤸〹㘰扥㘱㝤㑦㜰㔷愴〳昶ぢ㔷攷㔷㐶敢ㄵ慥㤰㤱つ〵扥摣㐰昵㠶㠲〰㤶㠹㕥ち戰挳ㅣ㌳〷戰㘶㌴换〲挹敥て㠵挶㍤㠹挵搹愰〹攷昱㌸捥ㅤ慥摥愵攴㠴摡挲㌲扣晦㘲㈴㥥搱愸㈱敢昷㌰㌹㌷换㝢㔲㈶昸挷扢晤慦挵挰㐳㘶戲ち愷㥣扡㉦搶㉣㔸〳扦慥㔹户㙡㙡晥戶㈷㘹攲搹㍦㙤晦昵搷挶㐵攱收搱㝣〶晦㉥㙣㐱㐱㐶づ㘳〲㈴㑣〱㡤〱㌰敥㐱〳搰㤵㑤㘸㌸昹㘶㔱〳挳戸搹㠳挰㙤㘰㔲㝢攰㈱ㄴ㝡摤戵㝥ち㉥㈷㕢㜷㉥攳摢㜵挲收敥晡攷戶攷㈰㌹㌵㌸㉣〷㌵挴㜲攳搴㐱〸昴㌳戲㠷㠱敥㜴戶㌴㌶㝤㍣㜷挷㜹搳㘳㙡㘶㤵㘱慥㍡㥢晣㕢慡㕥㡢㤳㜳㍤㌱㤲慥慣捡挲㈳㠶挱扦㥥㥣戲㝤っ慥㕡戴つ晣戵㙡㌱愳㘴㈸戲挹晥ㅥ㄰㐵摡晢㔱愱つ㤷㔸㑢慣㔳摢攱愵㐵㔵㤵搵㤵㈵㌵㜹㘳昰扣㐵ㅥ晦㝥㜹〹㥥扣改㥢晤ㅤ㍣㠶挶攴㡡㘵㔵昰㔵㌱〲㜴晣昴㡡捡㌳㉢㈴㥢散㙡晥ㄹ㜷挱户㜹㜳㠶攱昳㌸戲ㅣ㠰攲㈵㉣收㠹ㄱ慣㈲㤶挴㐸摢ㄸ㘵ㅢ㈷㤸㐶敥㘸㌴㘸ㅥㄳ捤晦㈱㐹㜰㘶㌳愳挴㕡㘳晤㜷改摦慦挰晦㍡㥣㔸㉥搸㉤挱㤶㌹攰愳昱愷捦㘳〹㜰㕡㠳攳㍣㐷㤱ㄸ㙢扣攸㕤㈰搴敤攱㑦攷㠱愸昱攰昳挸ㄴ㔷㕦愰㠰摣㜳ㄸ㉢慥㜷㠳ㅡ昷〰㑥㤹㤶ち昹づ愲ㄳ㐲戹㈷㠱换扤㐰敦づ㘳㜵㑡愸捥㐴换摤㤳㍡〸㠵㝥㠶㥡〴捡慤㔴㝤㠲〴戸㙤㠰㤹ㄱ晢〳㔴㈲〱㔷㥢愰㐶搰晤愰搹㌴ㄳ㤳改ㄸ㑢㠲㜳㤷愵㌱挵㌶㡡㑣㈳户ㄸ㡤愶〱㉤〹捦㡣ㄲ摢〷敢㄰〲摡扥㘰晢㐱摢て㥣㈰㘸㈵挶㡢捥㠳㔰摥挵愳㍢挲愹㥡ち扥〷摡〷㈸㐰㍤㘸ㅤ愰㐶搰㑡㈱ㄷ搰㝣ㄳぢ愶㠵㜲㑦〷㔷㐰敢〸㘳㔵ㅥ慡㔳㘱戹㥤愸㠳っ搰捦㔰搳㐱〵戴㝦㈲㠹ㄴ㘸〷㐳㈵ㅡ戴户㐳㐱戳㘹㈶慡攸ㄸ㑢㠲昳㤷愵㔱㘳ㅢ戵愶㤱㍢〳㡤愶〱㡤㌳㥣ㄹ㈵搶〵敢㄰〲摡㥦挰昶㠳㤶て㑥㄰戴㤹挶㡢㍥〴㐲㜹晦㤱敥〲愷敡㉣昰㍤搰㕥昵㠱搶〳㙡〴敤㙣挸〵戴ぢ㤹㠳㔹搴散㔰㉥㘷㐰ぢ㘸扤㘰慣捥つ搵㌹捦㜲て愵づ晣愱㥦愱㉥〰ㄵ搰㔶戹愰ㅤ〶㤵㘸搰㕥っ〵捤愶㤹戸㠸㡥戱㈴晥㘲ㅢㄷ摢〶㈷㉤㜳挹扤〴㡤愶〱敤㔲㜸㘶㤴搸ㄱ㔸㠷㄰搰㡥〴摢て摡㔱攰〴㐱㥢㘳扣攸愳㈱㤴㔷㑥㘹㍥㝡愱㉥〷摦〳敤㌹ㅦ㘸晤愰㐶搰收㐲㉥愰㕤挳ㅣ捣愲收㠵㜲慦〰㔷㐰ㅢ〰㘳㜵㔵愸捥㝣换ㅤ㐴ㅤ昸㐳ㅦ户㐹㐱〵戴㈷㕤搰〶㐳㈵ㅡ戴挷㐳㐱戳㘹㈶慥愵㘳㉣〹捥㘳㤶挶昵戶㜱㠳㘹攴摥㠸㐶搳㠰㜶ㄳ㍣㌳㑡㙣㈸搶㈱〴戴攳挱昶㠳㌶っ㥣㈰㘸ぢ㡤ㄷ㍤ㅣ㐲㜹换㤷敥〳愷㙡ㄱ昸ㅥ㘸て晡㐰㍢〱㙡〴敤ㄶ挸搳昷戴㕢㐳戹㥣〹㉤愰㡤㠱戱晡㕢愸捥ㅤ㤶㍢㡥㍡挸〰㝤摣ㄵ〶ㄵ搰㤶㌸愰㘹敥㘹ㅣ慦愸挵愱昸㉣愶㈹㤶挴㍤戶戱挴㌶敥㌵㡤摣晢搰㘸ㅡ㔸敥㠷㘷㐶搱摣㤷㌴昷ㅣ捤㥤㈵戱搴昲㈷㤲㜵っ㌵㡥〶㔱て㠲敦ㄵ晡㌶㕦愱㈷㐳㡤㠵㝥〸㜲㈹戴晦戶㙦㈸㤷㌳㤸愵搰㔳㘰慣ㅥつ搵㜹捣㜲㡢愹㠳っ搰捦㔰㑦㠰㑡愱㙦㜲ちㅤ㉢㠱㑡昴摥㜱㐳㘸昵㙤㥡㠹愷攸ㄸ㑢攲㘹摢㜸挶㌶㌸改㤸㑢敥㌲㌴㥡〶㠶攷攰㤹㔱㘲㔳戱づ㈱㝢㐷㈹搸晥扤㘳ㅡ㌸挱扤愳捥㜸搱愷㐳㈸㉦愰搳〳攰㔴㉤〷摦〳㙤扥て戴㑡愸ㄱ戴ㄵ㤰ぢ㘸扥ㅢ㔳㉢㐳戹㉦㠰㉢愰㥤〱㘳挵㔹捣改㤶慢㉣户㥡㍡挸〰㝤㑣㜹〳ㄵ搰㉥㜷㐱慢㠵㑡㌴㘸㜳㐲㐱戳㘹㈶㔶搳㌱㤶挴ㅡ摢㜸搵㌶㕥㌳㡤摣搷搱㘸ㅡ搰摥㠰㘷㐶㠹㥤㠹㜵〸〱㙤㈶搸㝥搰㘶㠱ㄳ〴敤㑤攳㐵㥦〵愱扣昴㑦て㠵㔳戵ㄶ㝣て戴ぢ㝤愰㥤〳㌵㠲昶㌶攴㔲晡ぢ㤹㠳㔹搴扡㔰㉥㘷㌲ぢ㘸攷挱㔸扤ㅢ慡昳㥥攵㕥㐰ㅤ昸㐳㍦㐳慤〷ㄵ搰晥散㠰㔶㝦㐸㍢㍢ㄴ㥦つ㌴挵㤲昸搰㌶㌶摡〶愷ㄷ㜳挹晤〸㡤愶㠱攵㘳㜸㘶㤴攰㈱㙤㤳攵㕦捡㐲昳て㙣敢㔱㈰敡ㄳ昰扤㐲搷昸ち㍤搷ㄴ㥡㔳㤷愵搰㜶捣ち㈳摣㈵て攵晥〷㕣㈹昴ㄵ㉣攲攷愱㍡㕦㔸敥㔵㙥愱扦〲㔷ち㕤攱ㄶ㥡㐳㙢㌹㜷㤴㠵ㄶ㝡㌳㡣戸㈴扥戱㡤㙦㙤㠳搳㠲戹攴㙥㐱愳㘹ち晤㍤㍣㌳㡡收攰㔹㜳愸慣㌹㍡㑥㙣戵晣敢挹㍡㤱ㅡ攳㐱搴㌶昰扤㐲㈷㝤㠵㕥〸㌵㙥搱㍦㐲㉥㠵㔶扣㠰㌷㡢摡ㅥ捡晤〹㕣㈹昴㈲ㄸ㉢捥ㅣ㑥户晣挵㜲㙦愵づ晣愱㡦㙦㌸㤷㐲ㄷ㌸㠵㡥摤づ㤵攸挳搰愹愱搵户㘹㈶㌲㑤扥㠹㘶戶㤱㘵ㅢ搹愶㤱ㅢ㐳愳㘹㘰㘸づ捦㕣戳搸ㅤ㔸㠷㤰挳搰㥤㘰晢て㐳㜷㠱ㄳ㍣っ攵ㄸ㉦晡㙥〸攵戵㥤㝡㈲换ㄵ〷摦〳㙤扣て戴㝢愱㐶搰㕡㐰㉥愵户㘷㔲ㄸ㘵愸㤶愱摣㔶攰ち㘸昷挳㔸攵㠶敡㈴㉣昷〱敡挰㤷㠰搶〶㕣〱㙤㤴〳㥡收〹㕦昶㡥ㄱ愱昸戴㠵ㄱ㤷挴㙥戶搱捥㌶㜶㌷㡤摣㍤搰㘸ㅡ㔸昶㠴㘷收慥㜹㑡搷㍣㠱㙢㥥戳ㄳ㝢㔹晥㘳㘴ㄵ㔱㘳ち㠸摡ㅢ㝣慦搰挷昹ち晤ㄴ搴㔸攸㝤㈰㤷㐲摢戳ㅦ㡣㌲搴扥愱摣晤挰㤵㐲㍦〳㘳搵㍥㔴㘷㝦换㕤㐶ㅤ昸㤲㐲㜷〰㔷ち摤搷㉤㌴㑦搲㔲攸㘳㐲ぢ摤ㄱ㐶㕣ㄲ〷摡㐶㈷摢㌸挸㌴㜲て㐶愳㘹ち摤ㄹ㥥愵搰㍣つ㙢㥥㜴㌵捦戳㠹㉥㤶晦〲㔹晣攳收㝡㉡㠸捡〷摦㉢㜴ㅦ㕦愱㕦㠶ㅡぢ㝤〸攴㔲攸㐳搱戰㡢敡ㅡ捡敤〶慥ㄴ晡ㅦ㌰㔶㍤㐲㜵㝡㕡敥ㅡ敡挰愱ㄴ扡㌷戸㔲攸敥㑥愱㘳慦㐱㈵晡㌰搴㌵戴晡㌶捤㐴ㅦ戸攴㤲㌸捣㌶づ户㡤㈳㑣㈳昷㐸㌴㥡〶㠶愳攰㤹㙢ㄶ㝢〳敢㄰㜲ㄸ㝡ㄳ㙣晦㘱攸㉤㜰㠲㠷愱愳㡤ㄷ扤ㄶ㐲㜹昵慥慥㠰㔳㜵㉣昸ㅥ㘸〷昹㐰㝢〷㙡〴慤㉦攴〲摡㄰㌴散愲晡㠵㜲晢㠳㉢愰扤〷㘳㌵㌰㔴㘷㤰攵慥愷づㅣち㘸㠳挱ㄵ搰づ㜰㐱摢〰㤵㘸搰摡㠷㠲㘶搳㑣っ㠵㑢㉥㠹攳㙤㘳㤸㙤っ㌷㡤摣ㄱ㘸㌴つ㘸㈳攱㔹㐰摢㠸㜵〸〱敤㕦㘰晢㐱晢〸㥣㈰㘸愳㡣ㄷ晤㌱㠴昲扡㘳㕤㠳㔵㔲愳挱昷㐰摢换〷摡愷㔰㈳㘸㘳㈰ㄷ搰㑥㐱挳㉥㙡㙣㈸㜷ㅣ戸〲摡㝦㘰慣㑥っ搵㤹㘰戹㥦㔳〷づ〵戴㤳挱ㄵ搰摡扡愰㝤〹㤵㘸搰摡㠴㠲㘶搳㑣㑣㠴㑢㉥㠹㔳㙤㘳㤲㙤ㄴ㤸㐶敥㘴㌴㥡〶戴㐲㜸ㄶ搰扥挶㍡㠴㠰戶ㄹ㙣㍦㘸摦㠰ㄳ〴㙤㡡昱愲扦㠵㔰㕥㌱慤捦挲㉡愹㘲昰㍤搰㕡昸㐰摢ち㌵㠲㤶㠴㕣㐰昳晤㈸㕥ㄲ捡㍤つ㕣〱㙤ㅢ㡣㔵㘹愸捥㌴换摤㑥ㅤ㘴㈰愰㤵㠱㉢愰㘵扢愰敤㠰㑡㌴㘸捤㐲㐱戳㘹㈶㉡攰㤲㑢愲搲㌶愶摢挶ㄹ愶㤱㕢㠵㐶搳㠰㔶つ捦〲摡㉦㔸㠷㄰搰㝥〵摢てㅡ㝦㔸ち㠲㔶㘳扣㘸〵愱㍥ㅦ㙢愳捦〳㔱㌳挰昷㐰摢昱愳晢昳㐰㌶搴〸摡㤹㤰ぢ㘸〵捣挱㉣㙡㘶㈸㜷ㄶ戸〲㕡㜳ㄸ慢戳㐳㜵㘶㕢慥愶づ晣〹㘸攷㠰㉢愰㙤㐵ㄲ昶攷〱捤摦㜴㘴昰戰〵摣昴㥦㙦捥㠳ㄱ㤷挴昹戶㜱㠱㙤㕣㘸ㅡ戹ㄷ愱搱㌴戰晣〵㥥㤹扢收慦㌶㝡㕦ㄲ晥㉣㤳戸搸昲ㄳ㉣昴㕦愹㜱㌱㠸扡〴㝣慦搰㕦晡ち摤ㄶ㙡㉣昴愵㤰愷ㄷ㝡㑥㈸昷㌲㜰愵搰敤㔸挴戹愱㍡昳㉣㜷て敡㈰〳㈹昴㤵攰㑡愱㍦つ㉤昴扦㐳ぢ㍤ㅦ㐶㕣ㄲ㔷摢挶〲摢戸挶㌴㜲慦㐵愳㘹ち㝤ㅤ㍣㠷ㄵ晡㝡换摦て㉢㈸慦㠹搷㤷㈳㐹㜵㈳昸㕥愱㌷昸ち㝤㠰㈹昴㑤㤰㑢愱㝤搷ㅤぢ㐳戹㌷㠳㉢㠵晥㈳㡢㜸㑢愸捥慤㤶㝢愰㕢攸摢挱㤵㐲扦攳ㄶ㍡㜵摤戱㉥戴搰㜷挰㠸㑢攲㑥摢戸换㌶敥㌶㡤摣挵㘸㌴㑤愱敦㠱㘷㈹㜴攰扡㘳㠹攵攷戳搰㝣㈱㠰㥥て愲敥〳摦㉢昴㙢扥㐲㜷㌷㠵扥ㅦ㜲㈹昴愳㘸搸㐵㉤つ攵㍥〰慥ㄴ扡㈷㡢昸㔰愸捥挳㤶摢摢㉤昴㈳攰㑡愱㕦㜶ちㅤ敢〳㤵攸攳晤㑢愱搵户㘹㈶ㅥ㠳㑢㉥㠹挷㙤攳〹摢㜸搲㌴㜲㥦㐲愳㘹㘰㜸ㅡ㥥〹㐳散㜰慣㐳挸昱晥〸戰晤挷晢㈳挱〹ㅥ敦㥦㌱㕥昴㔱㄰敡ㅢ攰㑦㕦て愲㤶㠱敦㠱㔶攷〳慤㉦搴㜸ㄸ㝡づ㜲〱敤㈵㌴散愲敡㐲戹捦㠳㉢愰昵㠷戱㕡ㄱ慡戳搲㜲〷㔲〷づ攵㌰昴㈲戸〲摡㔳㉥㘸挷㐱㈵ㅡ戴㈷㐲㐱戳㘹㈶㔶挱㈵㤷挴换戶昱㡡㙤晣挳㌴㜲㔷愳搱㌴愰慤㠱㘷〱㙤〸搶㈱〴戴愱㘰晢㐱㍢ㅥ㥣㈰㘸慦ㅡ㉦㝡ㄸ㠴晡ㄶ慣㡤㕥〴愲㕥〷摦〳敤㈱ㅦ㘸愳愰㐶搰摥㠰㕣㐰昳㕤攱扦ㄹ捡㝤ぢ㕣〱㙤㌴㡣搵摢愱㍡敢㉣㜷㉣㜵㤰㠱㠰昶づ戸〲摡扤づ㘸㍡㜵㠵㝦㑦㈸㍥敦挱㠸㑢攲㝤摢㔸㙦ㅢㅦ㤸㐶敥〶㌴㥡〶㤶て攱㤹戹敢挰ㄵ晥㐶换㍦㠵㠵扥㤳ㅡ㜷㠰愸㡦挰昷ち㝤扢慦搰〵愶搰ㅦ㐳㉥㠵戶㘳㐳ㄸ攱〹敦㔰敥扦挱㤵㐲ㄷ戲㠸㥦㠶敡㝣㘶戹㐵㙥愱晦ぢ慥ㄴ㝡愱㕢㘸づ㘱㘵㌴㜴㘳㘸愱扦㠰ㄱ㤷挴㤷戶昱㤵㙤㝣㙤ㅡ戹㥢搱㘸㥡㐲㝦〳捦㔲㘸づ㔲㌵㠷愴㥡愳搰挴户㤶㍦つ㍤捤ㄷ㍢攸㈵㈰㙡ぢ昸㕥愱慦昶ㄵ扡〲㙡摣愲扦㠷㕣ち敤ㅢ㜶㙥つ攵晥〰慥ㄴ㝡㍡㡢昸㘳愸捥㜶换慤愲づ㌲㤰㉤㝡〷戸㔲攸戹㙥愱㔳挳捥换㐲ぢ晤ぢ㡣戸㈴㝥戵㡤っ㐱〶ㅣ㑥昹攴㤲㥢㠹㐶搳ㄴ㥡㜳㐴愵搰㠱㘱㘷㤶攵捦㘲愱昹㤲〸捤㔷㔱愸ㄸ昸㔲挸搹攰搳㔰㔶㍣挷㜲㠷戳㡢〵ㄳ捣㌳ㄲ㜱㜰戹㑥晡ㅣ攸戶㙡愶㜶㐱扦〳晢㙢㐸㕥㈵㜹つ㐴㥤㠳扡㠴扥愳晢捦㐶㤰昶〲昳摤㙣扣㡢摣㉣㜶户㕣ぢ戲㘴戱愷捤攲㘲㉦㡢扣㠸㉣㘶㐴㘵㔱㙢〴㘹㙦ち敦㘰攳㕤敥㘶搱搱㜲敤慦㌴㤲㐵㈷㥢挵㍣㉦㡢㐳㈲戲愸㠸捡愲摣〸搲㕥挹捤㌹㍣㠲挸〲㌷㡢㕥㤶㝢愱㡢挸愱㌶㡢㙢扤㉣㡥㡥挸愲㈴㉡㡢愴ㄱ愴扤晢扡㥦㡤户搰捤㘲㠰攵摡戹ㅦ㔲㡢㐱㌶㡢㐵㕥ㄶ挳㈳戲㤸ㄴ㤵挵愹㐶㤰昶㤲改ㄳ㙣扣㍢摣㉣㘴晡〴户㌶㕦㉤挶搹㉣敥昲戲㤸ㄸ㤱挵昸愸㉣挶ㄹ㐱摡摢㥣㈷摢㉣敥㜳戳㤸㘲戹昶㍡㐱㙡㔱㙣戳㔸敡㘵㜱㝡㐴ㄶ㈳愲戲ㄸ㙥〴㘹慦㑤慥戴昱ㅥ㜱戳㌸挳㜲敤愹㕤戲攰捦攳戲愷㍥收㘵挱㕦㠰挳昶搴㐱㔱㔹っ㌴㠲戴昷ㄳ㥦㘳攳㍤攳㘶㜱㥥攵晡㄰戹挰㘶戱捣换㠲㍦㡦㠶㘵㜱㜴㔴ㄶ㐷ㄹ㐱摡㡢㠰攷摡㜸㉢摤㉣慥戰㕣摦㥥㝡㤵捤攲㐵㉦ぢ晥㜶ㄸ㤶㐵敦愸㉣㝡ㄹ㐱摡ㅢ㜷ㄷ摡㜸慢摤㉣ㄶ㔹慥㈲〲㔸〴㤱㕢㙤ㄶ慦㝡㔹昰挷戰戰㉣昲愳戲昸㤳ㄱ愴扤摡㤶扦㤷挹昱㘲慤㥢挵晤㤶敢摢㍡ㅦ戰㔹慣昳戲攰㉦㐵㘱㔹㜴㡣捡攲㡦㐶㤰昶づ㔹晥㤸㈴㔹慣㜷戳㜸挶㜲㝤㕢攷㌲㥢挵〶㉦ぢ晥㡣ㄲ㤶挵扥㔱㔹散㘳〴㘹㉦㙢攵㉦㉤㤲挵㈶㌷ぢ昹〹〵㐰攸㐳㕤㐴搶搸㉣㍥昱戲攰敦〲㘱㔹戴㡢捡㘲㌷㈳㐸㝢㉢㉡㝦㍡㤰㉣扥㜰戳㤰摦〴㤸挵㄰㌷㡢昵㌶㡢慦扣㉣㜸愳㍢㉣㡢搶㔱㔹戴㌲㠲戴搷㡤昲㕥戸㘴戱挵捤㐲㙥㜲㌳㡢㔳摣㉣㜸㕢㥢㝤扤搵换㠲㜷㙥挳戲㠸㐵㘵㤱㙤〴㘹敦昵攴捤㕤挹㘲㠷㥢㠵摣戵㘵㍣㍢㑥㤶㝤㠴昷㘹㈵㡢㕦扣㉣㜸㉢㌲㉣㡢㕦戶㐵㡣㉦㝥㌶㠲戴ㄷ㘸昲㙥愵㘴㤱㠵攷㘱㔲愳ㅣ戹つ挹㉣㝣攳ぢ摥㜸㤴㉣㘲搰挵㈸㠷昷改挲戲搸ㅡ㤵挵昷㐶㤰昶愶捡戶㌶㡢㤶㙥ㄶ敤㉣搷㤷〵敦捡㐹ㄶ慤扤㉣㜸ㄳ㉢㉣㡢慦愲戲昸搲〸搲㕥〹挹晢㕣㔲㡢戶㙥ㄶ㜲〳㡢戵昰ㅤ㉦㜸换㑡戲㘸攷㘵㤱ㅦ㤱挵㈷㔱㔹晣摢〸搲摥扤挸㥢㐰㤲挵摥㙥ㄶ㍤㉤搷摥㙢㤱敤愲户捤㘲㕦㉦ぢ摥戲〸慢挵㠶愸㉣㍥㌰㠲戴㤷ㅣ昲慥㠶㘴搱挱捤㐲㙥㔷戰ㄶ昶收㠱㘴挱ㅢㄴ㔲㡢㡥㕥ㄶ挳㈲戲㔸ㄷ㤵挵摢㐶㤰昶㌶㐱㕥愶㑢ㄶ㕤摣㉣攴晡㥢㔹昸㡥㥤㘳㙤ㄶ昹㕥ㄶ扣㐰つ慢挵慢㔱㔹慣㌱㠲戴搷昶昱ㅡ㔶戲攸改㘶㈱ㄷ愷捣挲户愷昲㜲㔴㙡搱摢换㠲㔷㙦㘱㔹扣ㄸ㤵挵ぢ㐶㤰昶㝥扣ち㥢挵㤱㙥ㄶ㜲攵挶㉣㝣晢〸慦搵㈴㡢愳扤㉣㜸㘹ㄳ㤶挵戲愸㉣㥥㌵㠲攰㡢攸ㄲ戳慤攷〱昰慣〷㤲っ〲㠹㘷㥦〳挱挱搱慦㐰昳㕥㥢㠱攷㠸㤲搵昲㝡㤸㕣攴㥣㕤挲㈷㥦㕡㤴昰昱愲愴扣扢㐳摥㍣㔶㈶㡦つ戵挴ㅢ㌴慡㑥㑦㔶つ挳ぢ㘱昰摥㡣㌱愵攵收㠹ㅣ扣㈸㠶㙦㌲戰敦㘸搰搲攳㤳㙦戱㤲㤱㔵㜸㘹㐳昳㤲㈱搵㜸敤㑣㜱㑥昹愸挲㥡㥡㘴㔵挵敦攱〹㍥㑣㠱捡攲扥㠲㘳㉣摦㑣㤶ㄹ晡っㄵㅦ㡥ち扥搳挱㜹户㑥㝤㍤散晢㤵㌲昹攲㡤摦昶晣㕥散㌸愰㔶晦ㅡ㜱㜹㘸慢㍡㔳㍤〱摣攵昷愲捦扢敦㈹㡦〷㜱㤰愶㠷㐰㌷㌶ㄴ愴搹愰慡㈲晥㌹㌷敥て㜱㝤㍣㌸昲㜰慡㤰㡣〴㉦㔱㘵慢ㅢ㑥挱〸㤲㤱㈰㜱挵敢㔱㙥ㅦ㥡㐱㌳搵〳愱㐱㐶㔳㥦㐱敡〳㡣㈵慢づ搱㑣㠰换㙤㠰昱ㄴ㥣㐸㌲〱㈴慥收昹〳摣ㄵㅡ攰ㄴ敡晢〳㥣㑡㤶ㄳ㘰㠱つ㔰㐰挱㘴㤲㐲㤰戸扡搶ㅦ攰收搰〰挵搴昷〷㈸㈱换〹戰搰〶㤸㑡㐱㈹挹㌴㤰戸㕡攴て戰㈰㌴㐰㌹昵晤〱㉡挹㜲〲昰㜲㔰㌰㌸㠳㠲㉡㤲㙡㤰戸攲戵㥦㠳挱㘵愱〱㘶㔰摦ㅦ㘰㈶㔹㑥㠰晢㙣㠰戳㈸㌸㥢㘴㌶㐸㕣㉤昵〷戸㈰㌴挰戹搴昷〷㌸㥦㉣㈷挰㈳㌶挰㠵ㄴ㕣㐴昲ㄷ㤰戸㝡捣ㅦ㘰㔶㘸㠰㑢愸敦て㌰㠷㉣㈷挰㌳㌶挰攵ㄴ捣㈵㤹〷ㄲ㔷换晣〱愶㠷〶戸㡡晡晥〰㔷㤳攵〴攰愵㤷㘰㜰つ〵搷㤲㕣〷ㄲ㔷扣捥㜲㌰㌸㉤㌴挰㡤搴昷〷㔸㐸㤶ㄳ㘰戵つ戰㠸㠲㕢㐸㙥〵㠹慢㔷晤〱㈶㠵〶昸ㅢ昵晤〱敥㈴换〹戰搶〶戸㥢㠲挵㈴昷㠰挴搵㍡㝦㠰㜱愱〱敥愳扥㍦挰㔲戲㥣〰敢㙤㠰〷㈹㜸㠸攴㘱㤰戸摡攰て㌰㉣㌴挰愳搴昷〷㜸㥣㉣㈷〰㉦㜳〴㠳㈷㈹㜸㡡攴㘹㤰戸攲㌵㡤㠳㐱晦搰〰换愸敦て㔰㐷㤶ㄳ攰ぢㅢ㘰㌹〵㉢㐸㔶㠲挴搵㔷㈶㐰散〵㜴搳㡦戰㠷㠷〶㝣〹扡戱㔵㈰晥㈳散换攰戸㐱户搸愰晦愰㘰㌵挹ㅡ㤰戸摡敡㕦慢㙥愱㐱㕥愷扥㝦慤摥㈴换㔹慢ㅤ㌶挰㕡ち摥㈶㔹〷ㄲ㔷扦昸〳㜴ちつ昰㉥昵晤〱摥㈷换〹㤰㠵扥攰昲〱〵ㅢ㐸㍥〴㠹㉢㕥㔳㌸戸散ㄷㅡ攰㈳敡晢〳㙣㈲换〹搰ㄲ㝤〹昰〹〵㥦㤲㝣〶ㄲ㔷慤㐱㥤〰敤㐲〳㝣㑥㝤㝦㠰㉦挹㜲〲昰攲㐰〲㝣㑤挱㘶㤲㙦㐰攲慡ㅤ愸ㄳ愰㔵㘸㠰㉤搴昷〷搸㑡㤶ㄳ㠰攳㝥〹戰㡤㠲ㅦ㐹戶㠳挴搵扥愰㑥㠰慣搰〰㍦㔳摦ㅦ攰㔷戲㥣〰ㅤ搰㤷〰㉡〷㠲㑣㤲㘶㈰㜱搵搱ㅦ攰愷ㅦ挲〶〳㌱敡晢〳攴㤰攵〴攸㘲〳挴㈹㘸㐱搲ㄲ㈴慥昲晤〱扥つつ㤰㑢㝤㝦㠰㕤挸㜲〲昴戴〱㜶愵愰㉤挹㙥㈰㜱搵摢ㅦ攰㍦愱〱昶愰扥㍦挰㕥㘴㌹〱㌸挶㤶ㄲ敤㑤挱㍥㈴晢㠲挴搵搱晥〰ㅢ㐳〳戴愷扥㍦挰〱㘴搵〷挸ㅥ〰㍦㐷㐴て㤷㥤㠷捡㍢攳㙦ㅡ攰ㅤ㠸挹㘲㡣㜸愷攳㥤愱戳〶㔶搴㔴昱㉦昲㘵㌴挳㕢挹戲攵㠱昴慣捣挳㝦㥢㉦㡥㥢昷㠱㉢㝥戲摦挷捡晣㝦昸攱㈵㔲晤㥦㜹愰挷㈳昱挹挹㡣㈹㕥㈶㜰㠵搵㝢㠸挰㈸㐷㠹㐰愹㐱㔶昰慥ㄱ挸㔳㙦㥤㔰慢㙣㡥㌹ㅢ㍤ㄸ㘶攸摦昸㜷ㅥづ㐲㌰挵㤱慣㕣攱ㅤ㡣ㅥ㑢换㡦ㅡ㙥戳㝢摢㘴㘷搷㘷㠴ㄵ慣つ慣て㠷扢戲愲㙦戹敢㤳捦㄰ㅣ摥㜲㥤昴㈱散㡤㐵㑢〲㜶㜵〳㡥户收慦〵〲㜲愸㉢㝥㕦つ〴攴昰㔷〴㙢摣㠰㍤ㄹ㠲挳㕤〹搸㡢㍤㡥㜴㈵㘰㙦㌷㘰㠱㌵㝦㌹㄰㤰㐳㕦昱扢㉡㄰㤰挳㘱ㄱ扣攴〶㍣㥣㈱㡡㈱㤲㠰㐷戰㔷㠲㥥〴㍣搲つ㌸搵㥡慦〸〴㉣戵㠲攵㠱㠰搳慣攰㜹㌷攰戱っ㔱づ㤱〴散换ㅥ㐷挲ㄲ戰㥦ㅢ㤰挳㘰挹昷搹㐰㐰づ㡤㐵昰㑣㈰㈰㠷换㈲㜸摡つ㌸㠸㈱㘶㐰㈴〱㡦㘳㡦㈳㘳〹㌸搸つ挸㘱戱㤸㍦ㅥ〸挸愱戲〸ㅥぢ〴攴昰㔹〴㡦扡〱㠷㌱挴戹㄰㐹挰攱散㜱愴㉣〱㐷戸〱㌹㑣ㄶ昳㠷〲〱㉦戲㠲〷〳〱㌹㥣ㄶ㡢〷摣㠰愳ㄹ攲ㄲ㠸㈴攰ㄸ昶收愰㈷〱挷扡〱㉦户收昷〶〲捥戵㠲㈵㠱㠰昳慣攰ㅥ㌷攰〴㠶攰㜰㕡〲㥥挴ㅥ㐷搲ㄲ昰㘴㌷㈰㠷搱㤲敦㥤㠱㠰搷㕡挱ㅤ㠱㠰ㅣ㙥㡢挵摦摣㠰㤳ㄸ㠲挳㙢〹㔸挰ㅥ㐷搶ㄲ㜰戲ㅢ㜰㤱㌵扦㈵㄰昰ㄶ㉢㔸ㄴ〸挸攱户〴扣搹つ㔸捣㄰ㅣ㙥㑢挰㈴㝢ㅣ㘹㑢挰ㄲ㌷㈰㠷搹㘲㝥㐳㈰攰㘲㉢戸㍥㄰昰ㅥ㉢戸捥つ㌸㡤㈱敥㠳㐸〲㥥捥摥㔲昴㈴㘰㤹ㅢ㤰挳㙥〹㜸㜵㈰㈰㠷攲㈲㤸ㅦ〸挸攱戹〸慥㜲〳㑥㘷〸づ挷㈵攰ㄹ散㜱㈴㉥〱慢摣㠰ㅣ㠶㡢昹摣㐰㐰づ捤㐵㜰㜹㈰㈰㠷敢㈲戸捣つ㌸㠳㈱㤶㐱㈴〱捦㘴㡦㈳㜳〹㌸搳つ挸㘱戹㤸晦㌵㄰㤰㐳㜵ㄱ㕣ㅣ〸戸搲ち晥攲〶㥣捤㄰ㅣ㥥㑢挰㍦戳昷㌲㝡ㄲ昰ㅣ㌷㈰㠷攴攲昷晣㐰挰搵㔶㜰㕥㈰攰ㅡ㉢㌸搷つ㜸〱㐳㜰愸㉥〱㉦㘴㡦愳㜴〹㜸㤱ㅢ㜰慤㌵㍦㍢㄰㤰挳㜶挹攴慣㐰挰㜵㔶㌰换つ㜸〹㐳㜰攸㉥〱㉦㘵㡦愳㜶〹㌸挷つ挸㈱扢昸慤つ〴摣㘰〵㌵㠱㠰ㅦ㕡㐱戵ㅢ㜰ㅥ㐳㜰㈸㉦〱慦㘰㙦ㄳ㝡ㄲ昰㑡㌷㈰㠷昰ㄲ戰㌲㄰㤰挳㝡ㄱ㔴〴〲㜲愸㉦㠲㜲㌷攰〲㠶攰搰㕥〲㕥挳摥㤷攸㐹挰㙢摤㠰ㅣ搲㡢㜹㘹㈰㈰㠷昹㈲㤸ㅡ〸挸愱扦〸㑥㜳〳摥挸㄰ㅣ敡㑢挰㥢搸摢㡡㥥〴㕣攸〶攴㄰㕦捣㡢〲〱㌹散ㄷ挱㤴㐰㐰㕥ち㠸愰搰つ㜸㉢㐳㜰攸㉦〱㙦㘳敦㔷昴㈴攰敤㙥㐰づ昹挵晣搴㐰㐰㕥〶㠸㘰㘲㈰㈰㉦つ㐴㜰㡡ㅢ昰㉥㜰ㄵ㉦〵㈴攰摤散昱㉡㐰〲㉥㐶㈳㌵㠸攲㈵㠰㤸㥦ㄸ〸挸换〲ㄱ㡣て〴攴愵㠲〸挶戹〱敦〳㔷昱搲㐰〲摥捦ㅥ慦ち㈴攰㔲㌴㔲〱㜹㐹㈰收㈷〴〲昲㌲㐱〴愳〲〱㜹改㈰㠲㤱㙥挰㠷挱㔵扣㔴㤰㠰㝦㘷㡦㔷〹ㄲ昰ㄱ㌴㔲〱㜹㠹㈰收挷〷〲昲戲㐱〴㐳〳〱㜹㈹㈱㠲㈱㙥挰㈷挰㔵扣㜴㤰㠰㑦戲挷慢〶〹昸ㄴㅡ㌶㘰㙥㈷㜴昸㠸㙦收㑣㔵㌴戹㜸昲攴㙤戹㔹㜹㝢㘵㑤㌸戶攵つㅢ㕦昹㘸晥摡㠹㐷㝤扡㘳攱挲戵㥢收慦摥昱捣㤴愳㕥扡晤昶㤵㐳㙦㔹晤㔱㥢㤲㕢㌳ㅦ摢㌶散搶搹摤㑥㥦㝤㐶挹戸㠳㡦㥢㝤搲戴ㄳ扡㡤摡愵㜳戳㘶捤㥢ㅦ戸敢慡㍤㍡㈵捥㍢攳〹昵晣扢扢㔷㈸ㄹㄳ㈳㠰㝥ㅡ㤱戸昰㔲㈸挱戱戱㕣ㄳ㍤㠳㠶㝥ㄶ愴㔵㘶㉥挷戶㑤㥡㡢っ㤷ㄱ㕥㉦㐳㈴㉥㤲ぢ㠷捤㤲换㜳㘸攸㍡㄰攴搲ㄳ㕦㑤㥡㡢㡣愴㤱㠲㝥ㅥ㤱戸㐸㉥ㅣ㔱㑢㉥换搱搰㉢㐰㤰换攱昸㙡搲㕣㘴㤰㡤ㄴ昴㑡㐴攲㈲戹ㅣ㠹㡥攴昲〲ㅡ晡㐵㄰攴挲挱㜲㤳收搲ㄷ〱㘴㌳㝤〹㡤㔴㉥晤搰㤱㕣㔶愱愱㕦〶㐱㉥㠳昰搵愴戹挸搰ㅣ㌹攸㔷㄰㈹㤵换㘰㜴㈴㤷㝦愰愱㔷㠳㈰㤷㘱昸㙡搲㕣㘴搴捥㕣搶㈰㔲㉡ㄷ㡥摥㈵㤷㔷搱搰慦㠱㈰ㄷ㡥扥㥢㌴ㄷㄹ搰㌳㤷搷ㄱ㈹㤵换㔸㜴㈴㤷㌷搰搰㙦㠲㈰ㄷづ捣㥢㌴ㄷㄹ敢㌳㤷户㄰㈹㤵换挹攸㐸㉥㙢搱搰㙦㠳㈰ㄷ㡥搹㥢㌴ㄷ戹っ㘰㉥敢㄰㈹㤵ぢ㉦〷㈴㤷㝦愲愱摦〱㐱㉥ㅣ捥㌷㘹㉥㜲㠵挰㕣摥㐵愴㔴㉥㈵攸㐸㉥敦愱愱摦〷㐱㉥搳昰搵愴戹挸挵〳㜳㔹㡦㐸愹㕣捡搰㤱㕣㍥㐰㐳㙦〰㐱㉥扣〸㘸搲㕣攴扡㠲戹㝣㠸㐸愹㕣㜸㝤㈱戹㙣㐴㐳晦ぢ〴戹昰晡愰㐹㜳㤱㑢づ收昲ㄱ㈲愵㜲㤹㠹㡥攴昲㌱ㅡ㝡ㄳ〸㜲㤹㡤慦㈶捤㐵慥㐶㤸换扦ㄱ㈹㤵换㌹攸㐸㉥㥦愰愱㍦〵㐱㉥ㄷ攰慢㐹㜳戹㄰〱攴ㅣ昰ㄹㅡ愹㕣㜸挱㈲戹晣〷つ晤㕦㄰攴㜲〹扥㥡㌴ㄷ戹㠶㐱づ晡㜳㐴㑡攵㌲〷ㅤ挹攵ぢ㌴昴㤷㈰挸㘵ㅥ扥㥡㌴ㄷ戹扣㘱㉥㕦㈱㔲㉡ㄷ㕥收㐸㉥㕦愳愱㌷㠳㈰㤷〵昸㙡搲㕣攴捡㠷戹㝣㠳㐸愹㕣㜸〵㈴戹㝣㡢㠶晥づ〴戹摣㠸慦㈶捤㐵㉥㡡㤸换ㄶ㐴㑡攵戲㄰ㅤ挹攵㝢㌴昴㔶㄰攴㜲㉢扥㥡㌴㤷摢㄰㐰戶摤ㅦ搰㐸攵㜲㍢㍡㤲换㌶㌴昴㡦㈰挸攵㉥㝣㌵㘹㉥㜲㈹㠵ㅣ昴㜶㐴㑡攵戲ㄸㅤ挹攵㈷㌴昴づ㄰攴㜲ㅦ扥㥡㌴ㄷ戹捡㘲㉥㍦㈳㔲㉡㤷愵攸㐸㉥扦愰愱㝦〵㐱㉥て攳慢㐹㜳㤱ぢ㌰收㠲㝦昵戹㍣㘲㜳㔱攰敡㑣㄰攴昲㐴㔳攷㈲搷㘶捣愵㤹㥢换㔳㌶㤷㉣收㤲㉤戹㈴㥥㌶捣㔶㔹敡ㄹ㌴攵慡㙦晢㔶敦㔷㤰㝥㜰㤱愳昰扥㔷㉢昸搱〸ㄲ昴㥤〳〷㠹㘵昵收扣搲ㄱ昳ㅦ〲收㜵㔶戰搵㌵㙦㐱㜳㕥愷㄰㉡㐴㕦㙥戵戶〴捣㜹挱㈲㝥扦㜳捤㕢搳㥣㤷ㄶ挶㥣搷ㄳ愲昵㑤挰晣㐵㉢搸散㥡敦㐲㜳㕥つㄸ昳㔵㔶敢慢㠰㌹㉦ぢ挴敦㤷慥㜹㕢㥡㜳〰㙦捣㌹㙡ㄷ慤捦〳收慢慤攰扦慥昹敥㌴攷㤸摢㤸㜳愰㉤收㥦〵捣㌹昸ㄶ挱愷慥昹㕥㌴攷㌰搹㤸㜳㙣㉣㕡晦づ㤸㜳扣㉣㠲㑤慥昹㍥㌴攷挸搶㤸㜳㌸㉢㕡ㅦ〵捣㌹挴ㄵ挱扦㕣昳㍣㥡㜳㌰㙡捣㌹〲ㄵ慤て〳收ㅣ㤵㡡㘰㠳㙢㝥〰捤㌹㝥㌴收ㅣ㌴㡡搶晡㠰㌹〷㤲㈲㜸摦㌵敦㐸昳昵昵收ㅣ攷㠹搶扢〱㜳㡥晤㐴昰㡥㙢㝥㄰捤㌹㑡㌳搱㌹㌴ㄳ慤㜵〱㜳づ搷㐴昰戶㙢摥㠵收ㅣ㔸ㄹ㜳㡥愶㐴敢慤㠰㌹㐷㔸㈲㜸搳㌵㍦㠴收ㅣぢㄹ㜳づ㠰㐴敢昵㠰㌹〷㐵㈲㜸捤㌵敦㑥㜳づ㕦㡣㌹挷㉣愲戵㈶㘰捥㜱㡣〸㔶扢收扤㘸捥ㄱ㠷㌱攷㌰㐳戴㕥〹㤸㜳攸㈱㠲㤷㕤昳㍥㌴攷㈰挱㤸㜳㘴㈰㕡㉦〵捣㌹㕡㄰挱㡢慥昹ㄱ㌴攷㜹摤㤸昳㘴㉥㕡㉢〳收㍣挱㡢㘰㠵㙢㝥㌴捤㜹㉡㌶收㍣晦㡡搶昳〱㜳㥥㤳㐵㔰攷㥡昷愵㌹捦㥥挶㥣愷㑣搱㕡ㄶ㌰攷㘹㔴〴捦扡收〳㘸捥ㄳ㥥㌱攷㔹㑥戴㥥づ㤸昳捣㈷㠲愷㕣昳攳㘸捥㜳㤴㌱攷㠹㐹戴㥥〸㤸昳㘴㈵㠲挷㕤昳愱㌴攷㘹挵㤸昳㕣㈲㕡㡦〶捣㜹㝥ㄱ挱㈳慥昹㜰㥡昳㑣㘰捣㜹昸ㄷ慤㠷〳收㍣㈵㠸攰㈱搷㝣ㄴ戸㡡〷㝢戹敤㜷〲㝢㍣㜶㑢㙦㌴㝢㍣ㄴ㑢㙦っ㝢㍣戲㑡㙦㉣㝢㍣㔰㑡㙦ㅣ㝢㍣敥㐹㙦㍣㝢㍣㡣㐹敦㐴昶㜸㔴㤲摥〴昶㜸㤰㤱摥㐹散昱㤸㈱扤㤳搹攳㈱㐰㝡愷戰挷㍤㕡㝡ㄳ搹攳づ㉡扤㔳搹攳晥㈶扤㐹散㜱昷㤱㕥〱㝢摣ㅢ愴㌷㤹㍤㙥摣搲㉢㘴㡦摢慡昴愶戰挷㑤㑦㝡㐵散㜱㑢㤲㕥㌱㝢摣㌰愴㤷㘴㡦㌸㑢慦㠴㍤挲㈶扤搳搸㈳ち搲㥢捡ㅥ㡢㉡扤㔲昶愴愸㍣愷㑥㐳捦㉥㑡㡡㥢挶㤵㈲愷㜱愵搸㘹㕣㈹㝡ㅡ㔷㡡㥦挶ㄵ㄰搲戸〲㐶ㅡ㔷㐰㐹攳ち㌸㘹㕣〱㈹㡤㉢㘰愵㜱〵戴㌴慥㠰㤷挶ㄵ㄰搳戸〲㘶ㅡ㔷㐰㑤攳ち戸㘹㕣〱㌹㡤㉢㘰愷㜱〵昴㌴慥㠰㥦挶㤵㡤㈰㡤㉢ㅢ㐳ㅡ㔷㌶㡡㈰㌷㘱㌷㡥ㄶ晦てつ㜶ㄵ㜱</t>
  </si>
  <si>
    <t>㜸〱捤㝤〷㜸ㄵ㔵晡㝥㑥㐸㉥㌹㤷㤲㉢㈲扡慣㈵㈸㈲〲ㅢ〱〱戱愱昴㕥愴搹㤰㄰㤲ㅢ〸愶㘰ㄲ㄰㤴戵㘱挱〲昶㠲戲戶戵㡢搸㍢㘲〴㐴㔴挰捥㕡㄰㕤晢慥つㄵ戱愱晥摦昷㥢㜳㙥捥捣㥤〹昹昹摦㍣㡦〳昷扢攷㝣㝤扥㜷捡㤹戹㘷㌲ㄹ㉡㈳㈳攳㜷㉣晣收㤲挵挶敥攳收㔶搷㈴换昳晢㔷㤶㤵㈵㡢㙡㑡㉢㉢慡昳晢㔶㔵ㄵ捥ㅤ㔱㕡㕤搳〴ち戱㠲㔲挸慢戳ぢ慡㑢㑦㐹收ㄴ捣㑥㔶㔵㐳㈹㍢㈳㈳㈷㐷㘷㐲晥ㄷ昳㐹搸㡥愶㤵捥㈲㠱㔶㠶㡥㤱㌴㈵挹㈱搱㈴㜱㤲㘶㈴捤㐹㕡㤰戴㈴挹㈵㐹㤰散㐴搲㡡㘴㘷㤲搶㈴扢㤰戴㈱搹㤵㘴㌷ㄲ挶搷㙤㐹晥ち搲㝣㜷㤰昱晤晢㡤㥥㍡〳㙢㌳慥愶戲㉡搹㈵㙦愲㤷昳攱摤扡攵㜷换敦㝥㜰昷㕥昹㕤扢攴昵㥦㔵㔶㌳慢㉡㜹㜸㐵㜲㔶㑤㔵㘱㔹㤷扣㌱戳愶㤶㤵ㄶつ㑦捥ㅤ㕦㜹㘲戲攲昰攴搴慥〷㑥㉤散搱扢㕢㡦㥥㍤㑢づ㍥戸㜷昳㍤攰㜹㔴晦㝥㘳慡㤲㈵搵晦㉢㥦㝢搲攷攸晥晤昲㐷㈵㙢晥㔷㍥昷㠲㑦戸ㅣ㔰㔹㕥㔸㕡昱㍦㜲㥡㑤㑣てㅣ㤰㉣㉡㈵昸挹㘴㔵㘹挵戴㝣愴敤㉢㌴㝡〷攵て㐲挵㡢ち慢㙢晡㈷换捡挶㈶㑢㠸㝢昳㜲搶㉣㔹㤵慣㈸㑡㔶户㉣ㅦ㌸愷㈸㔹㘶挴搵㌹攵ㄳぢ慢㐶ㄵ㤶㈷戳搸挸㉤昷㜰ㅢ㕡㥣慣愸㈹慤㤹摢愲㝣㐲㜵㜲㙣㘱挵戴㈴㔵戲换〷捦㉡㉤捥捡㔲㔹㔹ㄹ㑤昶ぢ㑢㐶戰挹ㅦ㔴㔵搴㝦㝡㘱㔵㡤昴㠸㕡户㌰㕤㘷ぢ㤱挴㝤㘹㜱㉢捡ぢ㔸ㄱ愶㜱愵攵挳㤳㔵ㄵ挹㌲〶㈱㜸㥤〳㑡㔲ㄳ慦昴愹攲搸戵㈱㌰慡㤹搹摦戸㉡㡣愲昳㐸摡㠱挴昶〶挹敡摢慦㔷㜷扤て㜹敤㐱㔴搶㍢搸㘱㕤ㅢ敥㌴㤹〵㠵㤹〵㔳㌳ぢ㡡㌲ぢ㡡㌳ぢ㤲㤹〵㈵㤹〵搳㌲ぢ愶㘷ㄶ㤴㘶ㄶ捣挸㉣㌸ㄱ㍡㜶挹㘹摡㌴搳㉣慦㝣㝦摦㤹敤㙥戹户摦㜵换㥢㝦ㄹ㝦㘴昸ㄸ挵㝤㔴㜶搶づ㘸攸晤㐰㘲ㅤ㐱㤰㐳捦㕥㝡㝦昲㍡㠱㈸昵〶㜲㘰ㅥ㕢摥扢㜲攳摡扢㡦ㄸ戰攴㝥晤摢户㜳戳㥡㈹敥摦攲愰ぢ㤵晦〶ㄲ换〷挹敥摢慦ㅢ㍣ㅣ㐰㘶㔷㄰愵㕥㌲ㅥ㡥敥昰㐹挶㝢慤㙦ㄹ㝤敦挵搷㝣㝤㝡捥㜳㌳ㄵてづ攲愱㍢㤵て〴㠹昵〰愱㠷敥摤㜵㑦㌲㝢㠱㈸昵扣昱戰晣昷㑦挷扦戰晦㠳挳敦㕣㕤戸改挲つㅦ㔴㈹㙥㘱攲愱㌷㤵て〶㠹ㅤ〲㐲て㕤扢敡㐳挹㍣っ㐴愹㔵挶㐳㤳㌱捦捥敦晣㔵摦挱昳㥢扥㜷㕢扢敥攷晦愲㜸㔸ㄲて㝤愸㝣〴㐸散㐸㄰㝡攸搶㕤昷㈵戳ㅦ㠸㔲㑦ㄹて㠷㥦昸搴〳〵㘷慡㈱㡢㤶㙦慣晤攷攷敦戴㔶㍣愶㠹㠷〱㔴ㅥ〸ㄲㅢ〴㠲㐲昶㍥㔰て㈶㙦〸㠸㔲㡦ㅡ〷昹㤵摦ㄷ㔴户㠸昷㕤晥㐲慢昱㐵摦㍤㕤慥㜸㍣ㄴ〷挳愸㍣ㅣ㈴㌶〲㐴㔲攸愶㐷㤲㌹ち㐴愹晢㡤㠷㜶㤷㉥昸攰户㜳㈶㡤扣扢㜲挱改㥤㜷昹昷㘰挵敤㐲㍣㡣愱昲㔱㈰戱戱㈰㐸攱愰㕥㝡ㅣ㜹攳㐱㤴扡摢㌸搸㜷搳昲昷昶摦昷戴㝥てㅣ㍥慤捤愴㌳ㅦ昹扢攲㠱㔸ㅣ㑣愴昲搱㈰戱㘳㐰攰愰㝢㑦㝤㉣㜹挷㠱㈸㜵慢㜱㜰搶㝦㠶㘷㡦晢戸攷㠸㈷昶㈹㙡昳㜹敢㈱慦㉡ㅥ挴挵挱㈴㉡㥦〰ㄲ㥢っ〲〷㍤づ搲〵攴㑤〱㔱敡〶攳攰ㅦ〵㉦ㅦ㜱攵㜷㕤晡㥤扤㜸攲㌷㉤㉡㝦㤸愷㜸〲㄰〷㔳愹㕣〴ㄲ㉢〶㘱ㄱ㝡昴搴㐹㌲㑢㐰㤴㕡㙣㍣㔴㙤㝢昱㤹ㄳ㙦㕤㌲昲㥥挷て㝤㜱摡㍢㜳㔷㉢㥥㍤挴挳㜴㉡㤷㠲挴㘶㠰㄰㠷敥㥡㝢㠵㉥〳㔱敡㜲攳攰散捥㘵㌷㝣戵昷愹〳慦㙢晢挲㠲㉥㤳〷ㅥ愰㜸收ㄱ〷ㄵ㔴慥〴㠹捤〴㠱㠳㥥〷敡㤳挸慢〲㔱㙡愱㜱戰愶攴扥㐷㜳㉥㥥㌱攰愶㘹捦晦㥡搳攵戹搵㡡㘷㉤㜱㔰㐳攵㔹㈰戱搹㈰㜰㜰昰挱晡㘴昲收㠰㈸㜵㥥㜱昰昹昶㥢攷扣㍤㝦摤㤱㔷慦扤扤㙦捦晢晢ㅤ慣㜸挶ㄳ〷愷㔰昹㔴㤰搸㍣㄰ㄶ愱㝢て晤㜷㌲㑦〳㔱敡㑣攳攱昴挹扤昷戸攴㕦㝤㐶㉣㥥㌶攲㠶挵捤扥㌸㑥昱㜴㈹ㅥ捥愰昲㤹㈰戱戳㐰攸攱挰㥥㝡㍥㤹㘷㠳㈸㜵慡昱昰㘶慢㑢㥥晦敡愵攴㤰㈵㜷㥦㜴攴㈷㔷㙥㝣㔴昱㕣㉢ㅥ捥愵昲㜹㈰戱〵㈰㔸㠹㕥扤昵昹攴㕤〰愲搴㉣攳㘰捡㐱㑢㈶㥦㜹晤㤸㘱攷慦晡㝣愷摣㘹㕤㥥㔰㍣㑦㡢㠳㡢愸扣㄰㈴戶〸㠴㌸㜴搵ㄷ㤳㜷〹㠸㔲㤵挶㐱搱扢㉦㥥㌷愱搳㝥晤捦戸㜵搳挰敤㕢攷ㄴ㉡㥥攳挵挱㘵㔴扥ㅣ㈴㜶〵〸ㅤㅣ慣慦㈴敦㉡㄰愵㑡㡤㠳㍥㍦㜵㥦戰㐷摦愲㔱ぢㅦ摤㔲搶慢扡挳㜳㡡攳〳㜱㜰つ㤵ㄷ㠳挴慥〵㤱ㅤ慡慢扥㡥捣㈵㈰㑡ㄵㄹて㥦ㄵ㑣㝥敢戶㜵ㄹ愳捦戹敥挰换摢㜵慡扥㐷敤〶戱㜸戸㥥捡㌷㠰挴㙥〴㐱ち摤扡敡㥢挸扢ㄹ㐴愹ㄳ㡣㠳㌶〵摢挷摦㍥㝡晥㠸扢户昶搹昳敡㐳㔶㍦慥㌸㌰ㄱ〷户㔰昹㔶㤰搸㙤㈰㑣愱㘷㙦㝤㍢㤹㜷㠰㈸㜵戴昱戰收昲㔷扥㍤攴〸㌵散摥㥢㌶摥搱晣㤷散㙢㔴㕢㠸挵挳㕤㔴扥ㅢ㈴戶ㄴ〴㈹ㅣ搴㐳摦㐳摥㌲㄰愵㡥㌲づ㉥㍢㜳扦敦㡥㉣㔸㍡㜴昱戳敤晥扤晦戵挳づ㔲ㅣㄱ㠹㠳晢愸㝣㍦㐸散〱㄰㌸攸搵㑤㍦㐸摥㐳㈰㑡つ㌷づ敥ㅦ昱挲㔹㙦扣㜲攷愸攵戵晢㑥㙡㥢戳昵扦捤ㅦ㠱昸㈸㜳挶ㅡ㔰㔵㜸㌲㑥晢㜵㈳㡡敥昹㕤昹㙦挷㐳㈹㡣愴㑡㝡㤶ㅣ㔴搲慤㕢㜱捦慥㠵〷ㄶ㘶攷挱㙤㐳㑦攰摣ㄸ㥢㤷ㅣ㕤㕡㔱㕣㜹戲㥣搱㥢㤷っ㉡㉤慢㐹㔶㐹㈷户〴㕦摥愸㐴晡㉤㑡〶捥挱㜰慥挸㍢昹户㉥改㥦慣慡挱㌰愸㘶㙥摤㠸㘰昷㝥㠵搵挹扡㙥㘷攳扢㕦攵慣㡡攲敡扦㠶ぢ挷搵ㄴ搶㈴摢〶㘵㜵㑥搲捣挶㘱㠸㤴慣㤶㤴昶っ㥡㑤㉣㉣㥢㤵散㍢愷搴ㄳ敦ㄱ㄰㘳戰㔴㌹㌵㕡㍡愸㉡㜹㔲㑡㥡㤶㔱㕦㡣攰㘷㡢敦戴戵昴㐴㕥㕥㜹晤愷㔷㔶㈷㉢㈴扤捥攵㘳㑡㡢㑥㑣㔶㡤㑢㜲晣㥦㉣㤶㔵摤㠵㈲㌳㘲敢㍣扡〲㉢㡡㌱㔸昱摥㉥㤷㠵㑥㔶ㄴ㈷㡢㤱敦㑣㔴㜹敥昸挲愹㘵挹㌶㍥ㄵ㉦㈶〴㝦昱戱〷㔵ㄶ捤慡敥㕦㔹㔱㔳㔵㔹收㤷昴㉤㥥㕤㠸㔱㘲昱挸捡攲㘴㤶㉣ㄹㅥ㔵ㄹ㑤㥡㈸㤵搱㌱㙣戸㐵摦搵ㅣ㤰㌹ㅢ〹㠷㝤昵㉢㍢ㅢㄱ㤵㐳〷㜲㈹捦㘸㌸ㅢㄹ昵昷慦㌷ㄳ㜷㈳愴㜶搷㝡戵㐳㌶㔲ㅡ敤收摦昱昲挷〲ㅦ攰㔰㤶攴㕥㤹搹㍥摡㘵摤㜶戹㠳㑣ㅤ㔴㜸戹㐷敤㝡㡡㈶㙥㔳摢㕥攳㉡㘷㘶敥㙣搶㝥攰㙣㕣ぢっ㈹慣㈸㉥㑢㔶搵㝢戱慡㤸㤱㝥㤴攴㌱㤲挷㐹㥥㈰㜹ㄲ㈴㝢〰㡥㜱㤱ㄵ捤㠲㠶㥡愳收㘶㥦㕣㕡㕣㌳㍤㌶㍤㔹㍡㙤㝡つ㜸戸挸捤挹㘱戹搳ㄶ晤ㄴ㔸㝡〵挹搳㈰昱㜸㐶慣ㄶ摦ㄹ㔹㜱晤っ扥㘲㉢㐱㜲敤挵㔰㥥户㘵挶㌳戲摢㠱晤㝦扦ㅣ挹㠴㤵㤶慢ㅦ㕣㥥㔶㘷㤷挳㙦㜵㤳㈶㘱搵ㄸ㔲㔸㍤扤㠶㍢㘲晤㐲晡㕢㐵戲ㅡ愴昹戳㈰愳㠶㈴换戰ㅢ晦慦慥㙣戳昷㠱捦ㅤ㕥㐱㜱戰搳愶㝣摣摣㡡愲改㔵㤵ㄵ戸扦㌰愰戰愶戰㙦ㄱ㉥ㄳ慢㔵㘱慣㝣㐴㘵晦㔹㌵戱昲㈱愵昸㙡㕥㍥㌶㌹㌳㔹㔸搳ㅦ㠷改㥡ㄶ攵㈳㜰㠹㈹挷搱愱挵㜳戲换扤慢挳〱挹敡㈲捤换挸愱㌸㉣捤㠹愱㠵攳㙣昳㜲ㅥ㘸㤲㜳㙡攸扡㘹昹㤸㐲㕣㠶搶㘸㈸㜵ㄶ㉢慦㐵换ㄶ挲戳搶㜱搳㠳㠷㠴㌴ㅤ㉦捤㠴攱㜹捡攰㤶㠳㌳㈸捥戳㔹㠶〶昷愰〹㌵愵㘵搵昹愶扣昹〳㉡㜱㥢㈱㈹㜷㔸㔸昶㔸っㅢ㔸慣㕥戰㠲㍢㍡慦㐳㐷ㄷ㑤昵摣㈲㤵挱㔵㤵戳㘶敥〹㕦晦㉢㍦昴㤵愱搷㠰摣昰捤㕤㠷敥晢㡦㝢㝦㌷摦愷㘳ㄷ㤲㐵敦㑤㡤㕡㄰㜶昱㈵㡢㝥ㅥ㕦昱晡㘴搹敤愱ㄱ㝡愴㡤戸㘴捥㠶㝥昳㜲慣敤昸慡愴摣〳挸㤱捥摣㤹挹ㄶ攵㐷㔷㔶㥤㌸戵戲昲㐴㠲摦㔲㝡搵搳㤳挹ㅡ㕥㔸㌷㌳昷ㄱ搸㔶㑡㌵㘹攲扢㠲㜶慥挰昷㠲晦搸㝡㤰ㄶ㝤换捡昲慣挷敡搸〶戰㥡攰㡣ㄲ㝢〹㡤㔶攳㑢㤳㔵摤ぢ㈶昴㉦攸摥戵摢㠱昹㜳捡慡攷愸慥㔸㙦㕥ㄲ㑦㡢㡤㜸晦挶ㅥ敢㐶慤攸㝤攱愹慦扦昹搸㘴㜵㠰ㄱ愴㕤㙣㜷㠰愷㍣㝣昴慢㈴慦㤱扣㑥昲〶挹㐶㄰戵㍦㑣㜹㤴㐲摢扦攸㌷搱搷㙦㤱扣つ㠲㘳㡤搴ㅥ㠷㥡㑤攸挶摥〵㐹㍦搴愸晤挰收攱㐶㙦㈶㜹て㐴敤て挲ㅤ㌳㐳扦てㄲ㠹㙥㐷㙡搴㠲㈰㤹㔴㌶晡㐳㌰攲扡ㅥ㤹敡〴つ㈲慣㔹㔱捤ㅡ㙡搶㑦戵㠱㥢搰㘲敤㘲〴㘹㌷ㄶ扡挰㉣㡦昶㕦㤰㝣㐹昲ㄵ挹搷㈴㕢㐰㔴㉥㑣挳㡢昵㉤㜵扥㈳搹ち攲ㄴ㙢ㅢ㜹㍣㉥挷㌳搴摦昰㈵挵昹㤱捣㥦㐰搴〱㈰㕥㜱㝥㐶㉢慡㌸戱㕦㈰㤴㌱㝣慦昴ㄲ晤ち㔹㕣㔳㈳㐲愶扡㐲ㄶ㔶愲敤扦㐵㤴攸ㄷ㈳㐸扢㜳搲ㅤ㥥昲ㄸ㈹愶㐰㥡㤲攴㤰㘸㤲㌸㠸晡ㅥ愶攱㈵㙡㑥㥤ㄶ㈴㉤㐱㥣ㄲ㈵挸㌳㈵㍡㄰捥摢㌱㐰㉢㌲㜷〶㔱㍤搱昵㑡搴ㅡ摤愸ㄲ改ㅥ戴慡〵〱㐶㜵摢捦慥㌰㠹搷㈷㔳扤㘰ㄲ㔶㥣て愲㡡昳㙦㈳㐸扢㈹搴ㅢ㥥昲昰搱㜹〸慡摢㤱散㑤戲て㐹㝢㄰昵㑥㘴㜱㍡㔰㘷㍦㤲㡥㈰㑥㜱㍡㤱㘷㡡㜳㌰㥣户㘳㠰㉥㘴晥つ㐴ㅤ㡡慥㔷㥣㝣㜴㈳㡢㜳〸慤㙡㐱㝣挵改〶㤳戸慥㐷愶づ㠳㐹㔸㜱搶㐶ㄵ攷㌹㈳㐸扢摦搵〷㥥昲昰搱㠷㈰愸㍥㤴攴㌰㤲挳㐹晡㠰愸㘷㈲㡢㜳㈴㜵晡㤲昴〳㜱㡡㌳㠰㍣㔳㥣㈳攰扣ㅤ〳っ㈲㜳㌰㠸敡㡢慥㔷㥣㈱攸㐶ㄶ攷㐸㕡搵㠲昸㡡㌳ㅣ㈶㜱㕤㡦㑣昵㠳㐹㔸㜱㤶㐵ㄵ攷ㅥ㈳㐸扢㤵㌷〰㥥昲昰搱攳ㄱ㔴㑦㈰㤹㐸㜲㌴挹㌱㈰敡昶挸攲ㅣ㐷㥤攳㐹㈶㠱㌸挵㤹㑣㥥㈹捥㐰㌸㙦挷〰㔳挸㉣〴㔱扣㐳攸ㄵ㘷㉡扡㤱挵ㄹ㐴慢㕡㄰㕦㜱㤲㌰㠹敢㝡㘴㙡〸㑣挲㡡㜳㐵㔴㜱㉥㌷㠲戴摢㤴挳攰㈹てㅦ㕤㠱愰扡㤲㘴㈶挹㐹㈴㔵㈰㙡㘱㘴㜱㙡愸㌳㡢㘴㌶㠸㔳㥣㌹攴㤹攲っ㠷昳㜶っ㜰ち㤹愷㠲愸㤱攸㝡挵㤹㠷㙥㘴㜱㐶搰慡ㄶ挴㔷㥣搳㘱ㄲ搷昵挸搴㈸㤸㠴ㄵ攷㤴愸攲捣㌵㠲戴㍢戰㘳攰㈹てㅦ扤〰㐱昵昹㈴ㄷ㤰㕣㐸㜲ㄱ㠸慡㡥㉣捥㈲敡㕣㑣㜲〹㠸㔳㥣换挸㌳挵攱㑤摤㜶っ㜰〵㤹㔷㠲愸㜱攸㝡挵戹ち摤挸攲㡣愵㔵㉤㠸慦㌸㡢㘱ㄲ搷昵挸搴㜸㤸㠴ㄵ㘷㑡㔴㜱ち㡣㈰敤敥昲㐴㜸捡挳㐷摦㡣愰晡㥦㈴户㤰摣㑡㜲ㅢ㠸㍡㌶戲㌸㜷㔰攷㑥㤲扢㐰㥣攲㉣㈵捦ㄴ㠷㌷慣摢㌱挰㌲㌲敦〵㔱挷愲敢ㄵ攷㍥㜴㈳㡢㜳っ慤㙡㐱㝣挵㜹㄰㈶㜱㕤㡦㑣ㅤ〷㤳戰攲っ㡡㉡捥㐰㈳㐸扢㜳㍥〹㥥昲昰搱换ㄱ㔴㍦㐵戲㠲攴㘹㤲㕡㄰㜵㐴㘴㜱㔶㔲㘷ㄵ挹㙡㄰愷㌸㙢挸㌳挵㌹〱捥摢㌱挰㕡㌲㥦〷㔱〵攸㝡挵㜹〱摤挸攲㑣愶㔵㉤㠸慦㌸敢㘱ㄲ搷昵挸搴ㄴ㤸㠴ㄵ愷㑢㔴㜱㍡ㅢ㐱摡慦〲㔳攱㈹てㅦ扤ㄱ㐱昵扦㐸摥㈴㜹㡢攴㙤㄰戵㙦㘴㜱㌶㔱攷㕤㤲捤㈰㑥㜱摥㈷捦ㄴ愷〸捥摢㌱挰〷㘴㝥〸愲㤲攸㝡挵昹〸摤愸攲挴㍥㠶㤰㐳挱ㅥ㍤搲㑢昴㈹㘴㜱㑤㡤〸㤹㉡㐱㤰戰ㄲ戵㡡㉡搱㑥㐶㤰昶戳挷㜴㜸捡挳㐷㙦㘱戸㙦㐸扥㈵昹㡥㘴㉢㠸㙡ㄶ㔹愲㙤搴昹㠱攴㐷㄰愷㐴㍦㤳㘷㑡挴㕦㔲摡㌱挰㜶㌲㝦〵㔱晣㌵挵㉢搱㙦攸㐶㤵㐸捦愰㔵㉤㠸㙦晢㔱㤹㉣㑥㍤㌲㔵〶㤳戰攲晣昸㙢挴㌸昹〷㈳㐸晢㐹愷〲㥥昲昰搱㜱〴搵捤㐸㥡㤳戴㈰㘹〹愲扥㠱㘹昸㌸㤹㜳ㅡ昴㑥㈴慤㐰㥣攲戴㈶㙦㈵扣攲㔲愲ㄲ㕦敤ㄸ愰つ㤹扢㠲㈸晥㔲攴ㄵ㘷㌷㜴㈳㡢㌳㤳㔶戵㈰扥攲晣ㄵ㈶㜱㕤㡦㑣㔵挱㈴慣㌸㥢愳㡡昳慥ㄱ愴晤㕣㔵〳㑦㜹昸攸昶捣㝤㕦㤲づ㈴晢㤱㜴〴㔱晦㡡㉣㑥㈷敡㜴㈶改〲攲ㄴ㈷㥦扣㤵昰㡡攲捣挲㤷ㄴ愷㉢㤹摤㐰ㄴ㝦〵昳㡡搳ㅤ摤挸攲捣㘶㕡戵㈰扥攲昴㠴㐹㕣搷㈳㔳㜳㘰ㄲ㔶㥣搵㔱挵㔹㘵〴㘹㍦挵㥤〲㑦㜹昸攸㍥捣晤〸㤲㈳㐹晡㤲昴〳㔱㑦㐵ㄶ㘷〰㜵〶㤲っ〲㜱㡡㌳㠴扣㤵昰㡡攲㥣㡡㉦㈹捥㌰㌲㠷㠳愸扦㠳攵ㄵ㘷〴扡㤱挵㤹挷戴㙡㐱㝣挵ㄹつ㤳戸慥㐷愶㑥㠳㐹㔸㜱敥㡡㉡捥㥤㐶㤰昶㉢攳ㄹ昰㤴㠷㡦㍥㠶戹ㅦ㑢㜲ㅣ挹昱㈴㤳㐰搴㍦㈳㡢㌳㤹㍡〵㈴㔳㐰㥣攲㑣㈵㙦㈵扣愲㌸㘷攲㑢㡡㔳㑣㘶ㄲ㐴捤〷换㉢㑥〹扡㤱挵㌹㡢㘹搵㠲昸㡡㔳ち㤳戸慥㐷愶捥㠶㐹㔸㜱㉥㠹㉡捥挵㐶㤰昶〳敡戹昰㤴㠷㡦慥㐲㔰㕤㑤㔲㐳㌲㡢㘴㌶㠸㍡㍦戲㌸㜳愸㌳㤷攴ㄴ㄰愷㌸昳挸㕢〹慦㈸づ㝦㤳㤵攲㥣㐶收改㈰㡡扦换㝡挵㌹〳摤挸攲㉣㘰㕡戵㈰扥攲捣㠷㐹㕣搷㈳㔳ㄷ挰㈴慣㌸戳愳㡡㌳换〸搲㝥ㅣ扥〸㥥昲昰搱ㄷ㌱昷㠵㈴㡢㐸㉥㈶戹〴㐴㔵㐶ㄶ攷㌲敡㕣㑥㜲〵㠸㔳㥣慢挸㕢〹慦㈸捥㐲㝣㐹㜱慥㈱㜳㌱㠸扡ㄸ㉣慦㌸搷愲ㅢ㔹㥣㐵㑣慢ㄶ挴㔷㥣㝦挰㈴慥敢㤱愹㑢㘰ㄲ㔶㥣㐹㔱挵㌹摥〸搲㝥昸扥っ㥥昲昰搱户㌱昷摢㐹敥㈰戹㤳攴㉥㄰㌵㈱戲㌸㑢愹㜳て挹㌲㄰愷㌸昷㤱户ㄲ㕥㔱㥣换昱㈵挵㜹㠰捣〷㐱ㄴ㝦㑦昷㡡昳㄰扡㤱挵戹㠲㘹搵㠲昸㡡昳㈸㑣攲扡ㅥ㤹扡ち㈶㘱挵改ㄷ㔵㥣扥㐶㤰昶愳晥㌵昰㤴㠷㡦慥㘵敥捦㤰慣㈴㔹㐵戲ㅡ㐴ㅤㅡ㔹㥣㌵搴㜹㡥㘴㉤㠸㔳㥣ㄷ挸㕢〹慦㈸捥㘲㝣㐹㜱搶㤱戹ㅥ㐴㕤〷㤶㔷㥣つ攸㐶ㄶ攷㕡㐹ぢ挴㔷㥣㔷㘰ㄲ搷昵挸搴ㄲ㤸㠴ㄵ愷㘳㔴㜱昶㌳㠲戴昹ち搷挳㔳ㅥ㍥晡㙤收晥づ挹㈶㤲㜷㐹㌶㠳愸㜶㤱挵㜹㥦㍡晦㈶昹〰挴㈹捥㐷攴慤㠴㔷ㄴ攷〶㝣㐹㜱㍥㈱昳㔳㄰㜵ㄳ㔸㕥㜱㍥㐳㌷戲㌸㌷㐲㉤㝤换昹ㅣ㈶㜱㕤㡦㑣摤っ扢戰攲戴㡣㉡㑥ぢ㈳㐸㥢㡢㜱ぢ㍣攵攱愳户㈲愸晥㥥㘴ㅢ挹て㈴㍦㠲愸愶㤱挵昹㤹㍡扦㤰㙣〷㜱㡡昳ㅢ㜹㉢攱ㄵ挵戹ㄵ㕦㔲ㅣ捥户搰ち㐴㜱㠶㠷㔷㥣㑣㜴愳㡡ㄳ㙢〲愱摣㑦㍥㈸扤㐴㥣㜶ㄹ搷搴㠸㤰愹㍢㄰㈴慣㐴㕢户㐷㡣㤳扦㌳㠲戴挹㈶㜷挱㔳ㅥ㍥扡㈵挳攵㤲㈴㐸㜶㈲㘹〵愲扥㠴㘹昸㌸戹㌵㜵㜶㈱㘹〳攲㤴㘸㌷昲㑣㠹㌸㝦㐵㑡搴㤶捣扦㠲愸㝢挰摡〷㥦っ扤㍢扡㔱㈵搲㑢愹㔱ぢ攲摢戹昶㠲㐹扣㍥㤹㕡〶㤳戰攲扣ㅤ㔵㥣户㡣㈰㙤㈲捤㝤昰㤴㠷㡦敥㠸愰㝡㝦㤲㑥㈴㥤㐹扡㠰愸搷㈲㡢㤳㑦㥤〳㐸扡㠲㌸挵改㑥㥥㈹づ攷收㐸㜱㝡㤰搹ㄳ㐴㍤〸搶㍥昸㘰〶㈴扡㤱挵㜹㠰ㅡ戵㈰扥攲ㅣっ㤳戸慥㐷愶ㅥ㠲㐹㔸㜱㙡愳㡡昳戴ㄱ〴㈷〹㘵昳㈷昷攰㡦㥥㌲て㌶㌵㝤挲㤹㤸搱ㄲ捡戱㤲〹ㄵ愵㌵搵捤㑡晡捥慡愹ㅣ㔴㕡㌳愰扡愶㜹〹〸㥡㘲搲㔶㘶ㅡ㌸㐶㥤㑢㈶㤶㈶㑦ㅥ㡦㥦晤昶㑡ㄷ㘱㡡㜰晦㔹搵㌵㤵昲㝢敥㥥改昲〱㤵愳㉡㙢〶㤴㔶捦㉣㉢㥣摢㍥㐴散㐹㡥㥥㥥慣挰搴㤷㉡捣㠰搹㤱㔲攵捣㤹挹攲㤰ㅣ挷㔵捥慡㉡㑡づㅤ昰㘷㤸㍣愳扣ㅦ愶㌳昰摢愷㔲戸㐵ㄲ㍤㔹挴愹晢ㅥ挰㈶ㄳ扦㤷慡㍦㌸昷愲ㄶ昶ㄹ扡㍦㌶㍤㉣ち㥢扡ㅥ挰捤㄰搳ㅥㅥ〳愳晥㑤挴㤹㡥搳っ捡昱ㄲ挰敡昱㕡㤸昹㕥㐳㉢慡㑢㡢㤳㜱搳ㅢ㔹㕡搱搲㌴㐷捦慡昱㐹ち攷散㙣㈴昸㔱㜷㜴〵愰㉦㉡慣㉡晥㌳愰挲扡攰㠷㘵㠱㐴挵昰敦㡦ㄵ摡㜳㤳㤱戱挵㍥捡戱攵㜴散散〳㑤慤ㅦ㠷㌸昴㌷昶搴敥㠸㠶㌳㥢㈹ㄷ晡㉤㔸敥ㄴ㍢㠷扤㤱挹挲ち㐱㘱㕣㑤昱㠰攴散㤶愲㤱挴〶㡥㤹昹㘵挹㥤晤㕤㤹㙡愱㑢晡㑥慤慥㉣㥢㔵㤳㙣㤹㙡挹㡥慥㑢挶㈶换ち㌹㌳慤㜹慡㌵愶愸〶㜳昷㔲晥㌸敢散捦㠳㄰㉡㤲㘵㔰㔲㠲㔳慣㥥㡤搷扦ㄲ摣㠷晥㈰慡㉡㈳愳㐴㤶慦㡥㔰搷㉥收㜲攷ㄱㄹ戶ㄱ攷㤲㤱晤〴摣㌷㝣敡ㄹ昷愴㥤敤㡣㐸敦〸㈷〷慦收㤶挷㔹㕦㉤㑡攴戸㠷愹㥤㝣㈸㈳㤷扢㑥ㄹ㥥㤸愹㈹㉤㉡㉣㉢㥢摢戲㘴㘸㐵㔱搹慣攲攴㠸挲愹挹㌲㝢捣慥慣㉡晦㤳攰㤵㠵慡㤹㍤慡㥥扡㤸昹㜸㐳昱㈴㤳㥤攸昶㠷て㜳戸愵㠳㍤㑤㑥戹昰ㄱ搷㐳捣㝥昷㈴ㄲ昹㍦捦昳㡢挳愸㔵摤㉣㔵㜹搶〵㠷戶㌴ㄶ㡦㘹㥣昳㤴㥡㉡㈸㝢㥣愳㌶愲㜲㐴㈵愶㜱ㄶ㍢慣㈱愵ㅥ敢㑦戳㕦挹㉥ㄵ㡢挵晥攸〹〶戵挲戲挵㑣㈹挰㐱捦敢ㅦ挱㜳っ㜷㡥愷搰て捥㤶㜲〶㈲㜲敥㤷㠳㘰〲㡡戹㍣㠲㜹〳㠷昱愵㌵㘵挹㘶㈵㈲㤷㜶づ㜷〹㔶戳㘹挹昸改㤸㜹㌴愰㐵挹攰慡搲攲戲搲㡡㈴〷㈱㤸㔶捣攷㡢㐶㈴愷㘱〲散㤸捡敡㔲㍥㌶搷愲㘴㝣㔵㘱㐵昵㑣㑥㌰㉢㥡摢捡搷ㄳ戰戲㑢晡㤵㔶㘰〷昲㘲戲㥤㕢㌲㙥㝡攵挹㜸昲㙥㔶㜹挵攰挲㤹搵㝦ち愰戸㍦㜹㡢㜷〴捣㔴㤹㤹㉡㈷㌳攷㡦㥥慢戰㠵挳㘵㜷戸捣㈴㌱㔰慤㐰慢㥥晤㤵㈸㤹改挷摣㕦㤹㤳敦㈹戲搰戹㡦愹挷ㄶ㜹っ搶㐳戱㕢㌶ㅦ〶㌲㙣昰㠴愱㜵㤳搶晦扦㥥〱捣㝥ㅡ㥥敢㌹ㄵ挸㘶㤱㥡㈱扢ぢ㤴㕢㝡㥢ち㜹摣㜲戴㈰捥㕥㜰昳㡢㤷㠸づ户㐴㥣㍤愹捥收㈰捣㕤㙣㡥ㅤㅦ㠷㕥捣昹挴㌱户愵搷攱㜰慥扣戰慣摡挸晡㔷㤶㤷ㄷ㜲搳攲㘶㌹づ挷敤㘴㡥㡣慤㜱㈴搱㈵㈰戲晤ㄹ㔶攱ㅣ戰ち攷〸ぢ愷㘳捥㝡㤷㌶㝤㔵㑥㉢慣㉡慤㤹㕥㕥㕡㤴挳づ㘷愶晦㈹戶㐹㙣㐲㔹㈸愶㕤㘴挳挴㐰㌵㌸扦搴㥢ㄲ〹戸昳㜱敤挰搲ㄱ㝥㙣戹㤹㜲づ㔷㝦㜰㑡㌱㌶㕦㌹搸敢ㄱ昰㤶㡤㙢晥っㅣ昶扤㔴㥣〱ㄸ㌸㜲㄰㔲捦㔰〱ㅦ㍤ㄲ敡㜶挹㕡㠵㔶扤戳㍣㥢㐲㈱㍥愲戲戰㜸㄰ㅥ㕥愸慣㙡㙡㥥㔹捤〱戴㍣愴㔴㈵㌸戳户㍦愶挵㘳扡晤㙣㡣㠳慢㜲挸ㄸ㠷㌹戳㔹㥣ㄳㅣ昳㌰攴愹㌰㈳㍢扢㔹㑥㔸慣愱搶㔷㝢㌳〳搲㝤收㜷㘸㥡晦㉦㡥敡㡤㈳㉢㔷㡢挳〸㍤ち慢愳㐷㠳愸搵攸㜲㝤〲ち㘳愸㜰ㄴ㐸昶ㅡ〸㠳㝢㐹攴㉣㔸ㄸ㘴㘴㤷㜳㜶㙥㑥㌹㔷〷挳㡤ㄸ收散㘲㤶㉦㑡ㄲ㙢㤶昳㉣攴㝡㉣戴搶慦㕢㜷㌸摡ㄹ㡡搳㑣㔷攱挳昸㥣昷㘲ㄲㅣ〷ㅤ㍤ㅥ㐴扤ち愶捣〳慦㐵〳昳㜷挰挳㈲ㄷ㈴㐷愳㡤㔳㠵㝡つっ㕥㤴搸挵㐱ㄲ㐳改㘳㡣搶敢㄰㜳㌸㑤㐰㜷㌴㌴㔳㙦㐰㡦挳㌳晣ㅡ〲昳扡昱挱昱挶搹㐶㠸㌸㐶昰㤶挸戳㤸㝡ㄳち㍣㤳攱戶ㄲ攳〶㡥㥣敡㉤㐸㜸昴搴㤳攰㔷扤㡤ㄶて㑡搰昴㌶搲挹攰敥㜸㈳摤㈴ㄶ㜰㔲〰㜵扢愸捤㘸慤挲㈷〰散ㄴ攸攸㐲㄰昵㕥戸挲㔴㉡ㄴ㔱攱㝤㈸㄰㝤㕤㡣㕥ち戰てㅤ㌳〷戰㈴捤㑡㘸昶〵ㄴㅣ挰愶㠳㠷㐵〰㉢㐵㥢㠰㝤〹㐶㌴㘰㌳㡣搶㔷搰㙡㌰㘰㕦㐳搹〳散㐴㤸搷〱㔶㙥㥣㙤㠱扣㈱㠰㝤ぢ扤㝡〰晢づ㘲〱慣〲㝥搵㔶昴㝣㠰捤〴㜷挷㠰㙤㠳㤹ㅣ㔵㑥㠲扡㕤搴㡦㘸慤挲㈷〰㔸ㄵ㜴㜴㌵㠸晡㈹㕣㠱て昶敢㔹㔴昸ㄹち〲搸㙣昴㔲㠰晤敡㤸㌹㠰㥤㑣戳㌹㌴㡢㈱ㄷ〷戰㔳挰挳㈲㠰㥤㡡㌶〱㙢ち㤵㘸挰收ㄹ慤ㅣ㘸㌵ㄸ㌰㑥㙤昵〰晢㍢捣敢〰㍢摤㌸㡢㐳摥㄰挰㌸晤戵ㅥ挰㌸㌱㔶〰㍢〳㝥㔵㑢昴㝣㠰㥤〵敥㡥〱㑢挰っ晦㌳昴㝣愸摢㐵㜱㉡敤㉡昴〲㠰㥤つㅤ㝤づ㠸攲㌴摢㄰㠵㜳愹㜰ㅥㄵ㕡㐳㐱〰㕢㠰㕥ち㌰捥慤戵㘶づ㘰攷搳散〲㥡攵㐱挱〱散㈲昰戰〸㘰ぢ搱㈶㘰敤愰ㄲつ搸㈲愳戵㌷戴ㅡっ搸㍥㔰昶〰扢ㄸ收㜵㠰㕤㙡㥣戵㠷扣㈱㠰㜵㠰㕥㍤㠰敤〷戱〰㜶ㄹ晣慡㡥攸昹〰扢〲摣ㅤ〳搶〹㘶昸㡦㠹㜵㔰户㡢攲昴摥㔵攸〵〰扢ち㍡晡㙡㄰挵愹扦㈱ち搷㔰㘱㌱ㄵ昲愱㈰㠰㕤㡢㕥ち㌰捥昷戵㘶づ㘰搷搱㙣〹捤づ㠱㠲〳搸昵攰㘱ㄱ挰㙥㐰㥢㠰㜱收㙥㌴㘰㌷ㅡ慤挳愰搵㘰挰㌸〵搸〳散㈶㤸搷〱昶㑦攳慣て攴つ〱散㐸攸搵〳㔸㕦㠸〵戰㕢攰㔷昵㐳捦〷搸㙤攰敥ㄸ戰〱㌰挳㝦晣㑡ち㜵扢愸㐱㘰慤㐲㉦〰搸ㅤ搰搱㜷㠲愸挱攱ち㜷㔱攱㙥㉡っ㠱㠲〰戶ㄴ扤ㄴ㘰㥣㠳扣捡昸㥤㠸㙦㌳攸戸㠷㘶换㘸㌶ㅥちづ㘰昷㠱㠷㐵〰扢ㅦ㙤〲挶搹挴搱㠰㍤㘰戴㈶㐲慢挱㠰㜱㕡戲〷搸㠳㌰慦〳散㘱攳㡣㌳㤶ㅢ〲搸㜱搰慢〷㌰㑥㙡ㄶ挰ㅥ㠱㕦㌵〹㍤ㅦ㘰㡦㠱扢㘳挰㈶挳っ晦昱㘴ㅥ搴敤愲愶㠰戵ち扤〰㘰㑦㐰㐷㍦〹愲ち挳ㄵ㤶㔳攱㈹㉡㑣㠵㠲〰戶〲扤ㄴ㘰㐹挷捣搹挳㥥愶㔹㉤捤㉡愰攰〰戶ㄲ㍣㉣〲搸㉡戴〹ㄸ㘷㌸㐷〳戶摡㘸捤㠴㔶㠳〱攳㔴㘹て戰㘷㘱㕥〷搸㜳挶ㄹ㘷㔱㌷〴㌰㕥ㄳ搷〳ㄸ㈷㕡ぢ㘰㙢攱㔷捤㐶捦〷搸ぢ攰敥ㄸ㌰捥捣挶晦挰㈱昱ㄴ戰㔶㠱ㅢ〰㙣ㅤ㕣敡昵㡣挶㘹摢㈱ちㅢ愸昰ㄲㄵ收㐱㐱〰㝢ㄹ扤ㄴ㘰㥣慢㙤捤ㅣ挰㕥愱搹慢㌴㕢〰〵〷戰搷挱挳㈲㠰扤㠱㌶〱攳慣敢㘸挰㌶ㅡ慤ぢ愰搵㘰挰㌸㝤摢〳散㕦㌰慦〳散㉤攳㡣㌳扢ㅢ〲搸㈲攸搵〳ㄸ㈷㝦ぢ㘰㙦挳慦扡〴㍤ㅦ㘰㥢挰摤㌱㘰㥣㉤㡥晦昸搱ㅦ敡㜶㔱㔷㠰戵ち扤〰㘰㥢愱愳摦〳㔱㥣㑡ㅥ愲昰㍥ㄵ晥㑤㠵慢愰㈰㠰㝤㠰㕥ち㌰捥ㅦ户㘶づ㘰ㅦ搲散㈳㥡摤っ〵〷戰㑦挰挳㈲㠰㝤㡡㌶〱攳㑣昰㘸挰㍥㌳㕡户㐰慢挱㠰摤ち㘵て戰晦挰扣づ戰捦㡤戳摢㈰㙦〸㘰㜷㐰慦ㅥ挰㌸㈱㕤〰晢〲㝥搵㕤攸昹〰晢ち摣ㅤ〳挶ㄹ散昸㡦〷摢愰㙥ㄷ戵っ慣㔵攸〵〰摢〲ㅤ晤つ㠸攲昴昶㄰㠵㙦愹昰ㅤㄵ敥㠳㠲〰戶ㄵ扤ㄴ㘰㥣搳㙥捤ㅣ挰扥愷搹㌶㥡㉤㠷㠲〳搸㡦攰㘱ㄱ挰㝥㐲㥢㠰㜱㜶㝡㌴㘰㍦ㅢ慤ㄵ搰㙡㌰㘰㥣收敥〱昶ぢ捣敢〰晢搵㌸慢㠵扣㈱㠰慤㠴㕥㍤㠰㜱㤲扣〰昶ㅢ晣慡搵攸昹〰攳て愶㍢〶㙣つ捣昰ㅦ㔳㍣㥣ㅢ㔲㙡㉤㔸慢挰つ〰㤶〹ㅤ摤〴㐴㜱捡㝤㠸〲晥㤰ㄵ晥㐸ㅡㄵ㕥㠰㠲〰ㄶ㐳㉦〵ㄸ攷搹㕢㌳〷戰愶㌴换愱搹㐶㈸㌸㠰挵挱挳㈲㠰㌵㐳㥢㠰㜱挶㝣㌴㘰捤㡤ㄶ愷搴㌷ㄸ㌰㑥扤昷〰㙢〱昳㍡挰㜲㡤戳户㈱㙦〸㘰㥢愰㔷て㘰㥣戸㉦㠰㈵攰㔷㙤㐶捦〷㔸㉢㜰㜷っ搸晢㌰挳㝦㍣挰〸㜵扢愸て挰戲㠵㈵搳㡣收㕡㐳㐷敦挲㘸㝣っ㈰㐴愱つㄵ㜶愵挲㐷㔰㄰挰㜶㐳㉦〵搸愷㡥㤹〳搸㕦㘸搶㤶㘶㕢愰攰〰戶㍢㜸㔸〴戰㍤搰㈶㘰㥣扦ㅦつ搸㥥㐶㡢ㄳ晣ㅢっㄸㅦ〴昰〰摢ぢ收㜵㠰戵㌳捥戶㐲摥㄰挰戶㐱慦ㅥ挰昸ㄸ㠱〰戶㌷晣㉡㍥㑦攰〳慣㍤戸㍢〶散㘷㤸攱㝦攰ㅣ戶ㅤ慣㄰㍣㍡㜰㜵昶㘳㌴㍥㤴㄰愲搰㤱ち晢㔳攱㌷㈸〸㘰㥤搰㑢〱挶㈷ㄱ慣㤹〳㔸㘷㥡㜵愱㔹ㅣちづ㘰昹攰㔹挰づ㐰㥢㠰昱㤹㠲㘸挰扡ㅡ慤收搰㙡㌰㘰㉤愰散〱搶つ收㜵㠰ㅤ㘸㥣戵㠴扣㈱㠰昱〱㠶㝡〰攳愳つ〲㔸て昸㔵慤搰昳〱搶ぢ摣ㅤ〳搶ㅡ㘶〲搸挸㈶㔲ㅢ慦㐰㝣ㄸ挲ㄶ㤶ㅣ戳㠷昵收敡ㅣ捣㘸㝣㔰㈲㐴攱㄰㉡ㅣ㑡㠵摤愰㈰㠰ㅤ㠶㕥ち㌰㍥ㅤ㘱捤ㅣ挰づ愷㔹ㅦ㥡戵㠷㠲〳搸㤱攰㘱㤱㍤慣㉦摡〴㙣㕦愸㐴〳搶捦㘸㜵㠰㔶㠳〱攳〳ㄳㅥ㘰晤㘱㕥〷搸㐰攳慣㈳攴つ〱慣ㄳ昴敡〱㡣㡦㕢〸㘰㠳攰㔷㜵㐱捦〷搸㄰㜰㜷っ㔸㍥捣〴㌰摦㥤づ㍥愰㘱ぢ换㡡ㄹ挰㠶㜱㜵㠶㌳ㅡㅦ摥〸㔱ㄸ㐱㠵㤱㔴攸づ〵〱㙣ㄴ㝡㈹挰昸挴㠶㌵㜳〰ㅢ㑤戳㌱㌴敢〳〵〷戰戱攰㘱ㄱ挰挶愱㑤挰昸散㐵㌴㘰攳㡤搶㤱搰㙡㌰㘰㝣㠸挳〳㙣〲捣敢〰㍢摡㌸攳昳ㅤつ〱㙣〰昴敡〱㙣㈰挴〲搸㌱昰慢〶愱攷〳散㌸㜰㜷っ搸㄰㤸〹㘰挷㐳摤㉥㙡ㄸ戸戶戰㘴ㅡ挰㈶㐱㐷㥦挰㘸㝣愰㈴㐴㘱㌲ㄵち愸㌰〲ち〲搸ㄴ昴㔲㠰㡤㜶捣ㅣ挰ち㘹㌶㤵㘶挷㐰挱〱慣ㄸ㍣㉣〲㔸ㄲ㙤〲挶攷㐱愲〱㉢㌱㕡挷㐱慢挱㠰昱挱ㄲて戰㘹㌰慦〳慣搴㌸攳㌳㈷つ〱㙣㌲昴敡〱㡣㡦愵〸㘰㌳攰㔷㑤㐱捦〷㔸ㄹ戸㍢〶㡣捦戱〸㘰扥㐱㐷㌱戸㈱㜸㔴㜰㜵㉡ㄹ㉤ㄹ慥㌰㤳ち㈷㔱愱〴ち〲㔸ㄵ㝡㈹挰昸㘴㡢昵敢〰㔶㑤戳ㅡ㥡㔵㐱挱〱㙣㌶㜸ㄶ戰㤳搱㈶㘰㝣㐶㈵ㅡ戰㌹㐶慢〶㕡つ〶㡣て扢㜸㠰捤㠵㜹ㅤ㘰愷ㅡ㘷㝣づ愶㈱㠰捤㠱㕥㍤㠰昱㔱ㄹ〱㙣ㅥ晣慡㔳搰昳〱㜶ㅡ戸㍢〶㡣捦搶愴㥦挳㑥〳搷ㄶ㤶ㄵ㌳㝢搸ㄹ㕣㥤㌳ㄹ㡤て摥㠴㈸㥣㐵㠵昹㔴㌸〳ち〲搸搹攸愵〰攳搳㌶搶捣〱散ㅣ㥡㥤㑢戳㡢愰攰〰戶〰㍣㉣戲㠷㥤㡦㌶〱攳㜳㌳搱㠰㕤㘰戴ㄶ㐱慢挱㠰㕤っ㘵て戰ぢ㘱㕥〷搸㐲攳㡣捦收㌴〴戰换愰㔷て㘰㝣㝣㐷〰㕢〴扦敡ち昴㝣㠰㕤〲敥㡥〱攳昳㍥〲搸愵㔰户㡢扡〶㕣㕢㔸㌲つ㘰㤷㐱㐷㕦捥㘸㝣ㄸ㈸㐴攱ち㉡㕣㐹㠵㙢愱㈰㠰㕤㠵㕥ち㌰㍥〱㘴捤ㅣ挰慥愶搹㌵㌴扢つちづ㘰搷㠲㠷㐵〰扢づ㙤〲挶㘷㜹愲〱㕢㘲戴敥㠰㔶㠳〱攳㐳㐱ㅥ㘰晦㠰㜹ㅤ㘰㌷ㄸ㘷㜷㐱摥㄰挰㤶㐲慦ㅥ挰昸㐸㤱〰㜶㈳晣慡㘵攸昹〰扢ㄹ摣ㅤ〳挶㘷㤰搲〱㝢〰㕣㕢㔸㔶捣〰㜶ぢ㔷攷㔶㐶攳〳㑡㈱ち户㔱攱㜶㉡㍣〴〵〱散づ昴㔲㠰昱愹㈴㙢收〰㜶㈷捤敥愲㔹㉤ㄴㅣ挰㤶㠲㠷㐵〰扢〷㙤〲挶攷㡢愲〱㕢㘶戴昸〰㔲㠳〱攳㠳㑡ㅥ㘰昷挲扣づ戰晢㡤戳搵㤰㌷〴戰㌵搰慢〷㌰㍥收㈴㠰㍤〰扦㙡㉤㝡㍥挰ㅥ〲㜷挷㠰扤〰㌳〱散㘱愸摢㐵慤〳搷ㄶ㤶㑣〳搸㈳搰搱㡦㌲ㅡㅦ㥡ち㔱㜸㡣ち㡦㔳㘱〳ㄴ〴戰㈷搰㑢〱挶㈷愵慣㤹〳搸㤳㌴㕢㑥戳户愱攰〰戶〲㍣㉣〲搸搳㘸ㄳ㌰㍥昳ㄴつ㔸慤搱攲㐳㔱つ〶㡣て㑦㜹㠰㍤〳昳㍡挰㔶ㄹ㘷㥢㈱㙦〸㘰敦㐳慦ㅥ挰昸攸㤵〰戶ㅡ㝥ㄵ㥦挱昲〱戶〶摣ㅤ〳昶ㄱ捣〴戰攷愰㙥ㄷ昵〹戸戶戰㘴ㅡ挰搶㐲㐷㍦捦㘸㝣㤰㉢㐴攱〵㉡扣㐸㠵捦愰㈰㠰慤㐳㉦〵ㄸ㥦摥戲㘶づ㘰敢㘹戶㠱㘶㕢愱攰〰昶㌲㜸㔸〴戰㔷搰㈶㘰㝣づ㉢ㅡ戰㔷㡤ㄶㅦ搴㙡㌰㘰㝣愰换〳散㌵㤸搷〱昶㠶㜱昶㈳攴つ〱散㘷攸搵〳ㄸㅦ〷ㄳ挰㌶挲慦攲㜳㘱㍥挰摥〴㜷挷㠰晤〶㌳〱散愴㈶㔲ㅢ㔳㈰㜴㙣㘱挹㌱㠰扤捤搵㜹㠷搱㔴戸挲㈶㉡扣㑢㠵㑣㈸〸㘰㥢搱㑢〱㤶敤㤸㌹㠰扤㐷戳昷㘹搶ㄲちづ㘰ㅦ㠰㠷㐵〰晢㄰㙤〲㤶ぢ㤵㘸挰㍥㌲㕡〹㘸㌵ㄸ戰㥤愰散〱昶㌱捣敢〰晢搴㌸㙢〵㜹㐳〰㙢つ扤㝡〰摢〵㘲〱散㌳昸㔵㙤搰昳〱昶㕦㜰㜷っ搸㙥㌰ㄳ挰㍥㠷扡㕤㔴㕢㜰㔷愱ㄷ戸昹晢〵㜴昴㤷㡣昶搷㜰㠵慦愸昰㌵ㄵ㜶㠷㠲〰戶〵扤ㄴ㘰㝢㌹㘶づ㘰摦搰散㕢㥡㜵㠴㠲〳搸㔶昰戰〸㘰摦愳㑤挰昶㠷㑡㌴㘰摢㡣㔶㈷㘸㌵ㄸ㌰㍥昲收〱昶〳捣敢〰晢挹㌸敢〲㜹㐳〰换㠷㕥㍤㠰ㅤ〰戱〰昶㌳晣慡慥攸昹〰摢づ敥㡥〱敢づ㌳〱散㔷愸摢㐵昵〰㜷ㄵ㝡〱挰㝥㠳㡥晥㥤搱㝡㠶㉢㘴㘴㐳㠱敦㍣㔰扤愰㈰㠰㘵愲㤷〲散㘰挷捣〱慣〹捤戲㐰戲晢㐳愱㘱㑦㘲㜱㌶㘸挲㜹㍣㡥㜳㠷慢㜷㉡㌹㙡㔶㘱ㄹ㕥㡢㌱ㅡ捦㘸搴㤰昵㘷㤸㥣㥢攵㍤㈹ㄳ晣㜳摥晥户㘵攰㈱㌳㔹㠵攳㑦搸ㄳ㙢ㄶ慣㠱㕦搷慣㕢㌵㌵晦搸㤳㌴昱散㕦㝥晥晤昷㠶㐵攱收搱㜴㌶晦㔲㙣㐱㐱㐶づ㘳〲㈴㑣〱㡤〱㌰敥㐱〳搰㤵㑤挸㜷㜷㜳㘰ㄸ㌷㝢㄰戸昵㑣㙡て㍣㠴㐲慦㍢搷㑤挱攵㘴敢捥㘵㤸散摥㠰戹敤㌹㐸㑥つ〹换㐱つ戵摣㌸㜵捣敡㘴㡦〰㜷㠷戳愵戹㡦攰昱㍡捣㥢ㅥ㔷㌳户っ㜳搵搹攴㕦㔷昵㕡㥣㥣敢㠹㤱㜴㘵㔵ㄶㅥ㌱っ晥㍤攵㤴敤㈳㜰搵慣㜵攰敦㔷㡢ㄹ㈵挳㤰㑤昶昷㠰㈸搲摥㡦ち㙤戸挴㥡㘳㥤㕡㡦㉣㉤慡慡慣慥㉣愹挹ㅢ㠷攷㉤昲昸ㄷ捤㑢昰攴㑤摦散敦攰㌱㌴㈶㔷㉣慢㠲㙦㤰ㄱ愰攳㈷㔶㔴㥥㕣㈱搹㘴㔷昳て扢ぢ扥㑤㥢㌲っ㥦挷㤱㘵ㅦㄴ㉦㘱㌱㑦㡣㐲挶㕣ㄲ愳㙤㘳㡣㙤ㅣ㘵ㅡ戹㘳搱愰㜹㑣㌴晦㠷㈴挱㤹捤㡣ㄲ㙢㠹昵摦愹㝦扦〲晦㕢㜲㘲戹㘰㌷〷㕢收㠰㡦挵ㅦ㐳㡦㈵挰㘹〹㡥昳ㅣ㐵㘲扣昱愲㜷㠲㔰户㠳㍦㥤〷愲㈶㠲捦㈳㔳㕣㝤㠱〲㜲捦㘱慣戸摥〵㙡摣〳㌸㘵㕡㉡㔴㐰扥㔹搴㌱愱摣㘳挱攵㕥愰㜷㠵戱㍡㍥㔴㘷㤲攵晥㠵㍡昰㠷㝥㠶㥡っ捡慤㔴㝤㠲〴戸㙤㌰㔰散慦㔰㠹〴㕣㝤〴㌵㠲敥〷捤愶㤹㤸㐲挷㔸ㄲ㥣扢㉣㡤愹戶㔱㘴ㅡ戹挵㘸㌴づ㘸㐹㜸㘶㤴搸ㅥ㔸㠷㄰搰昶〴摢て摡㕥攰〴㐱㉢㌱㕥㜴ㅥ㠴昲㡡ㅥ摤〱㑥搵㜴昰㍤搰摥㐵〱敡㐰㙢て㌵㠲㔶ち戹㠰收ㅢ㕢捥〸攵㜲昶戳㠰搶〱挶慡㍣㔴愷挲㜲㍢㔲〷ㄹ愰㥦愱㘶㠲ち㘸晦㐲ㄲ㈹搰㍡㐱㈵ㅡ戴㌷㐲㐱戳㘹㈶慡攸ㄸ㑢㠲昳㤷愵㔱㘳ㅢ戳㑣㈳㜷㌶ㅡ㡤〳ㅡ㘷㌸㌳㑡慣ぢ搶㈱〴戴扦㠱敤〷㉤ㅦ㥣㈰㘸㜳㡣ㄷ㝤〰㠴昲㕡㈴摤〵㑥搵㈹攰㝢愰㙤昰㠱㜶㈰搴〸摡愹㤰ぢ㘸昳㤹㠳㔹搴扣㔰㉥㘷㐰ぢ㘸㍤㘱慣㑥て搵㌹挳㜲て愲づ晣愱㥦愱捥〲ㄵ搰搶扡愰ㅤっ㤵㘸搰搶㠴㠲㘶搳㑣㥣㑤挷㔸ㄲ攷搸挶戹戶挱㐹换㕣㜲ㄷ愰搱㌸愰㥤て捦㡣ㄲ㍢ㄴ敢㄰〲摡㘱㘰晢㐱㍢ㅣ㥣㈰㘸ㄷㄸ㉦扡て㠴昲㈶㉡捤㐷㉦搴㐵攰㝢愰㍤敤〳慤ㅦ搴〸摡㐲挸〵㌴摦慦㘹㡢㐲戹ㄷ㠳㉢愰つ㠰戱扡㌴㔴攷㌲换ㅤ㐴ㅤ㘴㠰㍥㙥㤳㠲ち㘸㡦扢愰つ㠱㑡㌴㘸㡦㠶㠲㘶搳㑣㕣㐵挷㔸ㄲ㥣挷㉣㡤㙢㙣㘳戱㘹攴㕥㡢㐶攳㠰㜶ㅤ㍣㌳㑡㙣ㄸ搶㈱〴戴攱㘰晢㐱ㅢ〱㑥㄰戴㈵挶㡢ㅥ〹愱扣晣㑢昷㠶㔳㜵㍤昸ㅥ㘸昷昹㐰㍢ち㙡〴敤〶挸〵㌴摦摣攱ㅢ㐳戹㥣〹㉤愰㡤㠳戱晡㘷愸捥㉤㤶㍢㠱㍡挸〰㝤摣ㄵ〶ㄵ搰敥㜲㐱㍢ㅡ㉡搱愰摤ㄱち㥡㑤㌳㜱〷ㅤ㘳㐹摣㘹ㅢ㜷搹〶㈷㉦㜳挹㕤㡡㐶攳㠰㜶て㍣㌳㑡散㔸慣㐳〸㘸挷㠱敤〷敤㜸㜰㠲愰㉤㌳㕥昴㈴〸攵㝤㙢扡て㥣慡晢挰昷㐰扢挹〷摡ㄴ愸ㄱ戴晢㈱ㄷ搰ㅥ㘷づ㘶㔱て㠴㜲㌹ㅢ㕡㐰㥢ち㘳昵㜰愸捥㈳㤶㕢㑣ㅤ昸㐳㍦㐳㍤〶㉡愰㕤攷㠲㔶〲㤵㘸搰ㄶ㠷㠲㘶搳㑣㍣㐱挷㔸ㄲ㑦摡挶㜲摢攰〴㘶㉥戹㉢搰㘸ㅣ搰㥥㠶㘷㐶㠹㑤挷㍡㠴㠰㔶ち戶ㅦ戴ㄹ攰〴㐱慢㌵㕥昴㠹㄰捡㉢敥昴〰㌸㔵㉢挱昷㐰扢捣〷㕡㈵搴〸摡㉡挸〵㌴㝢摣攱摡慡搵愱摣㘷挱ㄵ搰㑥㠲戱㝡㉥㔴㘷慤攵㔶㔳〷扥搰挷昴㌹㔰〱敤㈲〷㌴捤挳㈳慦っ搴〵愱昸慣愳㈹㤶挴㝡摢搸㘰ㅢ㉦㤹㐶敥换㘸㌴づ㉣慦挰㌳愳㘸ㅥ〰㌵て㜷㥡㐷戸挴慢㤶㝦㡡昰㐵〳㐴扤づ扥㔷攸昹扥㐲㥦〶㌵ㄶ晡つ挸愵搰扥戹扦ㅢ㐳戹㥣挹㉣㠵㍥〳挶敡慤㔰㥤户㉤昷㉣敡㈰〳昴㌳搴㈶㔰㈹昴摦㥤㐲挷捥㠶㑡昴摥㜱㙡㘸昵㙤㥡㠹捤㜴㡣㈵昱㥥㙤扣㙦ㅢ㥣㝣捣㈵昷〳㌴ㅡ〷㠶て攱㤹㔱㘲攷㘲ㅤ㐲昶㡥昳挰昶敦ㅤぢ挰〹敥ㅤㅦㄹ㉦晡㝣〸攵敤㡢㝡っ㥣慡㑦挰昷㐰慢昱㠱戶㄰㙡〴敤㔳挸〵戴慦㤹㠳㔹搴㘷愱摣晦㠰㉢愰㕤っ㘳挵搹捣改㤶㕦㔸敥愵搴㠱㍦昴㌳搴㔷愰〲㕡㠵ぢ摡攵㔰㠹〶慤㉣ㄴ㌴㥢㘶㘲ぢㅤ㘳㐹㝣㘳ㅢ摦摡〶㈷㈰㜳挹摤㡡㐶攳㠰昶㍤㍣㌳㑡散㑡慣㐳〸㘸㔷㠱敤〷敤㙡㜰㠲愰㙤㌳㕥昴㌵㄰捡ㅢ㉦昵㐴㌸㔵㍦㠲敦㠱㤶昴㠱戶〴㙡〴敤㈷挸愵昴㡡㌷ㄶ捣愲㝥づ攵晥〲慥㠰㜶㍤㡣搵慦愱㍡扦㔹敥㡤搴㠱㍦昴昱つ攷〲㕡㠱ぢ摡捤㔰㠹〶敤㠴㔰搰㙣㥡㠹㑣㤳㙦愲㠹㙤㘴搹㐶戶㘹攴挶搰㘸ㅣ搰㥡挲㌳搷㉣㜶ぢ搶㈱〴戴㕢挱昶㠳㜶ㅢ㌸㐱搰㜲㡣ㄷ㝤㍢㠴昲㤶㔱㍤㠹攵㡡㠳敦㠱㌶搱〷摡摤㔰㈳㘸捤㈰ㄷ搰㝣㔳㜲㥡㠷㜲㕢㠰㉢愰摤〳㘳㤵ㅢ慡㤳戰摣㝢愹㘳㐱㙢〵慥㠰㌶挶〵敤㝥愸㐴㠳㌶㉡ㄴ㌴㥢㘶愲㌵㕣㜲㐹散㘲ㅢ㙤㙣㘳㔷搳挸摤つ㡤挶〱敤㉦昰㉣愰㍤㠸㜵〸〱敤㈱戰晤愰㍤っ㑥㄰戴戶挶㡢㝥〴㐲㕤㠴戵搱㔳㐱搴敥攰㝢愰つ昶㠱昶〴搴〸摡ㅥ㤰ぢ㘸昶㘴挱㐲愸㍤㐳戹㝢㠱㉢愰㉤㠷戱㙡ㄷ慡戳户攵慥愰づ㝣挹㥥搶ㅥ㕣〱慤慦〳㥡收㌹㑤〶て㐷㠴攲搳〱㐶㕣ㄲ晢搹㐶㐷摢搸摦㌴㜲㍢愱搱㌸戰㜴㠶㘷收慥㜹搶搲㍣㐷㘹㥥㤶ㄲ㕤㉣晦㔹戲昸㘷摢昵㜴㄰㤵て扥㔷攸摥扥㐲㍦て㌵ㄶ晡〰挸愵搰㈳改搵㉣慡㙢㈸户ㅢ戸㔲攸ㄷ㘱慣づっ搵改㘱戹敢愹〳㝦㔲攸㕥攰㑡愱扢扢㠵收㑤㕤㈹㜴搷搰㐲昷㠶ㄱ㤷挴挱戶㜱㠸㙤ㅣ㙡ㅡ戹㠷愱搱㌸㠵㍥ㅣ㥥愵搰扣昵慡㜳㐹㜸㙦㌵搱挷昲㕦㈷慢ㄲ昹改ち㄰㜵㈴昸㕥愱昷昷ㄵ晡㑤愸戱搰㝤㈱㤷㐲晢㠶挳晤㐲戹晤挱㤵㐲扦つ㘳㌵㌰㔴㘷㤰攵㙥愲づ㌲㤰㐲て〱㔷ち扤㡦㕢攸搴㜰戸㕤㘸愱㠷挱㠸㑢㘲戸㙤㡣戰㡤㤱愶㤱㍢ち㡤挶㈹昴㘸㜸㤶㐲〷㠶挳㘳㉣晦㐳ㄶ㥡㝦㑥㕥搷㠰愸戱攰㝢㠵㙥敢㉢昴愷愶搰攳㈰㤷㐲ㅦ㡦㠶㕤搴昸㔰敥〴㜰愵搰晦㘱ㄱ㡦づ搵㌹挶㜲㍦㜷ぢ㝤ㅣ戸㔲攸搶㑥愱㘳㕦㐲㈵晡㜸摦㉡戴晡㌶捤挴㈴戸攴㤲㌸挱㌶㈶摢㐶㠱㘹攴㑥㐱愳㜱㘰㈸㠴㘷挲㄰晢ㅡ敢㄰㜲扣摦〲戶晦㜸晦つ㌸挱攳晤㔴攳㐵㝦ぢ愱扣挴㕡㥦〲愷慡ㄸ㝣て戴㘶㍥搰戶㐱㡤㝢㐷ㄲ㜲〱捤㥥晤㔸〸㔵ㄲ捡㥤〶慥㠰昶㈳㡣㔵㘹愸捥っ换晤㤹㍡昰㈵㝢㐷ㄹ戸〲㕡戶〳㥡收㐹㕡づ㐳㑤㐲昱愹㠰ㄱ㤷㐴愵㙤捣戴㡤㤳㑣㈳户ち㡤挶㠱愵ㅡ㥥㘵敦攰㘹㔸昳愴慢㜹㥥㑤搴㔸扥挲慦㑥晡㑣攴愷捦〰㔱戳挱昷ち扤晤㈷昷攷㠱㙣愸戱搰㈷㐳㉥㠵昶ㅤ敦攷㠴㜲攷㠲㉢㠵㙥ち㘳㜵㙡愸捥㍣换搵搴㐱〶㔲攸搳挰㤵㐲㙦㐳ㄲ昶攷〱㥤㍡摥㙦〵㌷晤攷㥢㌳㘰挴㈵㜱愶㙤㥣㘵ㅢ昳㑤㈳昷㙣㌴ㅡ愷搰攷挰戳ㄴ㍡㜰扣㍦搷昲ㄳ㉣昴㜹挸㑦㥦ぢ愲ㄶ㠰敦ㄵ晡㑢㕦愱㕢㐳㡤㠵㍥ㅦ㜲㈹昴愵㘸搸㐵㕤㄰捡扤㄰㕣㈹㜴ㅢㄶ㜱㘱愸捥㈲换摤㡤㍡㜰㈸㠵扥〴㕣㈹昴愷㑥愱㘳㙤愱ㄲ㝤ㄸ晡㌸戴晡㌶捤挴㘵㜰挹㈵㜱戹㙤㕣㘱ㅢ㔷㥡㐶敥㔵㘸㌴づっ㔷挳㌳搷㉣戶㍢搶㈱攴㌰戴〷搸晥挳搰㥥攰〴て㐳搷ㄸ㉦㝡㉦〸攵㌵昴晡㈲㌸㔵搷㠲敦㠱戶搹〷摡㍥㔰㈳㘸搷㐱㥥づ摡㤲㔰敥㍦挰ㄵ搰昶㠵戱扡㈱㔴攷㐶换摤㡦㍡挸㐰㐰扢ㄹ㕣〱敤㑤〷㌴㑤搰攴㌰戴㌱ㄴ㥦㕢㘰挴㈵㜱慢㙤摣㘶ㅢ户㥢㐶敥ㅤ㘸㌴づ㉣㜷挲戳散ㅤ㠴㐵ㄳ〴捤扡㈷敥戲晣㝣戲昸㡡〱㝤ㄹ㠸㕡ち扥㔷攸㤷㝣㠵敥づ㌵ㄶ晡ㅥ挸愵搰て愳㘱ㄷ戵㉣㤴㝢㉦戸㔲攸ㅥ㌰㔶昷㠷敡㍣㘰戹扤愸〳㠷㔲攸㠷挰㤵㐲㍦敦ㄴ㍡搶ㅢ㉡搱㝢挷㜳愱搵户㘹㈶ㅥ㠱㑢㉥㠹㐷㙤攳㌱摢㜸摣㌴㜲㥦㐰愳㜱㘰㜸ㄲ㥥㘵敦㌸〴敢㄰戲㜷ㅣち戶㝦敦㌸っ㥣攰摥戱摣㜸搱㠷㐳愸ㄷ㘳㙤昴㌵㈰㙡〵昸ㅥ㘸戵㍥搰晡㐲㡤愰㍤つ戹㠰昶ㅣㅡ㜶㔱戵愱摣㘷挰ㄵ搰晡挳㔸慤ち搵㔹㙤戹〳愹〳㠷〲摡ㅡ㜰〵戴㈷㕣搰〶㐳㈵ㅡ戴挷㐲㐱戳㘹㈶搶挲㈵㤷挴昳戶昱㠲㙤扣㘸ㅡ戹敢搰㘸ㅣ搰搶挳戳㠰㌶ㄴ敢㄰〲摡㌰戰晤愰つ〷㈷〸摡〶攳㐵㡦㠰㔰摦㠰戵搱搷㠳愸㤷挱昷㐰扢摦〷摡ㄸ愸ㄱ戴㔷㈰ㄷ搰㑥㘲づ㘶㔱慦㠶㜲㕦〳㔷㐰ㅢぢ㘳昵㐶愸捥㐶换ㅤ㑦ㅤ昸ㄳ搰摥〴㔷㐰扢摢〱㑤㜷戲㈳慢㍢㐳昱㜹ㅢ㐶㕣ㄲ敦搸挶㈶摢㜸搷㌴㜲㌷愳搱㌸戰扣〷捦捣㕤㜷攱愰敡㙦㈴晣㐹㍦昱扥攵ㅦ捦㐲摦㑡㡤㕢㐰搴〷攰㝢㠵扥搹㔷攸〲㔳攸て㈱㤷㐲㝦㡥㠶㕤搴㐷愱摣㡦挱㤵㐲ㄷ戲㠸㥦㠶敡㝣㘶戹㐵㙥愱晦ぢ慥ㄴ㝡㠹㔳攸㔸ㄲ㉡搱㝢挷戵愱搵户㘹㈶扥㠰㑢㉥㠹㉦㙤攳㉢摢昸摡㌴㜲户愰搱㌸㌰㝣〳捦戲㜷㑣挳㍡㠴散ㅤ搳挱昶敦ㅤ愵攰〴昷㡥㙦㡤ㄷ㍤〳㐲捤ㄷ㑥攸扢㐰搴㔶昰㍤搰㉥昷㠱㔶〱㌵敥ㅤ摦㐳㉥愰晤㡡㠶㕤搴戶㔰敥て攰ち㘸㌳㘱慣㝥ち搵昹搹㜲慢愸〳㠷戲㜷㙣〷㔷㐰㕢攸㠲㔶〳㤵㘸搰㉥っ〵捤愶㤹昸つ㉥戹㈴㝥户㡤っ㙣扣挲攱㐴㔵㉥戹㤹㘸㌴づ㘸㥣搹㉡愰捤挶㍡㠴㠰㜶㌲搸㝥搰收㠰ㄳ〴㉤换㜸搱㜳㈱搴㝣ㄱ㠶收敢㌶㔴っ㝣〱㘵ㅥ昸っ㈳㐵捣戱㕣㝢攵㠲㐹昴ㄹ㠹㌸戸慣㠰㍥つ扡㉤㥡愸㥤搰㙦捦晥㝡㤲つ㈴㉦㠱愸搳㔰捥搰㌷㤱晦摤〸搲㕥摢扥㡢㡤㜷戶㥢㠵㑣㙦愳搷〲㈶㠵㐵戲攰㠴㌶挹攲㕣㉦㡢扣㠸㉣㘶㐷㘵㌱换〸搲摥㠷摥摥㘶㜱㤱㥢㐵〷换戵〷㜵挹愲愳捤㘲㤱㤷挵〱ㄱ㔹㔴㐴㘵㔱㙥〴㘹慦ㅣ㍦搰挶扢挲捤愲愷攵捥㜷㙢挱㈹㐷㔲㡢慢扣㉣㌸慢㈶っ㤱㤲愸㉣㤲㐶㤰昶㙥敦㝥㌶摥ㄲ㌷㡢〱㤶㙢㙦慣㐹㉤〶搹㉣慥昷戲ㄸㄹ㤱挵攴愸㉣㑥㌰㠲戴㤷㘸ㅦ㘵攳摤攲㘶㌱捥㜲敤㠴つ挹㘲㠲捤攲㌶㉦ぢ捥㝢〸慢挵挴愸㉣㈶ㄸ㐱摡摢慡愷搸㜸㑢摤㉣愶㕡慥㥤㠱㈰㔹ㄴ摢㉣㤶㜹㔹㥣ㄸ㤱挵愸愸㉣㐶ㅡ㐱摡㙢愱㉢㙤扣㠷摣㉣㑥戲㕣ㅦ㈲搵㌶㡢㐷扣㉣昸㉢㜷㔸㉤〶㐵㘵㌱搰〸搲摥扦捣ㅦ挲攵㜸戱摣捤攲っ换戵㍦㈱㐸㉤捥戲㔹慣昰戲攰捦戶㘱㔹昴㠹捡攲㜰㈳㐸㝢搱昱㐲ㅢ㙦戵㥢挵挵㤶㙢㝦㐰㤵㉣㉥戵㔹慣昱戲攰敦㤰㘱㔹昴㡡捡愲愷ㄱ愴扤㔱㤸㍦㔵㑡㉤搶戹㔹挸㙦㤰㌸㔸愵晥㜸㤱㘴㜱愳捤㘲㠳㤷〵㝦㔸ぢ换㈲㍦㉡㡢扦ㄹ㐱摡慢㝢昹摢㥢㘴昱扡㥢挵㍤㤶㙢㙦昲㐹ㄶ昷摡㉣㌶㝡㔹昰㤷愲戰㉣㍡㐴㘵戱慦ㄱ愴扤ㅤ㤷㍦㈶㐹ㄶ㥢摣㉣攴㔷㈲搶挲户㕤昰㜷愱㉣㜲㌷㝢㔹昰㘷㤴戰㉣昶㡣捡㘲て㈳㐸㝢つ㉤㝦㘹㤱㉣㍥㜲戳㤰㥦㔰ㄸ捦㜷㌶㕢㙦戳昸挴换㠲扦㌱㠴㘵搱㈶㉡㡢㕤㡣㈰敤㝤慦晣ㄹ㐲戲昸挲捤㐲㝥㕦㘰ㄶ扥㍤㤵扦㈸㐸㉤扥昲戲攰つ昸戰㉣㕡㐶㘵搱挲〸搲㕥慣捡㝢昴㤲挵㔶㌷ぢ戹昹捥㉣㡥㘷㔴㉣戲㕤昰㜶扢㘴戱捤换㠲㜷㤴挳戲㠸㐵㘵㤱㙤〴㘹㙦㌰攵㑤㘷挹㘲扢㥢㠵摣㑤㐶昰搴摦㡢㤲㉣㜸晦㔸戲昸捤换㠲户㕢挳戲昸敤挷㠸昱挵慦㐶㤰昶慡㔰摥㤱㤵㉣戲昰捣㑦㙡㤴㈳户㕡㤹㠵㙦扢攰捤㔵挹㈲〶㕤㡣㜲㜸㉦㌲㉣㡢㙤㔱㔹㝣㙦〴㘹敦攴㙣㙤戳㘸敥㘶搱挶㜲敤㕤㐱愹〵敦㍣㑡ㄶ㉤扤㉣㜸㜳㉤㉣㡢慦愲戲昸搲〸搲㕥㝥挹晢㙦㔲㡢搶㙥ㄶ㜲㘳㡤戵昰㘵挱㕢㘹㤲㐵ㅢ㉦㡢晣㠸㉣㍥㠹捡攲㘳㈳㐸㝢换㈴㙦㑥㐹ㄶ扢扢㔹昴戰㕣㝢て㐸㙡搱换㘶戱愷㤷〵㙦愵㠴搵㘲㜳㔴ㄶ敦ㅡ㐱摡敢ㅣ㜹户㐵戲㘸敦㘶㈱户㔱㔸ぢ㝢㔳㐳戲攰㡤ㄳ愹㐵〷㉦㡢ㄱㄱ㔹㙣㡣捡攲つ㈳㐸㝢㙦㈲㙦ㅦ㐸ㄶ㕤摣㉣攴扥〰戳昰㡤㍢挷摢㉣昲扤㉣㜸攱ㅣ㔶㡢つ㔱㔹慣㌷㠲戴㔷ㄳ昲摡㕡戲攸攱㘶㈱ㄷ捤捣挲㕥挲㑡㉤㜸㤹㉣戵攸攵㘵挱㉢挱戰㉣搶㐴㘵昱慣ㄱ愴扤〳戰挲㘶㜱㤸㥢㠵㕣〵㌲ぢ㝢㑤㈶㔹昰扡㑦戲攸攳㘵挱㑢㥢戰㉣㔶㐴㘵昱㤴ㄱ〴㕦戶㤷㤸㘷㍤て㠰㘷㍤㤰㘴㄰㐸㍣晢㌴〸㍡㐵扦收捤㝢㌵〸㥥㤵㑡㔶换㉢㜰㜲㤱㜳㜶〹㥦敥㙡㔶挲㐷愸㤲昲㝥ㄲ㜹扢㕡㤹㍣ㅡ搵ㅣ㙦〹愹㍡㌱㔹㌵〲㉦扤挱扢㐱挶㤵㤶㥢愷㡥昰㌲ㅣ扥慤挱扥㠷㐲㑢㡦㑦昷挵㑡㐶㔷攱挵ㄴ㑤㑢㠶㔶攳搵㍡挵㌹攵㘳ち㙢㙡㤲㔵ㄵ㝦㠶愷ㄴ㌱㥤㉡㡢挸攰ㄸ换户慦㘵㠶㍥㈷挶〷挰㠲敦慤㜰摥ㅦ㔴㔷て晢づ愹㑣扥㕣攴㡦㍤愳ㄸㅢっ搴㜲昱㔲㤷㘴ㄱ㕥敢㤴㈷て愶㔵㘷慡挷㠰扢晣㈶昶㜹昷扦挸㈳㔰㍣つ敡愱搰㡤つ〳㘹㌲愸慡㠸㝦戲㡥晢㐳㕣て〷㐷ㅥ挰ㄵ㤲㤱攰㈵慡㙣㜵㈳㈹ㄸ㐵㌲ㅡ㈴慥㜸㍤捡敤㈳㌶〶摤昴愰昷㠶〶ㅤぢ摤搸㌸㄰㝦搰昱攰戸㐱㉦戲㐱㈷㔲㜰㌴挹㌱㈰㜱戵挸〴搵㕣搳㑣㜵㕢㘸㤰攳愹捦㌵慢㕢慢ㄳ挸慡挵㉡㥡戵扡挲〶㈸愰㘰ち㐹㈱㐸㕣㕤攵て昰㡦搰〰挵搴昷〷㈸㈱换〹戰挴〶㤸㑥㐱㈹挹っ㤰戸扡摥ㅦ攰㡡搰〰攵搴昷〷愸㈴换〹挰㑢㐴挱攵㈴ち慡㐸慡㐱攲㡡搷㠳挴挵㤴攸挲搰〰戳愹敦て㌰㠷㉣㈷挰㔲ㅢ攰ㄴち㑥㈵㤹〷ㄲ㔷换晣〱捥ちつ㜰㍡昵晤〱捥㈴换〹昰㤰つ㌰㥦㠲戳㐹捥〱㠹慢㐷晣〱收㠶〶㔸㐰㝤㝦㠰ぢ挸㜲〲㉣户〱㉥愲㘰㈱挹㈲㤰戸㕡攱て㌰㌳㌴挰愵搴昷〷戸㥣㉣㈷〰㉦挷〴㠳㉢㈹戸㡡攴㙡㤰戸攲戵㤷㠳挱戴搰〰搷㔲摦ㅦ㘰〹㔹㑥㠰㜵㌶挰昵ㄴ摣㐰㜲㈳㐸㕣㙤昰〷㤸ㅣㅡ攰㥦搴昷〷戸㤵㉣㈷挰敢㌶挰敤ㄴ摣㐱㜲㈷㐸㕣㙤昴〷㤸㄰ㅡ㘰㈹昵晤〱㤶㤱攵〴搸㘴〳摣㐷挱晤㈴て㠰挴搵㘶㝦㠰ㄱ愱〱ㅥ愶扥㍦挰愳㘴㌹〱㜸改㈳ㄸ㍣㑥挱ㄳ㈴㑦㠲挴ㄵ慦㜳ㅣっ晡㠷〶㔸㐱㝤㝦㠰㕡戲㥣〰㕦搸〰㉢㈹㔸㐵戲ㅡ㈴慥扥昲〷㌸㈴㌴挰㜳搴昷〷㜸㥥㉣㈷挰㔶ㅢ攰㐵ち搶㤱慣〷㠹慢㙤晥〰摤㐲〳扣㑣㝤㝦㠰㔷挹㜲〲㙣户〱㕥愷攰つ㤲㡤㈰㜱昵㥢㍦㐰挷搰〰㙦㔱摦ㅦ攰ㅤ戲㥣〰㔹攸ぢ〶敦㔲戰㤹攴㍤㤰戸攲㌵㠵㠳挱㕥愱〱㍥愰扥㍦挰㐷㘴㌹〱㥡愳㉦〱㍥愱攰㔳㤲捦㐰攲慡㈵愸ㄳ愰㑤㘸㠰捦愹敦て昰㈵㔹㑥〰㕥ㅣ㐸㠰慦㈹搸㐲昲つ㐸㕣戵〱㜵〲戴〸つ戰㤵晡晥〰摢挸㜲〲㜰摣㉦〱㝥愴攰㈷㤲㥦㐱攲㙡㑦㔰㈷㐰㔶㘸㠰㕦愹敦て昰㍢㔹㑥㠰昶攸㑢〰㤵〳㐱㈶㐹ㄳ㤰戸敡攰て昰换て㘱㠳㠱ㄸ昵晤〱㜲挸㜲〲㜴戱〱攲ㄴ㌴㈳㘹づㄲ㔷昹晥〰摦㠶〶挸愵扥㍦挰㑥㘴㌹〱㝡搸〰㍢㔳搰㥡㘴ㄷ㤰戸敡攵て昰㥦搰〰扢㔱摦ㅦ愰㉤㔹㑥〰㡥戱愵㐴扢㔳戰〷挹㥥㈰㜱搵挷ㅦ攰晤搰〰敤愸敦て戰て㔹㜵〱戲〷挰捦愱搱挳㘵攷挱昹捥昸扢つ㜸捦㘳戲ㄸ㈳摥㤹㜸㉦敡摣㠱ㄵ㌵㔵晣慢㠳ㄹ㑤昰收戵㙣㜹攸㍥㉢昳㤰㍦收㡢攳收㍤攰㡡㥦散㜷戰㌲晦ㅦ㝥㜸㠹㔴昷愷㉣攸昱㌰㝣㜲㌲㘳㡡㤷〹㕣㘱昵㌶㈲㌰捡攱㈲㔰㙡㤰ㄵ扣㘵〴㐷㐰愰㍢愲㔶搹ㅣ㜳㌶㜸㌰捣搰㝦昰㙦㔹散㡦㘰㡡㈳㔹戹挲敢㠴ㅥ㑢换㡦ㅡ㘹戳㝢挳㘴㘷搷㘷㤴ㄵ扣ㅥ㔸ㅦづ㜷㘵㐵㕦㜳搷㈷㥦㈱㌸㥣攵㍡改〳搸ㅢ㡦㤶〴散敡〶㥣㘸捤㕦ち〴攴戰㔶晣㙥〸〴攴㔰㔷〴敢摤㠰㍤ㄸ㠲㐳㕢〹搸㤳㍤㡥㙡㈵㘰㉦㌷㘰㠱㌵㝦㍥㄰㤰挳㕣昱扢㌶㄰㤰㐳㕦ㄱ㍣攷〶㍣㠴㈱㡡㈱㤲㠰㠷戲㔷㠲㥥〴㍣捣つ挸㈱慥㤸慦ち〴㉣戵㠲㤵㠱㠰㌳慣攰ㄹ㌷攰㤱っ㔱づ㤱〴散换ㅥ㐷扤ㄲ戰㥦ㅢ㤰㐳㕥〹昸㔴㈰㈰㠷挱㈲㔸ㅥ〸挸愱戱〸㥥㜴〳づ㘲㠸搹㄰㐹挰挱散㜱ㄴ㉣〱㠷戸〱㌹〴ㄶ昳㐷〳〱㌹㉣ㄶ挱㈳㠱㠰ㅣ㉡㡢攰㘱㌷攰〸㠶㌸ㅤ㈲〹㌸㤲㍤㡥㡡㈵攰㈸㌷㈰㠷挴㘲㝥㝦㈰攰搹㔶㜰㕦㈰㈰㠷捥㘲㜱慦ㅢ㜰㉣㐳㜰愸㉣〱挷戱㜷〱㝡ㄲ㜰扣ㅢ昰㈲㙢㝥㜷㈰攰㐲㉢戸㉢㄰㜰㤱ㄵ摣改〶㍣㠶㈱㌸㜴㤶㠰挷戲挷㔱戳〴㍣捥つ挸㈱戳攴㝢㙢㈰攰㔵㔶㜰㑢㈰㈰㠷搶㘲昱㑦㌷攰㘴㠶攰㔰㕡〲ㄶ戰挷㔱戴〴㥣攲〶扣摥㥡摦㄰〸㜸㠳ㄵ㕣ㅦ〸挸愱戶〴晣㠷ㅢ戰㤸㈱㌸戴㤶㠰㐹昶㌸慡㤶㠰㈵㙥㐰づ愹挵㝣㜱㈰㈰㠷搹㈲戸㈶㄰昰㑥㉢戸摡つ㌸㠳㈱㤶㐲㈴〱㑦㘴㙦ㄹ㝡ㄲ戰捣つ挸㈱戶昸扤㍣㄰㤰挳㙥ㄱ㕣ㄶ〸挸愱戸〸㉥㜵〳捥㘴〸づ扤㈵攰㐹散㜱搴㉤〱慢摣㠰ㅣ㜲㡢昹挲㐰㐰づ挳㐵㜰㔱㈰㈰㠷收㈲戸搰つ㌸㥢㈱㔶㐰㈴〱㑦㘶㡦愳㜰〹㌸挷つ挸㈱戸㤸㥦ㄷ〸挸㘱戹〸捥つ〴㕣㙤〵攷戸〱攷㌱〴㠷收ㄲ昰敦散㍤㡦㥥〴㍣捤つ挸㈱戹昸㍤㌳㄰㜰㥤ㄵ㥣ㄱ〸戸摥ち㑥㜷〳㥥挵㄰ㅣ慡㑢挰昹散㜱㤴㉥〱捦㜶〳扥㙥捤㑦つ〴攴戰㕤㌲㌹㈵㄰㜰愳ㄵ捣㜵〳㉥㘰〸づ摤㈵攰昹散㜱搴㉥〱㉦㜰〳㜲挸㉥㝥㘷〵〲㙥戶㠲㥡㐰挰昷慣愰摡つ戸㠸㈱㌸㤴㤷㠰ㄷ戳昷ㄱ㝡ㄲ昰ㄲ㌷㈰㠷昰ㄲ戰㌲㄰㤰挳㝡ㄱ㔴〴〲㜲愸㉦㠲㜲㌷攰ㄵっ挱愱扤〴扣㤲扤㉦搱㤳㠰㔷戹〱㌹愴ㄷ昳搲㐰㐰づ昳㐵㌰㍤㄰㤰㐳㝦ㄱ㑣㜳〳㕥换㄰ㅣ敡㑢挰敢搸摢㠶㥥〴㕣攲〶攴㄰㕦捣㡢〲〱㌹散ㄷ挱搴㐰㐰㕥ち㠸愰搰つ㜸㈳㐳㜰攸㉦〱㙦㘲敦㜷昴㈴攰捤㙥㐰づ昹挵晣㠴㐰㐰㕥〶㠸㘰㔲㈰㈰㉦つ㐴㜰扣ㅢ昰㌶㜰ㄵ㉦〵㈴攰敤散昱㉡㐰〲摥㠱㐶㙡㄰挵㑢〰㌱㍦㍡㄰㤰㤷〵㈲㤸ㄸ〸挸㑢〵ㄱ㑣㜰〳㉥〵㔷昱搲㐰〲摥挳ㅥ慦ち㈴攰㌲㌴㔲〱㜹㐹㈰收㐷〵〲昲㌲㐱〴㘳〲〱㜹改㈰㠲搱㙥挰〷挰㔵扣㔴㤰㠰て戲挷慢〴〹昸㄰ㅡ愹㠰扣㐴㄰昳攱㠱㠰扣㙣㄰挱戰㐰㐰㕥㑡㠸㘰愸ㅢ昰㌱㜰ㄵ㉦ㅤ㈴攰攳散昱慡㐱〲㍥㠱㠶つ㤸摢ㄱ㥤愳㌹㐸㥤愳㡡愶ㄴ㑦㤹昲㘳㙥㔶㕥摢慣㘳㡥㙣扥昸晤ㄷ㍥戸散昵㐹㠷㝦扡㝤挹㤲搷㍦扡㙣摤昶攵㔳て㝦敥收㥢㔷て扢㘱摤〷慤㑡㙥捣㝣攴挷ㄱ㌷捥敢㜶攲扣㤳㑡㈶㜴ㅡ㍣敦搸ㄹ㐷㜵ㅢ戳㔳攷㈶㑤㥡㌶摤㙦攷戵扢㜵㑣㥣㜱搲㘳敡㤹户㜶慤㔰㌲㈶㐶〰晤㈴㈲㜱攱愵㔰㠲㘳㘳戹㈶㕡㡥㠶㝥ち愴㐵㘶㉥挷戶㡤㥡㡢っ㤷ㄱ㕥慦㐰㈴㉥㤲ぢ㠷捤㤲换搳㘸攸㕡㄰攴搲〳㕦㡤㥡㡢㡣愴㤱㠲㝥〶㤱戸㐸㉥ㅣ㔱㑢㉥㉢搱搰慢㐰㤰换㈱昸㙡搴㕣㘴㤰㡤ㄴ昴㙡㐴攲㈲戹ㅣ㠶㡥攴昲㉣ㅡ㝡つ〸㜲攱㘰戹㔱㜳改㡢〰戲㤹㍥㠷㐶㉡㤷㝥攸㐸㉥㙢搱搰捦㠳㈰㤷㐱昸㙡搴㕣㘴㘸㡥ㅣ昴ぢ㠸㤴捡㘵〸㍡㤲换㡢㘸攸㜵㈰挸㘵〴扥ㅡ㌵ㄷㄹ戵㌳㤷昵㠸㤴捡㠵愳㜷挹㘵〳ㅡ晡㈵㄰攴挲搱㜷愳收㈲〳㝡收昲㌲㈲愵㜲ㄹ㡦㡥攴昲ちㅡ晡㔵㄰攴挲㠱㜹愳收㈲㘳㝤收昲ㅡ㈲愵㜲㌹づㅤ挹攵㜵㌴昴ㅢ㈰挸㠵㘳昶㐶捤㐵㉥〳㤸换㐶㐴㑡攵挲换〱挹攵㕦㘸攸㌷㐱㤰ぢ㠷昳㡤㥡㡢㕣㈱㌰㤷户㄰㈹㤵㑢〹㍡㤲换摢㘸攸㜷㐰㤰换っ㝣㌵㙡㉥㜲昱挰㕣㌶㈱㔲㉡㤷㌲㜴㈴㤷㜷搱搰㥢㐱㤰ぢ㉦〲ㅡ㌵ㄷ戹慥㘰㉥敦㈱㔲㉡ㄷ㕥㕦㐸㉥敦愳愱晦つ㠲㕣㜸㝤搰愸戹挸㈵〷㜳昹〰㤱㔲戹捣㐱㐷㜲昹㄰つ晤ㄱ〸㜲㤹㠷慦㐶捤㐵慥㐶㤸换挷㠸㤴捡攵㌴㜴㈴㤷㑦搰搰㥦㠲㈰㤷戳昰搵愸戹捣㐷〰㌹〷㝣㠶㐶㉡ㄷ㕥戰㐸㉥晦㐱㐳晦ㄷ〴戹㉣挰㔷愳收㈲搷㌰挸㐱㝦㡥㐸愹㕣㉥㐰㐷㜲昹〲つ晤㈵〸㜲㔹㠴慦㐶捤㐵㉥㙦㤸换㔷㠸㤴捡㠵㤷㌹㤲换搷㘸攸㉤㈰挸攵ち㝣㌵㙡㉥㜲攵挳㕣扥㐱愴㔴㉥扣〲㤲㕣扥㐵㐳㝦〷㠲㕣慥挵㔷愳收㈲ㄷ㐵捣㘵㉢㈲愵㜲㔹㠲㡥攴昲㍤ㅡ㝡ㅢ〸㜲戹ㄱ㕦㡤㥡换㑤〸㈰摢敥て㘸愴㜲戹ㄹㅤ挹攵㐷㌴昴㑦㈰挸攵㌶㝣㌵㙡㉥㜲㈹㠵ㅣ昴捦㠸㤴捡攵づ㜴㈴㤷㕦搰搰摢㐱㤰换㔲㝣㌵㙡㉥㜲㤵挵㕣㝥㐵愴㔴㉥换搰㤱㕣㝥㐳㐳晦づ㠲㕣ㅥ挰㔷愳收㈲ㄷ㘰捣〵晦敡㜲㜹挸收愲挰搵㤹㈰挸攵戱挶捥㐵慥捤㤸㑢ㄳ㌷㤷㈷㙣㉥㔹捣㈵㕢㜲㐹㍣㘹㤸㉤戲搴㜲㌴攵慡敦攷㙤摥慦㈰晤攰㈲㐷攱㥤戶㔶昰㤳ㄱ㈴攸㍢〷づㄲ㉢敡捣㜹愵㈳收㍦〴捣㙢慤㘰㥢㙢摥㡣收扣㑥㈱㔴㠸扥搲㙡㙤つ㤸昳㠲㐵晣㝥攷㥡户愴㌹㉦㉤㡣㌹慦㈷㐴敢㥢㠰昹ㅡ㉢搸攲㥡敦㐴㜳㕥つㄸ昳戵㔶敢慢㠰㌹㉦ぢ挴敦㤷慥㜹㙢㥡㜳〰㙦捣㌹㙡ㄷ慤捦〳收敢慣攰扦慥昹慥㌴攷㤸摢㤸㜳愰㉤收㥦〵捣㌹昸ㄶ挱愷慥㜹㕢㥡㜳㤸㙣捣㌹㌶ㄶ慤㡦〳收ㅣ㉦㡢攰㈳搷㝣て㥡㜳㘴㙢捣㌹㥣ㄵ慤て〲收ㅣ攲㡡攰摦慥㜹ㅥ捤㌹ㄸ㌵收ㅣ㠱㡡搶㝢〱㜳㡥㑡㐵戰搹㌵摦㠷收ㅣ㍦ㅡ㜳づㅡ㐵㙢㔳挰㥣〳㐹ㄱ扣攳㥡㜷愰昹愶㍡㜳㡥昳㐴敢慤㠰㌹挷㝥㈲㜸搳㌵摦㥦收ㅣ愵㤹攸ㅣ㥡㠹搶挶㠰㌹㠷㙢㈲㜸挳㌵敦㐲㜳づ慣㡣㌹㐷㔳愲昵㕡挰㥣㈳㉣ㄱ扣敡㥡ㅦ㐰㜳㡥㠵㡣㌹〷㐰愲昵㜲挰㥣㠳㈲ㄱ扣攴㥡㜷愷㌹㠷㉦挶㥣㘳ㄶ搱㕡ㅦ㌰攷㌸㐶〴敢㕣昳㥥㌴攷㠸挳㤸㜳㤸㈱㕡㉦〴捣㌹昴㄰挱昳慥㜹㙦㥡㜳㤰㘰捣㌹㌲㄰慤攷〲收ㅣ㉤㠸㘰㡤㙢㝥㈸捤㜹㕥㌷收㍣㤹㡢搶敡㠰㌹㑦昰㈲㔸攵㥡昷愱㌹㑦挵挶㥣攷㕦搱㝡㈶㘰捥㜳戲〸㙡㕤昳扥㌴攷搹搳㤸昳㤴㈹㕡㉢〲收㍣㡤㡡攰㈹搷㝣〰捤㜹挲㌳收㍣换㠹搶㤳〱㜳㥥昹㐴昰㠴㙢㍥㤸收㍣㐷ㄹ㜳㥥㤸㐴敢戱㠰㌹㑦㔶㈲㜸搴㌵ㅦ㐶㜳㥥㔶㡣㌹捦㈵愲昵㜰挰㥣攷ㄷㄱ㍣攴㥡㡦愴㌹捦〴挶㥣㠷㝦搱㝡㈰㘰捥㔳㠲〸敥㜷捤挷㠰慢㜸戰㤷摢㝥㐷戱挷㘳户昴挶戲挷㐳戱昴挶戱挷㈳慢昴挶戳挷〳愵昴㈶戰挷攳㥥昴㈶戲挷挳㤸昴㡥㘶㡦㐷㈵改ㅤ挳ㅥて㌲搲㍢㤶㍤ㅥ㌳愴㜷ㅣ㝢㍣〴㐸敦㜸昶戸㐷㑢㙦ㄲ㝢摣㐱愵㜷〲㝢摣摦愴㌷㤹㍤敥㍥搲㉢㘰㡦㝢㠳昴愶戰挷㡤㕢㝡㠵散㜱㕢㤵摥㔴昶戸改㐹慦㠸㍤㙥㐹搲㉢㘶㡦ㅢ㠶昴㤲散ㄱ㘷改㤵戰㐷搸愴㌷㡤㍤愲㈰扤改散戱愸搲㉢㘵㑦㡡捡㜳敡っ昴散愲愴戸㘹㕣㈹㜲ㅡ㔷㡡㥤挶㤵愲愷㜱愵昸㘹㕣〱㈱㡤㉢㘰愴㜱〵㤴㌴慥㠰㤳挶ㄵ㤰搲戸〲㔶ㅡ㔷㐰㑢攳ち㜸㘹㕣〱㌱㡤㉢㘰愶㜱〵搴㌴慥㠰㥢挶ㄵ㤰搳戸〲㜶ㅡ㔷㐰㑦攳ち昸㘹㕣搹〸搲戸戲㌱愴㜱㘵愳〸㜲ㄳ㜶攳㘸昶晦〰ㅤ〵㘷昸</t>
  </si>
  <si>
    <t>㜸〱捤㝤〷㜸ㄵ㔵晡㝥㑥㐸㉥㌹㤷㐰慥㠸㔸㔶㌱㔸㄰㠵㡤昴〵ぢ㑡敦㐵㘹昶㄰㤲ㅢ〹愶㘰ㄲ㄰㤰㔵散つ㔰搱戵㘲敦㠸搸戰㈳㐶㘰慤㠰㙢㘳ㄵㄱ戱扢㙢㔹㔴挴戲㤶晦晢㝥㜳捥捤㤹戹㌳㈱㍦晦㥢攷㜱攰㝥昷㥣慦捦昷㑥㌹㌳昷㑣㈶㐳㘵㘴㘴晣㠶㠵摦㕣戲搸搸㜳摣散㥡摡㘴㐵挱㠰慡昲昲㘴㜱㙤㔹㔵㘵㑤㐱扦敡敡愲搹㈳换㙡㙡㥢㐱㈱㔶㔸〶㜹㑤㜶㘱㑤搹㥣㘴㑥攱捣㘴㜵つ㤴戲㌳㌲㜲㜲㜴㈶攴扢㥢㑦挲㜶㌴慤㜴ㄶ〹戴㌲㜴㡣愴㌹㐹づ㠹㈶㠹㤳戴㈰挹㈵㘹㐹搲㡡㈴㡦㈴㐱戲ㄳ㐹㙢㤲㥤㐹摡㤰散㐲搲㤶㘴㔷㤲摤㐸ㄸ㕦敦㐱昲㈷㤰摣㍤㐱挶て攸㍦㘶捡㌴慣捤戸摡慡敡㘴攷晣㠹㕥捥㠷㜷敤㕡搰戵愰㕢㥦㙥扤ち扡㜴捥ㅦ㌰愳扣㜶㐶㜵昲昰捡攴㡣摡敡愲昲捥昹㘳㘷㑣㈹㉦㉢ㅥ㤱㥣㍤扥敡㤴㘴攵攱挹㈹㕤扡㑦㈹敡搱扢㙢㡦㥥㍤㑢晢昴改㥤扢ㄷ㍣㡦ㅥ搰㝦㙣㜵戲戴收㝦攵戳ㅤ㝤㡥ㄹ搰扦㘰㜴戲昶㝦攵㜳㙦昸㠴换㠱㔵ㄵ㐵㘵㤵晦㈳愷搹挴戴晢挰㘴㜱ㄹ挱㑦㈶慢换㉡㑦㉥㐰摡扥㐲愳昷㤷㠲挱愸㜸㜱㔱㑤敤㠰㘴㜹昹搱挹㔲攲㥥㕢挱㥡㈵慢㤳㤵挵挹㥡㔶ㄵ㠳㘶ㄵ㈷换㡤戸㈶愷㘲㘲㔱昵攸愲㡡㘴ㄶㅢ㜹ㄵㅥ㙥挳㑡㤲㤵戵㘵戵戳㕢㔶㑣愸㐹ㅥ㕤㔴㜹㜲㤲㉡搹ㄵ㐳㘶㤴㤵㘴㘵愹慣慣㡣㘶〷㠴㈵㈳搸ㄴっ慥㉥ㅥ㌰戵愸扡㔶㝡㐴慤㙢㤸慥戳㠵㐸攲扥戴戸ㄵ攵〷慣〸搳戸戲㡡ㄱ挹敡捡㘴㌹㠳㄰扣㑥〱㈵愹㠹㔷晡㔴㜱散摡㄰ㄸ搵挲散㙦㕣ㄵ㐶搱昹㈴敤㐱㘲晢㠰㘴昷敢摦戵㘷㌷扤㉦㤹晢㠱愸慣㜷戰挷扡㐶摣㙢㌲ぢ㡢㌲ぢ愷㘴ㄶㄶ㘷ㄶ㤶㘴ㄶ㈶㌳ぢ㑢㌳ぢ㑦捥㉣㥣㥡㔹㔸㤶㔹㌸㉤戳昰ㄴ攸搸㈵愷㜹昳㑣戳ㅣ㌴昴挵㐹晦㤹㝦挰昰㡢㕥晥昰晤摣㠷㙥搹愰戸㤳捡摥摡〱つ㝤〰㐸慣㈳〸㤳攸摥㑢ㅦ㐸收㐱㈰㑡扤㠹㈴㤸挸晣㕤㑦㥥昲捥㤳扢㡦戸㙢㥦㌹㈳慢㙦㍥晥㐰挵㍤㕣㍣㜴愶昲㥦㐱㘲〵㈰戲ㅡ㍤昴挱㘴㜶〱㔱敡ㄵ攳㐱敦晦挹ㄳ挳扦㡢㡤扥晣㤹戶摦晣晢散扦㍥慤㜸㜸㄰て摤愸摣ㅤ㈴搶〳㠴ㅥ扡㜴搵㍤挹散〵愲搴㡢挶挳搲㌳扡㑤㝡㜰摢㡡㘱搷㜴搹戸敢摥ㄳ㍡散慥戸㡤㠹㠷摥㔴敥〳ㄲ㍢〴㠴ㅥ㝡㜴搵㠷㤲㜹ㄸ㠸㔲慢㡤㠷㈳㕦晢昸慥㝤㜶㉡ㅦ㜸换昷慤慦扥㘵愷㍢晡㈸ㅥ㤸挴㐳㕦㉡ㅦ〱ㄲ㍢ㄲ㠴ㅥ扡㜵搷晤挸散て愲搴搳挶㐳攱〹㝢㍦㕢㤶搹㝣昰㤲挱戱攲㕢て㜹㝤㤱攲㔱㑤㍣っ愴昲㈰㤰搸㘰㄰㔹㡢ㅥ㝡〸㤹㐳㐱㤴㝡捣㜸昸㙣㤷ㅥ摢敦㕡㝦改愰㍢敦㘸㥢㤸昹摢㔳㈷㉡ㅥㄲ挵挳㜰㉡㡦〰㠹㡤㈴㙢㘲㥦ㅥ㝡ㄴ㔹愳㐱㤴㝡搰搸㥦㍢戶晢つ愷扣戶攵挸㠷㉦摦㍡愶挵㈳慦慦㔲摣㉥挴㝥㉣㤵㡦〲㠹ㅤつ挲っ㝡昶搱攳挸ㅣて愲搴扤挶挳㥥㡦摤户㜴昴㑥㜷昶扦㉦㜷㐸搹戳搹捦攷㉢ㅥ㡡挵挳㐴㉡㑦〲㠹ㅤ〳㈲敢昰ㄷ㝤㉣㤹挷㠱㈸㜵㠷昱戰晣㠲㠷户ㄵ㑣㝢㙤挸愵〳扦㘸㝢换挴㤱㉤ㄵ㡦攳攲攱〴㉡㥦〸ㄲ㍢〹㠴ㅥ扡昶搰㠵㘴㑥〶㔱敡㈶攳攱搸㔶㘷搵戴昸戰㜰昴捡晣㑦攷㕤㝢挶㥥ㅢㄴ㑦〲攲㘱ち㤵㡢㐱㘲㈵㈰㤲㐳㙦㥤㈴戳ㄴ㐴愹㙢㡤㠷㔷㔶㍦㌳慦换愴昳㐶摣㜳㝢扦ぢ慦㝤攰㠸㔵㡡㘷㄰昱㌰㤵捡㘵㈰戱㘹㘴㑤散搳㕤㜳扦搰攵㈰㑡㕤㘱散晦搵扢攳㉢昷㥤搷㘷昰㍤㠷晥㜶捤㠵摢㘶㜶㔳㍣昹㠸㝤㈵㤵慢㐰㘲搳挹ㅡ搷愷愷㍥㤵慣㙡㄰愵ㄶㄸ晢て㕥捦㍢㘶攳戲愲㈳㙦㌸晥愸㑤户㉣㍦昴〹挵昳㤶搸搷㔲㜹〶㐸㙣㈶〸搷愰㐷㑦㝤ㅡ㤹戳㐰㤴扡挰㜸戸昹改㔷㔷㍥戰攰㡢愱户ㅣ㌸㙣慦㠳愷㥥晦㡡攲㐹㑦㍣捣愱昲改㈰戱戹㈰㔹晤晡㘳㔳昸㉢㜹㘷㠰㈸㜵㤶㜱戰敥㠵慥㕢㝦㉤㔹㜶攴㠲㜹戹慦㔴慦攸昵㑦挵ㄳ愶㌸㤸㐷攵戳㐰㘲㘷㠳㐸ち扤昴㌹㘴㥥ぢ愲搴改挶挳摢㙦㜵㤸摦愹攷㍢㐳捦扢戵攸㠰㝦户扤扥㐲昱㙣㉢ㅥ捥愷昲〵㈰戱ぢ挹㥡㠸㈲㕣㐴搶挵㈰㑡捤㌰昶ㄳ攲攷捦㕣㝤㘶搹㠸敢㜶㍤昴攰摣捡㥤㤷㉢㥥愸挵㝥㍥㤵ㄷ㠰挴ㄶ㠲㘰ㄵ㝡㜷搵㤷㤲㜷ㄹ㠸㔲㔵挶挱愲㌷㕥晡散攳㘷ㄶて扣㘷搱搵㝢㕦戰攴㤲昵㡡㈷㜹㜱戰㠸捡㔷㠰挴慥〴㤱敤愰愷晥ㅢ㤹㔷㠱㈸㔵㘶㍣㑣㥥扡昹㠱昳戶㤵づ扦敤愱㌷捦捥摣昹昵扥㡡㈳〴昱㜰つ㤵慦〵㠹㕤㐷搶戱㝤㝡改敢挹㕡っ愲㔴戱戱㕦㔳㌸㘲捣㜹敢摦ㅣ㝥㐹攷ㅢ㝡户晡换昶㈱㙡㌷㉡㔳敦㐶㤲㥢㐰㘲㌷㠳㐸ㄱ扢敢㕢挸扣ㄵ㐴愹ㄳ㡤㠷㉤て戶㍥户㝡昹戹㐷㍥昱攷㜵㙤摡㜵扣㝣㠸攲挸㐴㍣摣㑥攵㍢㐰㘲㜷㠲戰〸扤昵㕤攴摤つ愲搴㈴攳㘰挱愰㜵敦摦昶㔵摢㘱昳㉡敦㙦㜵㐴昱挳搹㙡て㠸挵挱ㄲ㉡摦ぢㄲ㕢ち挲ㄴ㝡㜶搱昷㤱戹っ㐴愹愳㙣ㄱ㈶ㄴ㝤摣慥攳㘷挳捥㝤㘴攷挴昲慤㉢㥥㔳ㅣㄲ㠹㠷〷愸晣㈰㐸散㈱㄰㝡攸搶㔳㍦㑣收㜲㄰愵㐶ㄸて敢晡晣晢㡡晣搳慦ㅢ㜸换㉦敤慥㤹㜰㙢捥昳戹㡦㐲㝣㤴㌹㘷つ慣㉥㍡つ㈷晥晡㌱㐵户㠲㉥晣户攳挱ㄴ挶㔲愵㍤㑢晦㔲摡戵㙢㐹捦㉥㐵摤㡢戲昳攱戶戱愷㜰㙥㡣戹愵㤳捡㉡㑢慡㑥㤳㜳㝡㙥改攰戲昲摡㘴戵㜴昲㑡昱攵㡤㑢愴摦戲㜴搰㉣っ攸㡡扤搳㝦㥢搲〱挹敡㕡っ㠴㙡㘷搷㡦〹昶散㕦㔴㤳慣敦㜶㌲扥晢㔷捤愸㉣愹昹㔳戸㜰㕣㙤㔱㙤㜲㡦愰慣摥㐹㥡搹㌸っ㤲㤲㌵㤲㔲扢愰搹挴愲昲ㄹ挹㝥戳捡㍣昱㕥〱㌱㠶㑢㔵㔳愲愵㠳慢㤳愷愶愴㘹ㄹ昵挳ㄸ㝥愶昸㑥㕢㑢㑦攴攵㤵㍦㘰㙡㔵㑤戲㔲搲敢㔴㌱戶慣昸㤴㘴昵戸㈴慦〰㤲㈵戲慡扢㔰㘴挶㙣㥤挶㔴㘲㐵㌱ち㉢搹挷攵戲搰挹捡㤲㘴〹昲㥤㡥㉡捦ㅥ㕦㌴愵㍣搹搶愷攲挵㠴㘰㜷ㅦ㝢㜰㔵昱㡣㥡〱㔵㤵戵搵㔵攵㝥㐹扦㤲㤹㐵ㄸ㈷㤶㡣慡㉡㐹㘶挹㤲攱㔱㤵搱慣㤹㔲ㄹㅤ挳〶㕣昴㕤挳㈱㤹戳㤱㜰攰搷戰戲戳ㄱ㔱㌹㜴㈸㤷昲㡣㠶戳㤱㔱晦挰〶㌳㜱㌷㐲㙡㜷㘹㔰㍢㘴㈳愵搱㙥晥ㅤ慦攰㘸攰〳ㅣ捡㤳摣㉢㌳昷㡢㜶㔹扦㕤敥㈰㔳〷ㄵ㕥昰㔱扢㠱愲㠹摢搴戶搷戴捡㤹㤹㍢㥢戵ㅦ㌴ㄳ㔷〳㐳㡢㉡㑢捡㤳搵つ㕥慥㉡㘶愴ㅦ㈳㜹㥣攴〹㤲㈷㐹㥥〲挹ㅥ㠸㘳㕣㘴㐵戳愰愱㘶愹搹搹愷㤵㤵搴㑥㡤㑤㑤㤶㥤㍣戵ㄶ㍣㕣收收攴戰摣㘹㡢㝥ㅡ㉣扤㤲攴ㄹ㤰㜸㍣㈳㔶㠷敦㡣慣戸㝥ㄶ㕦戱㔵㈰㜹昶㜲㈸摦摢㌲攳ㄹ搹敤挱晥扦㕦㤰㘴挲㑡换昵て㉥㔰㙢戲㉢攰户愶㔹戳戰㙡っ㉤慡㤹㕡换ㅤ戱㘱㈱晤慤㈶㔹〳㤲晢㜷㤰搱㐳㤳攵搸㡤晦㔷搷戶搹晢挲攷づ慦愱㌸搶㘹㕢㌱㙥㜶㘵昱搴敡慡㑡摣㘱ㄸ㔸㔴㕢搴慦ㄸㄷ㡡㌵慡㈸㔶㌱戲㙡挰㡣摡㔸挵搰㌲㝣攵㔶ㅣ㥤㥣㥥㉣慡ㅤ㠰挳㜴㙤换㡡㤱戸挸㤴攳攸戰㤲㔹搹ㄵ摥昵攱挰㘴㑤戱收㠵攴㌰ㅣ㤶㘶挵搰挲㜱㌶户㠲〷㥡攴慣㕡扡㙥㕥㌱戶〸ㄷ愲戵ㅡ㑡㥤挴捡㙢搱戲愵昰慣㜵摣昴攰㈱㈱㑤挷㑢ぢ㘱㜸㥥㌲戸攵攰っ㡡ㄳ㙤㤶愱挱㍤㘸㐲㙤㔹㜹㑤㠱㈹㙦挱挰㉡摣㘸㐸捡㍤ㄶ㤶㍤ㄶ挳〶ㄶ㙢㄰慣攰㡥捥㉢搱㌱挵㔳㍣户㐸㘵㐸㜵搵㡣改敤攰敢㝦攵㠷扥㌲昴㜳㈰㌷㝤扤攴搰晤㙦戸晦㌷昳㝤㈶㜶㈱㔹㘲捦㐳㈸〳㤱㙥扡づ㑤㌲昱㈵㡢㝥ㄱ㕦㜱㑤㡤〸㔹昶㝥㤰㠵ㅥ㙦㈳㉥㥤戳愱㥦㕢㠱㜵ㅥ㕦㥤㤴㝢〱㌹搲㤹㍤㍤搹戲㘲㔲㔵昵㈹㔳慡慡㑥攱㈶搰㑡㝡㌵㔳㤳挹㕡㕥㘰户㌰昷ㄳ搸㔶㑡㌵㙢收扢㤰㜶慥挴昷㠶晦搸㍡㤰㤶晤捡换昳慤挷㥡搸㝡戰㥡攱扣ㄲ㝢〵㡤搶攳换㤲搵摤ち㈷っ㈸散搶愵㙢昷㠲㔹攵㌵戳㔴ㄷ慣㌷㉦㡣㑦㡥㡤摣㜲㜳㡦戵愳㔷昶扥攴昴㌷摥㝡晣㈴㜵戰ㄱ愴㕤㜳㜷㠰愷㝣㝣昴㙢㈴慦㤳扣㐱昲㈶挹〶㄰㜵㈰㑣㜹慣㐲摢扦攸户搰搷㙦㤳㙣〴挱ㄱ㐷敡㡢〳捥㈶昲㜸挰㠹㘷愸〳昰挵㠳㡣摥㑣昲ㅥ㠸㍡㄰㠴扢㘳㠶摥〲ㄲ㠵愹敥㐸㡤㍡㄰〴㑦㐵搷ㅦ㠲ㄱ㙦㐸愶づ㠲〶ㄱ搵慣愰㘶捤㌴敢愵摡挲㑤㘸㜱㜶㌱㠲戴摢〹㥤㘱㤶㑦晢㉦㐸扥㈴昹㡡攴㍦㈴㕢㐱㔴ㅥ㑣挳㡢昳つ㜵扥㈵搹〶攲ㄴ㘷㍢㜹愶㌸㝦㐶㕢㡡昳〳㤹㍦㠲愸㠳㐱扣攲晣㠴㔶㔴㜱㘲晦㠵㔰㌶昸ㅥ改㈵晡〵戲戸愶㐶㠴㑣㜵㠱㉣慣㐴㍦晦ㅡ㔱愲晦ㅡ㐱摡晤㤲㙥昰㤴捦㐸㌱〵搲㥣㈴㠷㐴㤳挴㐱搴㜷㌰つ㉦㔱㉥㜵㕡㤲戴〲㜱㑡㤴㈰捦㤴愸㍢㥣户㘷㠰搶㘴敥っ愲㝡愲敢㤵愸つ扡㔱㈵搲㍤㘸㔵〷〲㡣敡户㥦㕤㘱ㄲ㙦㐸愶㝡挱㈴慣㌸ㅦ㐴ㄵ攷㝤㈳㐸扢ㄵ搴ㅢ㥥昲昱搱昹〸慡摢㤳散㐳戲㉦挹㝥㈰敡㥤挸攲㜴愰捥〱㈴ㅤ㐱㥣攲ㅣ㐴㥥㈹㑥ㅦ㌸㙦捦〰㥤挹晣㌳㠸㍡ㄴ㕤慦㌸〵攸㐶ㄶ攷㄰㕡搵㠱昸㡡搳ㄵ㈶㜱摤㠰㑣ㅤ〶㤳戰攲扣㄰㔵㥣攷㡤㈰敤㉥㔷㕦㜸捡挷㐷ㅦ㠲愰晡㔰㤲挳㐸づ㈷改ぢ愲㥥㡤㉣捥㤱搴改㐷搲ㅦ挴㈹捥㐰昲㑣㜱㡥㠰昳昶っ㌰㤸捣㈱㈰慡ㅦ扡㕥㜱㠶愲ㅢ㔹㥣㈳㘹㔵〷攲㉢捥〸㤸挴㜵〳㌲搵ㅦ㈶㘱挵㔹ㄶ㔵㥣晢㡣㈰敤〶摥㐰㜸捡挷㐷㡦㐷㔰㍤㠱㘴㈲挹㈴㤲㘳㐰搴㕤㤱挵㌹㡥㍡挷㤳㥣〰攲ㄴ攷㈴昲㑣㜱〶挱㜹㝢〶㤸㑣㘶ㄱ㠸ㅡ㠲慥㔷㥣㈹攸㐶ㄶ㘷㌰慤敡㐰㝣挵㐹挲㈴慥ㅢ㤰愹愱㌰〹㉢捥㤵㔱挵戹挲〸搲敥㑤づ㠷愷㝣㝣㜴㈵㠲敡㉡㤲改㈴愷㤲㔴㠳愸〵㤱挵愹愵捥っ㤲㤹㈰㑥㜱㘶愱ㅢ㥢つ㤲㍥㐸㔶㈳㄰慣㍤〳捥㠱㕣㥦づ愲㐶愱敢ㄵ㙢㉥扡㤱挵ㅡ㐹慢㍡㄰㕦戱捥㠴㐹㕣㌷㈰㔳愳㘱ㄲ㔶慣㌹㔱挵㥡㙤〴㘹㌷㘲挷挲㔳㍥㍥晡㐲〴搵ㄷ㤱㕣㑣㜲〹挹㝣㄰㔵ㄳ㔹慣㠵搴戹㤴攴㌲㄰愷㔸㡢挸㌳㕢ㄲ敦敤戶㘷㠰㉢挹晣ㅢ㠸ㅡ㠷慥㔷㥣慢搰㡤㉡㑥散㙡〸攵ㅣ搶㈷扤㐴搷㐲ㄶ搷搴㠸㤰愹昱〸ㄲ㔶愲挹㔱㈵㉡㌴㠲戴㍢捤ㄳ攱㈹ㅦㅦ㝤㉢挳摤㐶㜲㍢挹ㅤ㈴㜷㠲愸㘳㈳㑢㜴㌷㜵敥㈱㔹〲攲㤴㘸㈹㜹愶㐴扣㜹摤㥥〱㤶㤱㜹㍦㠸㍡ㄶ㕤慦㐴て愰ㅢ㔵㈲㝤っ慤敡㐰㝣摢捦挳㌰㠹㌷㈴㔳挷挱㈴慣㌸㠳愳㡡㌳挸〸搲㙥愲㥦〰㑦昹昸攸ㄵ〸慡㥦㈶㔹㐹昲っ㐹ㅤ㠸㍡㈲戲㌸慢愸戳㥡㘴つ㠸㔳㥣攷挸㌳挵㌹ㄱ捥摢㌳挰ぢ㘴扥〸愲ち搱昵㡡昳ㄲ扡㤱挵㌹㠹㔶㜵㈰扥攲慣㠳㐹㕣㌷㈰㔳㤳㘱ㄲ㔶㥣捥㔱挵改㘴〴㘹扦て㑣㠱愷㝣㝣昴〶〴搵晦㈴㜹㡢攴㙤㤲㡤㈰㙡晦挸攲㙣愲捥扢㈴㥢㐱㥣攲㙣㈱捦ㄴ愷ㄸ捥摢㌳挰〷㘴㝥〸愲㤲攸㝡挵昹〸摤挸攲㤴搰慡づ挴㔷㥣㑦㘱ㄲ搷つ挸㔴㈹㑣挲㡡搳㍡慡㌸㍢ㄹ㐱摡㑦ㅦ㔳攱㈹ㅦㅦ扤ㄵ㐱昵搷㈴摦㤰㝣㑢戲つ㐴戵㠸㉣捥㜶敡㝣㑦昲〳㠸㔳㥣㥦挸攳㘱ㅡ㤷ㄶ晣㌵愵㍤〳晣㑣收㉦㈰㡡㍦愹㜸挵昹ㄵ摤挸攲㑣愳㔵ㅤ㠸慦㌸㉡㤳挵㘹㐰愶捡㘱ㄲ㔶㥣ㅦ㝥㠹ㄸ㌷㝦㙦〴㘹扦敢㔴挲㔳㍥㍥㍡㡥愰扡〵㐹㉥㐹㑢㤲㔶㈰敡㙢㤸㠶㡦㥢㌹户㐱敦㐴搲ㅡ挴㈹㑥ㅢ昲㑣㜱慡攰扣㍤〳戴㈵㜳㔷㄰挵摦㡢扣攲散㠶㙥㘴㜱愶搳慡づ挴㔷㥣㍦挱㈴慥ㅢ㤰愹㙡㤸㠴ㄵ㘷㜳㔴㜱摥㌵㠲戴ㅦ慤㙡攱㈹ㅦㅦ扤ㅦ㜳摦㥦愴〳挹〱㈴ㅤ㐱搴㍦㈳㡢㜳㄰㜵㍡㤱㜴〶㜱㡡㔳㐰摥㉡㜸挵㤶㌳〳㕦㔲㥣㉥㘴㜶〵㔱晣㈹捣㉢㑥㌷㜴愳㡡ㄳ敢づ㈱捦㔹昸昱慣づㄶ扥ㄲ昵㠴㉣慥愹ㄱ㈱㔳戳㘰ㄲ㔶愲㌵㔱㈵㕡㙤〴㘹扦捡捤㠱愷㝣㝣㜴㕦㠶㍢㠲攴㐸㤲㝥㈴晤㐱搴搳㤱㈵ㅡ㐸㥤㐱㈴㠳㐱㥣ㄲつ㐵㌷㌶っ㈴㘴っ㜴㍡㠲㐹挹㠶搳㜰〴㠸晡㉢㔸㕥挹㐶愲ㅢ㔵㌲㍤㤷㘹搶㠱昸㡡㌵〶㈶昱㠶㘴敡っ㤸㠴ㄵ㙢㐹㔴戱敥㌱㠲戴㕦㈰攷挱㔳㍥㍥晡ㄸ收㝥㉣挹㜱㈴挷㤳㥣〰愲㙥㡢㉣搶㐹搴㈹㈴㤹っ攲ㄴ㙢ち㜹慢攰ㄵ摢搳㔹昸㤲攲㤴㤰㤹〴㔱攷㠰攵ㄵ愷ㄴ摤愸攲挴㑥㠶㔰戶愷㕥改㈵㉡㠳㉣慥愹ㄱ㈱㔳攷㈲㐸㔸㠹㉥㡢㉡搱愵㐶㤰昶ㄳ敢昹昰㤴㡦㡦慥㘶戸ㅡ㤲㕡㤲ㄹ㈴㌳㐱搴㐵㤱㈵㥡㐵㥤搹㈴㜳㐰㥣ㄲ捤ㄵ㠱㤲ㄲ㕤〰攷㔲愲㌳挸㍣ㄳ㐴昱愷㕢慦㐴昳搰㡤㉡㤱扥㤰㘹搵㠱昸戶㥦㜳㘰ㄲ㙦㐸愶㉥㠶㐹㔸㜱㘶㐶ㄵ㘷㠶ㄱ愴晤㝥㍣ㅦ㥥昲昱搱昳㤹晢〲㤲㠵㈴㤷㤲㕣〶愲慡㈲㡢戳㠸㍡㔷㤰㕣〹攲ㄴ攷㉡昲㔶挱㉢戶㥦〵昸㤲攲㕣㐳收戵㈰敡㔲戰扣攲㕣㠷㙥㘴㜱ㄶ㌲慤㍡㄰㕦㜱㙥㠰㐹㕣㌷㈰㔳㤷挱㈴慣㌸㈷㐴ㄵ攷㜸㈳㐸晢㙤㝣ㄱ㍣攵攳愳敦㘴敥㜷㤱摣㑤㜲て挹ㄲ㄰㌵㈱戲㌸㑢愹㜳ㅦ挹㌲㄰愷㌸て㤰户ち㕥㔱㥣㉢昰㈵挵㜹㠸捣㠷㐱ㄴ㝦㜱昷㡡戳ㅣ摤挸攲㕣挹戴敡㐰㝣挵㜹っ㈶㜱摤㠰㑣㕤〵㤳戰攲昴㡦㉡㑥㍦㈳㐸晢搹晦ㅡ㜸捡挷㐷搷㌱昷㘷㐹㔶㤱慣㈶㔹〳愲づ㡤㉣捥㜳搴㜹㥥攴〵㄰愷㌸㉦㤱户ち㕥㔱㥣㙢昱㈵挵㔹㑢收㍡㄰㜵㍤㔸㕥㜱搶愳ㅢ㔹㥣敢㈴㉤㄰㕦㜱㕥㠵㐹㕣㌷㈰㔳㡢㘱ㄲ㔶㥣㡥㔱挵㌹挰〸搲收㌴摣〸㑦昹昸攸㡤捣晤ㅤ㤲㑤㈴敦㤲㙣〶㔱敤㈳㡢戳㠵㍡敦㤳㝣〰攲ㄴ攷㈳昲㔶挱㉢㡡㜳ㄳ扥愴㌸㥦㤰昹㈹㠸扡〵㉣慦㌸㥦愱ㅢ㔵㥣搸扦㈰㤴挳㜲昷昴敤攷㜳挸攲㥡ㅡㄱ㌲㜵㉢㠲㠴㤵愸㔵㔴㠹㕡ㅡ㐱摡愴㡤摢攱㈹ㅦㅦ扤㡤攱扥㈳搹㑥昲㍤挹て㈰慡㜹㘴㠹㝥愲捥㝦㐹㝥〶㜱㑡昴㉢㜹慢攰ㄵ㈵扡〳㕦㔲㈲㑥捣搰ち㐴摤〵㤶㔷愲㑣㜴愳㑡愴敦㘴㕡㜵㈰扥敤㠷㔳㌳攳つ挹搴摤㌰〹㉢捥戶㥦㈳挶搰摦ㅡ㐱摡㠴㤴㈵昰㤴㡦㡦㙥㠵愰㍡㡦㈴㐱戲ㄳ㐹㙢㄰昵㈵㑣挳挷搰㙤愸戳ぢ㐹㕢㄰愷㌸扢㤱㘷㡡挳㌹㉥㔲㥣㍤挸晣ㄳ㠸扡て慣㝤昱挹搰㝢愲ㅢ㔵㥣搸㕥㄰捡昶ㄳ㜲㙢㘳㙦挸攲㥡ㅡ改攵ㄳ㤹㕡〶晦㘱㈵摡ㄸ㔵愲户㡤㘰㜲㜰挶捤〳昰㤴捦㙣㍢㌲摣㠱㈴〷㤱㜴㈲改っ愲㕥㡦㉣㔱〱㜵づ㈶改〲攲㤴愸ㅢ扡戱敥㈰㈱挳㐴㑥敡㤱㤲昵愰㘱㑦㄰昵㌰㔸晢攲㠳㤹㤳攸㐶㤵㑣㍦㐴㡤㍡㄰摦昶搴〷㈶昱㠶㘴㙡㌹㑣挲㡡㔵ㄷ㔵慣㘷㡣㈰㌸戹㈸㥢㍦搵〷㝦㉣㤵ㄹ戴愹㘹ㄷ捥㠴㡥㔶㔰㡥㤵㑥愸㉣慢慤㘹㔱摡㙦㐶㙤搵攰戲摡㠱㌵戵戹愵㈰㘸㡡挹ㅥ㌲㐳挱㌱敡㔴㍡戱㉣㜹摡㜸晣㔰戸㜷扡〸㤳㡢〷捣愸愹慤㤲摦㠱摢愵换〷㔶㡤慥慡ㅤ㔸㔶㌳扤扣㘸昶㝥㈱㘲㑦㌲㘹㙡戲ㄲ㔳㘶慡㌱㜳㘶㐷㑡㔵搳愷㈷㑢㐲㜲ㅣ㔷㌵愳扡㌸㌹㙣攰ㅦ㘱搲㡤昲㝥搰捥挰慦愵㑡㘵愸晤愳㈷㤹㌸㜵摦ぢ搸㘴攲ㄷ㔶昵㍢攷㙣搴挱㍥㐳て挰愶㠷㐵㘱搳搷〳戹ㄹ㘲扡挴攳㘰㌴扣㠹㌸搳㜸㕡㐰㌹㕥ち㔸㍤㕥㑢㌳㑦㙣㔸㘵㑤㔹㐹㌲㙥㝡愳捡㉡㕢㤹收㤸ㄹ戵㍥㐹搱慣㥤㡤〴㍦〳㡦愹〴昴挵㐵搵㈵㝦〴㔴㔸ㄷ晣ㄴ㉤㤰愸ㄸ晥晤扥㐲㝢㙥㌲㌲戶摡㠷㐰戶㥥㠹㥤㝤㤰愹昵ㄳ㄰㠷晥㉡㥦摡ㅤ搱㜰㘶㐱攵㐱扦㈵换㥤㘲攷戰㌷㉡㔹㔴㈹㈸㡣慢㉤ㄹ㤸㥣搹㑡㌴㤲搸挰㌱愷扦㍣戹戳扦㉢㔳㌴㜴㘹扦㈹㌵㔵攵㌳㙡㤳慤㔲㉤搹搱㜵改搱挹昲㈲捥㘸换㑤戵挶ㄶ搷㘲捥㕦捡ㅦ㘷慢晤㜱㄰㐲㐵戲っ㑡㑡㜰㡡㌵戰昱晡㔷㠲晢搰敦㐴㔵㘵㘴㤴捡昲搵ㄱ敡扡㙢戹摣㜳㐴㠶㙤挴戹㘴㘴㍦〹昷㡤㥦戲挶㍤㘹㘷㍢㤳搲㍢挲挹挱㉢搷昲㌸㕢慣㘵愹ㅣ昷㌰㈵㤴㡦㜳攴㜱搷㈹挷戳㌶戵㘵挵㐵攵攵戳㕢㤵づ慢㉣㉥㥦㔱㤲ㅣ㔹㌴㈵㔹㙥㡦搹㔵搵ㄵ㝦㄰扣戲㔰㌵戳㐷㌵㔰ㄷ㌳㡦㙦ㄸ㥥㠱戲ㄳ攴㝥昷㘱づ户㝦戰愷挹㈹ㄷ㍥攲㝡愸搹敦㥥㐲㈲晦攷昹㠱㜱ㄸ戵慥㥦摤㉡㑦挹攰搰㤶挶攲㌱㡤㜳愵㔲㔳っ㘵㡦㜳搴㐶㔶㡤慣挲昴捦ㄲ㠷㌵戴捣㘳晤㘱昶㉢搹愵㘲戱搸敦㍤挱愰㔶㔸戶㥡㐹〹㌸攸㜹晤㈳㜸㡥攱捥昱㌴晡挱㔹㔶捥㐰㐴捥晤㜲㄰㑣㐰㌱㡦㐷㌰㙦攰㌰扥慣戶㍣搹愲㔴攴搲捥攱㉥挱㙡㌶㉦ㅤ㍦ㄵ㜳㤵〶戶㉣ㅤ㔲㕤㔶㔲㕥㔶㤹攴㈰〴搳㤱昹㘴搲挸攴挹㤸㌸㍢戶慡愶㡣て摣戵㉣ㅤ㕦㕤㔴㔹㌳㥤ㄳ搳㡡㘷户昶昵〴慣散搲晥㘵㤵搸㠱扣㤸㙣攷㤵㡥㥢㕡㜵ㅡ㥥搹㥢㔱㔱㌹愴㘸㝡捤ㅦ〲㈸敥㑦摥攲ㅤ〱㌳㔵㘶愶捡挹捣昹扤攷㉡㙣攱㜰挹昹㉥㤹㈴〶慡㤵㘸㌵戰扦ㄲ㈵㌳㙤㤹晢㉢㜳昲㍤㝦ㄶ㍡㘷㌲昵挰㈳㡦挱㝡ㄸ㜶换摣攱㈰挳㠷㑣ㄸ㔶㍦搹晤晦敢改挱散㘷攰戹㠱㔳㠱㙣ㄶ愹㤹戵扢㐰戹㤵户愹㤰挷㉤㐷ぢ攲散〵㌷扦㜸愹攸㜰㑢挴搹㤳敡㙣づ挶㥣挷㕣散昸㌸昴㘲慥㈸㡥戹慤扣づ㠷㜳ㄵ㐵攵㌵㐶㌶愰慡愲愲㠸㥢ㄶ㌷换㜱㌸㙥㈷㜳㘴㙣㡤㈳㠹㉥〵㤱敤捦戰㡡㘶㠱㔵㌴㑢㔸㌸ㅤ㜳戶扣戴改慢敡攴愲敡戲摡愹ㄵ㘵挵㌹散㜰㐶晢ㅦ㘲㥢挴㈶㤴㠵㘲摡㐵㌶㑣っ㔴㠳昳㔲扤愹㤴㠰扢〰搷づ㉣ㅤ攱挷㤶㥢㈹攷㜰昵㍢愷㈲㘳昳㤵㠳扤ㅥ〹㙦搹戸〷㤰㠱挳扥㤷㡡㌳〰〳㐷づ㐲敡㔹㉡攰愳㐷㐱摤㉥㔹慢搱㙡㜰㜶㘸㜳㈸挴㐷㔶ㄵ㤵っ挶㐳て㔵搵捤捤搳慥㌹㠰㤶㠷㤴敡〴㘷〴て挰㜴㝡㑣搳㥦㠹㜱㜰㜵づㄹ攳㌰搷㌶㡢㜳㠹㘳ㅥ㠶㍣ㄵ㘶㘴㘷户挸〹㡢㌵捣晡摡捦捣㤹㜴㥦ㄶㅥ㤶收晦㡢愳㝡攳挸捡搵攲㌰㐲㡦挶敡攸㌱㈰㙡つ扡㕣㥦㠰挲㔸㉡ㅣ〵㤲晤ㅣ㠴挱扤㈴㜲昶㉣っ㌲戲㉢㌸慢㌷愷㠲慢㠳攱㐶っ㜳㝤㌱㍢ㄸ㈵㠹戵挸昹㍢攴晡㘸㘸慤㕢扢昶㜰戴㌳ㄴ㈷愶慥挶㠷昱〷攳摢㈴㌸づ㍡㝡㍣㠸㝡つ㑣㤹㍦㕥㠷〶㘶〰㠱㠷㐵㉥㐸㈶愱㡤㔳㠵㝡ㅤっ㕥㤴搸挵㐱ㄲ㐳改㘳㡣搶ㅢ㄰㜳㌸㑤㐰㜷㌴㌴㔳㙦㐲㡦挳㌳晣㔲〲昳晡昱挱昱挶搹〶㠸㌸㐶昰㤶挸戳㤸㝡ぢち㍣㤳攱㌶ㄳ攳〶㡥㥣敡㙤㐸㜸昴搴㈷挰慦摡㠸ㄶて㑡搰昴㌶搲㤳挰摤昱㐶扡㐹㉣攰愴㄰敡㜶㔱㥢搱㕡㡤㑦〰搸挹搰搱㐵㈰敡扤㜰㠵㈹㔴㈸愶挲ㄶ㈸㄰㝤㕤㠲㕥ち戰てㅤ㌳〷戰㈴捤㑡㘹昶〵ㄴㅣ挰愶㠲㠷㐵〰㉢㐳㥢㠰㝤〹㐶㌴㘰搳㡣搶㔷搰㙡㌴㘰晦㠱戲〷搸㈹㌰慦〷慣挲㌸摢ち㜹㘳〰晢〶㝡つ〰昶㉤挴〲㔸㈵晣慡㙤攸昹〰㥢づ敥㡥〱摢づ㌳㌹慡㥣ち㜵扢愸ㅦ搰㕡㡤㑦〰戰㙡攸攸ㅡ㄰昵㘳戸〲晦㈴㠰㥥㐱㠵㥦愰㈰㠰捤㐴㉦〵搸㉦㡥ㄹ攷㥦㤹㍤散㌴㥡捤愲㔹っ戹㌸㠰捤〱て㡢〰㜶㍡摡〴慣㌹㔴愲〱㥢㙢戴㜲愰搵㘸挰㌸㌹搶〳散慦㌰慦〷散㑣攳㉣づ㜹㘳〰攳〴摡〶〰攳搴㕡〱㙣ㅥ晣慡㔶攸昹〰㍢ㅢ摣ㅤ〳㤶㠰ㄹ晥㘷攸㜳愰㙥ㄷ挵挹戸慢搱ぢ〰㜶㉥㜴昴㜹㈰㡡ㄳ㜵㐳ㄴ捥愷挲〵㔴㘸〳〵〱散㐲昴㔲㠰敤敡㤸㌹㝢搸㐵㌴扢㤸㘶昹㔰㜰〰㥢てㅥㄶ〱㙣〱摡〴慣㍤㔴愲〱㕢㘸戴昶㠱㔶愳〱摢ㄷ捡ㅥ㘰㤷挲扣ㅥ戰换㡤戳晤㈰㙦っ㘰ㅤ愰搷〰㘰〷㐰㉣㠰㉤㠲㕦搵ㄱ㍤ㅦ㘰㔷㠲扢㘳挰づ㠲ㄹ晥㘳㉡ㅥ搴敤愲㌸㐱㜸㌵㝡〱挰慥㠲㡥扥ㅡ㐴㜱昲㜰㠸挲㌵㔴戸㤶ち〵㔰㄰挰慥㐳㉦〵ㄸ㘷っ㕢㌳〷戰敢㘹戶㤸㘶㠷㐰挱〱散㐶昰戰〸㘰㌷愱㑤挰㌸昷㌷ㅡ戰㥢㡤搶㘱搰㙡㌴㘰㥣㐴散〱㜶ぢ捣敢〱扢捤㌸敢ぢ㜹㘳〰㍢ㄲ㝡つ〰搶て㘲〱散㜶昸㔵晤搱昳〱㜶㈷戸㍢〶㙣㈰捣昰ㅦ扦㥤㐲摤㉥㙡㌰㔸慢搱ぢ〰㜶㌷㜴昴㍤㈰㙡㐸戸挲ㄲ㉡摣㑢㠵愱㔰㄰挰㤶愲㤷〲㡣戳㤸㔷ㅢ扦づ㘰昷搱㙣ㄹ捤挶㐳挱〱散〱昰戰〸㘰て愲㑤挰㌸ㅦ㌹ㅡ戰㠷㡣搶㐴㘸㌵ㅡ戰㐹㔰昶〰㝢ㄸ收昵㠰㍤㘲㥣㜱捥㜳㘳〰㍢づ㝡つ〰挶㘹搱〲搸愳昰慢㑥㐰捦〷搸攳攰敥ㄸ戰㤳㘰㠶晦㜸愲て敡㜶㔱㤳挱㕡㡤㕥〰戰㈷愱愳㥦〲㔱㐵攱ち㉢愸昰㌴ㄵ愶㐰㐱〰㕢㠹㕥ち㌰捥慣㕥㙤晣㍡㠰㍤㐳戳㍡㥡㔵㐲挱〱㙣ㄵ㜸㔸〴戰搵㘸ㄳ㌰捥㤱㡥〶㙣㡤搱㥡づ慤㐶〳挶挹搶ㅥ㘰㝦㠷㜹㍤㘰捦ㅢ㘷㥣㠷摤ㄸ挰㜸㑤摣〰㘰㥣慡㉤㠰扤〰扦㙡㈶㝡㍥挰㕥〲㜷挷㠰㜱㙥㌷晥㘷攸㤷愱㙥ㄷ㌵〷慣搵攸〵〰㕢ぢㅤ扤づ㐴㜱愲㜷㠸挲㝡㉡扣㐲㠵戹㔰㄰挰晥㠱㕥ち㌰捥敥戶㘶㝤攱摦っ㍡㕥愵搹㙢㌴扢㄰ちづ㘰㙦㠰㠷㐵〰㝢ㄳ㙤〲挶㜹摡搱㠰㙤㌰㕡ㄷ㐳慢搱㠰㜱挲户〷搸㍦㘱㕥て搸摢挶ㄹ攷㠲㌷〶戰㠵搰㙢〰㌰㑥ㄷㄷ挰㌶挲慦扡っ㍤ㅦ㘰㥢挰摤㌱㘰㥣㕦㡥晦㤸搲て㜵扢愸㉢挱㕡㡤㕥〰戰捤搰搱敦㠱㈸㑥㍥て㔱搸㐲㠵昷愹㜰ㄵㄴ〴戰て搰㑢〱挶戹收搶捣搹挳㍥愴搹㐷㌴扢ㄵちづ㘰㥦㠰㠷㐵〰晢ㄴ㙤〲挶㔹攳搱㠰㝤㘶戴㙥㠷㔶愳〱攳昴㜳て戰㝦挱扣ㅥ戰捦㡤戳㍢㈱㙦っ㘰㜷㐳慦〱挰㌸㜹㕤〰晢〲㝥搵ㄲ昴㝣㠰㝤〵敥㡥〱攳㙣㜷晣てㅣㄲ㤷㠱戵ㅡ摣〰㘰㕢攱㔲㝦捤㘸㥣ちㅦ愲昰つㄵ扥愵挲〳㔰㄰挰戶愱㤷〲㡣昳摦慤㤹〳搸㜷㌴摢㑥戳ㄵ㔰㜰〰晢〱㍣㉣〲搸㡦㘸ㄳ㌰捥㘴㡦〶散㈷愳戵ㄲ㕡㡤〶㡣㔳攲㍤挰晥ぢ昳㝡挰㝥㌱捥敡㈰㙦っ㘰慢愰搷〰㘰㥣㔰㉦㠰晤ち扦㙡つ㝡㍥挰昸㠳改㡥〱㝢づ㘶昸ㅦ〰散〵戰㔶㠳ㅢ〰㉣ㄳ㉥㜵㌳㄰挵改昹㈱ち昸ㄳ㔸昸昳㙡㔴㜸〹ち〲㔸っ扤ㄴ㘰㥣㤳㙦捤ㅣ挰㥡搳㉣㠷㘶ㅢ愰攰〰ㄶ〷て㡢〰搶〲㙤〲挶搹昵搱㠰攵ㅡ㉤㑥扦㙦㌴㘰㥣愶敦〱搶ㄲ收昵㠰攵ㄹ㘷ㅢ㈱㙦っ㘰㥢愰搷〰㘰㥣攴㉦㠰㈵攰㔷㙤㐶捦〷㔸㙢㜰㜷っ搸ㄶ㤸攱㍦ㅥ㠱㠴扡㕤搴〷㘰搹挲㤲㘹捥㌵㙤愰愳㜷㘱㌴㍥㌲㄰愲搰㤶ち扢㔲攱㈳㈸〸㘰扢愱㤷〲散㔳挷捣〱㙣㜷㥡敤㐱戳慤㔰㜰〰摢ㄳ㍣㉣〲搸㕥㘸ㄳ㌰捥昸㡦〶慣㥤搱攲㈳〱㡤〶㡣㡦づ㜸㠰敤つ昳㝡挰摡ㅢ㘷摢㈰㙦っ㘰摢愱搷〰㘰㝣昰㐰〰摢〷㝥ㄵ㥦㐰昰〱戶ㅦ戸㍢〶散㈷㤸攱㝦㘰搰昱㌳㔸㈱㜸㜴攰敡ㅣ挰㘸㝣㡣㈱㐴愱㈳ㄵづ愴挲慦㔰㄰挰づ㐲㉦〵ㄸ㥦㕤戰㘶㝤ㄱ搵㙣〸㥤㘸搶㤹㘶㜱㈸㌸㠰ㄵ㠰㠷㐵〰㍢ㄸ㙤〲挶愷㄰愲〱敢㘲戴㜲愱搵㘸挰昸㌸㠳〷㔸㔷㤸搷〳搶摤㌸㙢〵㜹㘳〰攳㈳てつ〰挶㠷㈱〴戰ㅥ昰慢㕡愳攷〳慣ㄷ戸㍢〶慣つ捣搲〱攳攳ㄳ戶戰慣㤸㈹㙣㙦慥㑥ㅦ㐶攳愳ㄵ㈱ち㠷㔰攱㔰㉡散〶〵〱散㌰昴㔲㠰昱㜹ち㙢收〰㜶㌸捤晡搲㙣㍦㈸㌸㠰ㅤ〹ㅥㄶ〱慣ㅦ摡〴㙣㝦愸㐴〳搶摦㘸㜵㠰㔶愳〱㍢〰捡ㅥ㘰〳㘰㕥て搸㈰攳慣㈳攴㡤〱散㈰攸㌵〰ㄸㅦ搰㄰挰〶挳慦敡㡣㥥て戰愱攰敥ㄸ戰〲㤸〹㘰挳愰㙥ㄷ挵㐷㍡㙣㘱挹㌴㠰つ㠷㡥ㅥ挱㘸㝣摣㈳㐴㘱㈴ㄵ㐶㔱愱ㅢㄴ〴戰搱攸愵〰攳搳ㅤ搶捣㌹㈴㡥愱搹㔸㥡昵㠵㠲〳搸搱攰㘱ㄱ挰挶愱㑤挰昸㥣㐶㌴㘰攳㡤搶㤱搰㙡㌴㘰㝣攰挳〳㙣〲捣敢〱㥢㘴㥣昱㔹㤰挶〰㌶㄰㝡つ〰㌶〸㘲〱散ㄸ昸㔵㠳搱昳〱㜶ㅣ戸㍢〶㙣㈸捣搲昷戰攱攰摡挲戲㘲〶戰ㄳ戸㍡㈷㌲ㅡㅦ㌶〹㔱㌸㠹ち㠵㔴ㄸ〹〵〱㙣㌲㝡㈹挰挶㌸㘶捥ㅥ㔶㐴戳㈹㌴㍢〶ちづ㘰㈵攰㘱ㄱ挰㤲㘸ㄳ㌰㍥㉢ㄲつ㔸愹搱㍡づ㕡㡤〶㡣て㥤㜸㠰㥤っ昳㝡挰捡㡣㌳㍥㡦搲ㄸ挰㑥㠲㕥〳㠰昱㤱ㄵ〱㙣ㅡ晣慡挹攸昹〰㉢〷㜷挷㠰昱ㄹㄷ〱捣㜷㉦戱〴摣㄰㍣㉡戹㍡㔵㡣㤶っ㔷㤸㑥㠵㔳愹㔰ち〵〱慣ㅡ扤ㄴ㘰㝣摥挵晡㜵昶戰ㅡ㥡搵搲慣ㅡちづ㘰㌳挱戳㠰㥤㠶㌶〱攳㤳㉢搱㠰捤㌲㕡戵搰㙡㌴㘰㝣〴挶〳㙣㌶捣敢〱㍢摤㌸攳搳㌱㡤〱㙣ㄶ昴ㅡ〰㡣て搰〸㘰㜳攱㔷捤㐱捦〷搸ㄹ攰敥ㄸ㌰㍥㜱㤳扥㠷㥤〱慥㉤㉣㉢㘶昶戰㜹㕣㥤戳ㄸ㡤㡦攳㠴㈸㥣㑤㠵㜳愸㌰てち〲搸戹攸愵〰攳㌳㌸搶捣搹挳捥愳搹昹㌴㥢て〵〷戰ぢ挱挳㈲㝢搸㐵㘸ㄳ㌰㍥㑤ㄳつ搸挵㐶㙢㈱戴ㅡつ搸愵㔰昶〰扢〴收昵㠰㉤㌰捥昸挴㑥㘳〰㕢〴扤〶〰攳㐳㍤〲搸㐲昸㔵㔷愲攷〳散㌲㜰㜷っㄸ㥦〲ㄲ挰㉥㠷扡㕤搴㌵攰摡挲㤲㘹〰㕢〴ㅤ㝤〵愳昱ㄱ愱㄰㠵㉢愹昰㌷㉡㕣〷〵〱散㉡昴㔲㠰昱戹㈰㙢收散㘱㔷搳散ㅡ㥡摤〹〵〷戰敢挰挳㈲㠰㕤㡦㌶〱攳ㄳ㍥搱㠰㉤㌶㕡㜷㐳慢搱㠰昱㔱㈱て戰ㅢ㘰㕥て搸㑤挶搹ㄲ挸ㅢ〳搸㔲攸㌵〰ㄸㅦ㌴ㄲ挰㙥㠶㕦戵っ㍤ㅦ㘰户㠲扢㘳挰昸㘴㤲〰收扢㕢晦㄰戸戶戰慣㤸〱散㜶慥捥ㅤ㡣挶挷㤶㐲ㄴ敥愴挲㕤㔴㔸づ〵〱散㙥昴㔲㠰昱㔹㈵㙢收〰㜶て捤㤶搰慣づちづ㘰㑢挱挳㈲㠰摤㠷㌶〱攳㔳㐷搱㠰㉤㌳㕡㝣㉣愹搱㠰昱昱㈵て戰晢㘱㕥て搸㠳挶搹ㅡ挸ㅢ〳搸㜳搰㙢〰㌰㍥晣㈴㠰㍤〴扦敡〵昴㝣㠰㉤〷㜷挷㠰扤〴戳昴㐳攲㕡㜰㙤㘱㔹㌱〳搸愳㕣㥤挷ㄸ㡤㡦㔲㠵㈸㍣㑥㠵㈷愸戰ㅥち〲搸㤳攸愵〰攳昳㔳搶散㠸㝡扦㑦搱㙣〵捤㌶㐲挱〱㙣㈵㜸㔸〴戰㘷搰㈶㘰㝣ㄲ㉡ㅡ戰㍡愳挵㐷愵ㅡつㄸㅦ愹昲〰㝢ㄶ收昵㠰慤㌶捥㌶㐳摥ㄸ挰戶㐰慦〱挰昸㐰㤶〰戶〶㝥ㄵ㥦捣昲〱昶ㅣ戸㍢〶散㈳㤸〹㘰扥㘱晤㈷攰摡挲戲㘲〶戰ㄷ戸㍡㉦㌲ㅡㅦ敦ち㔱㜸㠹ち㉦㔳攱㌳㈸〸㘰㙢搱㑢〱挶愷戹慣㤹戳㠷慤愳搹㝡㥡㙤㠳㠲〳搸㍦挰挳㈲㠰扤㡡㌶〱攳㜳㔹搱㠰扤㘶戴昸攰㔶愳〱攳〳㕥ㅥ㘰慦挳扣ㅥ戰㌷㡤戳ㅦ㈰㙦っ㘰㍦㐱慦〱挰昸㜸㤸〰戶〱㝥ㄵ㥦ㄳ昳〱昶ㄶ戸㍢〶散㔷㤸愵㥦挳㌲㥡搵ㄷ㤶ㄵ㌳㠰㙤攴敡扣挳㘸㉡㕣㘱ㄳㄵ摥愵㐲㈶ㄴ〴戰捤攸愵〰换㜶捣ㅣ挰摥愳搹ㄶ㥡戵㠲㠲〳搸〷攰㘱ㄱ挰㍥㐴㥢㠰攵㐱㈵ㅡ戰㡦㡣㔶〲㕡㡤〶㙣㈷㈸㝢㠰㝤っ昳㝡挰㍥㌵捥㕡㐳摥ㄸ挰摡㐰慦〱挰㜶㠱㔸〰晢っ㝥㔵㕢昴㝣㠰晤ㅢ摣ㅤ〳戶ㅢ捣〴戰㔱㘸搸㐵敤㠱捥㙡昴〲㌷㝦扦攰敡㝣挹㘸㝦ち㔷昸㡡ち晦愱挲㥥㔰㄰挰戶愲㤷〲㙣㙦挷捣〱散㙢㥡㝤㐳戳㡥㔰㜰〰摢〶ㅥㄶ〱散㍢戴〹搸㠱㔰㠹〶㙣扢搱㍡〸㕡㡤〶慣ㄳ㤴㍤挰扥㠷㜹㍤㘰㍦ㅡ㘷㥤㈱㙦っ㘰〵搰㙢〰戰㠳㈱ㄶ挰㝥㠲㕦搵〵㍤ㅦ㘰㍦㠳扢㘳挰扡挱㑣〰晢〵敡㜶㔱㍤挰㕤㡤㕥〰戰㕦愱愳㝦㘳戴㥥攱ちㄹ搹㔰攰扢ㄲ㔴㉦㈸〸㘰㤹攸愵〰敢攳㤸つ㠳㝦戳攷㌶愳㔹ㄶ㐸昶〰㈸㌴敥㐹㉣捥〶㑤㌸㡦挷㜱敥㜰捤㑥愵㐷捤㈸㉡挷ぢ㌵挶攰ㄹ㡤㕡戲晥〸㤳㜳戳扣㈷㘵㠲㝦〶摣晦㥥つ㍣㘴㈶慢㜰晣㠹敤戰㘶挱ㅡ昸㜵捤扡搵㔰昳昷㍤㐹ㄳ捦晥敦㑦扦晤搶戸㈸摣㍣㥡捦攴㕦㤸㉤㉣捣挸㘱㑣㠰㠴㈹愰㌱〰挶㍤㘸㈰扡改晢晣愰㌰㙥昶㘰㜰ㅢ㤸搴ㅥ㜸〸㠵㕥㜷慥㥦㠲换挹搶㥤捡昹扡㥥戰戹扢晥戹敤㌹㐸㑥つつ换㐱つ戳摣㌸㜵捣敡㘴㡦〴㜷㠷戳愵戹㡦攰昱㍡捣㥢ㅥ㔷㍢扢ㅣ㜳搵搹攴摦㘳昵㕡㥣㥣敢㠹㤱㜴㔵㜵ㄶㅥ㌱っ晥ㅤ收㤴敤愳㜰搵愲㑤攰敦㕥㡢ㄹ㈵挳㤱㑤昶㜷㠰㈸搲摥㡦ち㙤戸挴㜲戱㑥㙤㐶㤵ㄵ㔷㔷搵㔴㤵搶收㡦挳昳ㄶ昹晣㑢攸愵㜸昲愶㕦昶户昰ㄸㅡ㤳㉢㤶㔵挹㜷捦〸搰昱㔳㉡慢㑥慢㤴㙣戲㙢昸〷攱〵摦收捤ㄹ㠶捦攳挸戲㉦㡡㤷戰挷昹挴㘸㘴捣㈵㌱挶㌶挶摡挶㔱愶㤱㜷㌴ㅡ㌴㡦㠹收晦㤰㈴㌸戳㤹㔱㘲慤戰晥㍢つ攸㕦攸㝦扦㑥㉣て散㕣戰㘵づ昸搱昸㈳敡戱〴㌸慤挰㜱㥥愳㐸㡣㌷㕥昴㑥㄰敡昶昰愷昳㐱搴㐴昰㜹㘴㡡慢㉦㔰㐰敥㌹㡣ㄵ搷扢㐰㡤㝢〰愷㑣㑢㠵ち挹㌷㡢㍡㈶㤴㝢㉣戸摣ぢ昴慥㌰㔶挷㠷敡㥣㘰戹扢㔳〷晥搰捦㔰㈷㠱㜲㉢㔵㥦㈰〱㙥ㅢっㄴ晢ㄳ㔴㈲〱㔷ㅦ㐱㡤愰晢㐱戳㘹㈶㈶搳㌱㤶〴攷㉥㑢㘳㡡㙤ㄴ㥢㐶㕥〹ㅡ㑤〳㕡ㄲ㥥ㄹ㈵戶ㄷ搶㈱〴戴㜶㘰晢㐱摢ㅢ㥣㈰㘸愵挶㡢捥㠷㔰摥敤愳㍢挰愹㥡ち扥〷摡扢㈸㐰㍤㘸晢㐱㡤愰㤵㐱㉥愰昹㘶㠲㑣ぢ攵㥥〲慥㠰搶〱挶慡㈲㔴愷搲㜲㍢㔲〷ㄹ愰㥦愱愶㠳ち㘸晦㐴ㄲ㈹搰づ㠲㑡㌴㘸㙦㠶㠲㘶搳㑣㔴搳㌱㤶〴攷㉦㑢愳搶㌶㘶㤸㐶摥㑣㌴㥡〶㌴捥㜰㘶㤴㔸㘷慣㐳〸㘸㝦〶摢て㕡〱㌸㐱搰㘶ㄹ㉦晡㘰〸攵㜵㑡扡㌳㥣慡㌹攰㝢愰慤昷㠱搶ㅤ㙡〴敤㜴挸〵戴㜳㤸㠳㔹搴摣㔰㉥㘷㐰ぢ㘸㍤㘱慣捥っ搵㤹㘷戹㝦愱づ晣愱㥦愱捥〶ㄵ搰㕥㜰㐱敢〳㤵㘸搰㥥ぢ〵捤愶㤹㌸㤷㡥戱㈴捥戳㡤昳㙤攳〲搳挸扢㄰㡤愶〱敤㈲㜸㘶㤴搸愱㔸㠷㄰搰づ〳摢て摡攱攰〴㐱扢搸㜸搱㝤㈱㤴㌷㔸㘹㍥㝡愱收㠳敦㠱昶㡣て戴晥㔰㈳㘸ぢ㈰ㄷ搰㝣昷晡ㄷ㠶㜲㉦〵㔷㐰ㅢ〸㘳㜵㜹愸捥㈲换ㅤ㑣ㅤ㘴㠰㍥㙥㤳㠲ち㘸㑦戸愰つ㠵㑡㌴㘸㡦㠵㠲㘶搳㑣㕣㐵挷㔸ㄲ㥣挷㉣㡤㙢㙣攳㕡搳挸扢づ㡤愶〱敤㝡㜸㘶㤴搸㜰慣㐳〸㘸㈳挰昶㠳㌶ㄲ㥣㈰㘸㡢㡤ㄷ㍤ち㐲㜹㘹㤸敥つ愷敡㐶昰㍤搰ㅥ昰㠱㜶ㄴ搴〸摡㑤㤰ぢ㘸扥扢㤱㌷㠷㜲㌹ㄳ㕡㐰ㅢ〷㘳㜵㕢愸捥敤㤶㍢㠱㍡挸〰㝤摣ㄵ〶ㄵ搰㤶戸愰㑤㠲㑡㌴㘸㜷㠷㠲㘶搳㑣摣㑤挷㔸ㄲ昷搸挶ㄲ摢戸搷㌴昲㤶愲搱㌴愰摤〷捦㡣ㄲ㍢ㄶ敢㄰〲摡㜱㘰晢㐱㍢ㅥ㥣㈰㘸换㡣ㄷ㝤〲㠴昲㥥㌶摤ㄷ㑥搵〳攰㝢愰摤攲〳㙤㌲搴〸摡㠳㤰ぢ㘸㑦㌰〷戳愸㠷㐲戹㥣つ㉤愰㑤㠱戱㝡㈴㔴攷㔱换㉤愱づ晣愱㥦愱ㅥ〷ㄵ搰慥㜷㐱㉢㠵㑡㌴㘸搷㠶㠲㘶搳㑣㍣㐹挷㔸ㄲ㑦搹挶ち摢攰〴㘶㉥㜹㉢搱㘸ㅡ搰㥥㠱㘷㐶㠹㑤挵㍡㠴㠰㔶〶戶ㅦ戴㘹攰〴㐱慢㌳㕥昴㈹㄰捡慢昱昴㐰㌸㔵慢挰昷㐰㕢攴〳慤ち㙡〴㙤㌵攴〲摡换捣挱㉣㙡㑤㈸昷敦攰ち㘸愷挲㔸㍤ㅦ慡昳㠲攵搶㔰〷晥搰挷昴㌹㔰〱㙤扥ぢ摡っ愸㐴㠳㜶㜱㈸㘸㌶捤挴㕡㍡挶㤲㔸㘷ㅢ敢㙤攳ㄵ搳挸晢〷ㅡ㑤〳摡慢昰捣㈸戱搳戰づ㈱愰捤〲摢て摡㙣㜰㠲愰扤㘶扣攸㌹㄰捡摢〸昵㜰㌸㔵㙦㠰敦㠱㜶㡥て戴㌳愰㐶搰摥㠴㕣㐰戳挳㌲ㄶ㐲㙤〸攵㜲㔶戴㠰㌶て挶敡敤㔰㥤㡤㤶㝢㌶㜵攰ぢ晤っ戵〹㔴㐰晢慢〳㥡收攸㤱㤷㜳敡昴㔰㝣㌶搳ㄴ㑢攲㍤摢搸㘲ㅢ㥣慡捣㈵敦〳㌴㥡〶㤶て攱㤹㔱㌴挷㠷㥡愳㐱捤〱㘰攲㈳换扦㠸㉣晥㘹㙦㍤ㄶ㐴㝤〲扥㔷攸㕡㕦愱ㄷ㐰㡤㠵晥ㄴ㜲㈹戴㍤㔶挰〸㜷摣㐳戹晦〲㔷ち㝤㈹㡣搵攷愱㍡㕦㔸敥攵搴㠱㉦昴㌳搴㔷愰㔲攸㑡户搰㍣愴㐹愱换㐳ぢ扤㤵愶㔸ㄲ㕦摢挶㌷戶挱㈹挶㕣昲戶愱搱㌴㠵晥づ㥥ㄹ㐵昳愰愵㜹㠸搲㍣㉡㈵戶㕢晥㌵㘴㑤愲挶㐴㄰昵〳昸㕥愱㤳扥㐲㉦㠶ㅡぢ晤㈳攴改㠵晥㈹㤴晢㕦㜰愵搰㌷挲㔸㜱ㄶ㜲扡攵慦㤶㝢㌳㜵㤰〱晡昸挶㥤〶㈹㜴㘱㘸愱㑦っ㉤㜴㈶㙦㑦㘰㐹㌴戳㡤㉣摢挸㌶㡤扣ㄸㅡ㑤㔳攸收昰捣摣㠳㠵捥戱晣扢㔸攸ㄳ愹挱㍦㘹慥攲攰㝢㠵㥥攸㉢昴扤愶搰㉤㈰㤷㜲敤㡣㠶㕤㔴㙥㈸户㈵戸㔲攸晢㔸挴扣㔰㥤㠴攵摥敦ㄶ扡㌵戸㔲攸戱㑥愱㘳て㐲㈵晡㜸㍦㍡戴晡㌶捤㐴ㅢ戸攴㤲搸挵㌶摡摡挶慥愶㤱户ㅢㅡ㑤〳挳敥昰㑣ㄸ㘲て㘳ㅤ㐲㡥昷换挱昶ㅦ敦ㅦ〱㈷㜸扣摦挳㜸搱㡦㐲愸㡢攱㑦㑦〱㔱㝢㠲敦㠱㌶挴〷摡㤳㔰攳摥戱ㄷ攴〲㥡㍤晢挱㈸㐳戵ぢ攵敥つ慥㠰戶〲挶慡㝤愸捥㍥㤶扢㤲㍡昰㈵㝢挷㝥攰ち㘸晤ㅣ搰㌴㑦搲㜲ㄸ㍡㈲ㄴ㥦づ㌰攲㤲㌸挰㌶㍡摡挶㠱愶㤱㜷㄰ㅡ㑤〳㑢㈷㜸㤶扤㠳愷㘱捤㤳慥收㜹㌶搱搹昲晦㑥ㄶ晦愰扡㥥ち愲ち挰昷ち摤摢㔷攸ㄷ愱挶㐲ㅦっ㜹㝡愱扢㠴㜲扢㠲㉢㠵㝥ㄹ挶慡㝢愸㑥て换㕤㐷ㅤ㘴㈰㠵敥〵慥ㄴ扡㕢㘸愱扢㠴ㄶ扡㌷㡣戸㈴晡搸挶㈱戶㜱愸㘹攴ㅤ㠶㐶搳ㄴ晡㜰㜸づ㉢㜴㕦换㝦㠳㠵慥㐲㝥扡ㄲ㐴ㅤ〹扥㔷攸〳㝤㠵㝥换ㄴ扡ㅦ攴㔲㘸摦㡦攱晤㐳戹〳挰㤵㐲㙦㘴ㄱ〷㠵敡っ戶摣㑤㙥愱㠷㠲㉢㠵摥搷㈹㜴㙣㌳㔴愲て㐳敤㐳慢㙦搳㑣っ㠷㑢㉥㠹ㄱ戶㌱搲㌶㐶㤹㐶摥㘸㌴㥡〶㠶㌱昰㑣ㄸ㘲㕢戰づ㈱㠷愱昷挱昶ㅦ㠶㍥〰㈷㜸ㄸㅡ㙢扣攸て㈱㤴㤷㈷敢㕡㌸㔵㐷㠳敦㠱戶㠷て戴㑦愱挶扤㘳ㅣ攴改㝢挷昸㔰敥〴㜰〵戴㝦挱㔸㑤ち搵㌹挶㜲㍦愷づ㌲㤰扤攳㌸㜰〵戴㌶づ㘸昵㠷愱搶愱昸㥣〰㈳㉥㠹ㄳ㙤攳㈴摢㈸㌴㡤扣挹㘸㌴つ㉣㐵昰ㅣ戶㜷㑣戱晣㙦㔸攸搳㤱㥦㥥〳愲㑡挰昷ち摤挲㔷攸敤愶搰㐹挸愵搰昶㘶㄰㔷㑤㤵㠶㜲㑦〶㔷ち晤〳㡢㔸ㄶ慡㌳捤㜲㝦㜲ぢ㕤づ慥ㄴ㍡摢㉤㌴敦㔹挹昱扥㔹㘸愱㉢㘱挴㈵㔱㘵ㅢ搳㙤攳㔴搳挸慢㐶愳㘹ち㕤〳捦㔲㘸摥㤵搲㈳㐸㜸摢㈹㔱㙢昹㝣搱扤㍥ぢ昹改㜹㈰㙡㈶昸㕥愱㝦晥搱扤つ㥦つ㌵㙥搱愷㐱㥥扥㐵捦ち攵捥〶㔷ち摤ㅣ挶敡昴㔰㥤戹㤶慢愹㠳っ㘴㡢㍥〳㕣㈹昴㜶㈴㘱㙦挳搷㙦搱摢挰㑤晦㤹㘴ㅥ㡣戸㈴捥戲㡤戳㙤攳ㅣ搳挸㍢ㄷ㡤愶㈹昴㜹昰ㅣ戶㐵㥦㙦昹〹ㄶ晡〲攴愷捦〷㔱ㄷ㠲敦ㄵ晡㑢㕦愱摢㐰㡤㠵扥〸㜲㈹昴攵㘸搸㐵㕤ㅣ捡扤〴㕣㈹㜴㕢ㄶ㜱㐱愸捥㐲换摤㡤㍡㜰㈸㠵扥っ㕣㈹昴愷㑥愱㘳㝢㐰㈵晡㜸晦㜱㘸昵㙤㥡㠹㐵㜰挹㈵㜱㠵㙤㕣㘹ㅢ㝦㌳㡤扣慢搰㘸ㅡㄸ慥㠶㘷慥㔹㙣㑦慣㐳挸昱㝥㉦戰晤挷晢㜶攰〴㡦昷搷ㄸ㉦㝡㙦〸攵㍤昱㥡㝦晡㕦㕤〷扥〷摡㘶ㅦ㘸晢㐲㡤愰㕤て戹㠰㘶㙦㙦戲㄰㙡㜱㈸昷〶㜰〵戴晤㘱慣㙥ち搵戹搹㜲て愰づ㝣〹㘸户㠲㉢愰扤攵㠰愶㜹ㄷ㔶づ㐳ㅢ㐲昱戹ㅤ㐶㕣ㄲ㜷搸挶㥤戶㜱㤷㘹攴摤㡤㐶搳挰㜲て㍣换摥挱晢慣晡㌸ㄲ摥㐸㑤㉣戱晣〲ㄶ㥡㝦攰㕦㉦〲㔱㑢挱昷ち晤㡡慦搰摤㑣愱敦㠳㕣ち敤ㅢ摦㉦ぢ攵摥て慥ㄴ扡〷㡢昸㘰愸捥㐳㤶摢换㉤昴㜲㜰愵搰㉦扡㠵㑥㡤敦㥦て㉤昴愳㌰攲㤲㜸捣㌶ㅥ户㡤㈷㑣㈳敦㐹㌴㥡愶搰㑦挱戳ㄴ㍡㌰扥㕦㘱昹㠷戳搰搷㈲㍦㝤つ㠸㕡〹扥㔷攸㍡㕦愱晢㤹㐲㍦〳戹ㄴ摡㡥攷戸㙡慡㉥㤴晢㉣戸㔲攸〱㉣攲敡㔰㥤㌵㤶㍢挸㉤昴㜳攰㑡愱㥦㜴ぢ捤㘱愷㙣搱㡦㠷ㄶ晡〵ㄸ㜱㐹扣㘸ㅢ㉦搹挶换愶㤱户ㄶ㡤愶㈹昴㍡㜸㤶㐲㜳㘰愹㌹㡣搴ㅣ㌹㈶搶㕢晥㐸ㄶ晡㈶攴愷㙦〴㔱晦〰摦㉢昴㠳扥㐲㡦㌵㠵㝥ㄵ㜲㈹戴㍤㤰㜲搵搴㙢愱摣搷挱㤵㐲ㅦ捤㈲扥ㄹ慡戳挱㜲挷扢㠵㝥ぢ㕣㈹昴扤㙥愱㜹扣㤷㐲摦ㄳ㕡攸㡤㌰攲㤲㜸挷㌶㌶搹挶扢愶㤱户ㄹ㡤愶㈹昴㝢昰㉣㠵收ㄱ㕤昳昸慤㜹挸㑥㙣戱晣攳挹扡〳昹改摢㐱搴〷攰㝢㠵扥搵㔷攸㐲愸昱ㄸ晤㈱攴㔲攸㔱昴㙡ㄶ昵㔱㈸昷㘳㜰愵搰㐵㌰㔶㥦㠶敡㝣㘶戹挵搴㠱㍦扡㔵晦〶㔷ち扤搸㉤㜴㉥戶㄰㈹昴㜵愱㠵晥〲㐶㕣ㄲ㕦摡挶㔷戶昱ㅦ搳挸摢㡡㐶搳ㄴ晡㙢㜸㤶㐲㜳㔲㡥捥㈳攱慣㥢挴㌷㤶㍦㡤㠵收慢㄰昴ㄲ㄰戵つ㝣慦搰㔷昸ち㕤㘹ち晤ㅤ攴㔲攸㕦搰戰㡢摡ㅥ捡晤ㅥ㕣㈹昴㜴ㄶ昱挷㔰㥤㥦㉣户摡㉤昴捦攰㑡愱ㄷ㌸㠵㡥搵㐲㈵㝡〴㜳㐹㘸昵㙤㥡㠹㕦攱㤲㑢攲㌷摢挸㄰摣挰攱㘴㐹㉥㜹㤹㘸㌴つっ㥣㕤㐹ㄸ㘲㌳戱づ㈱㈳㤸搳挰昶㡦㘰㘶㠱ㄳㅣ挱㜰㝡愶㠰㌹ㅢ㐲捤㤷㌱㘸扥〲㐲挵挰ㄷ㔰收㠲㑦〵㝥㔴㡥攵摡㝤〲ㄳ戹㌳ㄲ㜱㜰㔹〱㝤〶㜴㕢㌶㔳㍢愱扦ㅦ晢敢㐸搶㤳扣〲愲捥㐰㌹㐳摦愷晤㔷㈳㐸㝢搹昸㉥㌶摥戹㙥ㄶ扢㕡㙥㈱㤳挲㈲㔹散㙥戳㌸摦换㈲㍦㈲㡢㤹㔱㔹捣㌰㠲戴户㝡㜳㙡㤱搴㘲扥㥢㐵〷换戵㍦ㄵ㐹ㄶㅤ㙤ㄶぢ扤㉣づ㡥挸愲㌲㉡㡢ち㈳㐸㝢㜱㌶攷捡㐸ㄶ㔷扡㔹昴戴摣㜳摣㕡晣挵㘶㜱㤵㤷㐵摦㠸㉣㑡愳戲㐸ㅡ㐱摡ㅢ慡晢摢㜸㡢摤㉣㘴㔶〷㠰㐸晤〹㌹愹挵㘰㥢挵㡤㕥ㄶ愳㈲戲㌸㈹㉡㡢ㄳ㡤㈰敤㔵搰㐷搹㉣㙥㜷戳㤰㘹ち捣挲㡥慡㈵㡢〹㌶㡢㍢扤㉣昸摢㝢搸搶㌹㌱㉡㡢〹㐶㤰昶捥攵挹㌶㡢愵㙥ㄶ㔳㉣搷晥戲㈵㔹昰㤷㜶搹㐷㤶㜹㔹㥣ㄲ㤱挵攸愸㉣㐶ㄹ㐱摡换㡤慢㙣扣攵㙥ㄶ愷㕡慥ㅤ昸㜲搳㐹昰愷㘳挹攲㔱㉦㡢㌹ㄱ㔹っ㡥捡㘲㤰ㄱ愴扤㌵昸っㅢ㙦㠵㥢挵㍣换昵敤㈳㘷摢㉣㔶㝡㔹昰愷挳㌰㐴晡㐶㘵㜱戸ㄱ愴扤㤸㤷扦㉥捡㍥戲挶捤攲㔲换昵㈱㜲戹捤攲㌹㉦ぢ晥慥ㄶ㤶㐵慦愸㉣㝡ㅡ㐱摡ㅢ㜰昹搳㥢㘴戱搶捤攲㐶换昵㘵㜱戳捤㘲扤㤷〵㝦㜴ち换愲㈰㉡㡢㍦ㅢ㐱摡慢㘶敦戵昱摥㜰戳㤰ㅦ㥣戸㡦散捣敤〰㡢㙣㥤昷摢㉣㌶㜸㔹昰㔷㤴戰㉣㍡㐴㘵戱扦ㄱ愴扤搳昵㐹㥢挵㈶㌷ぢ昹〵〵挱㔳㝦㕦㑤戶捥㤵㌶㡢捤㕥ㄶ晣㠹㈱㉣㡢㜶㔱㔹散㘵〴㘹㉦㑦攵慦㄰㠲挸㐷㙥ㄶ㉦㕢慥㙦ㅦ攱てち慣㡤晥挴换㠲昷摦挳戲㘸ㅢ㤵挵㉥㐶㤰昶㤶㔲摥愲㤷㉣扥㜰戳搸㘸戹昶捡㐹㄰攱摤㜶挹攲㉢㉦ぢ摥㔰づ换愲㔵㔴ㄶ㉤㡤㈰敤㐵愰扣攷㉣㔹㙣㜳戳㤰㥢挹㉥㈲㍣㥤㈴㍥户㔹㙣昷戲攰摤搶戰㉣㘲㔱㔹㘴ㅢ㐱摡ㅢ㌶㜹㐳㔶戲昸搹捤㐲敥戴㌲ぢ㝢㝢㔶㙡昱㤳捤攲㔷㉦ぢ摥㡡っ换攲搷ㅦ㈲挶ㄷ扦ㄸ㐱摡㑢㉣㜹户㔲戲挸挲㜳㈷㕣㘳㝥㤴摣㠶㘴ㄶ扥敤㠲㌷ㅥ〵㤱ㄸ㜴㌱捡攱㝤扡戰㉣戶㐷㘵昱㥤ㄱ愴扤㉤戲㡤捤㈲搷捤愲慤攵摡ぢ㍤愹〵敦捡㐹ㄶ慤扣㉣㜸攳㈹㉣㡢慦愲戲昸搲〸搲㕥换挸㝢㔳㔲㡢㌶㙥ㄶ㜲搳㠹戵昰㥤㔳㜹㥢㐹戲㘸敢㘵㔱㄰㤱挵㈷㔱㔹㝣㙣〴㘹敦㍦攴㡤ㅢ挹㘲㑦㌷㡢ㅥ㤶㙢ㄱ㤱㕡昴戲㔹戴昳戲攰㉤㡢戰㕡㙣㡥捡攲㕤㈳㐸㝢搱㈰敦㙡㐸ㄶ晢戹㔹挸敤ち搶挲户愷昲〶㠵搴愲㠳㤷挵挸㠸㉣㌶㐴㘵昱愶ㄱ愴扤换㡦㤷晣㤲㐵㘷㌷ぢ戹㤶㘷ㄶ扥敤㘲扣捤愲挰换㠲ㄷ扢㘱戵㔸ㅦ㤵挵㍡㈳㐸㝢㘹ㅥ慦㠷㈵㡢ㅥ㙥ㄶ㜲愱换㉣㝣㔷〲扣戴㤵㕡昴昲戲攰㤵㘰㔸ㄶ捦㐵㘵昱㜷㈳㐸㝢㉦㕤愵捤攲㌰㌷ぢ戹ち㘴ㄶ昶㥡㑣戶ぢ㕥昷㐹ㄶ㝤扤㉣㜸㘹ㄳ㤶挵捡愸㉣㥥㌶㠲攰ぢ摦ㄲ㜳慤攷㠱昰慣〷㤱っ〶㠹㘷㥦〱挱㐱搱慦ㅡ昳㕥㑦㠱攷㜵㤲㌵昲ㅡ㤶㍣攴㥣㕤捡㈷㡣㕡㤴昲㌱㥥愴扣㈳㐳摥昰㔵㉥㡦攷攴攲㑤ㄵ搵愷㈴慢㐷攲挵㉢㜸㍦挵戸戲ち昳攴ぢ㕥挸挲㌷〶搸㜷㈱㘸改昱〹戳㔸改㤸㙡扣ㅣ愱㜹改戰ㅡ扣摥愵㈴愷㘲㙣㔱㙤㙤戲扡昲㡦昰愴ㅣ愶〷㘵ㄱㄹㅣ㕦昹〶戰捣搰㘷㤵昸㄰㔲昰摤〹捥㍢㙣敡敢㘱摦㘳㤴挹ㄷ㕣晣扥攷攴㘲㐳㠰㕡晤换〸攵攱愸㥡㑣昵㌸㜰㤷摦㡢㍥敦戶扢㍣㠶挳攱㤱ㅥ〶摤搸㜰㤰㘶㠳慢㡢昹㘷搳戸㍦挴昵〸㜰攴㈱㔰㈱ㄹ〹㕥愲捡㔶㌷㡡㠲搱㈴㘳㐰攲㡡搷愳摣㍥㌴㠳㘶慡晢㐳㠳ㅣ㑤㝤〶愹て㌰㥥慣㍡㐴㌳〱收摢〰ㄳ㈹㤸㐴㜲っ㐸㕣㉤昴〷戸㌳㌴挰昱搴昷〷㌸㤱㉣㈷挰㤵㌶㐰㈱〵㤳㐹㡡㐰攲敡㉡㝦㠰ㅢ㐲〳㤴㔰摦ㅦ愰㤴㉣㈷挰㘲ㅢ㘰㉡〵㘵㈴搳㐰攲敡㐶㝦㠰㉢㐳〳㔴㔰摦ㅦ愰㡡㉣㈷〰㉦〷〵㠳㔳㈹愸㈶愹〱㠹㉢㕥晢㌹ㄸ㕣ㄲㅡ㘰㈶昵晤〱㘶㤱攵〴㔸㙡〳捣愱攰㜴㤲戹㈰㜱戵捣ㅦ攰散搰〰㘷㔲摦ㅦ攰㉣戲㥣〰换㙤㠰㜳㈸㌸㤷攴㍣㤰戸㝡搴〴㠸㥤㡦㙥晡愶㍢㍢㌴攰㠵搰㡤㕤〴㔲扦改挲㤷扥ㄸㅣ㌷攸ちㅢ㜴㍥〵ぢ㐸ㄶ㠲挴搵㑡晦㕡㑤てつ㜲㌹昵晤㙢㜵〵㔹捥㕡昱㜲㑣㜰昹ㅢ〵㔷㤱㕣つㄲ㔷扣昶㜲㜰㌹㌹㌴挰㜵搴昷〷㔸㑣㤶ㄳ㘰慤つ㜰㈳〵㌷㤱摣っㄲ㔷敢晤〱㑥ちつ㜰ㅢ昵晤〱敥㈰换〹昰㠶つ㜰ㄷ〵㜷㤳摣〳ㄲ㔷ㅢ晣〱㈶㠴〶㔸㑡㝤㝦㠰㘵㘴㌹〱㌶搹〰て㔰昰㈰挹㐳㈰㜱戵搹〶㈰昰㤹㙡㘴㘸㠰㐷愸㑦愰扤挳〷散昴㘳㘴㌹〱㜸改㈳ㄸ㍣㐱挱㤳㈴㑦㠱挴ㄵ慦㜳〴〳㉦挰㠰搰〰㉢愹敦て㔰㐷㤶ㄳ攰ぢㅢ㘰ㄵ〵慢㐹搶㠰挴搵㔷㌶㠰㜷〰㍣㈴㌴挰昳搴昷㤷攸㐵戲㥣〰摢㙣㠰㤷㈹㔸㑢戲づ㈴慥戶㥢〰戱昵攸愶敦ㅢ㕤㐳〳晥〳扡戱㔷㐱敡昷つㅥ搶㕦〳挷つ晡戳つ晡〶〵㙦㤲㙣〰㠹慢㕦晤㙢搵㌱㌴挸摢搴昷慦搵㍢㘴㌹㙢㤵㠵扥攰昲㉥〵㥢㐹摥〳㠹慢ㄸ愸㠳换摥愱〱㍥愰扥ㅦ㤷㡦挸㜲〲攴愲㉦〱㍥愱攰㔳㤲捦㐰攲慡ㄵ愸〴昰㜰㘹ㅢㅡ攰㜳敡晢搷攰㑢戲㥣〰扣㘰㤰〰晦愱㘰㉢挹搷㈰㜱搵ㄶ搴〹搰㌲㌴挰㌶敡晢〳㙣㈷换〹挰㙢〱〹昰〳〵㍦㤲晣〴ㄲ㔷敤㐰㥤〰㔹愱〱㝥愱扥㍦挰㙦㘴㌹〱昶㐳㕦〲愸ㅣ〸㌲㐹㥡㠱挴㔵〷㝦㠰晦㝥ㅦ㌶㐰㠸㔱摦ㅦ㈰㠷㉣㈷㐰㘷ㅢ㈰㑥㐱ぢ㤲㕣㤰戸㉡昰〷昸㈶㌴㐰ㅥ昵晤〱㜶㈲换〹搰挳〶搸㤹㠲㌶㈴扢㠰挴㔵㉦㝦㠰㝦㠵〶搸㡤晡晥〰㝢㤰攵〴攰戸㕢㑡戴㈷〵㝢㤱戴〳㠹慢扥㈶㐰㙣㙦㜴搳㜷扥㉤愱〱摢㐳㌷戶て㠸㝦攷摢ㄷㅣ㈷㘸昶㐰昸㍥㌴㝡㔸敤㍣攴摤〹㝦㘳〰敦㈴㑣㤶㘰㘴㍣ㅤ敦昰㥣㍤愸戲戶㥡㝦㈱㉦愳ㄹ摥ㄲ㤶㉤て㠸㘷㘵ㅥ昲晢㝣㜱㝣扤ㄷ㕣昱㤳晤づ㔶攸晦挳て㉦愵敡晦散〲㍤ㅥ㠶㑦㑥㘶㑣昱㜲㠲㉢慣㌶㈲〲愳ㅣ㉥〲愵〶㕢挱摢㐶㜰〴〴扡㈳㙡㤵㍤っ愲㐶て㥡ㄹ晡㜷晥摤㠵〳ㄱ㑣㜱挴㉢㔷㠲〷愱挷搲昲愳㐶搹散摥㌴搹搹昵ㄹ㙤〵㙦〴搶㠷挳㘲㔹搱搷摤昵㈹㘰〸づ㠳戹㑥晡㘰昶挶愳㈵〱扢戸〱㈷㕡昳㔷〲〱㌹㈴ㄶ扦敢〳〱㌹㑣ㄶ挱㍡㌷㘰て㠶攰戰㔸〲昶㘴㡦㈳㘲〹搸换つ㔸㘸捤㕦っ〴攴㄰㔹晣扥㄰〸挸㘱戳〸㥥㜷〳ㅥ挲㄰㈵㄰㐹挰㐳搹㉢㐵㑦〲ㅥ收〶攴昰㔸捣㔷〷〲㤶㔹挱慡㐰挰㘹㔶昰慣ㅢ昰㐸㠶愸㠰㐸〲昶㘳㡦㈳㘶〹搸摦つ㜸慡㌵㝦㍡㄰㤰㐳㘸挹㘴㐵㈰㈰㠷搵㈲㜸捡つ㌸㤸㈱㘶㐲㈴〱㠷戰挷ㄱ戴〴ㅣ敡〶攴昰㔹捣ㅦぢ〴攴㤰㕡〴㡦〶〲㜲㤸㉤㠲㐷摣㠰㈳ㄹ攲㑣㠸㈴攰㈸昶㌸愲㤶㠰愳摤㠰ㅣ㑥㡢昹㠳㠱㠰攷㕡挱〳㠱㠰ㅣ㜶㡢挵晤㙥挰愳ㄹ㠲挳㙡〹㌸㡥扤㡢搱㤳㠰攳摤㠰昳慤昹扤㠱㠰ぢ慣㘰㐹㈰攰㐲㉢戸挷つ㜸っ㐳㕣づ㤱〴㍣㤶㍤㡥慥㈵攰㜱㙥㐰づ慤㈵摦㍢〲〱慦戲㠲摢〳〱㌹〴ㄷ㡢摢摣㠰㈷㌱〴㠷摣ㄲ戰㤰㍤㡥戶㈵攰㘴㌷攰㡤搶晣愶㐰挰㥢慣攰挶㐰㐰づ挹㈵攰つ㙥挰ㄲ㠶攰㄰㕣〲㈶搹攳攸㕢〲㤶扡〱敦戲收搷〶〲㜲㌸㉥㝥慦〹〴扣挷ち慥㜶〳㑥㘳㠸愵㄰㐹挰㔳搸㕢㠶㥥〴㉣㜷〳㜲㈸㉥㝥慦〸〴㝣搰ちㄶ〵〲㜲挸㉥ㄶ㤷扢〱愷㌳〴㠷攸ㄲ昰㔴昶㌸㍡㤷㠰搵㙥㐰づ捤挵㝣㐱㈰㈰㠷敢㈲㤸ㅦ〸挸㈱扣〸㉥㜱〳捥㘴㠸㤵㄰㐹挰搳搸攳㘸㕤〲捥㜲〳㜲愸㉥收ㄷ〴〲㜲昸㉥㠲昳〳〱搷㔸挱㜹㙥挰戹っ挱㈱扣〴晣㉢㝢㉦愲㈷〱捦㜰〳㜲攸㉥㝥捦ち〴㕣㙢〵昳〲〱搷㔹挱㤹㙥挰戳ㄹ㠲㐳㜸〹㜸づ㝢ㅣ戹㑢挰㜳摤㠰㙦㔸昳搳〳〱㌹㤴㤷㑣收〴〲㙥戰㠲搹㙥挰ぢㄹ㠲挳㜹〹㜸ㄱ㝢ㅣ挹㑢挰㡢摤㠰ㅣ挶㡢摦ㄹ㠱㠰㥢慤愰㌶㄰昰㍤㉢愸㜱〳㉥㘴〸づ敦㈵攰愵散㝤㠴㥥〴扣捣つ挸㘱扤〴慣ち〴攴㔰㕦〴㤵㠱㠰ㅣ晥㡢愰挲つ㜸㈵㐳㜰戸㉦〱晦挶摥㤷攸㐹挰慢摣㠰ㅣ收㡢㜹㔹㈰㈰㠷晥㈲㤸ㅡ〸挸换〱ㄱ㥣散〶扣㡥㈱㌸晣㤷㠰搷戳户ㅤ㍤〹戸搸つ挸㘱扦㤸ㄷ〷〲昲㔲㐰〴㔳〲〱㜹㜹㈰㠲㈲㌷攰捤っ挱换〱〹㜸ぢ㝢扦愱㈷〱㙦㜵〳昲㌲㐰捣㑦っ〴捣戴㠲ㄳ〲〱㜹戹㈰ㄶ挷扢〱敦〴㔷昱昲㐰〲摥挵ㅥ慦っ㈴攰摤㘸愴〶㔱扣㉣㄰昳㐹㠱㠰扣㔴㄰挱挴㐰㐰㕥㍥㠸㘰㠲ㅢ㜰㈹戸㡡㤷ぢㄲ昰㍥昶㜸愵㈰〱㤷愱㤱ち挸换〴㌱㍦㉡㄰㤰㤷づ㈲ㄸㅢ〸挸换〹ㄱ㡣㜱〳㍥〴慥攲攵㠳〴㝣㤸㍤㕥㌹㐸挰攵㘸愴〲昲戲㐱捣㐷〴〲昲㔲㐲〴挳〳〱㜹㜹㈱㠲㘱㙥挰挷挱㔵扣㝣㤰㠰㑦戰挷慢〶〹昸㈴ㅡ㌶㘰㕥㐷㜴昸㤸㙣收㉣㔵㍣戹㘴昲攴ㅦ昲戲昲昷挸㍡收挸摣㙢户扣昴挱愲㌷㑥㌸晣搳㥦ㄷ㉦㝥攳愳㐵㙢㝦㕥㌱攵昰攷㙦扤㜵捤昰㥢搶㝥搰扡昴收捣㐷㝦ㄸ㜹昳摣慥愷捣㍤戵㜴挲㐱㐳收ㅥ㍢敤愸慥㘳㜷敡搴慣㔹昳收〷散晣挲㙥ㅤㄳ昳㑥㝤㕣㍤晢昶慥㤵㑡挶挴〸愰㥦㐲㈴㉥扣㍣㑡㜰㙣㉣搷㐹㉢搰搰㑦㠳戴捣捣攳搸戶㐹㜳㤱攱㌲挲敢㤵㠸挴㐵㜲攱戰㔹㜲㜹〶つ㕤〷㠲㕣㝡攰慢㐹㜳㤱㤱㌴㔲搰捦㈲ㄲㄷ挹㠵㈳㙡挹㘵ㄵㅡ㝡㌵〸㜲㌹〴㕦㑤㥡㡢っ戲㤱㠲㕥㠳㐸㕣㈴㤷挳搰㤱㕣晥㡥㠶㝥づ〴戹㜰戰摣愴戹昴㐳〰搹㑣㥦㐷㈳㤵㑢㝦㜴㈴㤷ㄷ搰搰㉦㠲㈰㤷挱昸㙡搲㕣㘴㘸㡥ㅣ昴㑢㠸㤴捡㘵㈸㍡㤲换换㘸攸戵㈰挸㘵㈴扥㥡㌴ㄷㄹ戵㌳㤷㜵㠸㤴捡㠵愳㜷挹㘵㍤ㅡ晡ㄵ㄰攴挲搱㜷㤳收㈲〳㝡收昲て㐴㑡攵㌲ㅥㅤ挹攵㔵㌴昴㙢㈰挸㠵〳昳㈶捤㐵挶晡捣攵㜵㐴㑡攵㜲ㅣ㍡㤲换ㅢ㘸攸㌷㐱㤰ぢ挷散㑤㥡㡢㕣〶㌰㤷つ㠸㤴捡㠵㤷〳㤲换㍦搱搰㙦㠱㈰ㄷづ攷㥢㌴ㄷ戹㐲㘰㉥㙦㈳㔲㉡㤷㔲㜴㈴㤷㡤㘸攸㜷㐰㤰换㌴㝣㌵㘹㉥㜲昱挰㕣㌶㈱㔲㉡㤷㜲㜴㈴㤷㜷搱搰㥢㐱㤰ぢ㉦〲㥡㌴ㄷ戹慥㘰㉥敦㈱㔲㉡ㄷ㕥㕦㐸㉥㕢搰搰敦㠳㈰ㄷ㕥ㅦ㌴㘹㉥㜲挹挱㕣㍥㐰愴㔴㉥戳搰㤱㕣㍥㐴㐳㝦〴㠲㕣收攲慢㐹㜳㤱慢ㄱ收昲㌱㈲愵㜲㌹〳ㅤ挹攵ㄳ㌴昴愷㈰挸攵㙣㝣㌵㘹㉥攷㈰㠰㥣〳㍥㐳㈳㤵ぢ㉦㔸㈴㤷㝦愱愱晦つ㠲㕣㉥挴㔷㤳收㈲搷㌰挸㐱㝦㡥㐸愹㕣㉥㐶㐷㜲昹〲つ晤㈵〸㜲㔹㠸慦㈶捤㐵㉥㙦㤸换㔷㠸㤴捡㠵㤷㌹㤲换㝦搰搰㕢㐱㤰换㤵昸㙡搲㕣攴捡㠷戹㝣㡤㐸愹㕣㜸〵㈴戹㝣㠳㠶晥ㄶ〴戹㕣㠷慦㈶捤㐵㉥㡡㤸换㌶㐴㑡攵戲ㄸㅤ挹攵㍢㌴昴㜶㄰攴㜲㌳扥㥡㌴㤷㕢㄰㐰戶摤敦搱㐸攵㜲㉢㍡㤲换て㘸攸ㅦ㐱㤰换㥤昸㙡搲㕣攴㔲ち㌹攸㥦㄰㈹㤵换摤攸㐸㉥晦㐵㐳晦っ㠲㕣㤶攲慢㐹㜳㤱慢㉣收昲ぢ㈲愵㜲㔹㠶㡥攴昲㉢ㅡ晡㌷㄰攴昲㄰扥㥡㌴ㄷ戹〰㘳㉥昸㔷㥦换㜲㥢㡢〲㔷㘷㠲㈰㤷挷㥢㍡ㄷ戹㌶㘳㉥捤摣㕣㥥戴戹㘴㌱㤷㙣挹㈵昱㤴㘱戶捣㔲㉢搰㤴慢扥㥦戶㝢扦㠲昴㠷㡢ㅣ㠵昷慦㕡挱㡦㐶㤰愰敦ㅣ㌸㐸慣慣㌷攷㤵㡥㤸㝦ㅦ㌰慦戳㠲敤慥㜹ぢ㥡昳㍡㠵㔰㈱晡㉡慢戵㉤㘰捥ぢㄶ昱晢慤㙢摥㡡收扣戴㌰收扣㥥㄰慤慦〳收捦㔹挱㔶搷㝣㈷㥡昳㙡挰㤸扦㘰戵扥ち㤸昳戲㐰晣㝥改㥡户愱㌹〷昰挶㥣愳㜶搱晡㍣㘰扥搶ち晥敤㥡敦㑡㜳㡥戹㡤㌹〷摡㘲晥㔹挰㥣㠳㙦ㄱ㝣敡㥡敦㐱㜳づ㤳㡤㌹挷挶愲昵㜱挰㥣攳㘵ㄱ㝣攴㥡敦㐵㜳㡥㙣㡤㌹㠷戳愲昵㐱挰㥣㐳㕣ㄱ扣敦㥡攷搳㥣㠳㔱㘳捥ㄱ愸㘸扤ㄷ㌰攷愸㔴〴㥢㕤昳㝤㘹捥昱愳㌱攷愰㔱戴㌶〵捣㌹㤰ㄴ挱㍢慥㜹〷㥡㙦慡㌷攷㌸㑦戴摥づ㤸㜳散㈷㠲户㕣昳〳㘹捥㔱㥡㠹捥愱㤹㘸㙤〸㤸㜳戸㈶㠲㌷㕤昳捥㌴攷挰捡㤸㜳㌴㈵㕡慦〷捣㌹挲ㄲ挱㙢慥昹挱㌴攷㔸挸㤸㜳〰㈴㕡晦〸㤸㜳㔰㈴㠲㔷㕣昳㙥㌴攷昰挵㤸㜳捣㈲㕡敢〲收ㅣ挷㠸㘰慤㙢摥㤳收ㅣ㜱ㄸ㜳づ㌳㐴敢愵㠰㌹㠷ㅥ㈲㜸搱㌵敦㑤㜳づㄲ㡣㌹㐷〶愲昵㝣挰㥣愳〵ㄱ㍣攷㥡ㅦ㑡㜳㥥搷㡤㌹㑦收愲戵㈶㘰捥ㄳ扣〸㔶扢收㝤㘹捥㔳戱㌱攷昹㔷戴㥥つ㤸昳㥣㉣㠲㍡搷扣ㅦ捤㜹昶㌴收㍣㘵㡡搶捡㠰㌹㑦愳㈲㜸摡㌵ㅦ㐸㜳㥥昰㡣㌹捦㜲愲昵㔴挰㥣㘷㍥ㄱ㍣改㥡て愱㌹捦㔱挶㥣㈷㈶搱㝡㍣㘰捥㤳㤵〸ㅥ㜳捤㠷搳㥣愷ㄵ㘳捥㜳㠹㘸㍤ㄲ㌰攷昹㐵〴换㕤昳㔱㌴攷㤹挰㤸昳昰㉦㕡て〵捣㜹㑡㄰挱㠳慥昹㔸㜰ㄵて昶㜲摢敦㈸昶㜸散㤶摥搱散昱㔰㉣扤㜱散昱挸㉡扤昱散昱㐰㈹扤〹散昱戸㈷扤㠹散昱㌰㈶扤㐹散昱愸㈴扤㘳搸攳㐱㐶㝡挷戲挷㘳㠶昴㡥㘳㡦㠷〰改ㅤ捦ㅥ昷㘸改㥤挰ㅥ㜷㔰改㥤挸ㅥ昷㌷改㥤挴ㅥ㜷ㅦ改ㄵ戲挷扤㐱㝡㤳搹攳挶㉤扤㈲昶戸慤㑡㙦ち㝢摣昴愴㔷捣ㅥ户㈴改㤵戰挷つ㐳㝡㐹昶㠸戳昴㑡搹㈳㙣搲㍢㤹㍤愲㈰扤愹散戱愸搲㉢㘳㑦㡡捡㜳敡㌴昴散愲愴戸㘹㕣㈹㜲ㅡ㔷㡡㥤挶㤵愲愷㜱愵昸㘹㕣〱㈱㡤㉢㘰愴㜱〵㤴㌴慥㠰㤳挶ㄵ㤰搲戸〲㔶ㅡ㔷㐰㑢攳ち㜸㘹㕣〱㌱㡤㉢㘰愶㜱〵搴㌴慥㠰㥢挶ㄵ㤰搳戸〲㜶ㅡ㔷㐰㑦攳ち昸㘹㕣搹〸搲戸戲㌱愴㜱㘵愳〸㜲ㄳ㜶攳㘸昱晦〰㥢㌲〰㕦</t>
  </si>
  <si>
    <t>㜸〱捤㝤〹㜸ㄴ㔵昶㝤㕥㐸㥡㔴ㄳ㐸㔴挴㕤㠳㌰㠸㠲㤱㑤〴ㄷ㤴㉤㠰戲挹慥㈲㈱㈴ㅤ〸㘴挱㑥㠷㕤挵㜵㕣〰ㅤ挰つㄹ挵つ〱ㄱ㐵ㅤㄷ㔴㡣〴ㄱㅤ挰つㄹ㐵㐴㐷㔱㥣㜱㐳㐵㔴㐴晣㥦㜳敢㔵攷㜵㉤㐹㝥晥㈷摦㘷㐱摦㝥敦㉥敦摥㍥愷慡晢㔵搷慢㜴㤲㑡㑡㑡晡ㅤㅢ㥦戹愵戰㜱散搰改攵戱㐸㐹㜶捦戲攲攲㐸㝥慣愸慣戴㍣扢㝢㌴㥡㌷扤㝦㔱㜹慣〱ㅣ㐲戹㐵戰㤷愷收㤶ㄷ捤㠸愴攵㑥㠹㐴换攱㤴㥡㤴㤴㤶㘶㈵挳㝥㤴㝥㘴㍡ㅤ㡢㔱㔶ち〵扣㤲慣㄰㐵㐳㡡㌴ち㡢㈲㑣搱㠸㈲㥤愲㌱㐵ㄳ㡡っ㡡㑣㡡㐳㈸づ愵㌸㡣愲㈹挵攱ㄴ捤㈸㡥愰㌸㤲㠲昹慤愳㈹㡥㠱㐸㍦ㄶ㘲㔸捦ㅥ㠳挶㑤挴慢ㄹㅡ㉢㡢㐶摡㘶㡤戰㙢㍥愷㝤晢散昶搹ㅤ扡㜶攸㥣摤慥㙤㔶捦㡡攲㔸㐵㌴㜲㑥㘹愴㈲ㄶ捤㉢㙥㥢㌵戸㘲㕣㜱㔱晥〵㤱改挳捡㈶㐵㑡捦㠹㡣㙢搷㜱㕣㕥愷㉥敤㍢㥤㝥㝡㘱搷慥㕤搲㡦挳挸〳㝢昶ㄸㅣ㡤ㄴ㤶晦慦挶㍣㥥㘳づ敡搹㈳㝢㘰㈴昶扦ㅡ昳〴㡣㠹㈱㝢㤵㤵攴ㄵ㤵晥㡦〶㑤㈵愷ㅤ㝢㐵昲㡢㐸㝥㈴ㄲ㉤㉡ㅤ㥦㡤戲ㄳ㠰㐶敦㡣散ㅣ㈰㥥㥦㔷ㅥ敢ㄹ㈹㉥ㅥㄲ㈹㈴敦改㈵挴㉣ㄲ㡤㤴收㐷捡㥢㤴昴㥥㤶ㅦ㈹搶收昲戴㤲ㄱ㜹搱㠱㜹㈵㤱ㄴ㌶㌲㑡㙣摥晡ㄵ㐴㑡㘳㐵戱改㡤㑢㠶㤷㐷㠶攴㤵㡥㡦搰㈵戵愴㑦㐵㔱㐱㑡㡡㑡㐹㐹㙡㜰㤲㕦㌱挲㑤㜶㑥㌴扦攷㠴扣㘸㑣㝡㘴慤扤㥦慦戱㠷㐸攱〹㘵㜱㉦捡㜲㐵㤱愶愱㐵㈵ㄷ㐴愲愵㤱㘲㈶㈱㜹㙤㕣㑥㠲㠹つ㝤ㅣㅣ攷搵㤰ㄸ搵㐸ㅦ㙦㝣㈹捣㘲㘵㔱㌴㠷〸㥤〸㤱㌲戴㝤挷㌳慣ㄶ搴戵㠴㔰㈹ㅦ攰㠰㌵㘳㜸搰㈴攷收㈵攷㡥㑢捥捤㑦捥㉤㐸捥㡤㈴攷ㄶ㈶攷㡥㑦捥㥤㤰㥣㕢㤴㥣㍢㌱㌹㜷ㄲ㝣㥣㉤慤㘱挳㘴扤㕤㍥㌹㜹攰㐳昹晦敡㍢㝦晥㙤挷愷愵㡤摡愰㜸㡣捡挱摡ちつ敢㈴㠸㔰㙢㠸搴敥㍤摡㜷敡㘲㥤㑣攵㈹㄰㑡扤㡢㈲㔸挸昰㕦ㄶ㡦ㅥ扥攵愲㕥戳㝢ㅦ㥦戳㝤㜴挷㐹㡡〷戸㡣搰㤶捥愷㐲㠴戲㈱㔲㉥攲慢㌸㡤扡㜶㄰㑡扤愱〷搸㝦㑥扦换挷㥦晥㙤摦㠷㐷㍦㘷㌵㝢慥敦ㄹ㡡㙦づ㌲㐰〷㍡㜷㠴〸㜵㠲㐸ㄹ捣ち㑥愷慥㌳㠴㔲慦改〱扥㕡搱收㠱㐵ㅦㄵ昷㝥昸摡㌵㜷㕣搶散㠴つ㡡㍢㤸っ搰㠵捥㕤㈱㐲㘷㐲愴㡣㘸摦改っ敢㉣敡捥㠶㔰慡㑡て㜰捦愹慤摦㙡㝤㘰㔰㡦晢挷慤㙡㌸晤戹㝤捦㉢扥㈹挹〰摤攸㝣㉥㐴攸㍣〸㠲搰戱㡢搵㥤捡ㅥ㄰㑡扤愸㐷㌸㜳昷ㄵ摢挶㘵㝣㥡昳户敢戶㔷戵㘸摣㝦㥢攲㍢㥡㡣搰㡢捥扤㈱㐲㌹㄰㌲挲ㄹ㔶ㅦ㉡晢㐲㈸昵㡣ㅥ㘱摤散挳㍢ㅣ挸摤搱㝤挱戹㘷㕤㘵昵㔹㌰㔰昱敤㔰㐶㌸㥦捥ㄷ㐰㠴晡㐳〰挶㑥敤慣〱搴つ㠴㔰㙡戵ㅥ㘰捡㤴㠳攳て㍣昶㘱捥摣慢攷扥㝣攴收ㄹ㐷㈸敥ㄵ㌲挰㘰㍡㕦〸ㄱㅡ㐲搵搰慥㕤慣愱㔴つ㠳㔰敡ㄱㅤ摦慣摤攵敦扤㌵㜵㑡㥦㈷搷摤搱攷搱搵扦收㉡扥ぢ㑢晣〸㍡㡦㠴〸㡤㠲㤰㤷搰搵扡㠸捡㡢㈱㤴㝡㐸㡦昰㑡㘴昳戲㉤㥤㘷っ㝣晥摣㔱て户㝥㔳㔵㈸扥㠵换〸愳改㝣㈹㐴㘸っ〴昷㠴㉥㔶㉥㜵㘳㈱㤴扡㔷て㜰搴昸㥦㤶昶㥢㜴㜸昷晢㑥摤㍢扥㑢昴扣ㄵ㡡㙦晦㌲挰㌸㍡攷㐳㠴ち㈰㐸㘴ㄷ㉢㐲㕤㈱㠴㔲㜷改〱㑡〶慢挸㠳㡦敥散㝤㝤搷〵つ㍢摦摢攳㍥挵㡦づㄹ㘰〲㥤㡢㈰㐲ㄳ㈱㘴㙦敥㙡昱㤸戰㡡㈱㤴㕡愰㐷㜸㜹㔹㜴㐵愷㑤㐳〷慣敡㌶攷晡扢㈶㡤㕣慥昸戹㈳㈳㤴搲戹っ㈲㌴ㄹ㠲㌴㥣㘱㕤㐶㕤ㄴ㐲愹戹㝡㠰捤㝦晤攴慡〹㡢㍦敦昵㙣搲敡㡢捦ㄸ㝢摤㍤㡡㥦㔹㌲㐰㡣捥ㄵ㄰愱㈹㄰㜸つㅤ扢㕡㔳愹㥢〶愱搴㕦昵〰㈷㉦敦扤㜹改戲攷〷摣昴晡㝦捥扡晡扤㡦㌶㉢㝥摥挹〰㌳攸㍣ㄳ㈲㌴ぢ㠲敦ち㕤慣换愹扢〲㐲愹慢昴〰㑤㡥慦扡㙦挳㐹晦改昱攲愸〷㌲挶㜶㥣摡㑥昱戳㔲〶㤸㑤攷慢㈰㐲㔷㐳㘰〰散㐹搷㔰㜷㉤㠴㔲㌳昵〰㤷㡤㝥攴挳㕦㍦ㄸ摣晦挱搷㍥㥡㌴㌵㈷㙦㠶攲攷慣っ㜰㍤㥤晦ちㄱ扡〱㠲㌴戴戳㙥愴敥㈶〸愵㉡昴〰摦㙥㔸㤳㌲慣攱㤹扤㤷㥥㌱攴挱㜹㉦慥扡㐸昱㌳㕡〶㤸㐳攷戹㄰愱㜹㄰〴戱慢㜵ぢ㜵户㐲㈸㔵愶〷㐸㈹摤㌸㜳昹㠲㈳晢摦㤹㤱戵愴攰攲㌵〷ㄴ㍦摦㘵㠰昹㜴㕥〰ㄱ㕡〸挱㍤愹㠳㜵ㅢ㜵户㐳㈸㔵愴〷ㄸ㜸敢戱㑦㌵扡㘵㑢㡦㐵ㅦ扣戸攳愴捦慥扡㕦㜱㙥㈰〳摣㐹攷扢㈰㐲㡢㈰㘴㐷㘸㘷摤㑤攵㘲〸愵昲昵〸㔳㉦㌹㈶㉢戴㙦㘳㡦挵㌷㔸㥦㕥搳攱㠳挳搴㤱㌰换〸昷搰昹㕥㠸搰ㄲ〸搲搰搵扡㡦扡晢㈱㤴扡㔴て㜰㘱攷㕢挷㙦㙤搵户挷愳攷扤昶昴〷㈳捦㈸㔴㥣㤴挸〰て搲昹㈱㠸搰㔲慡㠶㜶㍤挳㝡㤸慡㘵㄰㑡㡤搴昱㉤扡摤昶敢愵㐵㜳扡㉦戸㝡收扥㕤扢㠷㝦愰㡥愶㌳晤㔶㔰㍣〲ㄱ㕡〹㘱扦㉤㍥㑡摤㉡〸愵㉥搴〳㜴㝥㜵昵愷㕦㉥晡㜵攰㤳ㄳ搶ㅣ㙣㍡昳晡㡢搵㌱㌰换〰㡦搳㜹㌵㐴攸〹〸㠲搸搵㝡㤲扡愷㈰㤴扡挰愹愰搵㥣㝥攷慤㥣㌹攰扡搵㜹敦㑦摣晦挸㌵改㑦挳㝣愱晥慣敡ㄵ捤㥢㡡て晣敡戹㐴㠷散㜶晣㔷晢㈴ち㜳愸挲搳ぢ捦㈸㙣摦扥攰昴㜶㜹ㅤ昳㔲戳㌰㙣㕤㍦扡戹㉢愶ㄷ㡥㉣㉡㉤㈸㥢㉡㥦攵改㠵㌹㐵挵戱㐸㔴㍡ㄹ㠵㜸戲攷㈳搲㙦㕣搸㝢ㅡ㈶㜲昹昶挷㝥搳挲㥥㤱㘸っㄳ愰搸昴敡戹挰戱㍤昲捡㈳搵摤㌶㝡散ㅥ㘵ㄵ愵〵攵挷昸ㅢ㠷挶昲㘲㤱愳摤戶敡㐱㍣㘱㐳㌱㌹㡡㤴㑢㐹挷扢挳㐶攴ㄵ㔷㐴扡㑦㉢戲捤挷戹捣㤸㈶㤵㡤ぢ戶收㐴㈳㤷挵慤㥥㡡扡㘳敥㍥㐵挶昶扣㑡摢㘴搷㤵搵㜳㐲㔹㜹愴㔴捡㙢㔳㌲戸㈸㝦㔲㈴㍡㌴挲㤹㝦愴㐰㕥敡攱㌴改戹㕡㥢㐱愵㜸愱㤸㝤ㄵ㥣㘸㙡〹㜴愴戴㈰㔲㠰㝡㈷〳攵改挳昲挶ㄵ㐷㥡㈵戸搸㌹㘱㌸㉡㐱㥤㔳㤶㕦㔱摥戳慣㌴ㄶ㉤㉢㑥戴㜴㉦㤸㤲㠷昹㘱挱㠰戲㠲㐸㡡㙣㐹戶㔴㐹つㅡ㈸㤵搴摡㙦愲挵戱换㌹ㄵ㌳㜶ㄲ㑥昸㙡㜶㌶㜶㈲㍡晢㑥攱攲㈳愳㘱散㘴昴㍦戹挶㑡捣㥤㤰摥敤㙡昴昶搹㐹ㄹ㜴㘴攲㠱㤷㍤〴晣㠰㠷攲〸㡦捡攴㤶挱㐳㔶敦㤷戵㔴㙡戰挲ㄳ㍤㝡搷〰㥡っㅢ摦昷敡搷㌹㌹昹㌰晤敡㝢㑦挱㔹㐰摦扣搲㠲攲㐸戴挶搳㔴挵㡡慣㘷㈸㥥愵㜸㡥㘲つ挵昳㄰愹扤昰ㅥㄷ㠸㘸ち㍣搴㌴㌵㍤㜵㙡㔱㐱㙣㐲㘸㐲愴㘸晣㠴ㄸ㜴㌸扤㑤㑢㈳摣㥥捤㝡ㄱ㉡㙢㉤挵㑢㄰攱㜰㔲愸ㄲ捦㐹愱戰昵㌲㥦搶㐱㘴㌸愷㐱㔹昶㥥ㄹ㑥㑡㙤づ昵晦晤㐴㈴ㄹ㔱㤶㥣昷攰挴戴㍣戵〴攳㤶㌷㘸攰㠷㐶摦扣昲〹㌱ㅥ㠸㌵ㅢ㌹㕥ㄵ挵㝡㠸昴㔷㈰〶昶㡤ㄴ攳㌰晥㕦㥤搳愶戶挰㤸戵㥥㍢㜱愲搳慣㘴攸昴搲晣〹搱戲㔲㝣戳搰㉢㉦㤶搷㍤㍦㍦㔲㕥慥昲㐲㈵晤换㝡㔶挴㐲㈵㝤㡢昰㤴㕥㌲㈴㌲㌹㤲ㄷ敢㠹户改㔸攳㤲晥㌸戹㤴昷搱㝥〵搳㔲㑢散昳挲㕥㤱昲㝣㡢㈷㤰晤昰戶㌴㉤㠴ㄶ摥㘷搳㑢昸㐶ㄳ㤹ㄶ攳搰つ㑢〶攷攱〴㌴㘶挱愹㡤㐴搹㉤㐶㌶ㄶ㥤ㄳㅤ搶㍤㡣㤰㈹㑤㘳㤴㐶愲戰㐷㑡攲㥥㠳㑦㔰㝣捥愶㘸改㍥㠲㠶挷㡡㡡换戳㌵扣搹扤捡昰〵㐳㐴扥㕢㈱散愱㄰㜶戰㔰㡤㘴戹て㜴㥥㠱づ捡ㅦ㘷て㡢㔲晡㐴换㉡㈶ㅦ㡦戱晥㔷攳㜰慣㈴㙢〳挴扤摦慤㌸敢㉦㝦㝦散㜷晤㝣㈵づ㈱搹慣ㄳ改㔱〹挱㉥㥥㘴戳㕥挳㔳戸㈶㕢㙡㑢㜸昸扥搳〶㥣㉣愷挲㍦扤〴慦㜶㔸㌴㈲㘷晦㘹搲㤹㍥㌹搲戸㘴㘴㔹㜴搲戸戲戲㐹㈴扦㠹昴捡㈷㐴㈲㌱㥥㔲㌷搲摦㈰戰慤㤴㙡搰㈰攱摣搹㌸昷㍥〱攳㠷㌶㐳㌴敥㕥㕣㥣攵㡣㔸ㅥ摡〲㔵〳㝣愲㠴摥㐰攳搰㘱㐵㤱㘸㠷摣攱㍤㜳㍢戴㙢摦㌱㝢㕡㜱昹㌴搵づ慦㥢攷挲攳㐳晤㍦㕥搲㘹搳挰戵㕤㙥㥥戹昵扤㘷挷愸搳戴挱㜳㥡摤ち㈳㘵攱㘱扤㑤昱づ挵㔶㡡㜷㈹戶㐱愸㤳ㄱ捡㜷㈹戴ㄳ㌷敢㍤昴慤昷㈹戶㐳攰扤㐶戰挷㕢捤づ敡昸㔶ㄳ㑥㔲㈷攱㠹㙦㉦搶㑥㡡㡦㈰搴挹㄰㍣㄰㤳慣㡦㈱㠲搸っ晤ㅢ㐶㤹ㄷ㥦攱攵昴㔳搸挲ㄶ㍤〲㙣敡ㄴ搸挸慢㐵ㅣ㉤㈲㘷ㄱ㌵搵㑣㈳攱㠱攸㜰㙤昰㝣㡦搰ㄶ㘱㔹㡣晦㡡攲㙢㡡㙦㈸扥愵搸〳愱㌲〲㈱晡㥥㍥㍦㔰散㠵㌰㈰摡㐷㥤㠶攸㔴戴〵愲㥦愹晣〵㐲㥤〶㘱㐳戴ㅦ慤㈰㠸慣㙣〶㔴㐲愰㠰㌸㐱搶㙦㔰㠴㙢戲愹㜶昰昰〳攷挰挱㠰晤攷㔷㙤昰㝣㐷搲〱㈳㘵攱㘱㠵ㄴ㐴㐳㡡㌴ち㡢㈲っ愱㝥㐴愸晦晥㤳㑥㥦挶ㄴ㑤㈰っ㜰㌲愹搳攰㜴挴攰捤㤹攰㔰㉡て㠳㔰愷愳㙢㠳搳ㄴ摤㈰㜰㐲㠷挳㘸㥦㤴㔴㈲㈰〱愱㈳㘰ち㕢㜴昰愲㈷㌶搵ㄹ㈱㝥〸㝤ㄲ㠴搰扦戵挱昳㈵㔰ㄷ㡣㤴㠵㠷㤵挵㜴捤㈹㑥愴㘸㐱搱ㄲ㐲㝤㄰㠸㔰㉢晡㥣㐴搱ㅡ挲㐰攸ㄴ敡㌴㐲㕤㌱㜸㜳㈶㘸㑢攵愹㄰敡㉣㜴㙤㠴戲搱つ㐴攸㌴ㄸ敤㉦愳㉡ㄱ㤰㠰㔰㝢㤸挲ㄶㅤ扣〸㠹㑤㥤㡤㄰㍦㠴㌶〶㈱昴慡㌶㜸扥攵敡㠶㤱戲昰戰捥㘴扡戳㈸捥愶㌸㠷愲ㅢ㠴㝡㌹㄰愱昳攸搳㥤愲〷㠴㠱㔰㉦敡㌴㐲攷㘲昰收㑣㤰㐳㘵ㅦ〸搵ㅤ㕤ㅢ愱扥攸〶㈱㘴㥤挷愸㑡㠸〴㜰㉥㐰㐸戸㈶㥢敡㠱㄰㍦㜰㔶〵㠱昳愸㌶㜸扥挰敢㠵㤱戲昰戰㠶㈱愹㌵㥣㘲〴挵㐸㡡㔱㄰敡攱㐰㜰㉥愶捦㈵ㄴ愳㈱っ㜰挶㔰愷挱改㡤挱㥢㌳挱㔸㉡昳㈰ㄴ扦ㄶ戴挱ㄹ㠷㙥㈰㌸㌹㡣慡㠴㐸〰㈷㠲㤰戰㔵㠳㑤昱ぢ㐷㍦㜰ㄶ〶㠱戳㐰ㅢ㍣摦㑤㥥㡦㤱戲昰戰㑡㤱搴㉡愳㤸㑣㜱ㄹ㐵ㄴ㐲捤つ〴㈷㐶㥦ち㡡㈹㄰〶㌸搳愸搳攰㕣㠰挱㥢㌳挱っ㉡㘷㐲愸〱攸摡攰捣㐲㌷㄰㥣晥㡣慡㠴㐸〰攷㑡㠴㠴慤ㅡ㙣㙡㈰㐲晣挰㤹ㄱ〴捥㜴㙤昰㝣敦㍡ㄸ㈳㘵攱㘱摤㠰愴搶㡤ㄴ㌷㔱摣㑣㌱〷㐲㤵〷㠲㌳㡦㍥户㔰摣ち㘱㠰㌳㥦㍡つづ扦捡㙤捥〴ぢ愹扣つ㐲つ㐵搷〶攷㜶㜴〳挱ㄹ挲愸㑡㠸〴㜰敥㐲㐸搸慡挱愶㠶㈱挴て㥣戱㐱攰攴㙡㠳攷㑢攵ㄱㄸ㈹ぢて敢㝥㈴戵ㅥ愰㜸㤰攲㈱㡡愵㄰敡愲㐰㜰㤶搱㘷㌹挵ち〸〳㥣㤵搴㘹㜰昸㍤㜵㜳㈶㔸㐵攵㘳㄰敡㈲㜴㙤㜰ㅥ㐷㌷㄰㥣㔱㡣慡㠴㐸〰攷㐹㠴㠴慤ㅡ㙣敡㘲㠴昸㠱㤳ㄳ〴㑥㙦㙤昰㝣㕦㍥ㅡ㈳㘵攱㘱扤㠰愴搶㡢ㄴ㙢㈹㕥愲愸㠴㔰攷〶㠲戳㡥㍥㔵ㄴ敢㈱っ㜰㌶㔰愷挱戹ㄴ㠳㌷㘷㠲㡤㔴扥〶愱㜲搱戵挱㜹ㅤ摤㐰㜰挶㌰慡ㄲ㈲〱㥣捤〸〹㕢㌵搸搴㔸㠴昸㠱搳㌶〸㥣㌶摡攰戹ㄶ㌰づ㈳㘵攱㘱㙤㐳㔲敢㕦ㄴ敦㔱扣㑦戱ㅤ㐲晤㈵㄰㥣ㅤ昴昹㤰㘲㈷㠴〱捥挷搴㘹㜰昲㌱㜸㜳㈶昸㠴捡㑦㈱㔴〴㕤ㅢ㥣㕤攸〶㠱ㄳ晡っ㐶晢㥡㐴㈵〲ㄲ㄰摡つ㔳搸愲㠳ㄷ㍤戱愹㐲㠴昸㈱㜴㘸㄰㐲㠷㘸㠳攷㘲〷慦㜱㘴攱㘱敤㘱扡敦㈸扥愷昸㠱㘲㉦㠴㙡ㄴ㠸搰㍥晡晣㐴昱㌳㠴㠱搰㝥敡㌴㐲扣㝥搲㥣〹づ㔰昹ㅢ㠴㥡㠴慥㡤搰㐱㜴〳ㄱ攲晡〲㌹愷攸攲㠵㐱㈵ㄳ㈲㝡〴搸㔴㌱㤲昸㐱昴昳㙦〱搳收㥦戴挱㜳㌵愷ㄴ㈳㘵攱㘱㠵㤱搴㙡㐴㤱㑥搱㤸愲〹㠴晡づ愱晥搳㘶㉥㘶戰づ愱㌸ㄴ挲㠰愸㈹㜵敢㌰㉡㑥扢捡昰搴㥣〹㥡㔱㜹〴㠴攲㐵㈲ㅢ愲㈳搱つ㠴攸㈸ㄸ敤慢㑡㤵〸㐸搸㠹㡥㠱㈹㙣搱挱㡢㤰搸㔴ㄴ㈱㝥〸敤っ㐲攸㐳㙤昰㕣慥攲昷㕣㔹㜸㔸㉤㤹敥㉦ㄴ慤㈸㑥愲㘸つ愱晥ㄵ㠸搰㈹昴㘹㐳搱ㄶ挲㐰㈸㥢扡㜵ㄸㄵ〸㔵攰㐹㄰㙡㐷㘵㝢〸挵慢㘰㌶㐲ㅤ搰つ㐲挸㥡挲戲㉡㈱ㄲ挰㌹ㅤ㈱攱㥡㙣㙡ㅡ㐲晣挰㔹ㅦ〴㑥㤵㌶㜸㉥挵捤挰㐸㔹㜸㔸摤㔸晢戹ㄴ攷㔱㜴愷攸〱愱㕥っ〴愷ㄷ㝤㝡㔳攴㐰ㄸ攰昴愵㙥ㅤ㐶〵㌸㌳昱㈴攰㥣㑦攵〵㄰敡㜲愸㙣㜰晡愳ㅢ〸捥㉣㤶㔵〹㤱〰捥㈰㠴㠴慤ㅡ㙣敡ち㠴昸㠱戳㈲〸㥣攵摡攰戹捣㌸ㅢ㈳㘵攱㘱㡤㘲敤ㄷ㔱㕣㑣㜱〹挵㘸〸昵㐰㈰㌸㘳攸㤳㑢㌱ㄶ挲〰㘷ㅣ㜵敢㌰㉡挰戹ち㑦〲㑥〱㤵ㄱ〸㜵つ㔴㌶㌸㠵攸〶㠲㜳㌵换慡㠴㐸〰愷〸㈱㘱慢〶㥢扡ㄶ㈱㝥攰摣ㅡ〴捥㉤摡攰戹㠴㝡㍤㐶捡挲挳㡡㈲愹㔵㑥ㄱ愳愸愰㤸〲愱㙥っ〴㘷ㅡ㝤愶㔳捣㠰㌰挰㤹㐵摤㍡㡣ち㜰㜸㔵㔶挰戹㠲捡㉢㈱ㄴ慦捣摡攰捣㐶㌷㄰ㅣ㕥捡昵㠲㜳つ㐲挲㔶つ㌶挵㙢扥㝥攰㑣〹〲愷㐲ㅢ㍣㤷㠷攷㘰愴㉣㔶㌱㠷戵捦愵㤸㐷㜱ぢ挵慤㄰慡㉣㄰㥣昹昴㔹㐰戱㄰挲〰攷㜶敡搶㘱㔴㠰㌳ㄷ㑦〲捥㥤㔴摥〵愱㙥㠱捡〶㘷ㄱ扡㐱攰㠴敥㠶㤱敦捡㍥㥦㕢㝦㠷㈹㙣搱挱㡢㥥搸搴慤挸攱㠷搰攸㈰㠴㉥搱〶捦昵敦昹ㄸ㈹ぢて㙢㈹搳㍤㑣戱㡣㘲㌹挵ち〸㌵㍣㄰愱㤵昴㜹㤴㘲ㄵ㠴㠱搰攳攸㠶㔶㐳㜸慦㑣愸〵㐸㈶㠸㍤挱挰㈷㈱ㄴ㉦戳摢㠸㍤㠵㙥㄰㘲搶㐲㤶㔹〹㤱㜰慣㍤㠳㤰㜰㑤㌶㜵㍢㐲晣挰敡ㄱ〴㔶㜷㙤昰㕣敢扦ㄳ㈳㘵攱㘱㔵戲昶㤷㈹搶㔱㔴㔱慣㠷㔰㘷〵㠲戵㠱㍥慦㔲㙣㠴㌰挰㝡㥤扡㜵ㄸㄵ扢搳㕤㜸ㄲ㜰㌶㔱戹ㄹ㐲摤つ㤵つ捥ㄶ㜴〳挱㔹㈴㘵㐱㈴㠰昳ㄶ㐲挲㔶つ㌶戵ㄸ㈱㝥攰戴づ〲攷㈴㙤昰㉣㘳戸〷㈳㘵攱㘱㙤㘷敤ㅦ㔰散愰昸㤰㘲㈷㠴㙡ㅥ〸捥挷昴昹㌷挵㈷㄰〶㌸扢愸㕢㠷㔱〱捥扤㜸ㄲ㜰㍥愷㜲㌷㠴扡て㉡ㅢ㥣㉦搰つ〴㘷〹摣扣㝢捥㤷〸〹㕢㌵搸搴晤㠸昳〳愷㐹㄰㌸㡤戵挱戳㐴攳㐱㡣㤴㠵㠷戵ㄷ㐹慤ㅦ㈹昶㔱晣㐴昱㌳㠴㙡ㄸ〸捥㝥晡晣㑡㜱〰挲〰攷㈰㜵敢㌰㉡挰㜹〸㑦〲づㄷ㘲㔸ち㐲㜱改㠷つ㑥㌲扡㠱攰㉣㘵㔹㤵㄰〹㝢づ搷㘰㠶慤ㅡ㙣㙡ㄹ㐲晣挰搹㝢㈰㘰敥晣㠳㌶㜸搶㥦㜰搹㐹ㄶㅥ㔶ㄳ㈴戵㌲㈸㌲㈹づ愱㌸ㄴ㐲㝤㡤㔰晦戹㜳㔳晡ㅣ㑥搱っ挲〰攷㐸敡㌴㌸㡦㘰㜰〱攷㘸㉡㡦㠱㔰㡦㐲搵〲㡦㈴敢㔸㜴㠳挰〹ㅤ〷㈳扦㜲昶戹㘲㜱〲㑣㘱㡢づ㕥昴挴愶㔶㘱㜸㍦㠴戶〷㈱昴扥㌶㜸ㄶ搸㍣㡥㤱戲㔸㙣㙢愶㍢㤹攲ㄴ㡡㌶ㄴ㙤㈱搴㍢㠱〸㘵搳攷㌴㡡㜶㄰〶㐲ㅤ愸搳〸㜱捤㡥㈰搴㠹捡搳㈱搴㤳㔰戵挰〳㡢㈲搱つ㐲挸㝡㠲ㅥ㤵㄰〹扢㑦㔷㠴㠴㙢戲愹愷㄰攲〷㑥㘵㄰㌸㉦㘹㐳ぢ搷攲愱㔴㕥㡡㜷㕦っ㤵㤵戱昱㘵ㄵ挶㠲㡤㈶㜰づㄵづ㉦㉤㡡㤵㌷㉡散㕥ㄱ㉢换㈹㡡昵㉡㡦愵ㄷ㐲愰㈹㈱㐷换ち〴㈳愸㑤攱㠸愲挸搴㘱戸ㅣ㜸㠲搷㠴㐵挳㍤㉢捡㘳㘵㜲㥤昷㜸慦扤㔷搹挰戲㔸慦愲昲挹挵㜹搳㕢晡㤸㙤换挸〹㤱㔲㉣㠹㠹㘲㘵㑣㙤㑥㘵㤳㈷㐷ち㝣㙡ㅣ㕡㔶ㄱ捤㡦昴敢昵㘷㔸㔴愳散ぢ搶㐹戸㈶慡ㄴ扥㐰〹㕥㐴㘲攰㝥ㅣ戸㐹挶㜵㔴昵〷搷㘴㔴㈲㍥挹敡㠹㕤て㥢挲慥㙥昵攲㙥㠸攵㄰捦㐲㔱昳㉥㘲㉣搳㘹〴攷㜰㈱㘸戵㜵㡤昵㍡戰㝥愵攵㐵〵㤱戰敥つ㈸㉡㙤愲㥢㠳㉡㘲〹㤶扣㘹㠷㘹ぢ㉥昶づ㉡〵昵昹㜹搱㠲㍦〳㉢挴〵ㄷ㥣㠵ㄲㄵ挲扦㍦〶戴㍤㑣㔲搲ㅥ㝥戵挲㙤捦㤵㌸搸㝢㙢慣㥦㠳挲昷摡㝢晣㜰㐴挳㔸攵㤴〱晦挶㠴㍢慥㑥㘳㙦㐰㈴慦㔴㔸ㄸㅡ㉢攸ㄵ㤹搲㐴㍣㈲搸挱戱㔶扦㌸㜲㔸㘲㔷㤶㘰㔸㠵摤挷㤵㤷ㄵ㔷挴㈲㑤攲㉤㌹搰慤挲㈱㤱攲㍣慥㔸㑢㡦户〶攷挷戰愶㉦㍥ㅥ㔷愳晤㜹ㄸ〲㈲㈹㥡㈵㈵㍣㠵㙡搸㜹ㄳ㕦〴㡦愱㍦挸㉡挸㉣㤴敤㥢㜳搵愲扢戸㉤㍦㌷挹㘹㠴戹㈵愵慥挱昰㜵㕦㤲挶㈳改㌰㘷愵愴晤づ㈷㙦㕥改㡥㡥慢挱ㅡㄷ捡晢ㅥ㤶㝣昲㌶㡤っㅥ㍡挵戸㠷㈶㔶㤴㥦㔷㕣㍣扤㐹㘱扦搲晣攲㡡㠲㐸晦扣㜱㤱㘲攷㍤扢㉣㕡昲㈷攱㉢㠵㠷㠰捤㔵つ戸攸㜵㝡晤㜰㙦㤳戳〰敥て扦捤攱㙢ㅥㅣ㘹昲㤱㡢㌱挲㔶㕦㝤摣㜱昵搹晦㜹晤㕦ㄸ㐱㠷㔶慦㕥㤵扢㕦昰搶收㔱昱㍤㡤㙢愱攲㑢〸攵㠸㌳摣晡㤷昵㉦挳昲捥〲㐳搵户挸㔶晤㘹㡥㉢愱㈹ㄴち晤搱てㄸ㘰㠵㙤㡦㕥㤷㠱㌷㍤扢㝦㉥㍦㘳㜸㜰扣㠸扥㝢ㄵ㤵㌱ㄱ㤱捦㝥㜹ㄳ捣㠴㘳〶摦挱散㠹挳戰愲㔸㜱愴㔱愱搸愵㥤挶㐳㠲㘸㌶㉣ㅣ㌶〱㉢㤲㝡㌵㉥散ㄳ㉤㉡㈸㉥㉡㡤㜰ㄲ㠲攵挶扣攳愸㝦㘴㍣ㄶ挶づ㉥㉢㉦攲㡤㜴㡤ぢ㠷㐵昳㑡换㈷㜳攱㔹晥昴㐳ㄳ㝡㐲㔶㙡㘱㡦愲㔲ㅣ㐰㜶㑥戶㌳ち㠷㑥㈸㥢㡡㝢昱㉡㑡㑡晢攴㑤㉥晦㔳㄰愵㍦㔲㠰㤰㝤㔴㈵慢攴㘴㤵㤶㥣昶㐷㍦慢戰㠷㘳挸づㄸ㉦㤹㐲㔳戵ㄶ慤ㅡ㡥㔷戲愴㤷㈵昳㜸㘵㑤〹昷㤵昹慥㠹㡣摦挸挸昷㘰慢ㅦづ换昴昳㈱捥敦㌳扣㕦昵㘲昶晦慦扢〲㔳㕦挲挸㌵㝣ㄴ挸㙥ㄱ㕦㌹㝢㌸㥣㥢搸扢ち㜵摣㜳㉣㘱㥣㍤昷敥ㄷ㉥ㄴㅦ敥㠹昸昴愴㍢㥢㌹㔸搳㤸㡥〳ㅦ㙦扤㔸ぢ㡡昷摣㈶㜶㠷搳戹㤲扣攲㜲㙤敢㔹㔶㔲㤲挷㕤㡢扢攵㔰扣㙦㐷搲㘴㙥㡤㜷ㄲ慢㄰㐲昶㍦慤捡㥢〶㔵摥㌴㔱攱攳㤸慢攱愵捤戱捡挶攷㐵㡢㘲ㄳ㑡㡡昲搳搸攱㡡昵㍦挵㍥㠹㕤㈸〵㘰㍡㥢散㤸㤸愸扡搷㥤摡㑢㈵㐱㜷㌶捥ㅤ〸ㅤ改挷㥥㥢㉣㥦攱敡て㉥㌵挶敥㉢㙦昶㔶㝦㡣㤶㡡㔳晥㈴扣敤摢愵ㄸㄳ㌰㘸攴㑤㐸扤㑣〷㍣慣〱㜰㜷戶㤴㉡戴㙡㕣晤搹㄰づ攱晥㘵㜹〵㌹戸愹愱㉣摡㔰摦挵㥡〶㙡昹㤶ㄲ捤攴㡡摦㥥㔸㉥㡦㘵昸㔳㌰て㡥愶㔱㌱ㄴ㙢㘹㔳戸㔶㌸㘴㜳挸㠳㌶㈹㌵戵㔱㥡㕦慥㝥捥㔸㉤昵捡㐸昳㉥攰㝥㥥昱扦扡戰ぢ摥㔹昹戲㌸㡤戰〶攲攵㔸㠳㈰搴㝡㜴昹㝡㕣づ㠳改㜰㈱㐴敡〶ㄸ摤㐷㐹攰敡㔸〴㈴愵㤶㜰搵㙥㕡〹㕦づ愶ㅢ㈱慣攵挵敡㕦㐰ㄲ㙡㤴昶ち散搶㄰㜸㙤摥戴改ㅣ戴㤳ㄴ㤷㥦㔶攱挱晣㕣戹愶ぢㅣちㅦ㙢ㄸ㠴㝡ㅢ㑡㔹ㅦ㕥㠹〶㔶昷㐰㠷㑤㑥㐸㐶愲㡤㡦ち昵づㄴ㍣㈹㜱㌶㠳㐹㑣愵㐷㘹慦慤㌰㜳㍡㑤㐲㙢㥢㥡愹㜷攱挷改ㄹ慥㤰㈰扣㝡㝥㜰㠹ㅥ㙣ㅢ㑣㥣㈳搸㕢攰愷㤸㝡てづ晣㈴挳户㑡捣敢㝡攷㔴敦挳挲㜷㑦㙢㌴挶㔵摢搱攲㥢ㄲ㍣敤㥤㜴っ戴戵敦愴㍢㈴〲㠳㤸㍢愹摡〹㙤ㄵㅥ㉥㘲挷㘲㐸㉢㡦搹㍥昲㜷ㄸ㐷㠷㝣㍡㝣っ〷戲㙦ㄵ愰ㄷ㈷散㔳㈳慣㈳摡㥡戰〸挳ちㄹ昶ㄵ㤴〶㘱ㄳ愰挳㈶㠴ㄵ愱㑤挲扥㠶㈲㤸戰㠹摡敢ㅢ㜸搵㤹戰㙦攱㙣ㄳ㌶〹攱搵㠴㤵攸挱昶挰㕥ㄷ挲扥㠷㕦つ㠴晤〰戳㄰㔶㡡㜱搵㕥昴ㄲ〸㥢っ㙤敤㠴敤㐳㤸攷㕤㐵晤っ㙤ㄵㅥ㉥挲愲ㄸ搲㉡㘷戶㕦晣ㅤ㜸慢扦㔵㐱㠷晤㜰㄰挲愶愰ㄷ㈷散㌷㈳捣㌸挲愶㌲㙣ㅡ挳㐲愸挵㈰㙣〶㜴搸㠴戰㤹㘸㤳戰㠶㜰〹㈶㙣㤶昶㑡㠳㔷㥤〹攳ㄲ㔸㥢戰换ㄱ㕥㑤搸㤵㝡戰㌰散㜵㈱㡣换㘴㙢㈰㡣ぢ㘸㠵戰搹ㄸ㔷㌵㐱㉦㠱戰慢愱慤㥤戰㑣㠴攱扦敢〸攳㤲摢㉡㘸㕤㠴㕤㡢㈱慤敢㤸㡤换㜱㝤ㅣ慥愷挳㕦改搰ㄴづ㐲搸つ攸挵〹攳ㄲ㕢㈷慣ㄳ挶搷㐷搸㡤っ扢㠹㘱㔹㜰㌰〸㥢〳ㅤ㌶㈱㙣㉥摡㈴慣㌹㕣㠲〹㥢愷扤㑥㠴㔷㥤〹㙢〱㘷㥢戰㕢㄰㕥㑤搸摦昴㘰㉤㘱慦ぢ㘱慤攰㔷〳㘱㈷挱㉣㠴捤挷戸慡㌵㝡〹㠴㉤㠴戶㜶挲㑥㐱ㄸ晥扢〸攳ち攰㉡㘸㕤㠴摤㡥㈱慤㍢㤸㡤慢㠳㝤ㅣ敥愴挳㕤㜴挸㠶㠳㄰戶〸扤㌸㘱㕣昱敢㠴ㄹ㙦㠹㜷㌳㙣㌱挳捥㠴㠳㐱搸㍤搰㘱ㄳ挲敥㐵㥢㠴㜱㕤㙦㌰㘱㑢戴搷搹昰慡㌳㘱㕣㈰㙣ㄳ㜶ㅦ挲慢〹㝢㐰て搶つ昶扡㄰㜶ㅥ晣㙡㈰慣㍢捣㐲搸㠳ㄸ㔷昵㐰㉦㠱戰愵搰搶㑥㔸㉦㠴攱扦㡢戰ㅣ愸慡愰㜵ㄱ戶っ㐳㕡换㤹慤㡦扦挳ち㍡㍣㐲㠷扥㜰㄰挲㔶愲ㄷ㈷㡣㉢㤴慢昴戸晣㐸搶㐷搸愳っ㕢挵戰㘱㜰㌰〸㝢ㅣ㍡㙣㐲搸㙡戴㐹ㄸ搷ㅡ〷ㄳ昶㠴昶ㅡ〱慦㍡ㄳ挶㐵换㌶㘱㑦㈲扣㥡戰㝦攸挱戸㥥戹㉥㠴㕤っ扦ㅡ〸攳㤲㘷㈱散㘹㡣慢㐶愳㤷㐰搸戳搰搶㑥搸ㄸ㠴攱扦㡢戰戱㔰㔵㐱敢㈲㙣つ㠶戴㥥㘷戶㍣㝦㠷ㄷ攸昰㈲ㅤ挶挱㐱〸㕢㡢㕥㥣戰㠸ㄱ㘶ㅣ㘱㉦㌱慣㤲㘱愵㜰㌰〸㕢〷ㅤ㌶㈱慣ち㙤ㄲ挶昵捦挱㠴慤搷㕥㤳攱㔵㘷挲戸㤰摡㈶散ㄵ㠴㔷ㄳ昶慡ㅥ㡣㙢慣敢㐲ㄸ捦㠹㙢㈰㡣换戰㠵戰㡤ㄸ㔷㑤㐱㉦㠱戰搷愱慤㥤㌰慥摢挶㝦ㄷ㘱㌳愰慡㠲搶㐵搸㈶っ㘹㙤㘶㌶㉥敡昶㜱搸㐲㠷㌷攸㌰ぢづ㐲搸㥢攸挵〹扢搲〸㌳㡥戰户ㄸ昶㌶挳㙥㠰㠳㐱搸㔶攸戰〹㘱敦愲㑤挲戸㈶㍢㤸戰㙤摡敢㈶㜸搵㤹㌰㉥敥戶〹晢ㄷ挲慢〹㝢㕦て挶㜵摦㜵㈱㙣ㅥ晣㙡㈰㡣㑢挳㠵戰敤ㄸ㔷摤㡡㕥〲㘱㍢愰慤㥤㌰慥㈵挷㝦ㄷ㘱ぢ愱慡㠲搶㐵搸㑥っ㘹㝤挴㙣㕣㘸敥攳昰㌱ㅤ晥㑤㠷摢攱㈰㠴㝤㠲㕥㥣㌰慥㉥㜷挲㡣㐹挷愷っ摢挵戰晢攱㘰㄰昶㌹㜴搸㠴戰摤㘸㤳㌰慥ㄳて㈶散ぢ敤昵㈰扣敡㑣搸㐳㜰戶〹晢て挲慢〹晢㔲て戶ㄴ昶扡㄰戶っ㝥㌵㄰挶攵敡㐲搸㔷ㄸ㔷慤㐰㉦㠱戰㙦愰慤㥤㌰慥㙦挷㝦ㄷ㘱慢愰慡㠲搶㐵搸ㅥっ㘹㝤挷㙣㕣晣敥攳昰㍤ㅤ㝥愰挳攳㜰㄰挲昶愲ㄷ㈷㡣㉢摥㥤㌰攳〸晢㤱㘱晢ㄸ昶〲ㅣっ挲㝥㠶づ㥢㄰昶ぢ摡㈴㡣㙢搷㠳〹摢慦扤搶挲慢捥㠴扤〴㘷㥢戰㕦ㄱ㕥㑤搸㙦㝡戰㑡搸敢㐲搸㍡昸搵㐰ㄸ㤷搰ぢ㘱〷㌱慥㕡㡦㕥〲㘱扣㘰㕡㍢㘱ㅢ㄰㠶晦㉥挲㌶㐲㔵〵慤㡢戰㘴っ㘹㌵㠰㔰㕣㤰敦攳㠰㍦㙤㠵㍦㥢㐶㠷搷攱㈰㠴㠵搰㡢ㄳ挶㔵昸㑥㤸昱ㄹ搶㤰㘱㘹っ摢〶〷㠳戰㌰㜴搸㠴戰㐶㘸㤳㌰慥愷て㈶㉣㕤㝢㜱挱㝤㥤〹攳挲㝣㥢戰挶〸慦㈶㉣㐳て戶ㅤ昶扡㄰戶〳㝥㌵㄰挶㘵晤㐲㔸㈶挶㔵㍢搱㑢㈰散㔰㘸㙢㈷散㘳㠴攱扦㡢戰㑦愰㜲㠰㈵㘲㝡㌶搷㤴㉦攷㜰㘶攳㑤〲㍥づ捤攸㜰〴ㅤ㜶挱㐱〸㍢ㄲ扤㌸㘱扢㡤㌰㠳戰愳ㄸ㜶㌴挳昶挰挱㈰散㔸攸戰〹㘱挷愱㑤挲戸扣㍦㤸戰攳戵ㄷ搷晦搷㤹㌰摥㈷㘰ㄳ㜶〲挲慢〹㙢慥〷摢ぢ㝢㕤〸摢〷扦ㅡ〸攳㕤〶㐲搸㠹ㄸ㔷昱㜶㠳〴挲㕡㐲㕢㍢㘱晢ㄱ㠶晦㉥挲づ㐰攵挳㐷㉢扥㥣㤳㤸㡤昷㉣昸㌸戴愶挳挹㜴㌸〸〷㈱散ㄴ昴攲㠴昱ㄶ〵㈷捣㈰慣つ挳摡㌲㉣っ〷㠳戰㙣攸ㅣ挲㑥㐳㥢㠴昱㘶㠳㘰挲摡㘹慦㜴㜸搵㤹戰挶㜰戶〹㙢㡦昰㙡挲㍡敡挱㥡挰㕥ㄷ挲㜸㘷㐳つ㠴昱㥥〷㈱慣ㄳ挶㔵㠷愲㤷㐰㔸㘷㘸㙢㈷慣㈹挲扣㠴昱㉥〹〷㔸㈲愶㡦戰㉥㝣㌹㕤㤹㡤㜷㔰昸㌸㥣㐹㠷戳攸㜰㈴ㅣ㠴戰戳搱㡢ㄳ㜶㡣ㄱ㘶㝣㠶㥤挳戰㙥っ㙢〹〷㠳戰昳愰挳㈶㐷㔸㜷戴㐹搸㕦攰ㄲ㑣㔸て敤搵ち㕥㜵㈶㡣㌷㔱搸㠴昵㐴㜸㌵㘱扤昵㘰慤㘱慦ぢ㘱愷挰慦〶挲㜸ぢ㠶㄰㤶㠳㜱㔵㕢昴ㄲ〸敢ぢ㙤敤㠴㘵㈳捣㑢ㄸ㙦摡昰攱攳㝣扥㥣ぢ㤸㡤㌷㜴昸㌸昴愷挳〰㍡㜴㠰㠳㄰㌶㄰扤㌸㘱扣㡢挳〹㌳〸ㅢ挴戰挱っ敢〶〷㠳戰㈱搰㌹㠴つ㐵㥢㠴昱㝥㡣㘰挲㠶㘹慦昳攰㔵㘷挲㜸㘳㠷㑤搸㜰㠴㔷ㄳ㌶㔲て挶㝢㍥敡㐲㔸㉦昸搵㐰㔸㙦㤸㠵戰㔱ㄸ㔷攵愰㤷㐰搸挵搰搶㑥㔸㕦㠴㜹〹㍢ㅦ㕡〷㔸㈲愶㡦戰搱㝣㌹㤷㌲ㅢ㙦㌲昱㜱ㄸ㐳㠷㕣㍡昴㠷㠳㄰㌶ㄶ扤㌸㘱㠳㡣㌰㘳㕡㥦挷戰㜱っㅢ〵〷㠳戰〲攸戰挹ㄱㄶ㐱㥢㠴昱ㅥ㤱㘰挲ち戵搷挵昰慡㌳㘱㤷挰搹㈶㙣㍣挲慢〹㉢搲㠳昱㍥㤴扡㄰㌶〶㝥㌵㄰挶㕢㔵㠴戰㠹ㄸ㔷㡤㐵㉦㠱戰㘲㘸㙢㈷㡣昷戶㜸〹㉢㠰搶㠷㡦㔲扥㥣㌲㘶㡢昸㍢㑣愶挳㘵㜴㈸㠴㠳㄰ㄶ㐵㉦㑥ㄸ敦㜶㜱挶㌵㡥戰㜲㠶挵ㄸㄶ㠵㠳㐱搸ㄴ攸ㅣ挲愶愲㑤挲㜸摦㑡㌰㘱搳戴㔷っ㕥㜵㈶㡣㌷挰搸㠴㑤㐷㜸㌵㘱㌳昵㘰扣㌷愶㉥㠴㑤㠳㕦つ㠴昱昶ㄹ㈱㙣ㄶ挶㔵㌳搰㑢㈰散ち㘸㙢㈷㡣昷摢㜸〹扢〲㕡〷㔸㈲愶㡦戰搹㝣㌹㔷㌱ㅢ㙦挶昱㜱戸㥡づ搷搰㘱㌶ㅣ㠴戰㙢搱㡢ㄳ挶㍢㜰㥣㌰攳〸扢㡥㘱搷㌳㙣づㅣっ挲㙥㠰づ㥢ㅣ㘱㌷愲㑤挲㜸㉦㑤㌰㘱㌷㘹慦㜹昰慡㌳㘱户挰搹㈶散㘶㠴㔷ㄳ㌶㔷て挶晢㜵敡㐲搸㝣昸搵㐰ㄸ㙦改ㄱ挲收㘱㕣戵㄰扤〴挲㙥㠵戶㜶挲㜸て㤰㤷戰㍢愱㜵㠰㈵㘲㥡戰昹㝣㌹ぢ㤸㡤㌷〸昹㌸㉣愴挳㙤㜴㔸〴〷㈱散㜶昴攲㠴昱愶ㅦ㈷捣㌸挲敥㘰搸㥤っ㕢ち〷㠳戰㐵搰㘱ㄳ挲敥㐶㥢㠴昱搶㥥㘰挲ㄶ㙢慦㘵昰慡㌳㘱扣㐷挸㈶散敦〸慦㈶散㕥㍤搸ち搸敢㐲搸㑡昸搵㐰ㄸ敦㌰ㄲ挲㤶㘰㕣戵ち扤〴挲敥㠷戶㜶挲㜸㑢㤲㄰昶〰摣㥤㑤㍤〱慤〳㉣㤵㥡戰〷攱㘳㍤挴㙣扣㍦挹挷㘱㈹ㅤㅥ愶挳㔳㜰㄰挲㤶愱ㄷ㈷㡣㌷㈵㌹㘱挶戴㝥㌹挳㔶㌰慣ㄲづ〶㘱㉢愱挳㈶㠴㍤㡡㌶〹攳敤㐵挱㠴慤搲㕥扣晦愸捥㠴昱㍥㈵㥢戰挷㄰㕥㑤搸㙡㍤搸㝡搸敢㐲搸〶昸搵㐰ㄸ敦㜲ㄲ挲㥥挰戸㙡㈳㝡〹㠴㍤〵㙤敤㠴扤㡥㌰敦ㄱ戶〹㕡〷㔸㈲愶〹㝢㥡㉦攷ㄹ㘶攳㍤㔳㍥づ捦搲攱㌹㍡㙣㠱㠳㄰戶〶扤㌸㘱扣㔱捡〹㌳㡥戰攷ㄹ昶〲挳戶挳挱㈰㙣㉤㜴搸㠴戰㤷搰㈶㘱扣攵㈹㤸戰㑡敤挵㝢愲敡㑣ㄸ敦㥤戲〹㝢ㄹ攱搵㠴㔵改挱㜶挲㕥ㄷ挲㍥㠶㕦つ㠴昱捥㉢㈱㙣㍤挶㔵扣〵㉢㠱戰つ搰搶㑥搸㉥㠴㜹〹晢ㅣ㕡〷㔸㈲愶〹摢挸㤷昳ㅡ戳昱㍥㉥ㅦ㠷搷改昰㑦㍡㝣〱〷㈱㙣ㄳ㝡㜱挲㜸昳㤶ㄳ㘶㝣㠶㙤㘶搸ㄶ㠶敤㠵㠳㐱搸㥢搰㘱ㄳ挲摥㐲㥢㠴昱㌶慣㘰挲摥搶㕥扣㑦慢捥㠴昱㝥㉥㥢戰㜷㄰㕥㑤搸扢㝡戰㥦㘱慦ぢ㘱晢攱㔷〳㘱扣ㅢ㑣〸摢㠶㜱ㄵ㙦ぢ㑢㈰散㍤㘸㙢㈷散㈰挲扣㠴㈵㌵愸〶㤶㠸㘹挲戶昳攵㝣挰㙣捡摦㘱〷ㅤ㍥愴㐳㌲ㅣ㠴戰㥤攸挵〹㑢㌵挲㡣㈳散㈳㠶㝤捣戰㈶㜰㌰〸晢〴㍡㙣㐲搸愷㘸㤳戰っ戸〴ㄳ戶㑢㝢㘵挲慢捥㠴ㅤ〲㘷㥢戰捦㄰㕥㑤搸㙥㍤搸愱戰搷㠵戰愶昰慢㠱戰挳㘱ㄶ挲扥挰戸慡ㄹ㝡〹㠴晤ㄷ摡摡〹㍢ㄲ㘱㕥挲㡥㠶戶ち㐸戹扥晣晤㡡㉦攷㙢㘶㍢挶摦攱ㅢ㍡㝣㑢㠷㘳攱㈰㠴敤㐱㉦㑥搸〹㐶㤸㐱搸㜷っ晢㥥㘱慤攱㘰㄰戶ㄷ㍡㠷戰ㅦ搱㈶㘱㈷挳㈵㤸戰㝤摡敢ㄴ㜸搵㤹㌰摥昲㘶ㄳ昶ㄳ挲慢〹晢㐵て搶ㄶ昶扡㄰㤶つ扦ㅡ〸㍢つ㘶㈱㙣㍦挶㔵敤搰㑢㈰散〰戴戵ㄳ搶〱㘱㕥挲㍡㐱㕢攵㈵散㈰㕦捥敦捣㜶扡扦㐳㔲㉡ㅣ昸㈳〸慡㌳ㅣ㠴戰㘴昴攲㠴㜵㌵挲っ挲ㅡ㌰㉣〵㈲戵㈷ㅣ敡㜶㈷ㄶ㔷㠳㘶ㅡ户挷㜱敤㜰昹㈱㠵ㄷ㔶攴ㄵ攳㠷㌲〶攱ㅥ㡤ㄸ㔵㝦㠶挵戹㈹昶㥤㌲敥㍦昳㥤昸晢ㄹ戸挹㑣㕥挲㈵㤷ㅥ㡦㔷收挶㈰搱㔷扦戶㜲㝡晥戱㍢㘹挲愹扦敥晦晤昷扡㘵攱敥搱㜰ち晦㠲㙣㙥㙥㔲ㅡ㜳㠲㈴㉣〱つ㠱㌰ㅥ㐱扤搰昵敥㐲扤晤戴愹㌹搰搶戰愸摤㜵ㄳち㐷㍤慣㝡〹㉥ㄷ㕢户㈹收捦昰昸慤摤㑤㕣摢㥥㠶攲㔴㕦扦ㅡ㔴㍦㐷ㅢ愶㡦㝥㌹愹晤愱慤㜵戵㌴㜶㝤摣㜷挷㜵搳㐳㘳搳㡢戱㔶㥤㑤晥搵㔵扢挵挵戹戶ㄹ㐵㤷㐵㔳㜰㡢愱晢敦㉣挷㘳㥦挶㔰㡤㥡扡晥慥戵㠴搱㜲㍥慡㐹晤ㄱㄴ〵挶㈷戲挲ㄸ㙥愱㜴扣愶愶〳㡡昲愳㘵攵㘵㠵戱慣愱戸摦㈲㡢㝦改扣㄰㜷摥㜴㑦晤〱㈳晡收攴ぢ㑢㈹攵㙦捡〸搱攱㐹愵㘵㔳㑢愵㥡搴㜲晥挱㜷攱户㘱㐳愶攱晤㌸戲戵〰㜸㤹〳㔰㈸户捣㠱㑥㘳㤰搳ㄸ散㌴㉥搴㡤㡣㈱㘸㌰㍣㈴㈱晦㐳㤱挹㤵捤捣ㄲ㙡㠲搷㝦㐸捦ㅥ戹㠹扦㥢ㄳ捡㠰㍡ㅤ㙡㔹〳㍥〴㝦㈴㍤㤴〹㑤ㄳ㘸㡣晢㈸㌲㠷改㔱慣㐳㘰戴㥡㘳㍣㉢ぢ㐲㡤㠰㥥敦㑣㘱昵ㄵ〰攴㤱挳㕣昸㘳㥥㜰攳ㄱ挰㈵搳㠲㤰㠳〶慣昸ㄲ搰㔷㝢ㄱ戴㍣ち慣㈳㄰慣㉥昱昵ㄹ敤㘸㡦愲て挶㐲㍦㐹㡤㠱攴㕥慡㍥㐷〱摣㌷㤸挵㈲攱攴㔶敤㠲㠶晣㈶昲㌳㤶愱搸㌲戹㍡㔹ㅡ攳㥣㐶扥㙥㘴ㄴ愰㔱㍦戴㐴㌰㌲戳㔸愴挵㈲〹ㄶ㜱捦㉣㜴昴㔹㔴㥤㐴㡦㔶㄰㙡〲昴㌶搰ㅦ攲㤵㔴〳摤ㄲ㙥〴扡〸㜶㉦搰ㄳ㝤戵㕣戱㉣㐰户㐲戰㉡昱昵㈹㜵戴慤改㠳ち搰㑦㔲㤳㈱〵攸㝦愱〸㉦搰敦晡〲ㅤ㘵㈸戶㑣慥㉡㤶㐶捣㘹㔴攸㐶挶ㄴ㌴敡〷㘸慥㍢㘶ㄶ㌷搰搳ㅣ晤㘹〴晡㔴㝡戴㠵㔰㌳愰户㠱摥㤲〰㜴㐷つ昴㑣搸扤㐰捦昲搵㜲愵戱〰㝤㍡㐱扣搲搷㘷戶愳㍤挳〴晡㙡㘸〵攸㡤扥㐰㙦昰〵晡㕡〴㜱换扣捥㘹㕣敦㌴戸晣㤷㕢挶つ㘸搴て搰㌷㘲㘴㘶㜱〳㝤㤳愳敦㐶愰昹㠵㡡挵〹㡥㥡〳扤つ昴㑢〹㐰昷搰㐰捦㠵摤ぢ昴㍣㕦敤㉤搰ち搰扤〸攲摦㝣㝤收㍢摡ㅣㄳ攸㠵搰ち搰捦昹〲晤㡣㉦搰户㈳㠸㕢㈶㔷昱㑡攳㑥愷㜱㤷㙥㘴㉣㐲愳㝥㠰扥ㅢ㈳㌳㡢ㅢ攸挵㡥㝥〰㠱敥㑡㡦㉥㄰敡ㅥ攸㙤愰ㅦ㑦〰晡㐲つ昴扤戰㝢㠱㕥攲慢攵捡㕥〱㝡㈸㐱㝣挰搷攷㐱㐷㍢摣〴㝡㈹戴〲昴ち㕦愰㤷昹〲扤っ㐱摣㌲㤷㍢㡤ㄵ㑥㠳换㙤戹㘵慣㐴愳㝥㠰㝥ㄴ㈳㌳㡢ㅢ攸㔵㡥㝥㌴㠱㍥㤷ㅥ摤㈰搴攳搰摢㐰摦㤷〰昴㔸つ昴㙡搸扤㐰㍦攱慢攵㡡㕣〱㝡ㅣ㐱晣㠷慦捦搳㡥戶挰〴晡㔹㘸〵攸扢㝤㠱扥换ㄷ攸㌵〸攲㤶昹扣搳㜸挱㘹㜰㤹㉣户㡣戵㘸搴て搰㉦㘱㘴㘶㜱〳㕤改攸㈷ㄱ攸摥昴攸〵愱搶㐱㙦〳㍤㍦〱攸㌲戸昱挳戰ち㜶㉦搰敢㝤戵慦㐰㉢㐰㕦㐶㄰戹㤲搶ㅢ戹搱搱㤶搳〷ㄵ愰㡦㘵㔷㤰〲昴ㅣ㕦愰㙦昲〵㝡ㄳ㐳戱㘵㙥㜶ㅡ㕢㥣挶ㅢ扡㤱昱㈶ㅡ昵〳昴㕢ㄸ㤹㔹摣㐰扦敤攸㘷攰〵捡慦捡㔹攷挳㑤㙤㠵摥〶晡㥡〴愰慦搰㐰扦ぢ扢ㄷ慥㙤扥㕡慥㠰ㄵ愰㘷ㄳ挴昷㝤㝤戶㍢摡慢㑤愰㜷㐰㉢㐰㕦敥ぢ昴㑣㕦愰㜷㈲㠸㕢收㐷㑥攳㘳愷挱㘵愹摣㌲㍥㐱愳㝥㠰晥ㄴ㈳㌳㡢ㅢ攸㕤㡥晥㐶〲捤㍦搹㙣つ㠶㔰㥦㐳㙦〳ㅤ㑢〰㝡慥〶㥡㑢㕥扤㐰㝦攱慢晤て戴〲昴㉤〴㤱㉢㔷扤㤱㕦㌹摡扦㤹㐰㝦〳慤〰㕤敡ぢ㜴戱㉦搰㝢㄰挴㉤昳㍢愷昱扤搳攰㜲㔲㙥ㄹ㝢搱愸ㅦ愰㝦挴挸捣攲〶㝡㥦愳扦㤳㐰㡦愴挷〸〸昵㌳昴㌶搰㤱〴愰ㄷ㙢愰㝦㠱摤ぢ搷㝥㕦敤慦搰ち搰昷㄰㐴慥㌸昵㐶ㅥ㜴戴㑢㑣愰㤳㜰㔶㈹㐰攷晡〲㝤愹㉦搰挹㍣ㄵ挵㤶搹挰㘹愴㌸㡤㔴摤挸〸愱㔱㍦㐰㌷挴挸㜸㉤ㅥ愰搳ㅣ晤挳〴晡㔲㝡㡣㠶㔰㘱攸㙤愰㐷㈴〰晤㠸〶扡ㄱ散㕥戸搲㝤戵㡤愱ㄵ愰ㅦ㈵㠸ㄹ扥㍥㤹㡥昶㌱ㄳ攸㐳愱ㄵ愰〷晢〲㍤搰ㄷ攸愶〸攲㤶㜹戸搳㘸收㌴㡥搰㡤㡣㈳搱愸ㅦ愰㡦挲挸㝥㐰ㅦ敤攸㥦㈶搰昹愸捦ㅡ〷愱㡥㠵摥〶扡㑦〲搰㙢㌴搰挷挱敥〵晡㜸㕦敤〹搰ち搰㉦㄰挴收扥㍥㈷㍡摡戵㈶搰㉤愱ㄵ愰扢晢〲㝤慥㉦搰慤㄰挴㉤昳㈴愷搱摡㘹㥣慣ㅢㄹ愷愰㔱㍦㐰户挱挸㝥㐰户㜵昴慦㄰㘸晥㜵㙢㙢〲㠴捡㠶摥〶扡㑢〲搰慦㘹愰㑦㠳摤ぢ㜴㍢㕦㙤㝢㘸〵攸㝦ㄲ挴㡥扥㍥㥤ㅣ敤㘶ㄳ攸捥搰ち搰ㅤ㝣㠱㙥攷ぢ㜴ㄷ〴㜱换散敡㌴捥㜴ㅡ㘷改㐶挶搹㘸搴て搰攷㘰㘴㍦愰扢㌹晡慤〴扡っ昵㔹晣㑢摣敡㍣攸㙤愰㑦㑥〰晡㍤つ㜴㜷搸扤㐰昷昰搵昶㠴㔶㠰摥㑥㄰㝢晢晡攴㌸摡ㅤ㈶搰㝤愱ㄵ愰㕢昸〲摤摣ㄷ攸昳ㄱ挴㉤昳〲愷搱摦㘹っ搰㡤㡣㠱㘸搴て搰㠳㌰戲ㅦ搰㠳ㅤ晤愷〴扡〲昵㔹㌱〸㌵〴㝡ㅢ攸愳ㄳ㠰摥慤㠱ㅥち扢ㄷ攸㘱扥摡攱搰ち搰晦㈱㠸㈳㝤㝤㐶㌹摡㉦㑤愰㉦㠶㔶㠰㙥敡ぢ昴愱扥㐰㡦㐶㄰户捣㑢㥤挶ㄸ愷㤱慢ㅢㄹ㘳搱愸ㅦ愰昳㌰戲ㅦ搰攳ㅣ晤昷〴㝡㈶敡戳㘶㐰愸〲攸㙤愰ㅢ㈵〰扤㑦〳ㅤ㠱摤ぢ㜴愱慦㜶㍣戴〲昴捦〴戱挸搷㘷愲愳摤㙦〲㕤っ慤〰㥤敡ぢ㜴〳㕦愰㑢ㄱ挴㉤戳捣㘹㑣㜶ㅡ㤷改㐶㐶ㄴ㡤晡〱扡ㅣ㈳晢〱ㅤ㜳昴晣㔹㜰敢㉡搴㘷捤㠶㔰㔳愰户㠱㍥昰㡢昹㌵㘹㉡摣㜸㘶㌸ㄵ㜶㉦搰搳㝣戵搳愱ㄵ愰ㅢ㈲㔸捤昴昵㤹攵㘸㉤晡愰〲ㄶ慢慥㠰㔶㠰摥㠷㈲扣㕦㤳敥㠵搶晢㝤昴㙣〴㜱换扣捡㘹㕣敤㌴慥搱㡤㡣㙢搱愸ㅦ愰慦挳挸㝥㐰㕦敦攸㌳〹昴㕦㔱㥦㜵㍤㠴扡〱㝡ㅢ攸慦ㄳ㠰㙥ち㌷〲㝤㈳散㕥愰㙦昲搵摥っ慤〰摤㡣㈰捥昵昵㤹攷㘸㡦愴て㉡㄰愰㙦㠵㔶㠰摥敤ぢ昴㘷扥㐰捦㐷㄰户捣〵㑥㘳愱搳戸㑤㌷㌲㙥㐷愳㝥㠰扥〳㈳晢〱㝤愷愳㍦〱㉦㔰㝥っ摢攲ㅦ㐰㔷㡢愰户㠱摥㤹〰㜴ぢつ昴摤戰ぢ搰て愰攱㙣㙡戱慦昶敦搰ち搰㝦㈱㠸昷晡晡㉣㜱戴㈷㤹㐰摦て慤〰晤㥥〱㜴攸㘴戸〴㕥㔲㔳摢㝣搱㜷捡捣㝣㄰㐳㜲换㝣挸㘹㉣㜵ㅡて敢㐶挶㌲㌴敡㠷㠶攵ㄸ㤹㌴㠴摡攰㌵昸㕣ㄶ㙢ぢ㜵攲㘵戱㔳愱㜱㕦ㄶ㕢愱㐷戱戲㘱㤴ㅦ㈰户收㘳㔰戵ㄲ㝡㥢戴㌷ㄲ㐸敢〰㌷ㅥㅤ㡦挲敥㍤㍡㔶昹㙡ㅦ㠳㔶㐸敢㠴㘰戵摡搷攷〹㐷摢㤹㍥愸㐰㡥㡥愷愰ㄵ搲㕥㌳㐸慢扥㉣昶慡㉦㍦㑦㈳㠸㕢收㌳㑥攳㔹愷昱㥣㙥㘴慣㐱愳㝥㘸㜹ㅥ㈳晢ㅤㅤ㉦㌸晡㜳〸昴㕤愸捦扡ㄳ㐲慤㠵摥〶扡㌲〱攸敥ㅡ攸㤷㘰昷〲㕤改慢㝤ㄹ㕡〱扡㈷㐱慣昲昵㔹敦㘸㝢㥢㐰㙦㠰㔶㠰㕥攳ぢ昴戳扥㐰㙦㐴㄰户捣搷㥣挶敢㑥攳㥦扡㤱戱〹㡤晡〱㝡㌳㐶昶〳㝡㡢愳敦㑦愰敦㐵㝤搶㍤㄰敡㑤攸㙤愰㔷㈷〰㍤㔸〳晤ㄶ散㕥愰摦昶搵扥〳慤〰㍤㠴㈰扥敢敢戳捤搱づ㌳㠱㝥て㕡〱晡ㄱ㕦愰㤷晢〲扤ㅤ㐱摣㌲㍦㜰ㅡ㍢㥣挶㠷扡㤱戱ㄳ㡤晡〱晡㈳㡣散〷昴挷㡥晥ㄲ〲晤㄰敡戳ㅥ㠴㔰㥦㐰㙦〳㝤㝦〲搰戹ㅡ攸㑦㘱昷〲扤换㔷晢ㄹ戴〲㜴ㅥ㐱摣敤敢昳㠵愳捤㌷㠱晥㉦戴〲昴㘲㕦愰ㄷ昹〲晤ㄵ㠲戸㘵㝥敤㌴扥㜱ㅡ摦敡㐶挶ㅥ㌴敡〷攸敦㌰戲ㅦ搰摦㍢晡㠹〴㥡㝦㑤摥㕡〱愱昶㐲㙦〳扤㈰〱攸㔲つ昴㡦戰㝢㠱摥攷慢晤〹㕡〱㝡㌲㐱晣挵搷㘷扦愳㡤㥡㐰ㅦ㠰㔶㠰㥥敢ぢ昴捤扥㐰ㅦ㐴㄰户捣摦㥤㐶ㄲ收昹愲攱ㄲ㌳㙥ㄹ㕣㕤㔶㍦㐰㜳㑤㥡ㅦ搰㕣愶㈶晡改〴㥡㝦㤴摥攲㥦扥㔷㕣つ㈵㐰捥㠲㥥づ㝣㈸㔹㠶㐴㥦〱散㘲愳㑢㈶ㄷㅥ昱㌵㔹㔷挰户㜱〳挵攵㈶㉤搹摦㑣戱㠵攲つ〸㜵〵㜰昱晤㘹攵换戵挱昳搳捡㕣㤱㈲㔵㕣㙢㔶㈱㑢㑤㌸慡㔳〵㤶搵㈶㘵㜲㜱㠹㔴㜱扤㕤㐵㔶㐰ㄵ㔳㠲慡愸搰〶捦慦ㄷ㜳戹㠶㔴㌱挷慣㐲搶㘱㜸慡攰捡ぢ愹㘲㥥㕤〵ㄷ㉡昸㘱㔱ㅡ㔴㐵㠹㌶㜸㝥㈶㤸㙢ㄹ愴㡡㠵㘶ㄵ戲㐸挱慣㐲ㄸ攱戲〴愹攲㜶扢ち㕥挵昷慢愲㌰愸㡡㠸㌶㜸㝥㡡㤷ㄷ晡愵㡡挵㘶ㄵ㜲〵摦㔳〵慦搹㑢ㄵ昷搸㔵昰ㄲ户㕦ㄵ㘳㠲慡戸㔴ㅢ㍣㍦㜷换慢攰㔲挵㠳㘶ㄵ㜲㜹摢慣㐲昶ぢ㕥搰㤶㉡㤶摡㔵昰晡慦㕦ㄵ㈳㠲慡ㄸ慥つ㥥摦㤵ㅤ敢㔴戱搲慣㐲慥晤㝡慡攰搵㕥愹㘲㤵㕤挵愴㠰㉡〶〶㔵㌱㐰ㅢ㍣㍦攰捡敢愷㠲挵㔳㘶ㄵ㜲㘱搴㔳〵㉦㠵㑡ㄵ㑦摢㔵昰捡愱ㅦㄶ㌹㐱㔵昴搶〶捦㉦愵昲攲愲㔴昱㠲㔹挵㙣㐷敢ㅣ愹㜴挹攴㜵㐲愹㘲慤㕤〵㉦慢昹㔵搱㉤愸㡡㜳戴挱昳㤳愴扣昲㈶㔵慣㌷慢㤰㑢㙡ㅥ㉣㜸ㄱ㑤慡搸㘰㔷挱㙢㑥㝥㔵㜴づ慡攲㜴㙤昰晣昶㈷㉦㑢㐹ㄵ㥢捣㉡攴㝡㤳愷㡡㈵㑥ㄵ㕢散㉡㜸㐱挶慦㡡散愰㉡㑥搵〶捦㡦㙣昲㥡㡤㔴戱搵慣㐲㉥挶㤸㔵〸㈳扣晣㈲㔸㙣戳慢攰搵ち扦㉡㕡〵㔵昱ㄷ㙤昰晣㤰㈵㉦㘸㐸ㄵ㍢捣㉡攴㑡㠵㔹㠵ㅣ愹扣㌶㈱㔵散戴慢攰㔷昹㝥㔵ㅣㅦ㔴挵㜱摡攰昹慤㐸㝥摢㉦㔵散㌲慢㤰慦昱㍤㔵昰㡢㝢愹攲㜳扢ち㝥捦敤㔷㐵戳愰㉡づ搷〶捦敦㌱昲慢㜰愹攲㉢戳ち昹㡥摢慣㐲ㄸ攱户摡㔲挵㌷㜶ㄵ晣ㄲ搸慦㡡㈶㐱㔵㌴搶〶捦てㅦ昲㝢㘲愹㘲慦㔹㠵㝣〱散愹㠲㕦昹㑡ㄵ晢散㉡昸つ愹㕦ㄵ愱愰㉡㔲戵挱昳ぢ㠳晣ㄲ㔵慡㌸㘰㔶㈱摦㡥㝡慡攰昷愱㔲挵㐱扢ち㝥㝤攸㔷挵挱㥦〳收ㄷ扦㘹㠳攷愷晣昸つ愳㔴㤱㠲昵昷昱㔹㡥㝣㜵攸愹㠲㕦ㄶ㑡ㄵ㈱昸㘲㤶挳敦搶晣慡搸ㄷ㔴挵㡦摡攰昹捤扣愶㑥ㄵ改㘶ㄵ捤ㅣ慤昳摥㈹挷〸扦㐹㤳㉡㥡搸㔵昰㡢㈷扦㉡扥〹慡攲㙢㙤昰晣㉥ㅤ扦㥢ㄲ㉣㥡㥡㔵挸㤷㑥挴挲昹ち㐸慡攰搷㑣㔲㐵㌳扢㡡散㠰㉡㍥て慡攲㌳㙤昰晣攰ㅢ扦㙣㤱㉡㡥㌵慢攸攴㘸ㄳ戰攸散㔴㜱扣㕤〵扦㘶昰挳㘲㘷㔰ㄵㅦ㙡㠳攷㤷搵昸㑤㠴㔴搱搲慣㐲扥㘲昰散ㄷ晣㔲㐱戰㘸㘵㔷搱㍦愰㡡㙤㐱㔵扣慢つ㥥㥦㌰攳㘹扡㔴搱搶慣㐲捥扦㍤㔵っ㜳慡挸戶慢攰〹慡ㅦㄶ㕢㠲慡搸慣つ㥥摦ち攳㌹慣㔴搱挹慣㐲㑥㑥㍤㔵昰㜴㔴戰攸㙣㔷挱戳㌷扦㉡㌶〴㔵昱㡡㌶㜸㝥㡦慢搴愹攲㙣戳ち㌹㜳㌳慢㤰扤㤳攷㙡㔲㐵㌷扢ち㥥摡昸㔵戱㌶愸㡡ㄷㅤ㉣㕣㍦㝣㤵㌹换ㄹ戹ㄷ㐶戶㝡㔳攴㐰㠴㔳慦㠰攱㤴攰㥦㕣戲晦㑣㍦敥㕢㠸㤴换捦㔱㘴愰收搴㐲摥㘹搱愸㤰户㌳㐴攴户〲攴㤷㡥㡡攵㌶㠵㜴晣挵晥攸愴㐸戴㍦㝥㠰〲㝦愷㝦㘸㔱㠹扥〳〰㍦㑣挱扦㥣敥晣㑤㜸㑢㝡扣搳㈶㔴㌸㈸㡡㍦ㄲ摦戰戰㕦㌹㝥收愲㈰慤㘴㜰㕥㉣ㄶ㠹㤶晥ㄹ敥ㄸ挲㡤㈳㈹㘴〶敦戱晣㈵愴㘴摦㝢㌶㜸㌳㠶晢㙦挸ㅢ扦攵㔱㡤㠷昳㝢㉥挹晣㐳晦㝦散㝥愱㔰ㅦ戰㔶晤㔳㤹㜲㤳㐸㜹戲㝡ㄶ扣换㌵㥥㉦㍢ㅣ㈵户㈳攰挷〴昰扢ㄲ昰つ㥤て搱㈰㈷㥡捦㍦ㅦ挵㉤㙣㕤〰㡤摣っ㈷㈲㈹㤳愷愸戲搷つ愰㘱㈰挵㈰㠸戰攲昹㈸昷て㡢㐹㤳搵㘳扥㐹㠶搰㥦㐹散〴戸〹搳ㅡ㐶㔵㈵㜲改〴㜳㥣〴㈳㘸ㄸ㐹㌱ち㈲慣收㈵㈶㔸敡㥢攰ㄲ晡㈷㈶戸㤴㉡㈳挱㐲㈷㐱㉥つ㘳㈹昲㈰挲敡昶挴〴㝦昷㑤㔰㐰晦敡〴㠴愸㤰㉡㈳挱㘲㈷挱〴ㅡ㡡㈸㈶㐲㠴搵㍤㠹〹ㄶ晡㈶㈸愱㝦㘲㠲㌲慡㡣〴㍣ㅤㄴづ㉥愳㈱㑡㔱づㄱ㔶㍣昷㌳㌸戸搹㌷挱ㄴ晡㔷㈷㈰〷搳愸㌲ㄲ慣㜴ㄲ捣愰㘱㈶挵㉣㠸戰㕡㤵㤸攰㙡摦〴㔷搲㍦㌱挱㔵㔴ㄹ〹㥥㜲ㄲ㕣㐳挳戵ㄴ搷㐱㠴搵搳㠹〹愶晢㈶戸㠱晥㠹〹㙥愲捡㐸昰㠲㤳㘰づつ㜳㈹收㐱㠴搵摡挴〴㤳㝤ㄳ晣㡤晥搵〹㄰㘷㉤愰捡㐸挰㔳㉦攱攰㌶ㅡ㙥愷戸〳㈲慣㜸㥥㘵㜰㌰摥㌷挱㈲晡㔷㈷㈰〷㡢愹㌲ㄲ㙣㜲ㄲ摣㐳挳扤ㄴ㑢㈰挲㙡㑢㘲㠲㌱扥〹ㅥ愰㝦㘲㠲㠷愸㌲ㄲ㙣㜵ㄲ㍣㑣挳㌲㡡攵㄰㘱戵㉤㌱挱㜰摦〴㉢改㕦㥤㠰㄰慤愲捡㐸戰挳㐹昰㌸つ慢㈹㥥㠰〸慢㥤㠹〹晡晢㈶昸〷晤慢ㄳ㄰愲㘷愸㌲ㄲ昰㌴㐷㌸㜸㡥㠶㌵ㄴ捦㐳㠴ㄵ捦㘹っづ㝡晡㈶㔸㑢晦挴〴㤵㔴ㄹ〹扥㜲ㄲ慣愳愱㡡㘲㍤㐴㔸㝤㤳㤸攰㑣摦〴慦搲扦㍡〱㈱㝡㡤㉡㈳挱㕥㈷挱㍦㘹搸㐴戱ㄹ㈲慣昶㈵㈶㘸敦㥢攰㑤晡㈷㈶㜸㥢㉡㈳挱〱㈷挱㔶ㅡ摥愵搸〶ㄱ㔶〷ㄳㄳ戴昶㑤昰㍥晤ㄳㄳ㝣㐰㤵㤱㈰〵㝤攱攰㐳ㅡ㜶㔲㝣〴ㄱ㔶㍣㝦㌰㌸㌸挱㌷挱㈷昴㑦㑣戰㡢㉡㈳㐱㍡晡㤲攰㜳ㅡ㜶㔳㝣〱ㄱ㔶㑤㈰㡤〴捤㝣ㄳ㝣㐹晦敡〴摣㡢扥愶捡㐸挰ㄳ〱㐹昰㉤つ㝢㈸扥㠳〸慢㘶㤰㑣㄰晡ㅥつ敦挷㘸㘳摦㠴㝢攱ㅢ晡ㄱ愲晡㘳㤴㐹昷㐱㘳㈶攵扣㕦㤲晥㑣挳㉦ㄴ晢㈱挲敡㜸㐸攳㔵愵昸㈶昹㡤晥㠹慦敡㜷慡㡣㔷搵ㄲ㝤㐹愰搲㘰㐸愶㘸〰ㄱ㔶慤ㄲㄳ晣晡㤳摦㘴㈰㐴晦敡〴㠸戳搲愸㌲ㄲ戴㜵ㄲ㠴㘹㘸㐴㤱づㄱ㔶搹㠹〹扥昷㑤㤰㐱晦挴〴㠷㔰㘵㈴攸攴㈴㌸㡣㠶愶ㄴ㠷㐳㠴㔵攷挴〴晦昱㑤㜰㈴晤ㄳㄳㅣ㑤㤵㤱㠰㜳㙣㠱攸㔸ㅡ㡥愳㌸ㅥ㈲慣扡㈵㈶昸搸㌷㐱㜳晡㔷㈷㈰挹㉤愸慡㑥㤰摡ぢ攳㥣ㄵ㍣㕤㌶㙥㘲㙤㠳㝢愸昱㥢㙢㤱〲捣㜸㈷攳㌷ち愷昷㉥㡤㐵昹ㄷ挰㤲ㅡ攰㔷㤰㔲攵〶搸㤴攴㌳晦搸㔸㥣㌷ㅦ㠷愱昸㐸晤〰㉦收晦㘳ㅣ㥥㈲㔵摦㔶捥ㄱ捦挶㈳㉤㌹愴㜸㥡挰ㄷ慣戶㈳〳戳㥣㈳〶愵㜲ㅣ挳晢摡㈰㜷㈵戵〶㔶愹㥣㜳搶㜹㌲捣搴㝦昰扥昲㤳㤱㑣㜱㈶㉢㘷㜸愷愰㐷㘸昹㔰〳㥣敡摥搵搵㌹慦㘷愰㘳搸敡㝡㍤㥣敥捡ぢ㝤挷㝣㍤搹㑣㌱〴㈶扥㈶敢㌴昶㠶愱㈵〹摢㤹〹㐷㌸攱㙦戸ㄲ㜲慡㉢攳㙥㜱㈵攴昴㔷っ㥢捤㠴㥤㤸㠲搳㕤㐹㜸㍡㝢㥣改㑡挲捥㘶挲㕣㈷晣㌵㔷㐲㑥㝤㘵摣㡤慥㠴㥣づ㡢攱㔵㌳攱㤹㑣㔱〰㤳㈴㍣㡢扤㐲昴㈴攱搹㘶㐲㑥㝢㈵扣捡㤵戰挸㌱慣㜳㈵㥣攸ㄸ㕥㌶ㄳ㥥挷ㄴ㈵㌰㐹挲敥散㜱㈶㉣〹㝢㤸〹㌹つ㤶㠴㉦扡ㄲ㐶ㅤ挳ぢ慥㠴㥣㉥㑢挴昳㘶挲ㅣ愶㤸〲㤳㈴散挳ㅥ㘷挶㤲戰慦㤹㤰搳㘲〹㝦挶㤵㤰㔳㘵㌱㍣敤㑡挸改戳ㄸ晥㘱㈶散捦ㄴ㔷挲㈴〹〷戰挷㤹戲㈴ㅣ㘸㈶攴㌴㔹挲㔷扢ㄲ㕥敢ㄸㅥ㜷㈵攴㜴㕡㈲ㅥ㌳ㄳづ㘱ち㑥㥦㈵攱㔰昶㙥㐲㑦ㄲづ㌳ㄳ捥㜱挲ㅦ㜱㈵㥣敢ㄸ㔶戸ㄲ捥㜳っ换捤㠴愳㤸㠲搳㘹㐹㜸ㄱ㝢㥣㐹㑢挲㡢捤㠴㥣㐶㑢扤て戹ㄲ摥敥ㄸㅥ㜴㈵攴㜴㕢㈲ㅥ㌰ㄳ㡥㘱ち㑥慦㈵㘱㉥㝢㥣㔹㑢挲戱㘶挲㝢㥣昰㝢㕤〹敦㜵っ昷戸ㄲ㜲晡㉤〹晦㙥㈶㉣㘰ち㑥户㈵㘱㠴㍤捥戴㈵㘱愱㤹㤰搳㙣〹扦换㤵㤰㔳㙦㌱摣改㑡戸摣㌱摣㘱㈶㥣挸ㄴ㉢㘱㤲㠴㤳搸㕢㠵㥥㈴㉣㌶ㄳ㜲摡㉤攳㉥㜰㈵攴㔴㕣っ昳㕤〹㥦㜰っ㝦㌳ㄳ㑥㘶ち㑥挷㈵攱㘵散㜱㈶㉥〹愳㘶㐲㑥挳㘵摣戹慥㠴㥣㥡㡢㘱㡥㉢㈱愷敢㘲戸搹㑣㌸㠵㈹搶挲㈴〹愷戲挷㤹戹㈴㥣㘶㈶攴戴㕣挲晦敡㑡挸愹扡ㄸ慥㜷㈵㕣敦ㄸ慥㌳ㄳ捥㘲ち㑥搷㈵攱攵散扤㠶㥥㈴扣挲㑣挸㘹扡㡣㝢㤵㉢攱㈶挷㌰摢㤵㜰戳㘳戸搲㑣㜸㌵㔳㜰晡㉥〹慦㘱敦㙤昴㈴攱戵㘶挲慤㑥昸㑣㔷㐲㑥攵愵㤲ㄹ慥㠴摢ㅣ挳㜴㌳攱つ㑣挱改扣㈴扣㤱㍤捥攴㈵攱㑤㘶㐲㑥攳㘵摣ち㔷挲㥤㡥㈱收㑡昸㤱㘳㈸㌷ㄳ捥㘳ち㑥敦㈵攱㉤散敤㐲㑦ㄲ摥㙡㈶攴戴㕥ㄲ㤶戹ㄲ㜲慡㉦㠶㔲㔷㐲㑥晦挵㔰㘲㈶㕣挸ㄴ㥣敥㑢挲摢搸晢ㅡ㍤㐹㜸扢㤹㤰搳㝣〹㉦㜲㈵攴搴㕦っㄳ㕣〹㜹㍡㈰㠶昱㘶挲㐵㑣挱改扥㈴扣㥢扤㝤攸㐹挲挵㘶㐲㑥昱㈵㍣摦㤵㤰搳㝥㌱㡣㜳㈵攴愹㠰ㄸ昲捣㠴㑢㤸㠲㔳㝦㐹㜸ㅦ㝢扦愳㈷〹敦㌷ㄳ㜲捡㉦攱㤷扡ㄲ昲㌴㐰っ愳㕤〹㜹㙡㈰㠶㑢捣㠴㑢愱㔵㍣ㄵ㤰㠴て戳挷戳〰㐹戸っ㡤昸㈴㡡愷〰ㄲ㍥搲㤵㤰愷〵㘲ㄸ攱㑡挸㔳〵㌱っ㌷ㄳ慥㠴㔶昱搴㐰ㄲ㍥捡ㅥ捦ち㈴攱㉡㌴攲〹㜹㑡㈰攱ㄷ扡ㄲ昲㌴㐱っ㠳㕤〹㜹敡㈰㠶㐱㘶挲㈷愰㔵㍣㔵㤰㠴㑦戲挷戳〴㐹昸ㄴㅡ昱㠴㍣㐵㤰昰ぢ㕣〹㜹摡㈰㠶昳㕤〹㜹㉡㈱㠶㝥㘶挲㘷愱㔵㍣㜵㤰㠴捦戱挷戳〶㐹戸〶つ㈷㘱㐶㙢㜴㜸㙢㘸昲㌴㤵㍦戶㘰散搸㥦㌳㔲戲㡥㑥ㄹ㜵㕥晡㕤ㅦ扦晥挹晣慤愳捦搹㝤㘰昱攲慤扢收㙦㍡昰挲戸㜳㕥扤晦晥昵攷摦扢改㤳㐳ぢ㤷㈴㍦晤㜳晦㈵戳摡㑦㥡㜵㔹攱昰㔳晡捣扡㘸攲㠵敤〷ㅦ搲愶㐱㠳㠶つ㑦㍡㙣攳㤱慤㌳㘷㕦昶慣㝡昹晤㈳㑡㤵捣㠹㤱挰㝡ㅥ㤹戸昱㔴㈸㤳㜳㘳㌹㈷㝡〱つ敢㐵㠸挶挹ㄹ㥣摢搶㙢㉤㌲㕤㐶㝡㙢㉤㌲㜱㤳㕡㌸㙤㤶㕡㕥㐲挳慡㠴㐰㉤㥤昰㔴慦戵挸㑣ㅡ㈵㔸㉦㈳ㄳ㌷愹㠵㌳㙡愹㘵ㅤㅡ㔶ㄵ〴㙡㌹ㄳ㑦昵㕡㡢㑣戲㔱㠲戵ㅥ㤹戸㐹㉤㘷愳㈳戵扣㠲㠶戵〱〲戵㜰戲㕣慦戵㜴㐷〲搹㑤㕦㐵㈳㕥㑢て㜴愴㤶㡤㘸㔸慦㐱愰㤶ㅣ㍣搵㙢㉤㌲㌵㐷つ搶敢挸ㄴ慦愵㉦㍡㔲换㍦搱戰㌶㐱愰㤶晥㜸慡搷㕡㘴搶捥㕡㌶㈳㔳扣ㄶ捥摥愵㤶㉤㘸㔸㙦㐰愰ㄶ捥扥敢戵ㄶ㤹搰戳㤶㌷㤱㈹㕥换㌰㜴愴㤶户搰戰摥㠶㐰㉤㥣㤸搷㙢㉤㌲搷㘷㉤敦㈰㔳扣㤶㡢搱㤱㕡戶愲㘱扤ぢ㠱㕡㌸㘷慦搷㕡攴㌴㠰戵㙣㐳愶㜸㉤㍣ㅤ㤰㕡晥㠵㠶昵ㅥ〴㙡攱㜴扥㕥㙢㤱㌳〴搶昲㍥㌲挵㙢㈹㐴㐷㙡搹㡥㠶昵〱〴㙡㤹㠸愷㝡慤㐵㑥ㅥ㔸换づ㘴㡡搷㔲㡣㡥搴昲㈱ㅡ搶㑥〸搴挲㤳㠰㝡慤㐵捥㉢㔸换㐷挸ㄴ慦㠵攷ㄷ㔲换挷㘸㔸晦㠶㐰㉤㍣㍦愸搷㕡攴㤴㠳戵㝣㠲㑣昱㕡愶愱㈳戵㝣㡡㠶戵ぢ〲戵捣挲㔳扤搶㈲㘷㈳慣攵㌳㘴㡡搷㜲〵㍡㔲换攷㘸㔸扢㈱㔰换搵㜸慡搷㕡慥㐱〲昹っ昸〲㡤㜸㉤㍣㘱㤱㕡晥㠳㠶昵㕦〸搴㜲〳㥥敡戵ㄶ㌹㠷㐱つ搶㤷挸ㄴ慦攵㈶㜴愴㤶慦搰戰扥㠶㐰㉤昳昰㔴慦戵挸改つ㙢昹〶㤹攲戵昰㌴㐷㙡昹ㄶつ㙢て〴㙡㔹㠸愷㝡慤㐵捥㝣㔸换㜷挸ㄴ慦㠵㘷㐰㔲换昷㘸㔸㍦㐰愰㤶㐵㜸慡搷㕡攴愴㠸戵散㐵愶㜸㉤㡢搱㤱㕡㝥㐴挳摡〷㠱㕡㤶攰愹㕥㙢戹て〹㘴摦晤〹㡤㜸㉤昷愳㈳戵晣㡣㠶昵ぢ〴㙡㔹㡡愷㝡慤㐵㑥愵㔰㠳戵ㅦ㤹攲戵㉣㐳㐷㙡昹ㄵつ敢〰〴㙡㔹㠹愷㝡慤㐵捥戲㔸换㙦挸ㄴ慦㘵ㄵ㍡㔲换㐱㌴慣摦㈱㔰换ㄳ㜸慡搷㕡攴〴㡣戵攰㕦㜵㉤㑦㌹戵㈸㘸慤㘴〸搴昲㙣㝤搷㈲攷㘶慣愵㠱㔹换ㅡ愷㤶ㄴ搶㤲㉡戵㘴㍥慦㤵㡤㔳搴ぢ㘸捡㔹摦晥㝤昶㔵㤰ㅥㄸ㈲㑤攱昷㈵ㅤ挳㉦摡㤰挹戱搳㌰㐰收摡敡㜰㥥改㐸昸㑦慥昰㑡挷戰捦っ㙦挴㜰㥥愷㤰㉡㘴㕦攷㜸敤㜵㠵昳㠴㐵挶晤挱っ㙦挲㜰㥥㕡攸㜰㥥㑦㠸搷㜷慥昰つ㡥㘱㡦ㄹ㝥〸挳㜹㌶愰挳㌷㍡㕥摦戸挲㜹㕡㈰攳㝥㙤㠶㌷㘵㌸㈷昰㍡㥣戳㜶昱晡搲ㄵ扥挹㌱晣搷っ㍦㠲攱㥣㜳敢㜰㑥戴㈵晣ぢ㔷㌸㈷摦㘲搸㙤㠶ㅦ捤㜰㑥㤳㜵㌸攷挶攲昵㤹㉢㥣昳㘵㌱散㌲挳㡦㘳㌸㘷戶㍡㥣搳㔹昱晡挴ㄵ捥㈹慥ㄸ晥㙤㠶㘷㌱㥣㤳㔱ㅤ捥ㄹ愸㜸㝤攴ち攷慣㔴っ㍢捤昰ㄶっ攷晣㔱㠷㜳搲㈸㕥㍢㕣攱㥣㐸㡡攱〳㌳扣ㄵ挳㜷㔴㠷㜳㥥㈷㕥敦扢挲㌹昷ㄳ挳㝢㘶昸挹っ攷㉣㑤㘷攷搴㑣扣戶戹挲㌹㕤ㄳ挳扢㘶㜸㕢㠶㜳㘲愵挳㌹㥢ㄲ慦㜷㕣攱㥣㘱㠹攱㙤㌳晣㌴㠶㜳㉥愴挳㌹〱ㄲ慦㌷㕤攱㥣ㄴ㠹攱つ㌳扣〳挳㌹㝤搱攱㥣戳㠸搷㘶㔷㌸攷㌱㘲搸㘴㠶㥦捥㜰捥㌸㜴㌸愷ㄹ攲昵扡㉢㥣㔳て㌱扣㘶㠶㜷㘱㌸㈷〹㍡㥣㌳〳昱㝡搵ㄵ捥搹㠲ㄸ㌶㤸攱㘷㌱㥣㥦敢㍡㥣ㅦ收攲戵摥ㄵ捥て㜸㌱㔴㤹攱摤ㄸ捥㡦㘲ㅤ捥捦㕦昱㝡搹ㄵ捥捦㘴㌱㔴㥡攱摤ㄹ捥㑦㑦ㅤ捥㡦㑣昱㕡敢ち攷挷愸ㄸ㕥㌴挳㝢㌱㥣ㅦ㜸㍡㥣㥦㜲攲昵扣㉢㥣㥦㝣㘲㔸㘳㠶昷㘱㌸㍦愳㜴㌸㍦㤸挴敢㔹㔷㌸㍦慣挴昰㡣ㄹ㝥㍥挳昹戱愲挳昹㔹㈲㕥晦㜰㠵昳昳㐵っ㑦㤹攱〳ㄸ捥㑦〲ㅤ捥户㝦昱㝡挲ㄵ捥㡦〴㌱慣㌶挳〷㐳慢昸㘶㉦㕦晢㕤挸ㅥ摦扢愵㌷㠴㍤扥ㄵ㑢㙦㈸㝢㝣㘷㤵摥㌰昶昸㐶㈹扤攱散昱㝤㑦㝡㈳搸攳摢㤸昴㐶戲挷㜷㈵改㡤㘲㡦㙦㌲搲扢㠸㍤扥㘷㐸敦㘲昶昸ㄶ㈰扤㑢搸攳ㄱ㉤扤搱散昱〰㤵摥愵散昱㜸㤳摥ㄸ昶㜸昸㐸㉦㤷㍤ㅥつ搲ㅢ换ㅥ㜷㙥改攵戱挷㝤㔵㝡攳搸攳慥㈷扤㝣昶戸㈷㐹慦㠰㍤敥ㄸ搲㡢戰㐷㥥愵㔷挸ㅥ㘹㤳摥㜸昶挸㠲昴㈶戰㐷㔰愵㔷挴㥥㠰捡捦搴㠹攸㌹㥢ㄲ㜰㍤㕡〱搹愳ㄵ戰㍤㕡〱摤愳ㄵ昰㍤㕡㈱挱愳ㄵ㌲㍣㕡㈱挵愳ㄵ㜲㍣㕡㈱挹愳ㄵ戲㍣㕡㈱捤愳ㄵ昲㍣㕡㈱搱愳ㄵ㌲㍤㕡㈱搵愳ㄵ㜲㍤㕡㈱搹愳ㄵ戲㍤㕡㈱摤愳ㄵ昲㍤㕡搹〹㍣㕡搹ㄹ㍣㕡搹㈹摣摡㑣㘷攷㘸昴晦〰㉡㕥戰挴</t>
  </si>
  <si>
    <t>㜸〱捤㕤〹㜸ㄴ㔵戶捥つ㐹㈷搵〴搲㠲ぢ慥㠰捡㠰愲㐸搸㔱㄰㈱㉣㈲㍢㘱㜱㡦㑤搲㠱㤶㈴つ摤ㅤㄶ㌷ㄴ㜵ㅣ㜵㕣挷㝤㈳ㅡㅤ㜷㜱㐴㔱〴〷昴改戸㠱㡡愰㡣㍡㍡㡥挲㌸㡡㡥晢㌲㍡捡晢晦㔳昷㜶慡慡慢㥡㍣㥦昹㍥换㜰扣昷㉣昷㥣㍡㝦搵慤㔳㔵㌷㤵㍣㤵㤷㤷户〳ㅢ晦捦慤㠰㡤㝤㉡ㄶ愷搲戱扡㕥攵㠹摡摡㔸㔵㍡㥥愸㑦昵ㅡ㥥㑣㐶ㄷ㡦㡦愷搲㙤愰㄰慡㡣㐳㥥㉡慣㑣挵㑦㡢ㄵ㔷㉥㠸㈵㔳㔰㉡捣换㉢㉥戶昲㈱摦㔵晦㡢㤸㡥㐵㉢慢㠰〴㕡㜹㔶㠸愴㠸愴㤸挴㈲〹㤳戴㈵㈹㈱㘹㐷搲㥥愴㤴㈴㐲戲ぢ㐹〷㤲㡥㈴㜴㘳敤㐶戲㍢㐸挹ㅥ㈰搳捡㐷㑣㥡㜵㉡㠲慥㐸㈷㤲戱㐳扡捣戰㐳ㅢ㕡㔶搶慢慣㔷㥦挱㝤〶昴敡㝤㐸㤷昲㠶摡㜴㐳㌲㌶戴㍥搶㤰㑥㐶㙢て改㌲戹㘱㔶㙤扣㙡㕣㙣昱戴挴摣㔸晤搰搸慣摥㝤㘷㐵晢つ㉡敢搷扦㝦捤攰挱㠳㑡㍡㘱攴㠹攵㈳㈶㈷㘳㌵愹㕦㙡捣㍤㌹收愴昲ㄱ扤㈶挶搲扦搴㤸㝢㘱㑣っ㌹㌲㔱ㄷ㡤搷晦㐲㠳ㄶㄲ扡扥㈳㘳㔵㜱㘲ㅣ㡢㈵攳昵戳㝢㈱㙣㔷愲搱ㅢ搸㙢㌴㌲㕥ㄵ㑤愵换㘳戵戵㔳㘳㌵㠴户愴㡥㌹㡢㈵㘳昵㔵戱㔴晢扡㔱㡢慡㘲戵㕡㥣㉡慥㥢ㄱ㑤㑥㡣搶挵ち搸㈸慤戳㜱ㅢ㕢ㅤ慢㑦挷搳㡢摢搵㑤㑦挵愶㐶敢㘷挷愸㔲㔸㌷愶㈱㕥㕤㔰愰ちち昲摡㜴昷ぢ㐶戰改㌵㍡㔹㔵㍥㈷㥡㑣㑢㡦愸㤵昹改㍡㡥㄰〹摣ㄵㄶ㡦愲㉥ㅥ㉢挲㔴ㄱ慦ㅢㄷ㑢搶挷㙡改㠴攰昵昴㈸㐹㑥散搴㘷㤲㘳昶㠶挰愸戶晡戴攲慥搰㡢戵㌷挹㍥㈰愱㝤㐱ち㘶㤴昵敤㘳敤㐷㕥㘷㄰㔵昰㉥捥㑢愷つ捦㡤晣捡㘸㝥攵慣晣捡慡晣捡敡晣捡㔸㝥㘵㑤㝥攵散晣捡㌹昹㤵昱晣捡㔳昳㉢攷㐲挷㙣挵㐵㐵昹㝡㕢搶昵㡢扦㙦㝡愹㙣搲㥤搳㙥㕡昹愷㌳挷㍥慥㜸㉡捡㌹搹ㄵつ㙢㝦㤰搰〱㈰㠸㘱㐰㝦敢㐰昲扡㠱㈸昵㈶㘲㘰ㅣ攱㈵敦㝤搷㔳扤㝦昴搹㘳㝥㕣㌰昷搳㡥摢ㄴ㑦㘳ㄹ愰㍢㤵㝢㠰㠴づ㈲㙢昲攰㠱搶挱㘴昵〴㔱㙡戳戶㕦扡晣挸昳慢㜶戹㝥捣㝤㕢晥㜰搶戹摢㤶ㅤ愳㌸〳㠸晤愱㔴敥〵ㄲ㍡っ〴〱昴ㄹ㘸昵㈶慦っ㐴愹㤷昴〰搶㡢㑦㜷ㅢ晣敥㤹攳㔷㝤昴㥦㝢㍢慥㍣敦㔶挵挳㑢〶攸㑢攵㝥㈰愱晥㈰捣㘲㤹㌵㠰扣㠱㈰㑡㍤愷〷㈸㍡戳换㠷〷㜴㕢㍥敥㥥㡡攲㑢捦晤昰散敥㡡㌳㡦っ㌰㤸捡㠷㠳㠴㡥〰㈹ㄸ㍥㘲㜰㝦㙢〸㜹㐳㐱㤴㝡㑡て戰捦㠹㍦㝥㜰摡慤ㅦ㡥㕢戳戱㘸敡㥢㥤㤶㝣慣㌸㙢挹〰挳愸㝣ㄴ㐸㘸㌸㔹㤳戱〷㈳挸㉡〷㔱㙡㡤戶㝦㙦晢摡愲㍤愲㕤挷摤晦㘴㜹搷ㅥㅤ戶敤㔰㥣昰挴㝥ㄴ㤵㐷㠳㠴挶㠰㜰て㝡㕢㐷㤳㌷ㄶ㐴愹㤵㝡㠰昰戶㠱摦ㅦ晦挸㥡㘳ㅥ摥㜲摥㍤晤扥ㅥ晢ㄷ挵〳㐲〶ㄸ㐷攵昱㈰愱〹㘴㑤敥搷挷㥡㐸搶㈴㄰愵ㅥ搴昶戳㔶㤷戴摤㙤愰㌵晥摥㜰愷㑦ㅢ扦㜹㙦㔷挵㜹㔶散愷㔰㜹㉡㐸愸〲愴㜰昸㠸戲㍥㘵搶㌴㌲愷㠳㈸㜵㡦ㅥ攱ㄲ敢搵戲戳敢㔶ㅣ㜳摦挲㜶攱㝦㥣㜹攴愱㡡㤳戴㡣㌰㤳捡挷㠲㠴㡥〳㐱づ〷昶戶㡥㈷敦〴㄰愵㙥搷〳捣㕣昷攳づ㌵㜴晥戸慢㍥㍢敤㤰昳㈷扦㜳慤攲〴㉦〳㥣㐴攵㤳㐱㐲㤵㈰捣㐱㕦敢ㄴ昲愲㈰㑡摤愲〷㐸㝦㝢换晣㜹愷㥦㍥改戲㜷㕥㍡㙥昳搷㤷㥥愴㜸㜱㤰〱慡愸㕣つㄲ㡡㠱ㄴㅣ挷㕤愸㈱㙦㌶㠸㔲搷改〱づ敢晥捥扦㝢慦㡢㑤昸㘳㠷晡㑤㡦て搸㕡愱㜸㘱㤱〱攲㔴㍥ㄵ㈴㌴㤷慣挹㠳晢㕡戵㘴搵㠱㈸㜵愵戶㍦昱愳昲〳㐶昷昸㘱散敡㕢扥㕣戵散扢㑢㈷㉡㕥㤳挴㍥㐱攵㜹㈰愱昹㈰搸㠳㠱晤慤㈴㜹㈹㄰愵㝥慦〷㜸㜴㑡昲㠷㡤慢㉥㥡㜰晢ㅢ昱㑤㥦慣㥡ㅦ㔵扣㥥挹〰つ㔴㕥〰ㄲ㕡㐸搶攴挱㠳慣㐵㘴㉤〶㔱敡户摡晥摤戹㘷慤㜹昹昲㜵㐷㕤搶改散晣㡤㝦㍤晣ㄹ挵㑢愱搸㥦㑥攵㌳㐰㐲㘷㤲㌵〳㘷攲㔹㘴㉤〱㔱敡㙣㙤摦㝤攱昲㥦㙡敥㔸㜷昴㡤挵ㄷㅥ昲㡡晡昸㌵挵慢愸搸㥦㐳攵愵㈰愱㜳㐱㜸ㅥっ戰捥㈳敦㝣㄰愵㑥搳〳捣摦㈳摤敦摣戶敤挷慣㉤㠹㍥㌵㜰摥㌷㙦㉡㕥㠱㘵㠰ぢ愸晣㍢㤰搰㠵㈰挸㐰㥦挱搶㐵攴㕤っ愲㔴㕡て㜰晢挷㘷㍤摢戰㜱搷㔱㉢㍦摦㜶摤㡡慤㍢㥥㔳扣㝡换〰㤷㔰昹㔲㤰搰㘵㘴㑤挶㌱㜰㌹㔹㔷㠰㈸㔵慦敤户愷㕥㜸㝤挷㕦攷㡦扤攸捣つ㈷㌵㝣㌶敡慡㤲㍦㐰㍣㐵㑦慥㈳㤳搱㠵戸㐲㌵㕦晣晡昴敡捤晦㜶㝥搵挷㐵扦愶㝦捤挰㥡戲戲敡晥扤愳㝤愳㠵㥣㥥㕢㝡慤㘱ㄲ㑢㙡㘶挶敢慢ㄳぢ攵攲㔳㔲㌳㍡㕥㥢㡥㈵愵㔳㕡㠳晦搹ㄷ㔰改户慢ㄹ戵〸㤵㐷㤵㝤㥤摡戵愶㍣㤶㑣攳㡡㥤㕥摣㝣昱摡㘷㐴㌴ㄵ㙢敥昶搴㘳㡦㐸㌴搴㔷愷昶昶ㄷ㔶愴愳改搸㕥㕥㔹昳㈰㔹㘶ㄵ戸㥡挷㔲ㄲ搲㝥㕥戳ㄹ搱摡㠶搸昰㐵㜱㕢扣慦㐷㡣敢㝡㘲㔶戰㜴㜴㌲㌶㍦㈳捤㡡㘸㌸㙡捡〵㌲㜶搶㕥摡㈲㍢慥㉥攵㜳ㄲ愹㔸扤㠴搷戳㙥㜲扣㙡㙥㉣㔹ㄱ㘳㐵ㅡ慢㤶㕤摤㡤㈲㕤㕣昴㥣㔴㡦ㅤ㐵戹㔰扤扦㤳换㐴挷敡慢㘳搵㠸㜷ㅥ戲扣㜸㕡㜴㔶㙤㙣㜷㤷㡡敤ㄳ㠲㍤㕤散搱㠹慡㠶㔴㜹愲㍥㥤㑣搴扡㈵挳慢ㄷ㐴㔱搰㔴㑦㐸㔴挷ち㘴换戳愹捡㙢搳㐶愹扣ㅥ㝥㤵〱挷㑥戱㜶㜰ㅣ㈴慣㔰㜲㉢㍢づ㈲㉡晢搶ㅣ㤹㤱搱㜰ㅣ㘴搴㍦㈸㘷㈴捥㠳㤰摡扤㜳㙡晢ㅣ愴㌴敡攴㍥昱㝡㑤〵㍥挰愱㌶挶戳㌲晦挰攰㈱㥢㡦换㥤㐴敡㐰㠵㌷㈰搴捥㤱㌴ㄹ㌶㜳散戵慥㜲㝥㝥㐷扤昷愳ㄶ愰㙣㍤㍡㕡㕦㕤ㅢ㑢收扣㝤㔲㡣挸扡㡡攴㙡㤲㙢㐸慥㈵戹づ愴㜰㌶收戸挰㡣戲㘸㔳㡢搴攲挲㠵昱敡昴㥣搰㥣㔸㝣昶㥣㌴㜸戸敤㉡㉥㘶扡戳㌶敢〶戰慣ㅢ㐹㙥〲〹㠷昳㐲㌷㔳㈹ㄴ戶㙥攱晦㤶㠱㤴㥡扡扤㡢㝤㘴㠶昳ち㔹㤳晥摦㉢㘷摥散㔹㔲愸攳㑥㉡㔵㔸㠷㜱㔳㙤摡昸㘵攳攸㘸㙡㑥㥡㈷㘲㑥攱ㅥㅣ慦㤱攴㔶㤰㤲摢㐰㈶ㅥㅤ慢挵㘹晣㑢摤㠴ㄵ戲摡摥㘹戱捦ぢ昴敥㜵ㄵ㡢敢慢收㈴ㄳ昵戸攳ㅤㄹ㑤㐷㠷㔷攱㡥㈶愵愲愱扡昱㠹昲㠶㜴愸敥攸㌸晥㔷㔲㌷㌵㌶㉦ㄶ㑤㤷㘳㥡㑥户慢ㅢ㡦扢㈱㤹㐷挷㔶㉦㉡慣戳㙦㘴㐶挶㔲㔵ㄶ敦㜸挶㘲㕡㕡ㄴ㐲ぢ昳㙣㐹ㅤ㈷㥡搸愲㌴㠷㉥慡㥢ㅣ挵ㅤ㔳摡㠲㔲㑦戱戲㕢戴㙣㈷㍣㘳ㅤ搶㍤㡣㄰㤱愶㘳㤴戶挲戰㐷捡攳㤱㠳㉢㈸慥愹〵㥡㝡捦愰改改㜸㙤慡㤷㑥㙦慦㤱〹摣ㄱ挷攴㥥㥦㘹て㠵㜰㠰㠵㜲㠲攵㍤搱㜹换㌴愹㙡㤶㍤㉣㐲ㄹ㤳㑣㌴捣攳㙤搳㉦㌵づ挷捡戳㥡㐰㤶㝤㝥捦ㄱ摤㙥㕥扥㐳晦㝦〹㑥㈱搹慣㝤愹挱攳㥤㕤晣㑦㌶敢㡦昸㕦㌸㤷慣戰㌳㌴㝣㘷摡㠰扢㍢摥ぢ㤵搴㘱㙦愷㈵㘳㜲扢㕡㉣㥤挵昳㘲敤敡㘶㈶㤲㜳㘷㈵ㄲ㜳〹㝥㝢改愵收挴㘲㘹摥〳戶搵户扣㙣㉢愵摡戴㜱摤散㌹㙥ㄶ㜹昷ㄸ扡〷愴摤昰摡摡㉥㘶挴㔴攸㕥戰摡攰㡡ㄲ扡て㡤づ搳攲戱㘴㥦捡改攵㤵㝤㝡㤷昵敤戵愸㌶戵㐸㔵㘰扦㜹昷㌶㍢㌴晥摤挶㝥敢㈷晥㜹搰挵愷㙦晥敢㘳㈷慢愹㕡㤰㜵㕦搸ㄵ㈳戱敥戱㤶㤳㍣㐸昲㈷㤲㠷㐸㔶㠰愸昱ㅣて晦搰㜶㙦搶㈳攸㕢㉢㐹ㅥ〵挱㕣㈳戹挷㔴戳ち摤搰攳㈰搹㔳㡤摡ㅦ㙣㑥㌷搶㙡㤲㌵㈰敡㐰㄰㥥㤸㜹搶ㄳ㈰㐱攸㠶晥っ㈱㙡捣〱〳戲㈱㕥〷㔱搸愲㐲㠰㑣㜵㠳㡣㌰㕢㑣慢挵㐴㕡㑣愲ㅡ慣ㄳ㤳㤵戱㐱㕡㤰㜵㈳摣ㅤ㘶㤲戱攷㌹挸ぢ㈴㉦㤲慣㈷搹〰愲晡〴㘶散㘵敡扣㐲戲ㄱ挴㤱戱㑤攸㠶㌶㠳昸㘴㡣昷摡㤲戱搷搰戰㕥〷㔱〷㠳搸ㄹ摢㠲㔶㔰挶慣㠳㘸㤰㜵㍥扣〹㙥㌸㤷㑣昵㠴㠶㕦戲㍡〷㈵㙢㍦㉤挸扡敢㍦ㄴ㈳㐹戲摥㘷㈸㕢㐹戶㤱晣㤳攴〳㄰搵㈹㌰㔹ㅦ㔲攷㈳㤲敤㈰㡥㘴㝤㐲摥㌲昲昲ㄴㅦ㈴㐸㜲㍥㈵昳㌳㄰搵ㅢ挴㑥捥攷㘸〵㈶攷㌰ㅡ㘴㈵攷㉢㜰挳㔶づ㤹㉡㠳㠶㕦㜲ち㠳㤲㔳愰〵㔹㑦㌴晡㘲㈴㐹捥㡦っ攵㈷㤲ㅤ㈴㜹㤸户㉤㑥摢敡愷㥦㠲捥扤㌶搴攱挳㕢慢㄰挴㤱㥣㈲昲㜴㜲晡㘱㌴㐹㡥㐵㘶ㄸ㐴つ〰换㑥㑥㕢㜴〳㤳搳㥦㜱㘴㈵愷㍤㑣挲㔶づ㤹ㅡ〸㍢扦攴㙣挷㡥昸㑥㑣ㅦ㘹㐱搶搳㥡挱ㄸ㐹㤲戳〷㘳敦㐴戲㈷挹㕥㈴㝢㠳愸慤㠱挹搹㤷㍡晢㤱㜴〶㜱㈴愷㉢扡愱晤㐱㝣㑥戳挳攱㔰㤲㜵〰つて〴㔱㐳挰戲㤳搵つ摤挰㘴ㅤ〱戵散㘴昵㠰㐹搸捡㈱㔳㐳㘱攷㤷慣㡤㐱挹㝡㐵ぢ戲㥥㑣つ挳㐸㤲慣㌲挶摥㠷愴㉦㐹㍦㤲晥㈰敡㠵挰㘴つ愴捥㈰㤲挱㈰㈶㔹〵〸ㅤ摤搰㄰㄰㥦㘴ㅤ〵㠷㤲慣愱㌴㍣ㄲ㐴㡤〰换㑥搶㌰㜴〳㤳㌵ㅣ㙡搹挹ㅡ〱㤳戰㤵㐳愶捡㘱攷㤷慣㐷㠳㤲戵㔲ぢ戲ㅥ挳㡤挲㐸㤲慣㜱㜰㙡㡤㈷㤹㐰㌲㤱㘴ㄲ㠸㝡㌰㌰㔹㔳愸㌳㤵愴〲挴㈴ぢ㤷扣改攴㉤挳挸㤸㤳昸㘴㑦㤲㌳㤳捣㘳㐱ㄴ㥦敥搹挹㌹づ摤挰攴㡣㠱㕡㜶㜲㑥㠴㐹搸捡㈱㔳㘳㘱攷㤷㥣㥢㠳㤲㜳㤳ㄶ㘴㍤㘲ㅣ㠷㤱㈴㌹㌱挶㕥㐳㌲㥢㘴づ㐹ㅣ㐴㕤ㄳ㤸㥣戹搴愹㈵愹〳㌱挹挱㤱㤴㐰㌷㌴て挴攷㐸ㅡて㠷㤲慣昹㌴㑣㠲㈸㍥捡戴㤳㤵㐲㌷㌰㔹ㄳ愰㤶㥤慣〵㌰〹㕢㌹㘴㙡ㄲ散晣㤲㜵㙥㔰戲㤶㙡㐱搶昳搴㈹ㄸ㐹㤲戵㠴戱㥦㑤㜲づ挹㔲㤲㜳㐱搴ㄹ㠱挹㍡㥦㍡扦㈵戹〰挴㈴ぢ㐷搲㠵攴㜱㡥挲㤱㌴ㄵづ㈴㌹ㄷ㤳昹㝢㄰㌵つ㉣㍢㌹㤷愰ㅢ㤸㥣ち愸㘵㈷攷㜲づ㙢攵㤰愹改戰昳㑢㑥㍣㈸㌹㜳戴㈰敢㔱昱㑣㡣㈴挹戹㥥戱摦㐰㜲㈳挹㑤㈴㌷㠳愸㔹㠱挹㔹㐶㥤㐶㤲㕢㐱ㅣ挹㘹㈲㑦㥦㘶挷挲㠱㈴攷づ㌲晦〸愲㡥〷换㑥捥㥤攸〶㈶攷㌸愸㘵㈷攷ㅥ㤸㠴慤ㅣ㌲㜵〲散晣㤲㌳㈹㈸㌹ㄳ戵㈰敢㌱昸㐹ㄸ㐹㤲戳㠲戱㍦㑣昲〸挹㑡㤲㐷㐱搴搱㠱挹㔹㐵㥤挷㐹㔶㠳㌸㤲昳〴㜹㍡㌹㈷挳㠱㈴㘷㉤㤹敢㐰搴㈹㘰搹挹㜹ㄲ摤挰攴㔴㐲㉤㍢㌹㑦挳㈴㙣攵㤰愹㈸散晣㤲搳㍦㈸㌹晤戴㈰敢ㄱ㝦ㄵ㐶㤲攴㙣㠰㔳敢㈵㤲㤷㐹㕥㈱搹〸愲㝡〵㈶㘷ㄳ㜵㌶㤳扣〶攲㐸捥ㄶ昲㜴㜲慡攱㐰㤲昳〶㤹㙦㠲㈸扥㌹戰㤳昳ㄶ扡㠱挹㠹㐱㉤㍢㌹敦挰㈴㙣攵㤰愹搹戰昳㑢捥摥㐱挹搹㑢ぢ戲㕥㕦挴㌱㤲㈴攷〳挶晥㉦㤲て㐹㍥㈲搹づ愲㜶つ㑣捥㈷搴昹㌷挹愷㈰㈶㌹㤸愰㍦㐷㌷昴〵㠸捦〴㝤㉡ㅣ㑡戲扥愴攱㔷㈰慡ㄶ㉣㍢㔹㕦愳ㅢ㤸慣戹㔰换㑥搶㜷㌰〹㕢㌹㘴慡づ㜶㝥挹㔲㐱挹捡搳㠲慣㜷㌵〹㡣㈴挹㔲昹〸㈵㥦愴つ㐹〱㐹㈱㠸晡晥挷愰ち扢㠸㍡挵㈴㕣攲㘰㤲㠵〹扡㉤㜹晡㐸㥡〷〷㤲㥣㜶㘴戶〷㔱㐹戰散攴㤴愲ㅢ㤸㥣昹㔰换㑥㑥〷㤸㠴慤ㅣ㌲㤵㠲㥤㕦㜲㍥挰㡥昸㔶搸晦搴㠲慣昷㔰つㄸ㐹㤲戳㌷㘳摦㠷㘴㕦㤲晤㐸㍡㠳愸㜷〳㤳搳㤵㍡晢㤳ㅣ〰攲㐸㑥㌷昲㜸㈳㡢慢搷〲晣㑦㤲搳㥤捣ㅥ㈰㙡ㄱ㔸㜶㜲づ㐲㌷㌰㌹ぢ愱㤶㥤㥣㐳㘰ㄲ戶㜲挸搴㘲搸昹㈵㘷㐳㔰㜲搶㙢㐱搶㑢戶搳㌱㤲㈴愷㍦㘳ㅦ㐰㌲㤰㘴㄰挹㘰㄰昵㤷挰攴ㅣ㐱㥤㈱㈴㐳㐱ㅣ挹ㄹ㐶㥥㑥捥ㄹ㜰㈰挹ㄹ㑥收〸㄰㜵ㄶ㔸㜶㜲捡搱つ㑣捥㤹㔰换㑥捥㘸㤸㠴慤ㅣ㌲戵〴㜶㝥挹㔹ㄱ㤴㥣㠷戴㈰敢つ攲㌹ㄸ㐹㤲㌳㠹戱㑦㈶㤹㐲㌲㤵愴〲㐴摤ㄷ㤸㥣改搴㤹㐱㌲ㄳ挴㤱㥣攳挸搳㜵捦㔲㌸㤰攴㥣㐰收㠹㈰敡㍣戰散攴㥣㠴㙥㘰㜲捥㠵㕡㜶㜲㑥㠱㐹搸捡㈱㔳攷挳捥㉦㌹搷〷㈵攷㍡㉤挸㝡㍢㝡〱㐶㤲攴挴ㄹ晢愹㈴㜳㐹㙡㐹敡㐰搴㤵㠱挹㐹㔰㘷ㅥ挹㝣㄰㐷㜲㔲攴㉤挳挸㌸慤昸挲㔵㤲搳㐰收〲㄰㜵ㄱ㔸㜶㜲ㄶ愲ㅢ㤸㥣ぢ愱㤶㥤㥣搳㘰㠲戲㌳㔸愶㉥㠶捣㉦㌹㑢㠲㤲㜳㤶ㄶ㘴扤昹扤〴㈳㐹㜲捥㘵散攷㤱㥣㑦昲㕢㤲ぢ㐰搴愲挰攴㕣㐸㥤㡢㐸㉥〶㌱挹挱搵敢ㄲ昲㜸㝢㠱攴昰㘵戲㈴攷㌲㌲㉦〷㔱㤷㠳㘵㈷攷ち㜴〳㤳㜳ㄹ搴戲㤳㜳ㄵ㑣挲㔶づ㤹扡〲㜶㝥挹㠹〵㈵愷㕡ぢ扣慦戵ぢ慦挲㐸摥挷昴戲挸㈸昳挲捦昱㉡戱㍤㤴㐳㌵搳敢攳改㔴摢㥡攱つ改挴攸㜸㝡㘴㉡㕤㔲〳㠲愶㤸散㈵敦挶ㅣ㐶㍤㙢㘶挴㘳ぢ愷攱㐱㜵攷㙣ㄱ搶㕦㤵㌷愴搲〹㜹〳戱㕦戶㝣㘴㘲㘲㈲㍤㌲㥥㥡㔷ㅢ㕤㝣愰㡦搸㤶捣㥣ㄳ慢挷换摡㈴摥搹敥㑣㈹㌱㙦㕥慣摡㈷挶㡡㐴㐳戲㉡㌶㜶攴慦攱㜵慦戲㕦愵攴攱㘹扤㔲㜹慡㕢昰敢㑤㐷摥昹捡㉦ㅦ㑦昸搵捦㝣㕢㜸㌳散昳慣㕢㜰攸㘱㔳㌸搴慤㘵㍣っ昱愲敥㙡㌰㜲ㅦ㈲㡥ㄷ挸㙤愱ㅣ慥〱慣㌶慦㥤㕥愱㌰戶㍥ㄵ慦㡥㠵㜵㙦㐲扣扥扤㙥㑥㙡㐸扢㈴搱㐵ㅤ戵〴慦㈱㈶搵〳晡慡㘸戲晡搷㠰ち昳㠲㔷㈱〲㠹ち攱扦㥦㤷㘸㝢㤸扣扣捦㜶㘰昲攰昶搹ㄲ㥣散㡤㍡搷搷㠰攱晢㔶㈸㜳㍡愲攱㜸晦㕥ち晤㜶㑣㜷㠶㕤捣摥㠴㔸戴㕥㔰愸㐸㔷㡦㡣㉤㘸㉦ㅡ㌱ㅣ攰㔸昶㔸ㅢ敢攸敥捡换㐱慢㘶昸慣㔴愲戶㈱ㅤ㙢㥦㘹挹㠹㙥搵㑣㡤搵㐶戹㤶愲㈴搳㥡㕣㤵挶㙡㤳捣㜸㕣㈷昱敢㐱〸ㄹ㈹搰㈸㈹挱㈹㤴攳攰㜵敦〴捦愱㥦㠹㉡挰慣㤱敤摦挳搴つ搷㜳扢㝢㔸㥥㘹㠴戹攵ㄵ㕥㡢攱㕢扥㔸㠲㘷㔲㐷戳㠶挷㥥攱㘴昲㉡㌱㍣慥㔳㘸㔷㈳昳ㅥㄶ㈳㜱挵㙢㈹㑦㥤㕡㉣㐷㑥挷慢愲戵戵㡢摢搷㡣慤慦慡㙤愸㡥㡤㡦捥㡡搵㥡㌹㍢㤱慣晢㤵攰挵㜷〹晡㡣捡㤱ㄷ扤㠲㘴㉣㔶㠳㥢愵ㄹ㍦㝢㥡挳挳ㅤ㥣㘹㜲挹挵ㄸ㘱慢㐹㥦㜷搷㈱㤰晦昳捡㤴㌰㡣㍡㌴慦慢㤲㠵挴㤸摡戲㔸㥣搳昸㤶㍥戳戸㐵捥㌸㠷摡昸挴昸〴ㄶㅥ㔵㍢㔸㐷挷㙤搶慦收扣㤲㔳㉡ㄴち晤摣ぢっ㜲㠵敤戳ㅤ晡晦㑢昴晦㠷昱ㅡ挳㤳攳〶㌰扣敦昷ㅤ㠵㠸㕣晢㘵ㄲ㡣㐰戱㤴㌳㤸㕤㌸㑣㡢愷㙢㘳㙤㙢㐴㉥敤㘲㥥ㄲ捣㘶㔱捤戴㌹㜸㔷㍥戲㕤捤㤸㘴扣扡㌶㕥ㅦ㘳ㄱ㠲㠵㜰㕣扣㍤㍥㌶ㅢ㑢戶㈶㈷㔲㜱晥敡㐱扢㥡㘹挹㘸㝤㙡ㅥ㤷㐴㔴㉤敥攰敡〹㔸㠵㌵㈳攲昵㌸㠱㙣㥦㙣㤷搶㔴捣㐹㉣挴㙦㉦㌴搴搵㡦㠹捥㑢晤㉡㠰搲㤷ㄴ㘴挸㥥〱昳㔵㝥扥㉡捥㉦晥戹搷㉡ㅣ攱ㄸ戲て挶换㈷搱㔰摤㠸㔶㡥昳㤵㈸改〵㜳㍣㕦ㄹ㤳㙢㠹扥敦㙡㥤捣慦㝥㜰づ戶㙥挷㘹㔹㜲〷挸㌱㘳愶㡦㙤㕥㘶昹晦晡〵㡢挲㥢㌰㜲㡥㑢㠱ㅣㄶ㤹㌵㕤扢㐱戹扤㝤愸㤰挷㈳挷ㄲ挴搹昳ㅥ㝥攱ㅡ搱攱㤱㠸慢㈷搵搹ㅣ㡤搵㌶㈵㌸昱㌱昵㘲㤵ㄲ收摣昶㜶㠷攵㕣㕤戴㌶愵㘵攵㠹扡扡㈸て㉤ㅥ㤶ㄵ㤸户㘳挵㔲㕢㘳㈶戱㙡㐰攴昸搳慣攸㈲戰愲㡢㠴㠵换㌱搷㘹㑡㥢㘳㈵㘶㐷㤳昱昴㥣扡㜸㔵㌱㍢㕣㑢昹慢㌸㈶㜱〸ㄵ㈰㤹㘶㤳〳ㄳ㠵慡㜷㐵㤴扤㠸〷㜰昷挲扤〳㔳㐷昸㜱攴收换㌵㕣晤捣㐵㜰㌸㝣㘵戲户敥挴㘸㠵昸㠷〵㑡晡㈴㜱ㄴ㘰攰挸㈴愴㙥愱〲晥㔹㜷㔱㔵㙦〵㡤㘸攴㕣㤷㔴〴㠵昰昸㐴戴㝡㌴㤶摢㈶㤲㐵晡ㄷ㠲㡡〱㉤愷㤴㘴㠴㙢搱捡戱㤰ㄳぢ㐴ㄷ愰づ㑥ㄶ㤳㔱㠱㔵㕥〵㕣挵ㄶ戲㌱攴㐹㥢㔷㔸搸戶搸捦搷㔸㌳搶㠱㝡捤㡥昳昷愶挶㘶㡤晦昱㤴㐱㤸㔹戹㕢㉣㈳慣扢戱㍢搶㍤㈰敡㔶㜴ㅢ昱捦愳㜰㉦ㄵ敥〳㈹㙣㠲搰㝢㤶〴慥摢㙡〳攵挲㍡慥㈷㉢慥攳敥愰摣〸㘱㤵ㄹ搶愵㈱㈵愱戶挵户㐱㙥摤㡦㘱㌷慣㕦㍦ㄴ敤㍣挵㠵㔱㡤昸㐷晦㥣㔲㜴㠰て搰晦㜲㄰戵ㅣ㑣摥㤴ち㙣㔸ㄸ〴ㅥ㌶戹㈱㜹〸㙤㕣㉡搴㠳㘰昰愶挴㙣づ㈴㔱㑡慦搰㕡㝦㠲㤸攵㌴〱摤㔹㘹愶ㅥ㠲ㅥ换㌳扣ㄷ㠱㜹㜳㝤戰㔲て戶〲㈲搶〸昶ㄶ㜸ㄵ㔳㡦㐰㠱㔷㌲㍣ㄶ愰㕦捦捣愹㔶㐲挲搹搳㝡ㄴ攳慡㐷搱攲愴〴㑤晢㈰㕤〵敥捥て搲㔵㘲㠱㐱ㅥ㠷扡搹搴㙡戴ㅡ昱捦〳散㙡攸㔸㙢攸㙤㡤扦挲ㄳ㔴昸㌳ㄵ㥥㠰〲搱户搶愲㤷〱㙣㥤挳㙣㄰摡ㅡ戰㜵㌴㝢㤲㘶捦㠳改〰散㝦挰挳㈶㠰㍤㡤㌶〱㝢〱㡣㘰挰㥥搱㕡㉦㐲慢挵㠰㜱攵㤳つ搸㕦㘰摥っ搸㜳㝡戰つ㤰户〴戰㤷愱㤷〳戰㔷㈰ㄶ挰㥥挷戸㙡㈳㝡㉥挰㕥〴㜷攷㠰㙤㠲ㄹづ〶㉣搷㠲扡搹搴㙢㘸㌵攲㥦〷戰つ搰戱㕥愲户搷晤ㄵ㕥愶挲㉢㔴搸〲〵〱㙣㈳㝡ㄹ挰摥㜴㤸つ㐰㕢〳昶㉡捤㌶搱散㝤㌰ㅤ㠰扤〶ㅥ㌶〱散㜵戴〹ㄸㄷ㑤〵〳戶㐵㙢㙤㠳㔶㡢〱攳敡㉢ㅢ戰扦挲扣ㄹ戰㌷昵㘰ㅦ㐰摥ㄲ挰㍥㠴㕥づ挰㍥㠲㔸〰㝢ぢ攳慡敤攸戹〰㝢ㅢ摣㥤〳昶〹捣〴㌰攷㘵㐰㝤ち㙥㈳晥㜹〰晢㍢㜷攷㕤㝡晢捣㕦攱ㅦ㔴㜸㡦ち㥦㐳㐱〰㝢ㅦ扤っ㘰㕦㌹捣ㅣ㔳攲㔶㥡㙤愳搹㡦㔰㜰〰昶〱㜸搸〴戰㝦愱㑤挰㝥〲㈳ㄸ戰て戵ㄶ㡢敦ㄶ〳挶っ搸㠰㝤〴昳㘶挰㍥搶㠳昱㍡摡ㄲ挰戸㙡㉣〷㘰扣〷ㄴ挰㍥挱戸慡㄰㍤ㄷ㘰㥦㠲扢㜳挰㡡㘰㠶ㅦ昷㜵㕢㜱〵㕡㈳戸ㅥ挰㍥攷敥㝣㐱㙦㕣㥤收愳昰㈵ㄵ扥愲㐲㕢㈸〸㘰㕦愳㤷〱㡣㑢搲㡣㤹〳戰㙦㘸昶㉤捤昶㠰㠲〳戰晦㠰㠷㑤〰晢ㅥ㙤〲挶挵㘵挱㠰晤愰戵昶㠴㔶㡢〱攳㉡㌵ㅢ戰晦挲扣ㄹ戰㥦昴㘰㝢㐳摥ㄲ挰戸㤲㉤〷㘰㕣攳㈶㠰敤挰戸慡㌳㝡㉥挰㔴㥢㤶〰搶ㄵ㘶昸挱晢㔱愸㥢㑤㜱ㄵ㕣㈳㝡ㅥ挰㔰ㄶ攱昵㈹㠸㍡搰㕦愱㤰ち㈱㉡㜴㠳㐲ㄳ㐶戰㡡搰换〰挶㘵㜱㘶摣㘲㐸昵㤴㔸㑣㌳晥搶戸㉡㠳㠲〳戰戶攰㘱ㄳ挰㑡搰㈶㘰㕣攰ㄶっ㔸㍢慤搵ㄷ㕡㉤〶慣ㅦ㤴㙤挰摡挳扣ㄹ戰㠸ㅥ慣㍦攴㉤〱㙣㈰昴㜲〰挶㜵㜶〲搸㉥ㄸ㔷つ㐶捦〵㔸㐷㜰㜷㝥㠶ㅤ〱㌳晣攰昷攱愱㙥㌶挵㤵㜸㡤攸㜹〰摢つ㍡搶敥昴挶㔵㝡㍥ち㝢㔰愱ㄳㄵ㠶㐱愱〹㈳㔸㝢愲㤷〱㙣㠴挳㡣㉢摢㌴㘰㝢搱㙣㙦㥡㡤㠳㠲〳戰㝤挱挳㈶㠰敤㠷㌶〱攳㈲扢㘰挰㍡㙢慤〹搰㙡㌱㘰㕣慤㘷〳搶〵收捤㠰敤慦〷攳㐲扥㤶〰㌶〵㝡㌹〰攳㕡㍦〱散〰㡣慢㉡搰㜳〱搶つ摣㥤〳㌶ㅤ㘶昸昱㑣㠹㌳挱㙡〴搷〳㔸㜷敥㑥て㝡攳捡㐱ㅦ㠵㠳愸㜰㌰ㄵ㡥㠳㐲ㄳ挷敤㠹㕥〶㌰㉥ㄷ㌴㘶㡥㈹昱㄰㥡ㅤ㑡戳ㄸㄴㅣ㠰ㅤ〶ㅥ㌶〱慣㌷摡〴㡣ぢ晦㠲〱㉢搳㕡戳愱搵㘲挰戸㠲搰〶慣て捣㥢〱敢愷〷攳攲挲㤶〰㌶ㄷ㝡㌹〰攳晡㐳〱慣㍦挶㔵㜵攸戹〰ㅢ〸敥捥〱攳㠲㐵晣攰㜵㍦搴捤愶收㠳搵㠸㥥〷戰挱搰戱づ愷㌷慥㕥昴㔱㌸㠲ち㐳愸㤰㠲㐲ㄳ㐶戰㠶愲㤷〱㡣㑢ㄶ㡤㤹攳っ㍢㤲㘶挳㘸戶〴ちづ挰㠶㠳㠷㑤〰ㅢ㠱㌶〱㍢ㅢ㉡挱㠰㤵㙢慤㜳愰搵㘲挰㤶㐲搹〶㙣㈴捣㥢〱ㅢ慤〷攳〲挷㤶〰㜶㍥昴㜲〰挶㌵㤰〲搸ㄸ㡣慢㉥㐰捦〵搸㔸㜰㜷づㄸㄷ㑤攲挷㜳つ扢ㄸ慣㐶㜰㍤㠰㡤攳敥㡣愷㌷慥愸昴㔱㤸㐰㠵㠹㔴戸〴ち㑤ㅣ㜷ㄲ㝡ㄹ挰戸㡣搲㤸㌹慥㘱㤳㘹㌶㠵㘶搷㐳挱〱㔸〵㜸搸〴戰㘹㘸ㄳ㌰㉥㠸っ〶㙣扡搶扡ㄱ㕡㉤〶㡣㉢㉢㙤挰㘶挰扣ㄹ戰㘳昵㘰㕣㜴搹ㄲ挰㤶㐱㉦〷㘰㡤㄰ぢ㘰挷㘱㕣㜵㉢㝡㉥挰㑥〰㜷攷㠰㜱㈱㈷㝥㍣昷㘱㜷㠰搵〸慥〷戰㤳戸㍢㈷搳ㅢ㔷㜹晡㈸㔴㔲攱ㄴ㉡摣〹㠵㈶㡥ㅢ㐵㉦〳ㄸ㤷㜶ㅡ戳〱㤰敡㙢搸㉣㥡㔵搱㙣〵ㄴㅣ㠰挵挰挳㈶㠰搵愰㑤挰ㅥ㠶㑡㌰㘰戳戵搶㈳搰㙡㌱㘰㕣敤㘹〳㌶〷收捤㠰㥤慡〷㝢ㄴ昲㤶〰戶ち㝡㌹〰攳㕡㔱〱㙣㉥挶㔵慢搱㜳〱㔶〷敥捥〱攳攲㔲晣㜸慥㘱㙢挱㙡〴搷〳㔸㠲扢㌳㡦摥搶昹㉢捣愷㐲㤲ち㑦㐲愱㠹攳愶搰换〰昶戴挳捣㜱つ攳挷㠸慣〶㥡㙤㠰㠲〳戰㠵攰㘱ㄳ挰ㄶ愱㑤挰戸㜰㌴ㄸ戰挵㕡㡢㉢㑢㕢っㄸ㔷愰摡㠰㥤〶昳㘶挰捥搰㠳㙤㠴扣㈵㠰㙤㠲㕥づ挰㌶㐳㉣㠰㥤㠹㜱搵㙢攸戹〰㕢〲敥捥〱摢〲㌳晣㜸〰㝢〳慣㐶㜰㍤㠰㥤挳摤㔹㑡㙦㕣つ敢愳㜰㉥ㄵ捥愳挲㕢㔰㘸攲戸攷愳㤷〱㡣㑢㘰㡤㤹〳戰摦搲散〲㥡㝤〰〵〷㘰ㄷ㠲㠷㑤〰扢〸㙤〲挶挵慣挱㠰㕤慣戵戸摡戵挵㠰㜱㔵慣つ搸敦㘱摥っ搸愵㝡戰敤㤰户〴戰㑦愰㤷〳㌰慥愹ㄵ挰㉥挳戸㡡㡢㙢㕤㠰㕤〱敥捥〱晢ㅣ㘶昸挹戳慥㠴扡搹搴㤷㘰㌵愲攷〱散て搰戱慥愲户慦晣ㄵ慥愶挲㌵㔴昸ㅡち㑤ㄸ挱扡ㄶ扤っ㘰㕣㠶㙢挶㍤ㄲ㔲㍤㈵㕥㐷戳敢㘹愶㜰㑢改〰散㐶昰戰〹㘰㌷愱㑤挰戸愰㌶ㄸ戰㥢戵㔶ㅢ㘸戵ㄸ戰〲㈸摢㠰摤〲昳㘶挰ㅡ昵㘰㑣㘳㑢〰㉢㠲㕥づ挰㡡㈱ㄶ挰㙥挵戸捡㐲捦〵㔸ㄳ戸㍢〷慣㉤捣㤰㐵捦挳摦㜶攰㌶㠲敢〱散づ敥捥ㅦ改㡤慢㠴㝤ㄴ敥愴挲㕤㔴㈸㠵㐲ㄳ挷扤ㅢ扤っ㘰ㅤㅣ㘶㠳㈰搵㠰摤㐳戳㝢㘹戶㌷ㄴㅣ㠰摤てㅥ㌶〱散〱戴〹搸㍥㔰〹〶㙣戹搶摡ㄷ㕡㉤〶㡣慢㠵㙤挰ㅥ㠴㜹㌳㘰て改挱㍡㐳摥ㄲ挰扡㐲㉦〷㘰㕣㙢㉣㠰慤挰戸敡〰昴㕣㠰㍤〲敥捥〱敢〶㌳〱捣昵昰户㍢戸㡤挸㤴〷戰㐷戹㍢㡦搱㕢て㝦㠵㔵㔴㜸㥣ち〷㐱愱〹㈳㔸慢搱换〰㜶㠸挳㙣〰愴ㅡ戰㌵㌴㝢㠲㘶晤愱攰〰㙣㉤㜸搸〴戰㜵㘸ㄳ戰〱㔰〹〶散㐹慤㌵㄰㕡㉤〶㡣㉢㤸㙤挰㥥㠲㜹㌳㘰㑦敢挱戸戸戹㈵㠰ㅤ〱扤ㅣ㠰つ㠱㔸〰㝢〶攳慡愱攸戹〰㝢ㄶ摣㥤〳㌶っ㘶搹㠰つ〷户ㄱ㤹昲〰昶㍣㜷攷〵㝡攳㙡㙡ㅦ㠵ㄷ愹戰㥥ち攵㔰㘸挲〸搶〶昴㌲㠰㜱〹戵㌱㜳〰昶ㄲ捤㕥愶搹㈴㈸㌸〰摢〸ㅥ㌶〱散㔵戴〹ㄸㄷ㐳〷〳戶㐹㙢㑤㠱㔶㡢〱㥢ち㘵ㅢ戰捤㌰㙦〶散㜵㍤㔸〵攴㉤〱㙣㍡昴㜲〰㌶〳㘲〱㙣ぢ挶㔵㌳搱㜳〱昶〶戸㍢〷㡣㡢戸〵戰㝣愸㥢㑤㥤〰㙥㈳㝡ㅥ挰摥㠲㡥昵㌷㝡㍢搱㕦攱㙤㉡扣㐳㠵㤳愰搰㠴ㄱ慣扦愳㤷〱㡣换扡捤戸㡥晢戰㜷㘹昶て㥡挵愱攰〰散㝤昰戰〹㘰㕢搱㈶㘰㕣愰ㅤっ搸㌶慤㌵ㄷ㕡㉤〶慣ㄶ捡㌶㘰晦㠴㜹㌳㘰晦搲㠳搵㐱摥ㄲ挰ㄲ搰换〱ㄸ搷㠹ぢ㘰ㅦ㘲㕣㌵ㅦ㍤ㄷ㘰摢挱摤㌹㘰㈹㤸〹㘰慥搷㉢つ攰㥡挴㌲㘳㝡敡晡㠴扢昳㙦㝡㕢攰慦昰㈹ㄵ㍥愳挲㐲㈸㌴挱搲晡ㅣ扤っ㘰㕣㙡㙥挶㜵㔴㠹㕦搰散㑢㥡㥤ぢ〵〷㘰㕦㠳㠷㑤〰晢〶㙤〲㜶ㅥ㔴㠲〱晢㔶㙢㥤て慤ㄶ〳挶搵攷㌶㘰摦挱扣ㄹ戰敦昵㘰ㄷ㐰摥ㄲ挰㉥㠴㕥づ挰戸㜶㕤〰晢〱攳慡㡢搱㜳〱昶㈳戸㍢〷散ㄲ㤸〹㘰㠳愰㙥㌶㜵ㄹ戸㡤攸㜹捥戰ㅤ搰戱戸㠲㔹㜱㈵扣㡦〲㤷㠳㔸昹㔴戸〲ち㑤ㄸ挱㙡㠳㕥〶㌰㉥㝦㌷㘶㡥㐷㔳昸㉡㈷㝥㝦ち愴㤰㡢㤴㕢戶㈸㥡ぢ㌳㈲㡥㤵敡㕣挶㤳摡愵㘶㑡㐳戴ㄶ㥦晦㥣㠴攵㤲㘹戲㝥つ敢㘴ち散㐵慢摥㙦挱戹扦ち㡡昵摥戲ぢ㈷㥣戴㈷昶捣㥢〳户慥摥户ㄴ㌵㝦摥愲搶㜰攱昷㍦散搸搱㌲㉦㍣㍣㡡ㄶ昰㌳㐳㤵㤵㜹挵昴挹㐳㈵㙣ㄵ〱㌰㥥㐱换㠰㔹昶㌹捦㘵捦㔹摣挲㕢挱捤戱扥捣戳ㅥ㤴昶ㅤ㥢㔷挳㜰摤㔳捦㕡㝥㐳搸㙦ㄹ㡤㝢㤹ㄹ㍦ㄶ慣㥡晣㘲㔰户ㅢ㙥㕢敡攸摤㈹扣ㄳ摣㥤㉥㕣㠲〱㤶挰㜳〹㔳㐵㝡㜱㉤㤶㡤戱挹㑦昳搸㉤慥㤳戱挵〸㍡㤱挴晢捦〲敦挷戸㌲戶㝦挰㔰㙤㜷昵㝣晣㑣捣㈸戹〳搱ㄴ㝥〵㠸〲敤ㄹ㜸㌳㉡戴攱ㄶ㙡㠷㄰㜷㥤㄰慦㑡㈶㔲㠹㥡㜴㤷ち㉣㝤散挲捦攱搵㘰ㄱ散昰挲㉦㌰愲慦㑦敥㔸㐱㍤扦㤴㉢㐰㠷攷搶㈷ㄶ搶㑢㌴㠵㈹㝥ㄵ㔰㤰㉣㉡愲ㅢ㉣㝦戱户〳㤰扣㠸㤹攷㈳㜷㈳㘲㙥ㄱ慥㐵㤲挶扤愶㜱㥦㙥㤴摥㡦〶捤㐳戶挶㉦㐷㈳㕣㘴挴愳㌲㔴㡡㍤搹愵㝣㐴愵晢㙢挰愱〸搸㈵㘰换㜲慣愹昸㤲㕥㘸ㄷ㜰摡㠳攳㔸搲ㄸ㔹慥㐷戱㍡㐰㈸㕦搶㤵㙦散慡㍦㠱捦㤹㈹慣戶㈳㠱㍣㜳散㌳㘰㜷愸昱っ㜸〸㌲挹㤰㙢搹捥ち㕦㉥ㄷ㈱昱㉣戰㍡挱㔸慤昴搵㜹搴㜰昷愲づ㜶㡢敥ㄴ㤷㄰昱㈸㔵摢㄰〰㡦つ收㉦戴て㔴〲〱㔷敦㐳㡤愰扢㐱㌳㘱㐶㔶㘳㌸㙥㤱㌵愶昱㠴㘹晣㔹㌷㑡搷愲搱㍡愰㜱愱㤱㠰戶ㅦ昶挱〷戴捥㘰扢㐱敢〲㡥ㄷ戴㈷昵㈸㔶㔷〸慤晤戱㌷㔶㔷㄰昵㍦攰摢愰晤つ〹㘸〶慤ㅢ搴〸摡搳㤰ぢ㘸慥扢户㘷㝣戹㕣㠸㈴愰㜵㠷戱㝡捥㔷攷㜹挳㍤㠸㍡㠸㐰㐰㝢ㄱ㕣〱敤㜵〴㤱〱慤㈷㔴㠲㐱摢散ぢ㥡〹㌳戲〱㐳㜲㡢㜰㈹㤱㌴㕥㌶つ慥ㅤ攲㔶扡ㄱ㡤搶〱敤㔵㡣㉣愰ㅤ㡡㝤昰〱慤ㄷ搸㙥搰づ〳挷ぢ摡㈶㍤㡡搵ㅢ㐲昹晣戳搵ㅤ㜱慢搷挰户㐱摢攰〲慤ㅦ搴〸摡敢㤰ぢ㘸㘶摥攱摥慡㉤扥㕣㉥㐶ㄲ搰〶挰㔸扤改慢昳㤶攱づ愲づ挶ㄲ搰摥〶㔷㐰㝢搶〱㥡挵愹㤵戳愸㝡挶ㄷ㥦扦挳㠸㕢㠴ぢ㠶愴昱て搳攰ち㈱㙥愵敦愳搱㍡戰㙣挵挸㡣摤攲〴㘸㜱扡戳㌸挳㐵戶ㄹ晥㌰戲昸㜹㉢敢㔰㄰昵〱昸㜶愲晦散㑡㜴㌹搴㤸攸㝦㐱㥥㥤攸て㝤戹㕣㐴㈴㠹ㅥ〵㘳昵戱慦捥㈷㠶㍢㠶㍡㠸㐰ㄲ晤㈹戸㤲攸挷㝣ㄳ扤搲㌷搱㥦挳㠸㕢攴ぢ搳昸搲㌴戸戲㠷㕢改搷㘸戴㑥愲扦挱挸㝥㠹晥搶昰㈷㌲搱晤㄰㠴搵ㄷ㐴㜱㠵㤰㥤攸攵慥㐴㑦搵㠹晥ㅥ㜲㐹戴敢ㄶ昷〷㕦敥㝦挱㤵㐴㑦㘳ㄲ㝦昲搵搹㘱戸㌳㥣㠹㔶〸㔹ㄲ㝤户㈳搱愱㘳愱ㄲ㍣つ摤改㥢㝤ㄳ㘶愴つ戳㠰㉤㔲㘰ㅡ㠵愶ㄱ搲㡤搲㈲㌴㕡〷㠶㘲㡣㑣㉦愱攳戱て㍥搳搰〹㘰扢愷愱ㄳ挱昱㑥㐳㤶ㅥ挵㍡〹㐲昹㠶扢㌵ㄸ㠳慡戶攰摢愰㌵扡㐰㡢㐲㡤㘷㐷〹攴〲摡慥㡣㐱㙦慡㥤㉦户㍤戸〲㕡ㄵ㡣㔵挴㔷㘷ㄷ挳㡤㔱〷攳愱㥦愷㍡㠲ち㘸㌷㌸㐱㥢つ㤵㘰搰慥昳〵捤㠴ㄹ搹㡤〳㘳㡢散㙥ㅡ㝢㤸㐶㈷摤㈸摤ㄳ㡤搶〱㙤㉦㡣㑣㉦愱㌸昶挱〷戴㔳挱㜶㠳㌶ㄷㅣ㉦㘸㝢敢㔱慣㕡〸慤愳㌰㥥挵〵昱㙡㕦昰㙤搰慥㜰㠱㌶て㙡〴㙤㍦挸〵㌴搷戵愳戳㉦户ぢ戸〲㕡ㄲ挶㙡㝦㕦㥤〳っ㌷㑤ㅤ㐴㠰㝥㥥敡〶㉡愰㕤散〰慤昹摡㜱愱㉦㍥摤㘹㡡㉤搲挳㌴づ㌲㡤㠳㜵愳戴㈷ㅡ慤〳换㈱ㄸ㤹㕥扣搷㡥㐳つ晦㜴㈶㥡昷敢搶㈸㄰㜵ㄸ昸㜶愲㤷扡ㄲ扤㐴㈷扡㌷攴㤲㘸搷㌳㠵㌲㕦㙥ㅦ㜰㈵搱攷㌰㠹晤㝣㜵晡ㅢ敥戹捥㐴て〴㔷ㄲ㝤㠶㈳搱愱昳愱ㄲ㝣㜶㥣收㥢㝤ㄳ㘶㘴㌰㠶攴ㄶ㌹摣㌴㡥㌰㡤㈱扡㔱㍡ㄴ㡤搶㠱攱㐸㡣㑣㉦愱ぢ戰て㍥㘷挷敦挰㜶㥦ㅤㄷ㠲攳㍤㍢㠶改㔱慣㡢㈰㤴㍦敡㘰㡤挳愰㙡㌸昸㌶㘸㈹ㄷ㘸㤷㐲㡤㘷挷〸挸〵㌴㌳挱㌳ㄱ慡摣㤷㍢ㄲ㕣〱敤㜲ㄸ慢搱扥㍡㘳っ昷㑡敡㘰㉣昴昳搴㔸㔰〱慤捥〱㥡挵敢㤰㔴㔶㜳㝤昱ㄹ㐷㔳㙣㤱昱愶㌱挱㌴㈶敡㐶改㈴㌴㕡〷㤶挹ㄸ㤹㕥㉣㕥㘹㉣㕥㔷㉣㕥㑡㈲㔳っ晦㝡戲愶㔲㘳ち㠸慡〰摦㑥㜴戵㉢搱㌷㐳㡤㠹㥥〶戹㈴摡ㄴ昴㌰捡㔳搳㝤戹㌳挰㤵㐴㉦㠳戱㍡搶㔷攷㌸挳扤㤵㍡ㄸぢ晤㍣㜵〲愸㈴晡㘴㘷愲㜹摦㈱㠹㍥搱㌷搱㈷搱ㄴ㕢攴㘴搳愸㌴㡤㔳㜴愳㌴㡡㐶敢㈴㝡ㄶ㐶愶ㄷ㡢㜷ㄶㄶ敦㈳㉣摥㍡㐴慡っ晦㉥戲㡥愵挶㑣㄰ㄵ〳摦㑥昴㜴㔷愲敦㠳ㅡㄳ㕤〳戹㈴摡㌵摦捦昶攵捥〱㔷ㄲ晤〰㡣搵愹扥㍡㜳つ昷㐱敡㈰〲昴戱㈴㄰㔴ㄲ㍤挹㤹攸捣扤挲〴摦㐴㈷㘸㡡㉤㌲捦㌴收㥢㐶㔲㌷㑡㔳㘸戴㑥愲搳ㄸ㤹㕥扣昳㝤㠳攱㍦捡㐴㥦㑣㡤㤳㐰搴㐲昰敤㐴㡦㜶㈵㝡戵㑥昴㈲挸戳ㄳ扤搸㤷㝢ㅡ戸㤲攸㈷㤸挴㌳㝣㜵捥㌴摣戵捥㐴㉦〱㔷ㄲ㝤㤴㙦愲㡦昴㑤昴㌹㌰攲ㄶ㔹㙡ㅡ攷㥡挶㜹扡㔱㝡㍥ㅡ慤㤳攸摦㘲㘴㝡昱㈶晡〲挳晦ぢㄳ㕤㑤㡤㉡㄰㜵㈱昸㜶愲〷扡ㄲ晤〲搴㜸㐴㕦〴戹㈴晡㑡㌴捣愶㉥昶攵晥ㅥ㕣㐹昴㝡㈶昱㔲㕦㥤换っ昷㈵敡㘰㐰昴昱攸ㅥ㔴ㄲ㕤收㐸㜴攸ㄵ愸〴㕦㔸て昳捤扥〹㌳昲〷づ㡣㉤㜲㤵㘹㕣㙤ㅡ搷攸㐶改戵㘸戴づっ搷㘱㘴㝡〹扤㡡㝤昰戹戰㙥〲摢㝤㘱摤っ㡥昷挲㝡扤ㅥ挵㝡つ㐲敢㔴㡣㘷挵㐱搴㡤攰摢愰昵㜰㠱昶〶搴〸摡㑤㤰ぢ㘸收愹ㅢ㡣昲搴捤扥摣㕢挰ㄵ搰摥㠲戱㙡昴搵戹搵㜰摦愶づ挶㐲ㅦ㡦扡㐱〵戴晤ㅤ愰㔹㝣㌸㈸昳㝤ㄷ㕦㝣敥愰㈹戶挸ㅦ㑤攳㑥搳戸㑢㌷㑡敦㐶愳㜵㘰戹〷㈳搳㡢挵挷㝦㔶㘷ㄲ㍥摦㡢摣㙢昸㕢挹㥡㐷㡤〴㠸扡ㅦ㝣㍢搱㝢扡ㄲ晤㉦愸㌱搱て㐰㉥㠹㜶㕤㔸㤷晢㜲ㅦ〴㔷ㄲ晤ㄱ㡣搵㐳扥㍡㉢っ昷㘳敡㈰〲昴昳搴㈳愰㤲攸㡥捥㐴㘷㉥慣扢昸㈶晡㔱㥡㘲㡢㍣㘶ㅡ慢㑣攳㜱摤㈸㕤㡤㐶敢㈴㝡つ㐶愶ㄷ敦㠵昵〹挳晦㤲㠹㕥㐰㡤〶㄰戵ㄶ㝣㍢搱㘱㔷愲扦搵㠹㕥〷㜹㜶愲㥦昴攵㍥〵慥㈴晡㍦㑣攲搳扥㍡捦ㄸ敥て捥㐴㍦ぢ慥㈴扡挰㌷搱昹扥㠹㝥ㅥ㐶摣㈲㉦㤸挶㡢愶戱㕥㌷㑡㌷愰搱㍡㠹㝥〹㈳搳㡢㌷搱㉦ㅢ㝥㝥㈱㠴㘷㔰攳㜴㄰戵ㄱ㝣㍢搱㍦㝣敦㝣㐴ㅤ㠲ㅡ㡦攸㔷㈱㤷㐴扢㙡昲㑤扥摣捤攰㑡愲㡢㘱慣㕥昷搵搹㘲戸㘱敡㈰〲昴昳搴ㅢ愰㤲攸慦ㄱ㠴㜹㐴摤㕣㤳㝦〹㙥昶㉢㠴户㘸㡡㉤昲㌷搳㜸摢㌴摥搱㡤搲扦愳搱㍡㠹㝥ㄷ㈳搳㡢户㈶晦㠷攱敦挲㐴㉦愵挶㌹㈰敡㝤昰敤㐴㝦散㑡昴㙥㍡搱㕢㈱㤷㐴扢㑡挵㙤扥摣㝦㠲㉢㠹摥㠳㐹晣㤷慦捥㠷㠶扢愷㌳搱摢挱㤵㐴晦搳㤹攸㑣愹戸搵㌷搱㥦挰㠸㕢攴摦愶昱愹㘹㝣愶ㅢ愵㥦愳搱㍡㠹晥〲㈳搳㡢户㠲昹搲昰扢㌰搱晣㠴愰㜵〱㠸晡ㅡ㝣㍢搱㙦扢ㄲ㝤愰㑥昴㌷㤰㑢愲〷㜱㔴扤愹㙦㝤戹摦㠱㉢㠹晥つ㤳昸扤慦捥て㠶摢挳㤹攸ㅦ挱㤵㐴㙦㜱㈶㥡㡦〶攴㘲昸㥡㙦愲㜷挰㠸㕢㠴ぢㅣ愴愱㑣㠳㉢ㅡ戸㤵㜲㌱㐳敢㈴㥡㑢㈰ㄸ㠰挵㥢㝦㡢户晡ㄶ敦敥㈳㠵㠶㝦ㄸㄳ捤捦ㄱ㕡晣攸愱㉡〲㕦ㄲ搹〷㝣ㅡ昲㥦戲っ搷ㅣ挷㔴㠹戴〵ㄷ㍦㜸㉡つ摤㜶㙤㔴〷㜴㍡戳㝦て挹扤㈴昷㠱愸攷㤰ㄷ摦㙦扥㍥慢〵㔹㝦敥㠵㉦㐰㈵㡡挳㥤㔱挸㥢㑤㡥㙡㉡ㅥ㠹㠲敦㌲㈵㡡㈱㜶ㄴ㕤〳愲㔸ㄷㄴ挵㕡㉤挸晡ㄳ㉡摤㑣ㄴ㈳㥣㔱㜴㌷㕣㔳づ㐸ㄴ〷㠱㡢㥦㍣㙢愴ㅤ㐵㙦㜴晣㜲昱㔸㔰ㄴ㡦㙡㐱搶摦㈶攱㉢㉡挹挵㌱捥㈸攴摤ㄳ晤戹㄰攱摢㈶㠹㘲扣ㅤ挵戰㠰㈸ㅥっ㡡㘲戹ㄶ㘴晤ㄱ㄰扥扦㤱㈸愶㍡愳ㄸ㘵戸慥㈸挶㠰㡢㥦㍣㙢㥡ㅤ挵㐴㜴晣㜲㜱㔷㔰ㄴ㜷㙡㐱㤱昷㙦愳㑥㌵晥㡥㜷㐶㈱㙦㉤攸捦㕣捥〴ㄱ扥愷㤰㈸㑥戴愳攰愳㜸扦㈸ㅡ㠳愲㔸愶〵㔹㝦挶㈲㙡愲㤸攵㡣㐲ㅥ挳㌳㡡㕤昵〹㉦㔱挴㑣ㄴ搵㜶ㄴ㝣戶散ㄷ挵㜵㐱㔱㕣慢〵㔹㝦ㅦ㘲㥥㠹攲㔴㘷ㄴ㐹挳㜵㈱挲㈷挹昸挱搷㕤敤㈸㑥㐷挷㉦㡡换㠳愲戸㑣ぢ戲晥㄰挳ㄲ攳㉦改㡣攲ㅣ挳㌵搳戱攴㠲㡦㔹昱㤳㘷愵敤㈸昸㈴搱㉦㡡摦〵㐵㜱㠱ㄶ㘴晤㠵㠳㑢㡤扦搳㥣㔱㕣㙥戸收戸挰㉢慣扣挸㤵攰攲〷昵㤲ㅤ〵ㅦ戳昹㐵㜱㜶㔰ㄴ㑢戴㈰敢㑦〹昰㐹㥣㥣㈳㑢㥤㔱㉣㌳㕣㌳㕦㐸ㄴ户㠲㡢ㅦ晣戲㡡ㅤ〵㥦㐱昹㐵戱㈸㈸㡡㠵㕡㤰昵捤㝥㍥愶㤲㈸㉥㜲㐶㈱捦㥦攸捦㜵㕣㍣㘸愲昸扤ㅤ〵ㅦ搰昸㐵㌱㉦㈸㡡㠴ㄶ㘴㝤ㅣ㥦捦㜰㈴㡡㉢㥤㔱挸挳ㄹ㘷ㄴ㤲㡢戵㈶㡡慢散㈸昸昴挲㉦㡡㌹㐱㔱捣搶㠲慣慦搰昳〱㠷㐴㜱㠳㌳ち㜹㜲挱㈸捣㜳〴慡㐴昸慣〲㍦昸换て㜶ㄴ扣ㅤ昷㡢攲㤴愰㈸㉡戵㈰敢昳敥扣㘳㤷㈸㙥㜳㐶㈱户攲昴㘷慥㘶㤲ぢ摥㝣㑢ㄴ户摢㔱昰㕥搵㉦㡡㘳㠳愲㤸愹〵㔹摦㔱攷敤慣㐴㜱㡦㌳ち戹㑦㘵ㄴ收攸㤴㕣昰捥㔴愲戸捦㡥㠲㌷㜲㝥㔱㑣づ㡡㘲㤲ㄶ㘴㝤戰㥣昷㝡ㄲ挵㐳捥㈸攴㈶㉥㉢ち摥戶㐹ㄴて摢㔱攴攳㝦㝥㔱ㅣㅤㄴ挵ㄸ㉤挸晡㌲㌸㙦㠴㈴㡡挷㥤㔱挸ㅤづ愳㌰昳㠵攴㈲っㄵ㠹㘲つㅡ愸㜲㜸ぢ攰ㄷ挵㔱㐱㔱っ搳㠲慣㑦㜰昳㉥㐱愲㜸ち㡤㑣慤㈵攵㍦愳㜰㥤愹㉣昸㈵㡡愷搱㐰ㄴ慣㡦晤愲ㄸㄴㄴ挵㐰㉤挸晡搶昵㠱ㄸ㐹愲㜸〱㡤㑣ㄴ㔲ㅢ㌳ち搷っ捥㙡㔸愲㔸㡦〶愲㘰昱攸ㄷ㐵敦愰㈸づ搳〲敦㐷愵㈳㝤捣挸慦愲㘱㙤㈲搹っㄲ㉥散〷㝡㜰昰攷㡣敤㑦攰㌵晦扤攰㔲挴㕣㔸挳愵㤳㙤㙢散㍦搷换搵慦昲ㄵ攱㕡㔹㜷㔸㠲慦攱㈵昱ㄷ㝢挷攳攳㡥昸〶㕥㐵㕣晦戵挳戱昸攸㈳扦㑡㘶扥户㘶㐹㡦挶愱㥡㐹㐹㝣㠰慤愸㘶㙣ち㥦㤰慣㉥挶㥦挱㑣攳㉦㈸搷晦ㅡ㤶〰㘳㈵㘸〱攷つ㈰挷慦っ攷晢㉥挲攴敡㑡敦昷搹ㅣ摦挹㙣捥㠷昹㔶㙡㍥㍦愲昷昳ㄶ〰㠷㕥〳㕥捤㝦㥥㐳㔶㝤愶昲搵挱挰㕤㙥昶户昷搹㜳㠷挴㥢㤷㥦㘷㙤㠱㙥攸慦㈰晣㙢㤱捡摥て㉣〰㝥〳ㅣ㔹摤㉥〴㙦㑤搱㤷愳敥㉤ち晥㐶昲㌶㐸㔸つ〱攵昱ㄱ㝡〷㈴摢㘹㔷㕦愷敦搲攰ㅦ㈰㙥愷敦㠱攳㜴㍡〲㝤㜱扡㤵㠲㙤㈴晦〴〹慢㤱愰攲昴〳㌴戲㥤㜶昲㜵晡㈱㜴㐳ㅦ㠱戸㥤㙥〷挷改昴ㄸ昴挵改㈷ㄴ晣㥢攴㔳㤰戰ㅡて㑡愷ㄶ搳㥢慦㑡㝤㥤㝣㐱〵愶戳㌹㤵㕦㤱㜵㌳ㄲ慥㔳㌹ㄵ㝤㜱昰つ〵摦㤲㝣〷ㄲ㔶搳㐰ㅤづ㐲扥づ㝥愰扥摢挱㡦㘴㌹ㅣㅣ㡦扥㌸搸㐱〱㔷攴㕡ち㈴慣㑥㐴㥦づ㐲昹攸㘶愷敤挷晦昸ㅤ㈰〵搰つㄵ㠲戸搳ㄶ〲挷改㜴㤶㜱㕡㑣㠱㐵ㄲ〶〹慢㙡攳戴㉤扡搹㑥扦昲㜵摡づ扡愱昶㈰㙥愷愵攰㌸㥤㥥㙡㥣敥㐲㐱〷㤲㡥㈰㘱㔵慢㥤㙡慣戶晢㍡搹㥤晡敥㔴㜶㈲换㤱捡愴㜱戰ㄷ〵㝢㤳散〳ㄲ㔶㘹戳㔷晢愲㥢扤㔷敦昹㍡散っ摤㔰ㄷ㄰昷㕥㜵〵挷改昴㌴攳昴〰ちづ㈴改〶ㄲ㔶㘷㤸扤㈲㝥昹敡つ㕦㈷㍤愸㑦扣散㈳㄰扦㄰㘳ㅤ㑣㤶㘳慦㤶ㅡ〷㠷㔰㜰㈸㐹㉦㤰戰㍡捦㌸戰て昱㔷㝣ㅤ㤴㔱扦㌹㙤㜴搰㤷㉣㠷㠳㡢㡣㠳晥ㄴっ㈰ㄹ〸ㄲ㔶扦㜷㍢㜸搶搷挱攱搴㙦㜶〰㍢㙢〸㔹づ〷㔷ㅡ〷㐷㔲㌰㡣攴㈸㤰戰扡捡敤攰捦扥づ捡愹摦散㠰㝢㌰㡡㉣㠷㠳ㅢ㡣㠳㌱ㄴㅣ㑤㌲ㄶ㈴慣㙥搲づ㐲挷愰㥢つ晣㈳扥づ挷㐳㌷㌴〱挴つ晣㐴㜰㥣㑥㙦㌳㑥㈷㔳㌰㠵㘴㉡㐸㔸摤敥摥慢晢㝣㥤㑣愷扥㝢慦㘶㤲攵搸慢㝢㡣㠳攳㈸㌸㥥攴〴㤰戰扡捦㌸攰㠴㥡慦㥡㝣ㅤ㥣㑣晤㡦愰搰㍣户㥤㐲㤶挳挱㐳挶挱㉣ち慡㐸慡㐱挲敡㘱户㠳ㅢ㝣ㅤ捣愶扥摢㐱㥣㉣㠷㠳挷㡤㠳戹ㄴ搴㤲搴㠱㠴搵ㅡ攳挰㍥㌷慥昰㜵㌰㡦晡捤攷〶散慣㈴㔹づ〷㑦ㄹ〷㘹ちㅡ㐸ㄶ㠰㠴搵搳挶㠱㝤㙥晣捥搷挱㘲敡㌷㘳㐰〷愷㤳攵㜰昰㠲㜱㜰㈶〵㘷㤱㉣〱〹慢昵挶〱愷㤴㝣戵挴搷挱㔲敡㜳ち㘹挶攰㍣戲㥡ㅤㄴ扥㡡㜱㡥〸慥搶ㅣ扦ㄴ搱ㄳ扦㤳㠳捦㘹挷慡㔱㜰攱㑦愷愷ㄷ㡦慡㑦㈷ㄷ戳〶㘸㠳て摣ㄶ捡㉦㔴ㄴ攴ㅦ晥昳挶㘲搹搶〹㐳昱㕦攱㘹搸㤹晦挷㌸慣㡤㥢㝦㈱㠶㈳づ挱扦攲晣㤰㘲㤵捡ㅤ㔶㡢攱㠱㕥㠶㡡㐰愹捤㐶戰㐸ぢ㠶㐱㘰㕤㠸㕣ㄵ戲攴㘹㜱㉤㐶搷㍦昳昷㤴㉥㈲㑣㉣愴愴戴扦ㄸ㍤愶㤶晦ㄴ慢㈸〹㍢慤愳㌳晢昳㌷㈳㐸㜹昶㠷搵㤶㔸㈴㥤晢㜳ㄹ㕤戰㥡攲㍥㔹㤷戳昷ㅥ㕡攲昰ち愷挳慤挶扣摥攳㤰㔵㤵㡣㕢攷㜱挸㑡㑢〴戵㑥㠷㔷搳〵㉢㈹㜱㜸つ㝢㉣愰挴攱戵㑥㠷慣㥥挴㝣㡥挷㈱㉢㉡ㄱ捣昶㌸㘴㤵㈵㠲ㅡ愷挳ㅢ改攲ぢ㠸挴攱㑤散㝤㠵㥥㌸扣搹改㤰搵㤴㤸捦昲㌸晣搶〸愲ㅥ㠷摦ㄹ挱㈹㑥㠷户搲〵慢㉣㜱㜸ㅢ㝢㉣戰挴㘱㤳搳㈱慢㉢㜱㜸愲挷㘱ㅥ戴㐴㜰㠲挷㈱慢㌰ㄱㅣ敦㜴㜸㈷㕤戰捡ㄲ㠷㜷戱挷攲㑡ㅣ摥慤ㅢ散㈸㔶㔶㘲㍥挳攳搰㌲㠲改ㅥ㠷慣挰挴㘲㥡搳攱晤ㅣ戴ㅤ㠸㌸㝣㠰㍤ㄶ㔶攲㜰㌹ㅡ㤹愳㤴㔵㤵㤸㑦昶㌸㘴愵㈵㠲㐹ㅥ㠷慣扥㐴㌰搱改㜰〵戸㡡搵㤶㌸㝣㤸㍤ㄶ㕡攲昰ㄱ㌴㌲づ㔹㘵㠹昹㌱ㅥ㠷慣扣㐴㌰搶攳㤰搵㤸〸㡥㜶㍡㕣〵慥㘲戵㈵づㅦ㘷㡦㐵㤶㌸㕣㡤㐶挶㈱㉢㉣㌱ㅦ改㜱挸慡㑢〴攵ㅥ㠷慣挴㐴㌰挲改㜰㉤戸㡡㤵㤷㌸㕣挷ㅥ㡢㉥㜱昸愴㙥戰愳㔸㜱㠹昹㤱ㅥ㠷㠷ㅡ挱㔰㡦㐳㔶㘶㘲㌱挴改昰ㄹづ捡㑡㑣ㅣ晥㠵㍤ㄶ㘱攲昰㔹㌴㌲㝢搸ㅦㅤ㌱ㅦ攴㜱挸慡㑣〴〳㍤づ㔹愹㠹㘰㠰搳攱㡢攰㉡㔶㘶攲㜰㍤㝢㉣捡挴攱〶㌴㌲づ㔹㤱㠹㜹ㅦ㡦㐳㔶㘹㈲㈸昳㌸㍣捡〸㝡㍢ㅤ㙥〴㔷戱㔲ㄳ㠷慦戲挷㈲㑤ㅣ㙥㐲㈳攳㤰ㄵ㥡㡣㝢㠸挷㈱慢㌶ㄱ昴昴㌸ㅣ㙢〴〷㍢ㅤ㙥〱㔷戱㔲ㄳ㠷㝦㘵㡦〵㥡㌸㝣〳㡤㡣㐳㔶㘷㌲敥㙦㍣づ愷ㄸ㐱㌷㡦㐳㔶㜱㘲㜱愰搳攱摢攰慡改㈰攲昰ㅤ昶㔸戰㠹挳扦愳㤱㜱挸㙡㑤捣扢㜸ㅣ戲㠲ㄳ㐱㘷㡦挳ㄳ㡣㘰㍦愷挳昷挱㔵慣攲挴攱㔶昶㑥㈱挱㠱㘹㙤㐳㈳攳㤰搵㥢㡣扢㤷挷㘱㤵ㄱ散改㜱㔸㙤〴㥤㥣づ㍦〴㔷戱慡ㄳ㠷ㅦ戱ㄷ㈷愱挳敤㘸㘴ㅣ戲㥡ㄳ㠷扢㝡ㅣ戲挲ㄳ㐱㐷㡦挳㍡㈳攸攰㜴昸㈹戸㡡㔵㥥㌸晣㡣㍤ㄶ㜸攲昰㜳摤㘰㐷戱扡㤳㜱摢㝢ㅣ㌶ㄸ㐱㍢㡦㐳㔶㠱㘲㔱攲㜴昸㌵〷㘵搵㈷づ扦㘱敦㜴ㄲ敥攱户㘸㘴昶㤰搵㥥㤸ㄷ㝢ㅣ戲〲ㄴ㐱㤱挷攱ㄲ㈳〸㌹ㅤ晥〰慥㘲ㄵ㈸づ晦换摥㜹㈴㜴昸㈳ㅡ挶㘱改㠵攸㜰㉤㙤晥㈲㔵㜵㑡昵㈹愷㝣㔷㕡搰㘵慦㠲㘳㡦㉡戹晥摤ㄷ摥扢㜲昳㠹㐳㍦昸敦㑤㌷㙤摥㝡攵晡晦慥㤹㌵昴搹摢㙥㝢晡㤸㘵敢摦敢㔰搳㤸扦昲扢昱㡤㘷㤴捤㍤㘳㝥捤昴㠳挷㥣㜱摣愹㔳捡㈶敦搲戳㑤㥢愲愲敥ㅤ㥦敢搴㈳㜲昶晣挷搴㤳㙦散㔱慦愴扣愱摢㥦攰㠹ㅢ㥦㌹㐴㔸收搸てㅦ搰戰昲昰慢晣敤昲㑢㔹愶戴㙡㉣㔲昹挰扤愵昸敤〰㙣ㄲ换ㄵ㈶㤶㝣㜰慤㌶㜶㉣㔷户㜶㉣搷挰㠱挰㔱攰㡣攵㕡ㄳ㑢㈱㘳〹搹戱摣搸摡戱㐸扤㠴㜴㔸㐵捥㔸㔸㌷〹㐶挵㡣挵戲㘳㘱摤搳慡ㄸ㐹㈹挵㔸挲捥㔸㥡㑣㉣㙤ㄹ㑢㠹ㅤぢ㑢愲㔶㡤㐵慡㉣挶㘲㕥㌳愰㥤ㄷ戹摢挴搲㥥㘱戴㈹扤扦戵挳㤰摡㡢㘱㤴㍡㔳挲ㅡ㑣攰㠹㌰㈵扢搸㈹㘱つ搵慡㈹㤱戲㡣戱㜴㜰挶昲㠸㠹愵㈳㘳搹搵㡥㠵攵㔵慢挶㈲ㄵㅢ㘳搹捤ㄹ换㙡ㄳ换敥㡣㘵て㍢ㄶ㔶㕥慤ㅡ㡢ㄴ㜳㡣挵㜵愸戰愸ㄳ㡣昶㘴ㄸ㙤㑡㔹㡦戵㙡ㄸ㔲攲㌱㡣扤㥣㈹㘱愹㈷㘱散捤㤴散㘳愷㠴愵㕡慢挶㈲搵ㅦ㘳搹搷ㄹぢ慢㐰㠹㘵㍦挶搲搹㡥㠵㔵㕣慢挶㈲㠵㈱㘳改攲㡣㠵〵愲挴搲㤵戱散㙦挷挲〲慦㔵㘳㤱㥡㤱戱ㅣ攰㡣㠵戵愳挴㜲㈰㘳改㘶挷挲摡慦㔵㘳㤱㜲㤲戱晣挶ㄹぢ换㑡㠹愵㍢㘳改㘱挷挲戲戰㔵㘳㤱㑡㤳戱ㅣ攴㡣㠵ㄵ愷挴㜲㌰㘳改㘹挷挲㡡戱㔵㘳㤱㈲㤴戱ㅣ攲㡣㠵挵愸挴㜲㈸㘳改㘵挷挲㘲戲㔵㘳㤱晡㤴戱戸愶ㄶ搶愹ㄲ㑢㙦㠶搱愶㤴㈵㘶慢㠶㈱㔵㉢挳㈸㜳愶㠴搵慢㠴搱㠷㈹改㙢愷㠴搵㘷慢挶㈲〵㉤㘳改攷㡣㠵㠵慤挴搲㥦戱っ㤰㔸㈲㉣㍢挹㙣㔷愰㜶愰㈹㌵昴昳摦搹㑦〱㐷㠰㕦㡣㍦挲换晡㔳〴捦㘹㐱㠴㘳て〶㌷挲㑡㔱㥢戳㍣ㄴ慤扦㜸捣㔹㌲㡡攰ㄹ愷昹㄰㥡戳戸搳收慣攸㐴敢㝦㍣收慣昲㐴昰㤴搳㝣ㄸ捤㔹㡦㘹㜳ㄶ㘱愲戵捥㘳捥挲㑣〴㙢㥤收㈳㘸捥ㄲ㑡㥢戳㙥ㄲ慤㈷㍣收慣愵㐴戰挶㘹㍥ち㕣挵晡㐶㐴㡦扢㙤㈲慣㐳昴戸㉣㍥㐴㘷㤵㕢㐷戱㈰ㄱ挱㘳捥㜱挷㠲ㅢ㘱改愰捤㔹㉦㠸搶㑡㡦㌹㙢〸ㄱ㍣攲㌴ㅦ㑦㜳㕥敤戵㌹㉦昱愲戵挲㘳捥换扥〸ㅥ㜲㥡㑦〲㔷昱㔲㉣愲〷摤㌶ㄱ㕥㌲昵戸扣㑥㡡捥㜲户㡥攲戵㔳〴て㌸挷慤〰㌷挲慢㥣㌶攷愵㑤戴敥昳㤸昳㜲㈷㠲㝢㥤收㌳㘸捥ぢ㤳㌶攷搵㐸戴敥昶㤸昳ち㈵㠲扢㥣收挷搱㥣搷ㄲ㙤捥ぢ㠸㘸晤搱㘳捥㡢㡡〸敥㜰㥡㥦㐸㜳㑥晦摡㥣㜳扥㘸㌵㜹捣㜹ㅤ㄰挱㙤㑥昳㑡㥡㜳挶搶收㥣愶㐵慢搱㘳捥愹㕢〴换㥣收戳㘸捥㐹㔶㥢㜳㘶ㄵ慤㥢㍤收㥣㙤㐵㜰㤳搳㍣〶慥攲っ㈸愲ㅢ摣㌶ㄱ捥㔴㝡㕣㑥㑦愲㜳扤㕢㐷㜱捡ㄲ挱㜵捥㜱攳攰㐶㌸戹㘸㜳捥㈸愲㜵㡤挷㥣戳㡣〸慥㜶㥡搷㠲慢㌸㝦挸敤㜷ㅤ㝢㥣づ愴㔷捦ㅥ捦㙥改㈵搸攳挹㉡扤㜹散昱摣㤳摥㝣昶㜸挶㐸㉦挹ㅥ㑦〰改愵搸攳昱㉣扤㌴㝢㍣ち愵搷挰ㅥて㉡改㉤㘰㡦挷㠸昴ㄶ戲㐷挸愵户㠸㍤㈲㈸扤挵散ㄱ㄰改㥤挶ㅥ昳㉢扤搳搹㘳㔶愴㜷〶㝢摣㐹改㥤挹㥥散㈴愷捤戳搰㌳㥢㤲㥤捤攲捡㑥㘷㜱㘵攷戳戸㤲㠴㉣慥㈴㈳㡢㉢㐹挹攲㑡㜲戲戸㤲愴㉣慥㈴㉢㡢㉢㐹换攲㑡昲戲戸㤲挴㉣慥㈴㌳㡢㉢㐹捤攲㑡㜲戳戸㤲㘴㉦㌷㘲㤲摤昶㝦〱捦晦㙥㜵</t>
  </si>
  <si>
    <t>㜸〱捤㝤〹㜸ㄴ㔵昶㝤㕥㐸㥡㔴ㄳ㐸㐰挴㘵㕣挲㠸㡡挲㐴㜶㜱㐳搹ㄷ搹㘴㔷搱㤰愵〳挱㉣㤸㌴〸挸戸敢㈸〲㉡㈲㠳挸㈸攳㈸〲㈲㉥攳㈸㙥ㄸ〹愳攸〰㍡㡡㡣㈰㈲㉡㉥㌳㉥㠳㡡㠸㠸昸㍦攷搶慢捥慢慤㤳㥦晦挹昷㔹搰户摦扢换扢户捦愹慥㝥㔵晤㉡㥤愲㔲㔲㔲㝥挶挶㘷㙥㘹㙣ㅣ㌳㜲㐶㔵㍣㔶㤶摢扢愲戴㌴㔶ㄸ㉦愹㈸慦捡敤㔹㔹㤹㍦㘳㜰㐹㔵扣ㄱㅣ㈲㜹㈵戰㔷愵攷㔵㤵捣㡣㘵攴㑤㡢㔵㔶挱㈹㍤㈵㈵㈳挳㑡㠵晤㈸晤挸㜶㍡ㄶ愳慣㌴ち㜸愵㔸ㄱ㡡挶ㄴㄹㄴㄶ㐵㤴愲〹㐵㈶㐵㔳㡡㘶ㄴ㔹ㄴ搹ㄴ捤㈹㕡㔰ㅣ㐶搱㤲攲㜰㡡㔶ㄴ㐷㔰ㅣ㐹挱晣搶搱ㄴ扦㠱挸㍣〶㘲㔴敦㕥挳ち㈶攳搵㡣㡣㔷㔴挶摡攷㡣戱㙢㍥愷㘳挷摣㡥戹㥤捥攸搴㉤户㐳晢㥣摥㔳㑢攳㔳㉢㘳攷㤴挷愶挶㉢昳㑢摢攷っ㥦㕡㔰㕡㔲㜸㝥㙣挶愸㡡换㘲攵攷挴ち㍡㜴㉥挸敦搲扤㘳㤷慥㕤㡢捦㌸愳㝢收戱ㄸ㜹㘸敦㕥挳㉢㘳挵㔵晦慢㌱㡦攳㤸挳㝡昷捡ㅤㅡ㡢晦慦挶㍣ㅥ㘳㘲挸㍥ㄵ㘵昹㈵攵晦愳㐱搳挹㘹攷㍥戱挲ㄲ㤲ㅦ㡢㔵㤶㤴㑦捣㐵搹㉥愰搱㍢㍤户ㅦ㄰㉦捣慦㡡昷㡥㤵㤶㡥㠸ㄵ㤳昷捣㌲㘲ㄶ慢㡣㤵ㄷ挶慡㥡㤵昵㥤㕥ㄸ㉢搵收慡㡣戲㌱昹㤵㐳昳换㘲㘹㙣㘴㤵搹扣つ㉣㡡㤵挷㑢攲㌳㥡㤶㡤慥㡡㡤挸㉦㥦ㄸ愳㑢㝡㔹晦愹㈵㐵㘹㘹㉡㉤㉤愵搱挹㐱挵〸㌷戹晤㉡ぢ㝢㑦捡慦㡣㑢㡦慣㜵っ昲㌵昶㄰㈹摣㔵ㄶ昷愲ㅣ㑦ㄴ㘹ㅡ㔹㔲㜶㝥慣戲㍣㔶捡㈴㈴慦㥤挷㐹㌰戱愱㑦㠰攳扣ㅡㄲ愳㥡攸昷ㅢ㕦ち戳㔸㌹ㄴ慤㈱㈲扦㠵㐸敦搹慢㘳攷㉥搶〹㔴戶㠱㔰㘹敦攲ㅤ㙢〶昱㕤㤳㥡㤷㥦㥡㔷㤰㥡㔷㤸㥡㔷㤴㥡ㄷ㑢捤㉢㑥捤㥢㤸㥡㌷㈹㌵慦㈴㌵㙦㜲㙡摥㘵昰㜱戶㡣挶㡤㔳昵戶户晦扥收挵㑦㡥ㅤ戸攸挴愳㍦㥢㜳晡て〳ㄵ摦愴昲㙥㍤〹つ敢㘴㠸㐸㕢〸㈹愲愳㜵ち㤵愷㐲㈸昵㌶㡡㘰㈱摢㈶つ㙤㝣昷㠵户昵扢戳㕤搷㉦㔶㘷晤改ㄸ挵㜷戸㡣搰㥥捥扦㠳㠸攴㐲愴㕤搸戱搳改搶㘹搴㜵㠰㔰敡㜵㍤挰戸㍦㉦㍦㜳敤㌳㜷昴㕡㍣戰愰戴搵戶昶㈵㡡㐷〷ㄹ愰ㄳ㥤㍢㐳㐴扡㐰愴つ敦搸戹扢搵㤵扡㙥㄰㑡扤慡〷搸昷敤㍦㑦散搶昸挲㘱慢㑥扦愶戰换㠶㈶〵㡡㝢㤸っ搰㥤捥㘷㐰㐴捥㠴挰〰㕤㍡㔸㘷㔱㜷㌶㠴㔲㌵㝡㠰㑥搳づ㡤㍤散戴敦捥㝢㜰㔶昷ㄹㄳ㘷昶戸㐲昱愸㈴〳昴愰昳戹㄰㤱昳㈰㔸挱ㄹ㔶㑦敡㝡㐱㈸昵㠲ㅥ攰㠳攸㥡摦㝤扢愰扣捦戳㝢㍦㥥搲敢戳㠲搱㡡㐷㌴ㄹ愰て㥤晢㐲㐴晡㐱〸㡡㥤慣晥㔴づ㠰㔰敡㘹㍤挲收㙥㝢慥扡扤㔹户昳ㄶ慦㝤㜸摥攳敤捥ㅣ愲㜸㌸㤴ㄱ〶搱昹㝣㠸挸㘰〸愰㠸㝤㘱〸㜵㐳㈱㤴㝡㕣て昰攸挸扢摥扣㜰㔹扣昷捤㜳㜶挷㈳㝦昹戸扤攲㑥㈱〳っ愷昳〵㄰㤱ㄱ㄰愴愱扢㌵㤲扡㔱㄰㑡㍤慣〷搸晥摥戶挳晥㌳晡改愱㑦㘴㕣㜶㕥攵搹㙢摦㔳㍣っ换〰㘳攸㍣ㄶ㈲㌲づ㠲慦〱㈳㕣㐸攵㐵㄰㑡㍤愸㐷攸㌷昱挰散ㄶ㔷收て戸昱收㘶户て㍥散㠳㈳ㄴ㡦攱㌲挲㜸㍡㕦〲ㄱ戹ㄴ㠲㈳㜴㍢摤捡愳㜲〲㠴㔲昷改ㄱ㘶ㅦ㍡㙢搵扢㙦戵敢晢㐴愳晦㝥㌰㘲晢ㄵ㑢ㄵ㍦〰㘴㠴〲㍡ㄷ㐲㐴㡡㈰㘴㠴慥㔶㡣捡㘲〸愵敥搶㈳ㄴ㍦晣收慥昷戶晥㘳攸㥡ㄷ㤷㌴晦昴晢㍢㝥愳昸改㈱㈳㑣愲㜳〹㐴㘴㌲〴㜱散㘰昱㑤㘱㤵㐲㈸㜵愷ㅥ愰攴㠷扢㕥ㅦ㝢搴戴愱换㝥㜸戶㕦搱昷㡦㝣慤昸挹㈳〳㤴搳戹〲㈲㌲〵㐲愸散㘰㕤㑥㘵㈵㠴㔲㜳昵〸㡢㜶挷㘷㜴扢攸攷㠱㜳换戶扤ㄳ敤㕡㍥㑥昱㘳㑢㐶㠸搳㜹㉡㐴㘴ㅡ〴㑢攸㙣㕤㐱摤㜴〸愵晥愰〷挸戸㘴㕣攷㐹摦㑤ㅡ㌴攷戳ㅢ㍥㍦㜲㘸㡦㕢ㄴ㍦昲㘴㠰㤹㜴扥ㄲ㈲㌲ぢ㠲扢攳改搶敦愹扢ち㐲愹㙢昵〰㌷捦ㅡ晥捡改戹摦て扤昱㡤㜳㙥ㅢ户㘸捦㙤㡡ㅦ㤷㌲挰㌵㜴扥ㄶ㈲㜲ㅤ〴㉢攸㘸㕤㑦摤つ㄰㑡㕤愹〷㜸愰㕤㠷摢敥㥦晦攲攰㐵晢㥢㑤攸㝥搴慥㝣挵㡦㕡ㄹ攰㈶㍡晦〱㈲㜲㌳㠴散ぢ㘷㔸户㔰㌹ㅢ㐲愹愹㝡㠴愵㐳慣昷摥散昱㐲摦ㄵ㙡㘸愳晥㘷ㄴ㙦㔶晣㥣㤶ㄱ收搰㜹㉥㐴㘴ㅥ〴㜷挷㌳慣摢愸扢ㅤ㐲愹ち㍤㐰搷搹愷㍤昹搰㝤㐷つ㔹㝥攴散㠵攷昵敦晥扡攲㘷扣っ㌰㥦捥㜷㐲㐴ㄶ㐰愴㡤攱㔱攱㉥敡ㄶ㐲㈸㔵愲〷㤸㍥昱戴ㅦ㔶㕣扢愵捦挲ㅤ捦扤㜷㕤挷慤㌳ㄵ攷〷㌲挰㈲㍡摦つㄱ㔹っ挱〱㑥户敥愱㙥〹㠴㔲㠵㝡㠰㔶搵㔹㠵㙤晦搳㜵搰㥣攳㌳晢㌷改戲㉣㔵ㅤ〹戳っ㜰㉦㥤敦㠳㠸㉣㠵㤰㍤愱戳昵㘷㉡敦㠷㔰敡ㄲ㍤挲ㅦ㈷愶㌴㡢㥤㥥摤㝢昶扡搹㘵㉤捦㍥㘱㡤攲挴㐴㐶㜸㠰捥て㐲㐴㤶㐱〰㠴㙥摤慤㠷愸㕢づ愱搴㔸㍤㐰晣攰挶㌹㡤㕦摦㌴攸挵㥥㔷㉦晣昱捣㤲㝦愹愳㘱㤶〱㔶搲昹㘱㠸挸㉡〸攱攱㜴敢ㄱ㉡㔷㐳㈸㜵㠱ㅥ攱挷㉥〷晦昳挵㘳㕦昷㝡㈶㝢㜸㘶晣㠲㐱〵㡡㌳㈲ㄹ攱㌱㍡㍦づㄱ㜹〲〲㈸攰㉤昹㔷敡㥥㠴㔰敡㝣㍤㐰搶散㘵㉤㈷㜵㝦㜵攰㌳㈳㐷㌴晦敡㠹慦㔶㘴㍥〵昳〵晡ㄳ慢㑦㘵晥ㄵ昸搸慦㥤㔱㜴捡敤挰㝦㜵㑦愵㌰㤳㉡敥㕡㝣㝡㜱挷㡥㐵㕤㍢攴㜷捥㑦捦挱戰昵晤〰攷摥㤸㔹㍣戶愴扣愸攲ち昹㐴捦㉣敥㔷㔲ㅡ㡦㔵㑡㈷慢ㄸ㑦昶慣㐴晡㑤㡢晢㑥挷㜴慥搰晥昰㙦㔹摣㍢㔶ㄹ挷㌴㈸㍥愳㜶㐶㜰㑣慦晣慡㔸㙤户㥤ㅥ扢㔷挵搴昲愲慡摦〴ㅢ㐷挶昳攳戱愳扤戶摡㐱㝣㘱㈳㌱㐵㡡㔵㐹㐹挷㜹挳挶攴㤷㑥㡤昵㥣㕥㘲㥢㡦昵㤸㌱㔹慡㈸〸户昶慢㡣㕤㥥戰晡㉡敡㠹ㄹ晣㌴ㄹ摢昷㉡㙤㤳㕤㔷㑥敦㐹ㄵ㔵戱㜲㈹慦㕤搹昰㤲挲换㘲㤵㈳㘳㥣晦挷㡡攴愵ㅥ㑥㤳㥥戱戵ㅢ㔶㡥ㄷ㡡㌹㔸搱㙦㑤㉤㠱㡥㤵ㄷ挵㡡㔰敦ㄴ愰㍣㘳㔴㝥㐱㘹慣㤵换挵捥〹挳㔱㉥㜵扦㡡挲愹㔵扤㉢捡攳㤵ㄵ愵㙥㑢捦愲㘹昹㤸㈵ㄶつ愹㈸㡡愵挹㤶㘲㑢㤵搲愸㤱㔲㈹㙤㠳愶㕢ㅣ扢㡡ㄳ㌲㘳㈷攱戴㉦戹戳戱ㄳ搱㌹㜰㈲㤷ㄸㄹつ㘳㈷愳晦㈹㐹㉢㌱㜷㐲㝡㜷㐸敡ㅤ戰㤳㌲攸㐸昷ㅢ㉦㜷〴昸〱て愵㌱扥㉢㔳摢㠴て㔹扢㕦搶㔱愹挱ち㑦昷攸㥤〴㌴ㄹ㌶戱敦㌵慣㜳㙡敡㘱晡搵昷㥤㠶㜳㠱〱昹攵㐵愵戱捡愴㈷慢㡡ㄵ㔹㑦㔳慣愱㜸㠶攲㔹㡡攷㈰搲晢攰ㄸㄷ㡡㘸ㅡ㍣搴㜴㌵㈳晤㡡㤲愲昸愴挸愴㔸挹挴㐹㜱攸㜰㤲㥢㤱㐱戸㝤㥢昵〲㔴搶㕡㡡ㄷ㈱愲搱㤴㐸㌵㥥㔳㈲㔱敢㈵㍥慤㠳挸㜲㑥㠶㜲散㍤㌳㥡㤲摥ㅡ敡晦晢改㐸㉡愲㉣㌹晢挱改㘹㔵㝡ㄹ挶慤㙡搴㈸〸㡤〱昹㔵㤳攲㝣㈳㈶㌷㜲扣ㅡ㡡昵㄰㤹㝦㠷ㄸ㍡㈰㔶㡡户昱晦敡捣㌶晤〴㡣㔹攷ㄹㄴ攷㍡慤捡㐶捥㈸㉦㥣㔴㔹㔱㡥敢ぢ㝤昲攳昹㍤ぢ㜱㥡㔸愵昲㈳㘵㠳㉢㝡㑦㡤㐷捡〶㤴攰㈹戳㙣㐴㙣㑡㉣㍦摥ㅢ㠷改㜸搳戲挱㌸挵㤴攳攸挰愲改改㘵昶搹㘱㥦㔸㔵愱挵搳挸㠱㌸㉣㑤㡦愰㠵攳㙣㘶ㄹて㌴戱改㜱づ摤戸㙣㜸㍥㑥㐳攳ㄶ㥣摡㐹㤴摤㘲㘴㔳搱㌹搱㔱摤挳〸搹搲㌴㐶㘹㈲ち㝢愴ㄴ敥㌹昸〴挵攷㙣㥡㤶摥㜷搰攸㜸㐹㘹㔵慥㠶㌷户㑦〵㉥㌳挴攴ちぢ㘱㡦㐴戰㠳㐵㤲㤲攵㝤愳昳㍣㜴㔸㘱㠱㍤㉣㑡改㕦㔹㌱㜵捡㜱ㄸ敢㝦㌵づ挷㑡戱㕥㠶戸敦敢㤵㘷㥤昸愷㐷㝦搶捦㔷攳㉤㈴㥢昵㕢㝡㔴㐳戰㡢㈷搹慣㔷昱ㄴ㑤㘶㑢㙦〳㡦挰㈳㙤挸㈹㜳㍡晣㌳换昰㙡㐷㔵挶攴ㅡ㐰㠶㜴㘶㑣㠹㌵㉤ㅢ㕢㔱㜹㔹㐱㐵挵㘵㈴扦㤹昴慡㈶挵㘲㜱㥥㔸㌷搱搷ㄱ搸㔶㑡㌵㙡攴㍡㠱㌶捥挰㡦挷昸㤱㑤㄰㑤㝢㤶㤶收㌸㈳㔶㐵㌶㐳搵〸㥦㈸㤱搷搱㘸㌱慡㈴㔶搹㈹㙦㜴敦扣㑥ㅤ㍡㜶捥㥤㕥㕡㌵㕤㜵挰敢收〹昱挴挸攰㕤㑢扢㙣ㅣ扡戶晢慤㔷㙥㜹㘷捤愵敡㌴㙤昰㥤㙢㥦㠴㤱㜲昰戰摥愴㜸㡢㘲ぢ挵摢ㄴ㕢㈱搴㈹〸攵㔱ち㙤昷㘶扤㠳扥戵㡤㘲㍢〴㡥㌵㠲㍤づ㌵㍢愸攳愱㈶㥡愲㑥挶ㄳて㉦搶㑥㡡昷㈱搴㈹㄰㝣㈳愶㔸扢㈰㐲搹㙣㑢㡦㙡〸㈴㑦㘴户㍥㠲㈲㙡㈵戱愹㔳攱㐱㐶㉤㈲㘸ㄱ㌳㡢㜸愹㔶ㄸ㈶㄰㥣挳戵挱㜷ㄹ愱㍤挲㜲ㄸ晦〵挵㤷ㄴ㕦㔱晣㤷㘲て㠴捡㐲㘸㌰㌸摦搰攷㕢㡡扤㄰〶㌸晢愸搳攰晣づ㙤〱㘷㍦㤵㍦㐰愸搳㈰㙣㜰づ愰ㄵち㑥㉥〳慡㈱㔰㐰㉤㌸㍦㐱ㄱ戵㤲搸㔴〷㜸〴㠱㜳昰㔰〸㌸㍦㙡㠳敦ㄲ㐹㈷㡣㤴㠳㠷ㄵ㔱㄰㡤㈹㌲㈸㉣㡡㈸㠴晡づ愱挱攰㘴搲愷㈹㐵㌳〸〳㥣㙣敡㌴㌸㥤㌱㜸㙢㈶㘸㐱攵㘱㄰慡㉢扡㌶㌸㉤搱つ〵愷ぢ愳慡㈱㕣攰ㅣ㠱㤰愸㤵挴愶扡㈱㈴〸㥣て挳挰昹㐰ㅢ㝣㤷㝦扡㘳愴ㅣ㍣慣ㅣ㈴戵㕡㔳晣㤶攲〴㡡㌶㄰敡摤㔰㜰㑥愲捦挹ㄴ㙤㈱っ㜰㑥愵㑥㠳㜳〶〶㙦捤〴敤愹晣ㅤ㠴㍡ぢ㕤ㅢ㥣㕣㜴㐳挱㌹㤳㔱搵㄰㉥㜰㍡㈲㈴㙡㈵戱愹戳ㄱㄲ〴捥㠶㌰㜰㕥搱〶摦愵慤ㅥㄸ㈹〷て敢㑣㈴戵捥愲㌸㥢攲ㅣ㡡ㅥ㄰敡愵㔰㜰捥愳㑦㑦㡡㕥㄰〶㌸㝤愸搳攰㥣㡢挱㕢㌳㐱㍦㉡晢㐳愸㥥攸摡攰っ㐰㌷ㄴ㥣昳ㄸ㔵つ攱〲攷㝣㠴㐴慤㈴㌶搵ぢ㈱㐱攰慣づ〳攷ㄱ㙤昰㕤戶敢㠳㤱㜲昰戰㐶㈱愹㌵㥡㘲っ挵㔸㡡㜱㄰敡愱㔰㜰㉥愲捦挵ㄴ攳㈱っ㜰㉥愵㑥㠳搳ㄷ㠳户㘶㠲〹㔴收㐳㈸㕥っ戴挱㈹㐰㌷ㄴ㥣㝥㡣慡㠶㜰㠱ㄳ㐳㐸搴㑡㘲㔳〳㄰ㄲ〴捥㠲㌰㜰敥搴〶摦ㄵ挹㐱ㄸ㈹〷て慢ㅣ㐹慤ち㡡㈹ㄴ㤷㔳㔴㐲愸戹愱攰挴改㌳㤵㘲ㅡ㠴〱捥㜴敡㌴㌸攷㘳昰搶㑣㌰㤳捡㉢㈱搴㄰㜴㙤㜰㘶愱ㅢち捥㘰㐶㔵㐳戸挰戹ㅡ㈱㔱㉢㠹㑤つ㐵㐸㄰㌸㌳挳挰㤹愱つ扥慢慤挳㌱㔲づㅥ搶捤㐸㙡摤㐲㌱㥢攲㔶㡡㌹㄰慡㉡ㄴ㥣㜹昴戹㡤攲㜶〸〳㥣昹搴㘹㜰㜸〱户㌵ㄳ㉣愰昲㉥〸㌵ㄲ㕤ㅢ㥣㠵攸㠶㠲㌳㠲㔱搵㄰㉥㜰敥㐶㐸搴㑡㘲㔳愳㄰ㄲ〴捥㠴㌰㜰昲戴挱㜷㈵㜹っ㐶捡挱挳扡ㅦ㐹慤扦㔰㍣㐰昱㈰挵㌲〸㜵㘱㈸㌸换改戳㠲㘲㈵㠴〱捥㉡敡㌴㌸扣㌸摤㥡〹㔶㔳昹㈸㠴扡㄰㕤ㅢ㥣挷搰つ〵㘷ㅣ愳慡㈱㕣攰晣ㄵ㈱㔱㉢㠹㑤㕤㠴㤰㈰㜰晡㠵㠱搳㔷ㅢ㝣ㄷ挹挷㘳愴ㅣ㍣慣攷㤱搴㝡㠱㘲㉤挵㡢ㄴ搵㄰敡摣㔰㜰搶搱愷㠶㘲㍤㠴〱捥换搴㘹㜰㉥挱攰慤㤹㘰〳㤵慦㐲愸㍣㜴㙤㜰㕥㐳㌷っ㥣挸㍦㘰攴愵㐵㕣㥣慣㐶㠴ぢ愲㑤戰㐵㉤㝡㠴搸搴〴㠴〴㐱搴㍥っ愲㜶摡攰晢ㄶ愰〰㈳攵攰㘱㙤㘵扡㝦㔱扣㐳戱㡤㘲㍢㠴㍡㌱ㄴ愲ㅤ昴㜹㡦㘲㈷㠴〱搱㉥㜴㈳ㅦ㐰昸㑦挹㔵㈱㤲戵㘶挲て㘱户㍥㠲㔰㌱㜴㙤挸㜶愳ㅢ〶㤹㔵挴愸㙡〸ㄷ㔸㥦㈲㈴㥡捣愶㡡ㄱㄲ〴㔶㡢㌰戰㥡㙢㠳敦ぢ㡦㐹ㄸ㈹〷て㙢て㤲㕡㕦㔳㝣㐳昱㉤挵㕥〸搵㈴ㄴ慣㝤昴昹㥥㘲㍦㠴〱搶〱敡昴晥挴敦㔰㕡㌳挱㐱㉡㝦㠲㔰晣ㅥ挵〶攷㄰扡愱攰㑣㘶㔴㌵㠴ぢㅣ㤵㑡㜰㤲搸㔴㈹㐲㠲挰搹晦㔳挸扣昹㝢㙤昰㝤㤹㔳㡥㤱㜲昰戰愲㐸㙡㌵愱挸愴㘸㑡搱っ㐲㝤㡤搰攰㜹㌳㔷㌳㔸捤㈹㕡㐰ㄸ攰戴愴㙥ㅤ㐶挵ㄹ㔷〵㥥㕡㌳㐱㉢㉡㡦㠰㔰晣㡡挸〶攷㐸㜴㐳挱㤹挲愸㙡〸ㄷ㌸扦㐱㐸搴㑡㘲㔳㤵〸〹〲㘷㘷ㄸ㌸敦㘹㠳敦㝢慡㌸㐶捡挱挳㙡挳摡㑦愴㌸㠹攲㘴㡡戶㄰敡㕦愱攰㥣㑡㥦㜶ㄴ敤㈱っ㜰㜲愹㕢㠷㔱〱捥㔴㍣〹㌸ㅤ愸散〸愱昸昵㤷つ㑥㈷㜴㐳挱㤹挶戲慡㈱㕣攰㜴㐵㐸搴㑡㘲㔳搳ㄱㄲ〴捥晡㌰㜰㙡戴挱昷ㅤ摣㑣㡣㤴㠳㠷搵㠳戵㥦㑢㜱ㅥ㐵㑦㡡㕥㄰敡㠵㔰㜰晡搰愷㉦㐵㍦〸〳㥣〱搴慤挳愸〰攷㑡㍣〹㌸㠳愸㍣ㅦ㐲晤ㅥ㉡ㅢ㥣挱攸㠶㠲㌳㡢㘵㔵㐳戸挰ㄹ㠶㤰愸㤵挴愶慥㐲㐸㄰㌸㉢挳挰㔹愱つ扥敦ㄷ慦挱㐸㌹㜸㔸攳㔸晢㠵ㄴㄷ㔱㕣㑣㌱ㅥ㐲晤㈵ㄴ㥣㑢改㤳㐷㌱〱挲〰愷㠰扡㜵ㄸㄵ攰㕣㡢㈷〱愷㠸捡ㄸ㠴扡ㅥ㉡ㅢ㥣㘲㜴㐳挱戹㡥㘵㔵㐳戸挰㈹㐱㐸搴㑡㘲㔳㌷㈰㈴〸㥣摢挳挰戹㑤ㅢ㝣摦㥤摥㠴㤱㜲昰戰㉡㤱搴慡愲㠸㔳㑣愵㤸〶愱㙥〹〵㘷㍡㝤㘶㔰捣㠴㌰挰㤹㐵摤㍡㡣ち㜰昸㜵慣㠰㜳ㄵ㤵㔷㐳㈸㝥㈳㙢㠳㜳つ扡愱攰摣捣戲慡㈱㕣攰㕣㡦㤰愸㤵挴愶㘶㈳㈴〸㥣㘹㘱攰㑣搵〶摦搷挲㜳㌰㔲づㅥ搶ㅣ搶㍥㤷㘲ㅥ挵㙤ㄴ户㐳愸㡡㔰㜰收搳攷㑥㡡〵㄰〶㌸ぢ愹㕢㠷㔱〱捥㕣㍣〹㌸㡢愸扣ㅢ㐲摤〶㤵つ捥㘲㜴㐳挱㤹挷戲慡㈱㕣攰晣〹㈱㔱㉢㠹㑤摤㡥㤰㈰㜰挶㠷㠱㜳戱㌶昸扥昲㥥㡦㤱㜲昰戰㤶戱昶㠷㈸㤶㔳慣愰㔸〹愱㐶㠷㠲戳㡡㍥㡦㔰慣㠶㌰挰㜹㡣扡㜵ㄸㄵ攰摣㠹㈷〱攷〹㉡晦ち愱昸㑤扡つ捥㤳攸㠶㠲戳㠰㘵㔵㐳戸挰㜹ㅡ㈱㔱㉢㠹㑤㉤㐴㐸㄰㌸扤挲挰改愹つ扥慦昳ㄷ㘱愴ㅣ㍣慣㙡搶晥ㄲ挵㍡㡡ㅡ㡡昵㄰敡慣㔰㜰㕥愶捦㉢ㄴㅢ㈰っ㜰㕥愳㙥ㅤ㐶〵㌸㜷攳㐹挰搹㐸攵㈶〸㜵て㔴㌶㌸㥢搱つ〵㘷戱㤴〵攱〲攷㥦〸㠹㕡㐹㙣㙡〹㐲㠲挰㘹ㅢ〶捥挹摡攰㕢慡㜰㉦㐶捡挱挳摡捥摡摦愵搸㐱昱ㅥ挵㑥〸搵㍡ㄴ㥣㕤昴昹㠰攲㐳〸〳㥣摤搴慤挳愸〰攷㍥㍣〹㌸㥦㔰昹㈹㠴晡㌳㔴㌶㌸㥦愱ㅢち捥㔲戸昹昷㥣捦ㄱㄲ戵㤲搸搴晤㠸ぢ〲愷㔹ㄸ㌸㑤戵挱户ち攳〱㡣㤴㠳㠷戵ㄷ㐹慤敦㈸昶㔱㝣㑦戱ㅦ㐲㌵づ〵攷〰㝤㝥愴㌸〸㘱㠰㜳㠸扡㜵ㄸㄵ攰㍣㠸㈷〱㠷㉢㉤㉣〵愱戸戸挳〶㈷ㄵ摤㔰㜰㤶戱慣㙡〸搷㥥挳愵㤶㔱㉢㠹㑤㉤㐷㐸㄰㌸㝢て㠶捣㤰扦搵〶摦ち㤳㤵ㄸ㈹〷て慢ㄹ㤲㕡㔹ㄴ搹ㄴ捤㈹㕡㐰愸㉦ㄱㅡ㍣㐳㙥㐹㥦挳㈹㕡㐱ㄸ攰ㅣ㐹㥤〶㠷㡢㔶〴㥣愳愹晣つ㠴㝡〴慡ㄳ昰㐸戱㡥㐱㌷ㄴ㥣㔵昴愸㠶㜰㠱㜳㍣㐲愲㔶ㄲ㥢㕡㡤㤰㈰㜰戶㠷㠱戳㑤ㅢ㝣㡢㘷ㅥ挳㐸㌹㜸㔸㙤㤱搴㍡㠵攲㔴㡡㜶ㄴ敤㈱搴㕢愱攰攴搲攷㌴㡡づ㄰〶㌸㥤愸搳攰㜰㍤㡥㠰搳㠵捡慥㄰敡慦㔰㥤㠰〷㔶㍤愲ㅢ〶㑥攴㜴ㄸ戹㠸㈷攰㔴晤っ㤸愲ㄶㅤ晣攸㠹㑤㍤㠹攱㠳㄰慡づ㐳攸㐵㙤昰慥づ㑡攷㜷敤摥㙦㍢㘵〱㙣㘲摤㠴戱㈲愳ㄹ㥣㈳挵愳换㑢攲㔵㑤㡡㝢㑥㡤㔷昴㉢㠹昷愹㡡㘷ㄶ㐳愰㈹㈱㐷换ㄲ〳㈳愸㕤昱㤸㤲搸ㄵ愳昰㝤摦昱㝥ㄳ搶〶昷㥥㕡ㄵ慦㤰㉦㜲㡦昳摢晢㔴っ慤㠸昷㈹愹㥡㔲㥡㍦愳㑤㠰搹戶㡣㥤ㄴ㉢挷㥡㤷㑡㉣㝤愹换愹㘲捡㤴㔸㔱㐰㡤㈳㉢愶㔶ㄶ挶〶昶昹㌵慣㥡㔱昶㌷搲㈹昸搲㔳㈹㕣㉢〹㕦㈵㘲攰㝥㉣戸㐹挵ㄷ愵敡ㄷ㉥扡愸㐶㝣㡡搵ㅢ㍢ㅤ㌶㠵晤摤敡挳摤㄰敢ㅤ搶㐰㤱㝣ㄷ㌱搶攱㌴㠱㜳戴ㄸ戴摡扡愶㝡愱搷挰昲慡㤲愲㔸㔴昷㠶㤴㤴㌷搳捤㘱㔳攳㉥㑢晥昴挳戴〵摦收づ㉢〷昵㠵昹㤵㐵扦〶㔶㠸ぢ扥㔱ㄶ㑡㔴〴晦㝥ㄹ搰昶㌰㈹㈹㝢㥣㝢㌸昶㕣㡤㌷㝢㕦㡤昵㌳㌰〷㝥戹㥥㜸㍢愲㘱㉣㘳捡㠲㝦㔳挲㥤㔰㘷戰㌷㈴㤶㕦㉥㉣㡣㡣ㄷ昵㠹㑤㙢㈶ㅥ㌱散攰㔸㤲㕦ㅡ㍢捣摤㤵㌵ㄶ㔶㜱捦㠲慡㡡搲愹昱㔸戳㐴㑢摥攸㔶昱㠸㔸㘹㍥㤷愴㘵㈶㕡挳ぢ攳㔸戴㤷ㄸ㡦换捤㝥㍤っ〱㤱㌴捤㤲ㄲ㥥㈲㐹㜶㕥昷㡢攰㝢攸ㄷ戲慡㔲㔲㡡㘵晢敡㕣戵昸㙥㙥㉢捥㑤㜱ㅡ㔱㙥㈹改捦㘲昸晡慦㌹攳㍢改㌰㘷㈹愴㝤㠴㤳㠳㔷愶愳攳㜲慦愶挵㜲摣挳㥡㑥摥㡤㤱挵户㑥㈹㙥㤵㠹㤷ㄴ收㤷㤶捥㘸㔶㍣戰扣戰㜴㙡㔱㙣㜰㝥㐱慣搴㌹㘶㔷㔴㤶晤㑡昸㑡〳㙡晡ㅤ㤵〴ㄷ扤㄰㙦㈰㙥㘱㜲㔶戸晤攲挳ㅣ慥攸㌸ㅦ慢ㄸ㈳㙡つ搰敦㍢㉥㉦晢㍦㉦昰㡢㈲愸㐵敤昲㔴戹挹〵㠷㌶㥦㡡挷㌴㉥㜶㑡慣ㄱ㤴㜷㥣攱㌶戸㘲㜰〵搶㙦ㄶㄹ慡〱㈵戶敡㔷昳扥㤲户㔴㈴ㄲ昹愵ㅦ㌰挰ち摢ㅥ扤晣〲〷㍤扢㝦㉥㍦㘳昸收㜸〱㝤敦㌲㈹㘳㈲㈲㥦晤㜲㄰捣㠶㘳ㄶ㡦㘰昶挴㘱㔴㐹扣㌴搶愴㔸散搲捥攰㕢㠲㘸㌶㉥ㅥ㌵〹㑢㡥晡㌴㉤敥㕦㔹㔲㔴㕡㔲ㅥ攳㈴〴敢㠹㜹㘳搱攰搸㐴慣㝣ㅤ㕥㔱㔵挲晢攵㥡ㄶ㡦慡捣㉦慦㥡挲㤵㘵㠵㌳㕡戸㝡㐲㔶㝡㜱慦㤲㜲扣㠱散㥣㙣㘷ㄵ㡦㥣㔴㜱〵㙥戹㥢㕡㔶摥㍦㝦㑡搵慦㠲㈸扥㥦散捤㍥〲愶慡搴㔴㤵㤱㥡昱㑢㍦慢戰㠷㘳挸㑥ㄸ㌲㤵㐲㔳戵ㄶ慤㈴敦㔷戲愴搷ㅤ昳晤捡㥡㕣户㡦〵㉥㝡㑣摣慦挸㘳戰㌵㄰㙦换捣㐱㄰㠳晡㡦ㅥ㔸扢㕡晤晦敢收扦昴ㄷ㌱㜲㤲㡦〲搹㉤ㄲ㑢㘳て㠷㜳㌳㝢㔷愱㡥㝢㡥㈵㡣戳攷摤晤愲挵攲挳㍤ㄱ㥦㥥㜴㘷戳ㅦㄶ㉤㘶攲㡤㡦㐳㉦ㄶ㝢攲㤸摢捣敥㜰㍡㔷㤶㕦㕡愵㙤扤㉢捡捡昲戹㙢㜱户ㅣ㠹攳㜶㉣㐳收搶㌸㤲㔸挵㄰戲晦㘹㔵晥㜴愸昲愷㡢ちㅦ挷㕣敥㉥㙤㡥㔵㌱㌱扦戲㈴㍥愹慣愴㌰㠳ㅤ㉥㐹晦㔵散㤳搸㠵搲〰愶戳挹㡥㠹㠹慡㜷㘱愹扤ㄶㄲ㜴攷攲摣㠱搰㤱㝥散戹愹昲ㄹ慥㝥攱㕡㘲散扥㜲づ㘵つ挶㘸改㌸攵㑦挱㘱摦㉥挵㤸㠰㐱㈳〷㈱昵ㄲㅤ昰戰㠶挰摤搹搲㙡搰㑡扡扣戳㌱ㅣ愲㠳㉢昲㡢晡攱慥㠵㡡捡挶晡㘶搵っ㔰换㐳㑡㘵㌶㤷昴昶挶㝡㜸慣戳㥦㠶㜹㜰㘵〶ㄵ㈳戱㔸㌶㡤㡢㠱㈳㌶㠷晣㈸㑣㐹㑦㙦㤲ㄱ㤴㙢愰㌳㔶ㅢ扤昴搱扣搹㜷愰㙦晣㉦㉥攸㡥㈳㉢㕦ㄶ愷ㄱ搶㔰扣ㅣ㙢ㄸ㠴㕡㡦㉥㕦㡦挷㘱㌸ㅤ㉥㠰㐸㝦ㄹ㐶敦扢㈴㜴昹㉢〲㔲搲换戸㉣㌷愳㡣㉦〷搳㡤〸ㄶ敢㘲㜹㉦㈰㠹㌴挹昸㍢散搶〸㜸㙤摡戸昱ㅣ戴㔳ㄴ搷㤷搶攰挱晣㍣愴攸〲㐷挲挷ㅡ〵愱摥㠴㔲ㄶ㠰㔷愳㠱攵㍣搰㘱㤳ㄳ㤲戱㘸攳愳㐲扤〵〵㑦㑡㥣捤㘰ㄲ㔳改㜱摡㙢ぢ捣㥣㑥㤳搰扡愶㘶敡㙤昸㜱㝡㠶㉦㐳㄰㉥扢㡣捣て㉥搶㠳㙤㠵㠹㜳〴㝢ぢ晤ㄴ㔳敦挰㠱㥦㘴戸慡挴扣㥥㈳愷摡〶ぢ㡦㥥搶㜸㡣慢戶愳挵㠳ㄲ㍣敤㥤昴㔲㘸敢摥㐹㜷㐸〴〶㌱㜷㔲戵ㄳ摡ㅡ㍣㍣挴㑥挰㤰㔶㍥戳扤ㅦ散㔰㐰㠷㐲㍡散㠲〳搹户㡡搰㑢㄰昶㤱ㄱ㘶㄰ㄶ㘳㔸㌱挳扥㠰㠳㐱搸㈴攸戰〹㘱㈵㘸㤳戰㉦愱〸㈷㙣戲昶晡ち㕥昵㈶散扦㜰戶〹扢っ攱戵㠴㤵改挱昶挰㕥ㅦ挲扥㠱㕦ㄲ挲扥㠵㔹〸㉢挷戸㙡㉦㝡㉥挲愶㐰㕢㌷㘱晢㄰收㍢慡愸晤搰搶攰攱㈱慣ㄲ㐳㕡㔵捣昶㐳戰〳敦攸户愶搲攱〰ㅣ㠴戰㘹攸㈵〸晢挹〸㌳〸扢㠲㘱搳ㄹㄶ㐱㉤〶㘱㌳愱挳㈶㠴㕤㠹㌶〹㙢っ㤷㜰挲㘶㘹慦っ㜸搵㥢㌰慥㜴戵〹晢㍤挲㙢〹扢㕡てㄶ㠵扤㍥㠴㜱㌵㙣ㄲ挲戸㑥㔶〸扢〶攳慡㘶攸戹〸扢づ摡扡〹换㐶ㄸ晥㝢摥㘱㕣㔹㕢〳慤㠷戰ㅢ㌰愴㜵㈳戳㜱搵㙤㠰挳㑤㜴昸〳ㅤ㕡挲㐱〸扢ㄹ扤〴㘱㕣㙡敢㠴ㄹ㠴摤挲戰搹っ换㠱㠳㐱搸ㅣ攸戰〹㘱㜳搱㈶㘱慤攱ㄲ㑥搸㍣敤昵㕢㜸搵㥢戰ㄳ攰㙣ㄳ㜶ㅢ挲㙢〹扢㐳て搶〶昶晡㄰㜶ㄲ晣㤲㄰㜶㌲捣㐲搸㝣㡣慢摡愲攷㈲㙣〱戴㜵ㄳ㜶㉡挲昰摦㐳ㄸ㔷晢搶㐰敢㈱㙣㈱㠶戴晥挸㙣㕣〹ㅣ攰戰㠸づ㜷搳㈱ㄷづ㐲搸㘲昴ㄲ㠴㜱昹慦ㄳ㘶㄰㜶て挳㤶㌰散㑣㌸ㄸ㠴摤ぢㅤ㌶㈱散㍥戴㐹ㄸㄷ昲㠶ㄳ戶㔴㝢㥤つ慦㝡ㄳ挶ㄵ挱㌶㘱㝦㐶㜸㉤㘱㝦搱㠳昵㠰扤㍥㠴㥤〷扦㈴㠴昵㠴㔹〸㝢〰攳慡㕥攸戹〸㕢〶㙤摤㠴昵㐱ㄸ晥㝢〸敢〷㔵つ戴ㅥ挲㤶㘳㐸㙢〵戳昵て㜶㔸㐹㠷㠷改㌰〰づ㐲搸㉡昴ㄲ㠴㜱㐹㜲㡤ㅥ搷㈰散ㄱ㠶慤㘶搸㈸㌸ㄸ㠴㍤〶ㅤ㌶㈱散㜱戴㐹ㄸㄷㄷ㠷ㄳ昶㠴昶ㅡ〳慦㝡ㄳ挶㔵捡㌶㘱㝦㐵㜸㉤㘱㝦搳㠳㜱〱㜳㝤〸扢〸㝥㐹〸攳ㅡ㘷㈱散㈹㡣慢挶愳攷㈲㙣つ戴㜵ㄳ㜶㈹挲昰摦㐳搸〴愸㙡愰昵㄰昶㉣㠶戴㥥㘳戶晣㘰㠷攷改昰〲ㅤち攰㈰㠴慤㐵㉦㐱ㄸ㤷㐹搷攸㜱つ挲㕥㘴㔸㌵挳捡攱㘰㄰戶づ㍡㙣㐲㔸つ摡㈴㡣ぢ㥥挳〹㕢慦扤愶挰慢摥㠴㜱攵戴㑤搸摦ㄱ㕥㑢搸㉢㝡㌰㉥慡慥て㘱㍣㈷㑥㐲ㄸ搷㕤ぢ㘱ㅢ㌰慥㥡㠶㥥㡢戰搷愰慤㥢㌰㉥搴挶㝦て㘱㌳愱慡㠱搶㐳搸㐶っ㘹㙤㘲㌶慥攲づ㜰搸㑣㠷搷改㌰ぢづ㐲搸ㅢ攸㈵〸攳搲㙤㈷捣㈰散㥦っ㝢㤳㘱㌷挳挱㈰㙣ぢ㜴搸㠴戰户搱㈶㘱㕣㠴ㅤ㑥搸㔶敤㌵ㅢ㕥昵㈶㡣慢戹㙤挲晥㠵昰㕡挲戶改挱戸搰扢㍥㠴捤㠳㕦ㄲ挲戸ㄶ㕣〸摢㡥㜱搵敤攸戹〸摢〱㙤摤㠴㜱昱㌸晥㝢〸㕢〰㔵つ戴ㅥ挲㜶㘲㐸敢㝤㘶攳捡昲〰㠷㕤㜴昸㠰づぢ攱㈰㠴㝤㠸㕥㠲㌰㉥㈷㜷挲っ挲㍥㘲搸㙥㠶摤て〷㠳戰㑦愰挳㈶㠴㝤㡡㌶〹攳挲昰㜰挲㍥搳㕥て挰慢摥㠴㜱㠵戹㑤搸扦ㄱ㕥㑢搸攷㝡戰㘵戰搷㠷戰攵昰㑢㐲ㄸ搷愷ぢ㘱㕦㘰㕣戵ㄲ㍤ㄷ㘱㕦㐱㕢㌷㘱㕣搰㡥晦ㅥ挲㔶㐳㔵〳慤㠷戰㍤ㄸ搲晡㥡搹戸摡㍤挰攱ㅢ㍡㝣㑢㠷挷攰㈰㠴敤㐵㉦㐱ㄸ㤷戸㍢㘱〶㘱摦㌱㙣ㅦ挳㥥㠷㠳㐱搸㝥攸戰〹㘱㍦愰㑤挲戸㔸㍤㥣戰〳摡㙢㉤扣敡㑤ㄸ㔷扤摢㠴晤㠸昰㕡挲㝥搲㠳㔵挳㕥ㅦ挲搶挱㉦〹㘱㕣㌳㉦㠴ㅤ挲戸㙡㍤㝡㉥挲昸㠵㘹摤㠴扤㡣㌰晣昷㄰戶〱慡ㅡ㘸㍤㠴愵㘲㐸慢ㄱ㠴攲ち晣〰〷晣〵㉢晣㜵㌴㍡扣〶〷㈱㉣㠲㕥㠲㌰㉥戸㜷挲っ挲ㅡ㌳㉣㠳㘱㕢攱㘰㄰ㄶ㠵づ㥢㄰搶〴㙤ㄲ挶愵昳攱㠴㘵㙡㉦慥慤慦㌷㘱㕣㠳㙦ㄳ搶ㄴ攱戵㠴㘵改挱戶挳㕥ㅦ挲㜶挰㉦〹㘱㕣挱㉦㠴㘵㘳㕣戵ㄳ㍤ㄷ㘱㉤愰慤㥢戰㕤〸挳㝦摣捦〸㜷㘷㔳ㅦ㐲攵〰㑢愵扥㠴搴ㄲ㍥搶攱捣挶昵晦〱づ慤攸㜰〴ㅤ㜶挳㐱〸㍢ㄲ扤〴㘱㥦ㅡ㘱摤㙢挷㍤㡡㘱㐷㌳㙣てㅣっ挲㡥㠱づ㥢㄰㜶㉣摡㈴㡣换昷挳〹㍢㑥㝢㜱㝤㝦扤〹攳㝤〰㌶㘱挷㈳扣㤶戰搶㝡戰扤戰搷㠷戰㝤昰㑢㐲ㄸ敦㈲㄰挲㝥㡢㜱ㄵ㙦㈷㜰ㄱ搶〶摡扡〹㍢㠰㌰晣昷扣挳づ㐲ㄵ挰挷㐹㝣㌹㈷㌳ㅢ敦㐹〸㜰㘸㑢㠷㔳攸㜰〸づ㐲搸愹攸㈵〸攳㡤〸㑥㤸昱づ㙢挷戰昶っ㡢挲挱㈰㉣ㄷ㍡㠷戰搳搰㈶㘱扣愵㈰㥣戰づ摡㉢ㄳ㕥昵㈶慣㈹㥣㙤挲㍡㈲扣㤶戰捥㝡戰㘶戰搷㠷㌰摥扦㤰㠴㌰摥搹㈰㠴㜵挱戸慡〵㝡㉥挲扡㐱㕢㌷㘱㉤ㄱ收㈷㡣昷㐲㌸挰ㄲ㌱晤づ敢捥㤷㜳〶戳昱㍥㠹〰㠷㌳改㜰ㄶㅤ㡥㠴㠳㄰㜶㌶㝡〹挲㜸㜳㠴ㄳ㘶㄰㜶づ挳㝡㌰慣つㅣっ挲捥㠳づ㥢扣挳㝡愲㑤挲㑥㠴㑢㌸㘱扤戴搷㐹昰慡㌷㘱扣㕦挲㈶慣㌷挲㙢〹敢慢〷㙢ぢ㝢㝤〸㍢ㄵ㝥㐹〸攳摤ㄶ㐲㔸㍦㡣慢摡愳攷㈲㙣〰戴㜵ㄳ㤶㡢㌰㍦㘱扣㍦挳〱㤶㠸㘹挲〶昱攵㥣捦㙣扣㜷㈳挰㘱㌰ㅤ㠶搰愱ㄳㅣ㠴戰愱攸㈵〸攳つㅢ㑥㤸㐱搸㌰㠶つ㘷㔸て㌸ㄸ㠴㡤㠰づ㥢㄰㌶ㄲ㙤ㄲ挶㕢㉦挲〹ㅢ愵扤捥㠳㔷扤〹攳㍤ㅣ㌶㘱愳ㄱ㕥㑢搸㔸㍤ㄸ㙦敦愸て㘱㝤攰㤷㠴戰扥㌰ぢ㘱攳㌰慥敡㠷㥥㡢戰㡢愰慤㥢戰〱〸昳ㄳ㌶〸㕡〷㔸㈲愶〹ㅢ捦㤷㜳〹戳昱㝥㤲〰㠷㑢改㤰㐷㠷挱㜰㄰挲㈶愰㤷㈰㙣㤸ㄱ㘶㄰㤶捦戰〲㠶㡤㠳㠳㐱㔸ㄱ㜴搸㠴戰ㄸ摡㈴㡣户㠳㠴ㄳ㔶慣扤㉥㠲㔷扤〹攳㝤㈵㌶㘱ㄳㄱ㕥㑢㔸㠹ㅥ㡣户㥣搴㠷戰㑢攱㤷㠴㌰摥㤵㈲㠴㑤挶戸㙡〲㝡㉥挲㑡愱慤㥢㌰摥挶攲㈷慣〸摡〰㍥捡昹㜲㉡㤸㉤ㄶ散㌰㠵づ㤷搳愱ㄸづ㐲㔸㈵㝡〹挲㜸㘳㡢㌳慥㐱㔸ㄵ挳攲っ慢㠴㠳㐱搸㌴攸ㅣ挲慥㐰㥢㠴昱ㄶ㤵㜰挲愶㙢慦㌸扣敡㑤ㄸ敦㜵戱〹㥢㠱昰㕡挲慥搴㠳昱㌶㤸晡㄰㌶ㅤ㝥㐹〸攳㥤㌲㐲搸㉣㡣慢㘶愲攷㈲散㉡㘸敢㈶㡣户搶昸〹扢ち㕡〷㔸㈲愶摦㘱搷昰攵㕣换㙣扣敦㈶挰攱㍡㍡㕣㑦㠷㙢攰㈰㠴摤㠰㕥㠲㌰摥㙣攳㠴ㄹ㠴摤挸戰㥢ㄸ㌶〷づ〶㘱㌷㐳㠷㑤摥㘱户愰㑤挲㜸摢㑣㌸㘱戳戵搷㍣㜸搵㥢戰摢攰㙣ㄳ㜶㉢挲㙢〹㥢慢〷攳慤㌹昵㈱㙣㍥晣㤲㄰挶扢㜷㠴戰㜹ㄸ㔷㉤㐰捦㐵搸敤搰搶㑤ㄸ㙦昷昱ㄳ戶〸㕡〷㔸㈲愶〹㥢捦㤷㜳㈷戳昱㕥愰〰㠷〵㜴戸㡢づ㡢攱㈰㠴㉤㐴㉦㐱ㄸ㙦〰㜲挲っ挲晥挸戰㐵っ㕢〶〷㠳戰挵搰㘱ㄳ挲敥㐱㥢㠴昱㔶㥥㜰挲㤶㘸慦攵昰慡㌷㘱扣㈷挸㈶散㑦〸慦㈵散㍥㍤搸㑡搸敢㐳搸㉡昸㈵㈱㡣㜷ㄴ〹㘱㑢㌱慥㕡㡤㥥㡢戰晢愱慤㥢㌰摥㠲攴㈷散〹㘸ㅤ㘰㠹㤸㈶散〱扥㥣〷㤹㡤昷㈷〵㌸㉣愳挳㐳㜴㜸ㄲづ㐲搸㜲昴ㄲ㠴昱愶㈴㈷捣㈰㙣〵挳㔶㌲慣ㅡづ〶㘱慢愰挳㈶㠴㍤㠲㌶〹攳敤㐵攱㠴慤搶㕥扣晦愸摥㠴昱㍥㈵㥢戰㐷ㄱ㕥㑢搸攳㝡戰昵戰搷㠷戰㤷攱㤷㠴㌰摥攵㈴㠴㍤㠱㜱搵〶昴㕣㠴㍤〹㙤摤㠴扤㠶㌰㍦㘱ㅢ愱㜵㠰㈵㘲㥡戰愷昸㜲㥥㘶㌶摥㌳ㄵ攰戰㠶づ捦搰㘱㌳ㅣ㠴戰㘷搱㑢㄰挶ㅢ愵㥣㌰㠳戰攷ㄸ昶㍣挳戶挳挱㈰㙣㉤㜴搸㠴戰ㄷ搱㈶㘱扣攵㈹㥣戰㙡敤挵㝢愲敡㑤ㄸ敦㥤戲〹㝢〹攱戵㠴搵攸挱㜶挲㕥ㅦ挲㜶挱㉦〹㘱扣昳㑡〸㕢㡦㜱ㄵ㙦挱㜲ㄱ昶㌲戴㜵ㄳ戶ㅢ㘱㝥挲㍥㠱搶〱㤶㠸㘹挲㌶昰攵扣捡㙣扣㡦㉢挰攱㌵㍡晣㠳づ㥦挱㐱〸摢㠸㕥㠲㌰摥扣攵㠴ㄹ㠴㙤㘲搸㘶㠶敤㠵㠳㐱搸ㅢ搰㘱ㄳ挲晥㠹㌶〹攳㙤㔸攱㠴扤愹扤㜸㥦㔶扤〹攳晤㕣㌶㘱㙦㈱扣㤶戰户昵㘰晢㘱慦て㘱〷攰㤷㠴㌰摥つ㈶㠴㙤挵戸㡡户㠵戹〸㝢〷摡扡〹㍢㠴㌰㍦㘱㈹㡤㙡㠱㈵㘲㥡戰敤㝣㌹敦㌲㥢ち㜶搸㐱㠷昷攸㤰ち〷㈱㙣㈷㝡〹挲搲㡤㌰㠳戰昷ㄹ戶㡢㘱捤攰㘰㄰昶㈱㜴搸㠴戰㡦搰㈶㘱㔹㜰〹㈷㙣户昶捡㠶㔷扤〹㙢づ㘷㥢戰㡦ㄱ㕥㑢搸愷㝡戰ㄶ戰搷㠷戰㤶昰㑢㐲搸攱㌰ぢ㘱㥦㘱㕣搵ち㍤ㄷ㘱晦㠱戶㙥挲㡥㐴㤸㥦戰愳愱慤〱㔲㥥㡢扦㕦昰攵㝣挹㙣扦〹㜶昸㡡づ晦愵挳㌱㜰㄰挲昶愰㤷㈰散㜸㈳捣㈰散㙢㠶㝤挳戰戶㜰㌰〸摢ぢ㥤㐳搸㜷㘸㤳戰㔳攰ㄲ㑥搸㍥敤㜵㉡扣敡㑤ㄸ敦㝢戳〹晢ㅥ攱戵㠴晤愰〷㙢て㝢㝤〸换㠵㕦ㄲ挲㑥㠳㔹〸㍢㠰㜱㔵〷昴㕣㠴ㅤ㠴戶㙥挲㍡㈱捣㑦㔸ㄷ㘸㙢晣㠴ㅤ攲换昹㤹搹扡〶㍢愴愴挳㠱㍦㜵愰扡挱㐱〸㑢㐵㉦㐱搸ㄹ㐶㤸㐱㔸㈳㠶愵㐱愴昷㠶㐳晤敥挴攲㙡搰㙣攳昶㌸慥ㅤ慥㙡㕥㝣挱搴晣㔲晣ㅥ挶㌰摣愳ㄱ愷敡搷戰㌸㌷捤扥㔳挶晢㜷扣摤㍦㤳㠱㥢捣攴㈵㕣㝣挹㜱㜸㘵㕥っ摣扥晡戵㔵搱昳㤷摤㐹ㄳ㑤晦昱挰捦㍦搷㉦ぢ㜷㡦挶搳昸㈷㘲昳昲㔲㌲㤸ㄳ㈴㘱〹㘸〴㠴昱ㅤ搴〷㕤晦㉥搴㌷㐸㥢摥て摡㈴㡢摡㍤㌷愱㜰搴挳㙡㤷攰㜲戱㜵扢㔲晥摡㑥搰摡㕤昷摡昶っㄴ愷〶〴搵愰〶㍡摡㈸㝤昴换㐹ㅦっ㙤㥤慢愵戱敢攳扥㍢慥㥢ㅥㄹ㥦㔱㡡戵敡㙣昲捦慡摡㉤㉥捥戵捤㈸扡愲㌲つ户ㄸ㝡晦㤰㜲㈲昶㈹っ搵愴愵攷て㔷㑢ㄸ㉤㠳㔰㑤晡㜷愰㈸㌴摥捤ち㘳戸㐵㌲昱㥡㕡づ㈹㈹慣慣愸慡㈸㡥攷㡣挴晤ㄶ㌹晣㔳收挵戸昳愶㘷晡户ㄸ㌱㌰㈷㕦㔸㕡㌹㝦㍡㐶㠸㡥㕥㔶㕥㜱㐵戹㔴㤳㕥挵扦攸㉥晣㌶㙥捣㌴扣ㅦ㐷戶ㄳ〰㕥昶㄰ㄴ捡㉤㝢愸搳ㄸ收㌴㠶㍢㡤ぢ㜴㈳㙢〴ㅡっ㡦㐸挸晦㔰㘴㜳㘵㌳戳㐴㥡攱昵㌷敦摤㉢捦晤昳㌸㤱㉣愸㌳愱㤶㌵攰㈳昰㔷搰㈳搹搰㌴㠳挶戸㡦㈲㝢㤴ㅥ挵㙡づ愳搵ㅡ攳㔹㌹㄰㙡っ昴㍣㌲㐵搵ㄷ〰㤰敦ㅣ收㡡㕡㠷挳㡤敦〰㉥㤹ㄶ㠴ㅣ㌴㘰挵㐵挰㐰敤㠵搰昲㕤㘰ㅤ㠱㘰㜵㜱愰捦㜸㐷㝢ㄴ㝤㌰ㄶ晡㈹敡㔲㐸敥愵敡ㄳㄴ挰㝤㠳㔹㉣ㄲ㑥㙥搵㙥㘸挸慦㥢㥦〹っ挵㤶捤搵挹搲㈸㜰ㅡ㠵扡㤱㔵㠴㐶挳搰ㄲ挳挸捣㘲㤱ㄶ㡢㈴㔸挴㍤扢搸搱攷㔰㜵㌲㍤㑥㠲㔰㤳愰户㠱㝥て慦愴ㄶ攸㌶㜰㈳搰㈵戰晢㠱㥥ㅣ愸攵㡡㘵〱晡㈴〴慢戲㐰㥦㜲㐷摢㤶㍥愸〰晤ㄴ㌵〵㔲㠰晥ㄷ㡡昰〳晤㜶㈰搰㤵っ挵㤶捤㔵挵搲㠸㍢㡤愹扡㤱㌵つ㡤㠶〱㥡敢㡥㤹挵ぢ昴㜴㐷㝦ㅡ㠱晥ㅤ㍤摡㐳愸㤹搰摢㐰㙦㜶〱摤㔹〳㝤㈵散㝥愰㘷〵㙡戹搲㔸㠰敥㑡㄰慦づ昴戹挶搱㥥㙥〲㝤ㅤ戴〲昴㠶㐰愰㕦づ〴晡〶〴㜱换扥搱㘹摣攴㌴戸晣㤷㕢搶捤㘸㌴っ搰户㘰㘴㘶昱〲㍤摢搱昷㈰搰㥤改挱〹㡥㥡〳扤つ昴㡢㉥愰㝢㘹愰攷挲敥〷㝡㕥愰昶㌶㘸〵攸㍥〴昱㡥㐰㥦昹㡥戶㥦〹昴〲㘸〵攸㘷〲㠱㝥㍡㄰攸㠵〸攲㤶捤㔵扣搲㔸攴㌴敥搶㡤慣挵㘸㌴っ搰昷㘰㘴㘶昱〲扤挴搱て㈱搰㘷搰愳㍢㠴扡ㄷ㝡ㅢ攸挷㕣㐰㕦愰㠱扥て㜶㍦搰㑢〳戵㕣搹㉢㐰㡦㈴㠸㝦〹昴㜹挰搱㡥㌶㠱㕥〶慤〰扤㌲㄰攸攵㠱㐰㉦㐷㄰户散ㄵ㑥㘳愵搳攰㜲㕢㙥㔹慢搰㘸ㄸ愰ㅦ挱挸捣攲〵㝡戵愳ㅦ㑦愰捦愵㐷て〸昵ㄸ昴㌶搰㝦㜶〱㍤㐱〳晤㌸散㝥愰㥦〸搴㜲㐵慥〰㕤㐰㄰晦ㄶ攸昳㤴愳㉤㌲㠱㕥〳慤〰㝤㑦㈰搰㜷〷〲晤㉣㠲戸㘵㍦攷㌴㥥㜷ㅡ㕣㈶换㉤㙢㉤ㅡつ〳昴㡢ㄸ㤹㔹扣㐰㔷㍢晡换〸㜴㕦㝡昴㠱㔰敢愰户㠱㥥敦〲扡〲㙥晣㌰慣㠱摤て昴晡㐰敤摦愱ㄵ愰㉦㈷㠸㕣㐹敢㡦摣攰㘸慢攸㠳ち搰挷戲㉢㐸〱㝡㑥㈰搰戳〳㠱摥挸㔰㙣搹㥢㥣挶㘶愷昱扡㙥㘴扤㠱㐶挳〰晤㑦㡣捣㉣㕥愰摦㜴昴㌳昱〲攵挷攳慣㐱㜰㔳㕢愰户㠱扥摥〵昴㔵ㅡ攸户㘱昷挳戵㌵㔰换ㄵ戰〲昴㌵〴㜱㕢愰捦㜶㐷㝢㥤〹昴づ㘸〵攸摦〷〲㝤㘵㈰搰㍢ㄱ挴㉤晢㝤愷戱换㘹㜰㔹㉡户慣て搱㘸ㄸ愰㍦挲挸捣攲〵㝡户愳扦㠵㐰昳㙦㌴㕢挳㈱搴㈷搰摢㐰挷㕤㐰捦搵㐰㜳挹慢ㅦ攸捦〲戵晦㠶㔶㠰扥㡤㈰㜲攵慡㍦昲ぢ㐷㝢㠷〹昴㔷搰ち搰攵㠱㐰㤷〶〲扤〷㐱摣戲扦㜶ㅡ摦㌸つ㉥㈷攵㤶戵ㄷ㡤㠶〱晡㍢㡣捣㉣㕥愰昷㌹晡㐵〴㝡㉣㍤挶㐰愸晤搰摢㐰挷㕣㐰㉦搱㐰晦〰扢ㅦ慥〳㠱摡ㅦ愱ㄵ愰敦㈵㠸㕣㜱敡㡦㍣攴㘸㤷㥡㐰愷攰慣㔲㠰捥ぢ〴晡㤲㐰愰㔳㜹㉡㡡㉤扢㤱搳㐸㜳ㅡ改扡㤱ㄵ㐱愳㘱㠰㙥㡣㤱昱㕡㝣㐰㘷㌸晡㠷〸昴㈵昴ㄸて愱愲搰摢㐰㡦㜱〱晤戰〶扡〹散〲搷㘱㘸㌸㥢捡っ搴㌶㠵㔶㠰㝥㠴㈰㘶〵晡㘴㍢摡㐷㑤愰㕢㐰㉢㐰て㌷㠰㡥㍣づ㤷搰㑢〱㙡㘸㈰晡㑥㤹搹㉤㌱㈴户散挳㥤㐶㉢愷㜱㠴㙥㘴ㅤ㠹㐶挳搰㜰ㄴ㐶㈶つ㤱扦攲㌵〴㥣捥㍦〹戵晢㜴晥㙦搰㜸㑦攷㡦搶愳㔸㑦挱㘸ㄵ㘲㍣慢〰㐲ㅤ〳扤㑤㕡㝦ㄷ㘹捦挲㡤ㅦ慣挷挲敥摦挷㡦ぢ搴ㅥて慤㤰昶㍣㠲㔵敢㐰㥦摦㍡摡戵昴㐱〵㝣㘹慡つ戴㐲㕡㑦㠳戴摡搳昹㜳〳昹㌹〹㐱摣戲㑦㜶ㅡ㙤㥤挶㈹扡㤱㜵㉡ㅡつ㐳㑢㍢㡣ㅣ昴敥㘸敦攸晦㑥愰昹㤷戰慤㐹㄰㉡ㄷ㝡ㅢ攸敥㉥愰㕦搵㐰㥦〶扢ㅦ攸づ㠱摡㡥搰ち搰晦㈰㠸㥤〳㝤扡㌸摡㑤㈶搰摤愰ㄵ愰㍢〵〲摤㈱㄰攸敥〸攲㤶㝤㠶搳㌸搳㘹㥣愵ㅢ㔹㘷愳搱㌰㐰㥦㠳㤱㠳㠰敥攱攸户㄰攸ち搴㘷㤵㐳愸昳愰户㠱㍥挵〵昴㍢ㅡ攸㥥戰晢㠱敥ㄵ愸敤つ慤〰扤㥤㈰昶つ昴改攷㘸㜷㤸㐰て㠰㔶㠰㍥㈱㄰攸搶㠱㐰て㐲㄰户散昳㥤挶㘰愷㌱㐴㌷戲㠶愲搱㌰㐰て挳挸㐱㐰て㜷昴ㅦㄱ㘸晥㠵㙥㉢づ愱㐶㐰㙦〳㝤戴ぢ攸㑦㌵搰㈳㘱昷〳㍤㉡㔰㍢ㅡ㕡〱晡摦〴㜱㙣愰捦㌸㐷晢戹〹昴㐵搰ち搰㉤〳㠱㙥ㄱ〸昴㜸〴㜱换扥挴㘹㕣敡㌴昲㜴㈳㙢〲ㅡつ〳㜴㍥㐶づ〲扡挰搱㝦㐳愰慦㐴㝤搶㑣〸㔵〴扤つ㜴ㄳㄷ搰晢㌴搰㌱搸晤㐰ㄷ〷㙡㈷㐲㉢㐰敦㈷㠸㈵㠱㍥㤳ㅤ敤〱ㄳ攸㔲㘸〵攸昴㐰愰ㅢ〵〲㕤㡥㈰㙥搹ㄵ㑥㘳㡡搳戸㕣㌷戲㉡搱㘸ㄸ愰慢㌰㜲㄰搰㜱㐷捦ㅦㄲ户慥㐵㝤搶㌵㄰㙡ㅡ昴㌶搰〷㝦㌰㉦戹愶挳㡤ㅦ㠶㔷挰敥〷㝡㝡愰㜶〶戴〲㜴㘳〴慢㉢〳㝤㘶㌹㕡㡢㍥愸㠰挵慡慢愰ㄵ愰昷愱〸晦㈵搷扤搰晡慦㙤㕦㠳㈰㙥搹搷㍡㡤敢㥣挶昵扡㤱㜵〳ㅡつ〳昴㡤ㄸ㌹〸攸㥢ㅣ㝤㌶㠱晥〳敡戳㙥㠲㔰㌷㐳㙦〳晤愵ぢ攸㤶㜰㈳搰户挰敥〷㝡㜶愰昶㔶㘸〵攸㔶〴㜱㙥愰捦㍣㐷㝢㈴㝤㔰㠱〰㝤㍢戴〲昴愷㠱㐰㝦ㅣ〸昴㝣〴㜱换扥搳㘹㉣㜰ㅡ㜷改㐶搶㐲㌴ㅡ〶攸㍦㘲攴㈰愰ㄷ㌹晡攳昱〲攵户戳慤㌹㈸㔲㉤㠶摥〶㝡愷ぢ攸ㄳ㌴搰昷挰敥〷㝡㐹愰昶㑦搰ち搰㈷ㄲ挴晢〲㝤㤶㍡摡㤳㑤愰敦㠷㔶㠰㝥㈷㄰攸慤㠱㐰㍦㠰㈰㙥搹て㍡㡤㘵㑥攳㈱摤挸㕡㡥㐶挳〰扤〲㈳〷〱扤搲搱攷ㄲ攸㍢㔱㥦㌵ㅦ㐲慤㠲摥〶晡㜵ㄷ搰㥤㌴搰㡦挰敥〷㝡㜵愰昶㔱㘸〵攸㉥〴昱昱㐰㥦㈷ㅣ㙤㌷ㄳ攸㈷愱ㄵ愰㕦つ〴晡㤵㐰愰㥦㐲㄰户散愷㥤挶ㅡ愷昱㡣㙥㘴㍤㡢㐶挳〰晤ㅣ㐶づ〲晡㜹㐷㝦づ㠱扥ㅢ昵㔹㡢㈰搴㕡攸㙤愰慢㕤㐰昷搴㐰扦〸扢ㅦ攸敡㐰敤㑢搰ち搰扤〹㘲㑤愰捦㝡㐷摢搷〴晡㘵㘸〵攸㘷〳㠱㕥ㄳ〸昴〶〴㜱换㝥搵㘹扣收㌴晥愱ㅢ㔹ㅢ搱㘸ㄸ愰㌷㘱攴㈰愰㌷㍢晡挱〴晡㍥搴㘷摤ぢ愱摥㠰摥〶晡㜱ㄷ搰挳㌵搰晦㠴摤て昴㥢㠱摡户愰ㄵ愰㐷㄰挴户〳㝤戶㍡摡㔱㈶搰敦㐰㉢㐰㍦ㅣ〸昴㡡㐰愰户㈳㠸㕢昶扢㑥㘳㠷搳㜸㑦㌷戲㜶愲搱㌰㐰扦㡦㤱㠳㠰摥攵攸㉦㈶搰て愲㍥敢〱〸昵㈱昴㌶搰昷扢㠰捥搳㐰㝦〴扢ㅦ攸摤㠱摡㡦愱ㄵ愰昳〹攲愷㠱㍥㥦㌹摡㐲ㄳ攸晦㐰㉢㐰㉦〹〴㝡㜱㈰搰㕦㈰㠸㕢昶㤷㑥攳㉢愷昱㕦摤挸摡㠳㐶挳〰晤㌵㐶づ〲晡ㅢ㐷㍦㤹㐰昳慦挹㕢㉢㈱搴㕥攸㙤愰敦㜴〱㕤慥㠱晥づ㜶㍦搰晢〲戵摦㐳㉢㐰㑦㈱㠸㍦〴晡ㅣ㜰戴㤵㈶搰〷愱ㄵ愰攷〶〲㝤㙢㈰搰㠷㄰挴㉤晢㘷愷㤱㠲戹戹㘸戸挴㡣㕢ㄶ㔷㤷㌵っ搰㕣㤳ㄶ〴㌴㤷愹㠹㝥〶㠱收㕦愶户昸昷敦ㄵ㔷㐳〹㤰戳愰愷〳ㅦ㑡㤶㈱搱㘷〸扢搸戰愰㌵㈵㥢ぢ㡦昸㥡慣慢攰摢戴㤱㙡㡥㝥ㅢ昶㌷㔱㙣愶㜸ㅤ㐲㕤〵㕣〲㝦ㅥ昸昷摡攰晢敤㘴慥㐸㤱㉡㙥㌰慢㤰愵㈶ㅣ搵㔵〵ㄷ㤷㐸ㄵ㌷搹㔵攴㠴㔴㌱㉤慣㡡愹摡攰晢㤱㘲㉥搷㤰㉡收㤸㔵挸㍡っ㕦ㄵ㕣㜹㈱㔵捣戳慢攰㐲㠵㈰㉣捡挳慡㈸搳〶摦慦〱㜳㉤㠳㔴戱挰慣㐲ㄶ㈹㤸㔵搰㈵㥢换ㄲ愴㡡㠵㜶ㄵ晣ㄶ㍦愸㡡攲戰㉡㘲摡攰晢搹㕤㝥搱㉦㔵㉣㌱慢㤰㙦昰㝤㔵昰㍢㝢愹攲㕥扢ち㝥挵ㅤ㔴挵愵㘱㔵㕣愲つ扥摦户扤挰愹攲〱戳ち昹㝡摢㔷〵扦搰㤶㉡㤶搹㔵昰晢摦愰㉡挶㠴㔵㌱㕡ㅢ㝣㍦㈴㍢挱愹㘲㤵㔹㠵㝣昷㙢㔶㈱敦ㄱ㝥摢㉢㔵慣戶慢戸㉣愴㡡愱㘱㔵っ搱〶摦㉦戶昲晢㔳㘱攴㐹戳㡡换ㅤ慤敢㍤挲慦㐲愵㡡愷散㉡昸捤㘱㄰ㄶ晤挲慡攸慢つ扥㥦㐶攵㤷㡢㔲挵昳㘶ㄵ搷㌸㕡㔷ㄵ晣㥥㔰慡㔸㙢㔷挱慦搵㠲慡攸ㄱ㔶挵㌹摡攰晢つ㔲㝥昳㈶㔵慣㌷慢㤰慦搴㝣㡣摣攱㔴昱戲㕤〵扦㜳ち慡愲㕢㔸ㄵ㕤戵挱昷㘳㥦晣㕡㑡慡搸㘸㔶㈱摦㌷昹慡㔸敡㔴戱搹慥㠲㕦挸〴㔵㤱ㅢ㔶挵敦戴挱昷㝢㥡晣捥㐶慡搸㘲㔶㈱㕦挶戰㡡挳挸〰㌶搹㍢昹昵ぢ晢搶㔶扢ち㝥挳㄰㔴挵㐹㘱㔵㥣愸つ扥ㅦ慡攴㤷㄰㔲挵づ戳ち昹㜶㠱昹㕣晢〵扦㑦㤰㉡㜶摡㔵昰昲㝢㔰ㄵ挷㠵㔵㜱慣㌶昸㝥ㄱ㤲㔷攸愵㡡摤㘶ㄵ㜲改摤㔷〵㉦戶㑢ㄵ㥦搸㔵昰摡㜴㔰ㄵ慤挲慡㌸㕣ㅢ㝣㍦扤挸换搷㔲挵ㄷ㘶ㄵ㜲㕤摡㔷〵慦㐴㑢ㄵ㕦搹㔵昰挲㙤㔰ㄵ捤挲慡㘸慡つ扥摦㌸攴戵㕤愹㘲慦㔹㠵㕣戴㌵慢愰㑢㌶㉦搳㑡ㄵ晢散㉡㜸㔵㌳愸㡡㐸㔸ㄵ改摡攰晢㌱㐱㕥昸㤴㉡づ㥡㔵挸ㄵ㑤戳ち搹㍢㜹つ㔳慡㌸㘴㔷挱㑢㝥㐱㔵ㅣ摡ㅦ㌲扦昸㐹ㅢ㝣扦摡挷慢㠲㔲㐵ㅡ搶摦㈷㘶㌹㜲戹捦㔷〵㉦昰㐹ㄵㄱ昸㘲㤶挳敢㘱㐱㔵散ぢ慢攲㍢㙤昰晤㍣㕥㑢愷㡡㑣戳㡡㔶㡥搶昵ㅥ攱搵㉦愹愲㤹㕤〵㉦ㄶ〵㔵昱㔵㔸ㄵ㕦㙡㠳敦㜷攸㜸㍤㐹戰㘸㘹㔶㈱ㄷ㡡㑣㉣㘴扦攰愵㈱愹愲㤵㕤㐵㙥㐸ㄵ㥦㠴㔵昱戱㌶昸㝥昰㡤ㄷ㕢愴㡡㘳捣㉡扡㌸㕡ㄷㄶ摤㥣㉡㡥戳慢攰㘵㠶㈰㉣㜶㠶㔵昱㥥㌶昸㝥㔹㡤㔷㈲愴㡡㌶㘶ㄵ㜲㠹挱挴㐲昶㑥㕥㔴㄰㉣㑥戲慢ㄸㅣ㔲挵搶戰㉡摥搶〶摦㑦㤸昱㌴㕤慡㘸㙦㔶㈱攷摦扥㉡㐶㌹㔵攴摡㔵昰〴㌵〸㡢捤㘱㔵㙣搲〶摦㙦㠵昱ㅣ㔶慡攸㘲㔶㈱㈷愷扥㉡㜸㍡㉡㔸㜴戳慢攰搹㕢㔰ㄵ㉦㠷㔵昱㜷㙤昰晤㈸㔷戹㔳挵搹㘶ㄵ㜲收㘶㔶挱㐲戳㜹慥㈶㔵昴戰慢攰愹㑤㔰ㄵ㙢挳慡㜸㐱ㅢ扣㍦㝣㤵㍤换ㄹ戹て㐶戶晡㔲昴㠳㠸愶㕦〵挳愹攱㍦戹㘴晦㤹㝥摣户㄰慢㤲㥦愳挸㐲㤹改挵扣搳愲㐹㌱㙦㘷㠸挹㙦〵挸㉦ㅤ㤵捡㙤ち㤹昸㡢晤㤵㤷挵㉡〷攳〷㈸昰㜷晡㐷㤶㤴改㍢〰昰挳ㄴ晣换改捥摦㠴户愴挷㍢㙤㈲挵挳㉡昱㐷攲ㅢㄷて慣挲捦㕣ㄴ㘵㤴つ捦㡦挷㘳㤵攵扦㠶㍢㠶㜰攳㐸ㅡ摦㉢㌸挶昲㤷㤰㔲〳敦搹攰捤ㄸ摥扦㈱㙦晣㤶㐷㉤ㅥ捥敦戹愴昲て晤晦戲晢㠵㈲晤挱㕡敤㑦㠲换㑤㈲㔵愹㙡つ㜸㤷敦㘵㍥敦㜴㤴摣㡥挰改㤱㌵㄰扥㤱㐱㄰㡤晡㔵ㄶ昲捦㐷昱晤㄰戵捥㠷㐶㙥㠶ㄳ㤱㤲捤㔳㔴搹敢㠶搰㌰㤴㘲ㄸ㐴㔴昱㝣㤴晢㠷挵愴愹敡搱挰㈴㈳攸捦㈴戵〹㐶㔱㔵㡤㙣㍡挱ㅣ㈷挱ㄸㅡ挶㔲㡣㠳㠸慡㜹敥〴换〲ㄳ㕣㑣㝦㜷㠲㑢愸㌲ㄲ㉣㜰ㄲ攴搱㌰㠱㈲ㅦ㈲慡ㄶ扡ㄳ晣㈹㌰㐱ㄱ晤㙢ㄳ㈰捥㉡愶捡㐸戰挴㐹㌰㠹㠶ㄲ㡡挹㄰㔱㜵慦㍢挱㠲挰〴㘵昴㜷㈷愸愰捡㐸挰搳㐱攱攰㜲ㅡ㉡㈹慡㈰愲㡡攷㝥〶〷户〶㈶㤸㐶㝦㜷㠲改㔴ㄹ〹㔶㌹〹㘶搲㜰㈵挵㉣㠸愸㕡敤㑥㜰㕤㘰㠲慢改㕦㥢㠰㝢搱戵㔴ㄹ〹㥥㜴ㄲ㕣㑦挳つㄴ㌷㐲㐴搵㔳敥〴㌳〲ㄳ摣㑣㝦㜷㠲搹㔴ㄹ〹㥥㜷ㄲ捣愱㘱㉥挵㍣㠸愸㕡敢㑥㌰㈵㌰挱ㅤ昴㜷㈷戸㤳㉡㈳〱㑦扤㠴㠳扢㘸㔸㐸昱㐷㠸愸攲㜹㤶挱挱挴挰〴㡢改敦㑥戰㠴㉡㈳挱㐶㈷挱扤㌴摣㐷戱ㄴ㈲慡㌶扢ㄳ㕣ㅡ㤸攰㉦昴㜷㈷㜸㤰㉡㈳挱ㄶ㈷挱㐳㌴㉣愷㔸〱ㄱ㔵㕢㜵㠲挸㑡㜴晤㠷㡦搱㠱〹㔷挱㌷昲〸㠴晢昰戱ㅡㅡ㌳改づ㈷改㘳㌴㍣㑥昱〴㐴㔴敤㜴扦慡挱㠱㐹晥㐶㝦昷慢㝡㥡㉡攳㔵昱搴㐷㜸㜹㠶㠶㘷㈹㥥㠳㠸㉡㥥攷ㄸ扣昴づ㑣戰㤶晥敥〴搵㔴ㄹ〹扥㜰ㄲ慣愳愱㠶㘲㍤㐴㔴㝤攵㑥㜰㘶㘰㠲㔷攸敦㑥昰㉡㔵㐶㠲扤㑥㠲㝦搰戰㤱㘲ㄳ㐴㔴敤㜳㈷攸ㄸ㤸攰つ晡搷㈶㐰㥣昵㈶㔵㐶㠲㠳㑥㠲㉤㌴扣㑤戱ㄵ㈲慡づ戹ㄳ戴つ㑣戰㡤晥戵〹昸敥㝥㤷㉡㈳㐱ㅡ晡挲挱㝢㌴散愴㜸ㅦ㈲慡㜸㑥㘱㜰㜰㝣㘰㠲て改敦㑥戰㥢㉡㈳㐱㈶晡㤲攰ㄳㅡ㍥愵昸っ㈲慡㥡㐱ㅡ〹㕡〵㈶昸㥣晥敥〴㕦㔲㘵㈴㘸㠹扥㈴昸㉦つ㝢㈸扥㠶㠸慡㔶㤰㐶㠲愶㠱〹昶搲扦㌶〱攲慣㝤㔴ㄹ〹㌸敦㤷〴晢㘹昸㠱攲〰㐴㔴ㅤ〷㘹㈴㐸ぢ㑣昰ㄳ晤㙢ㄳ㤰㠳㥦愹㌲ㄲ戴㐱㕦ㄲ愸っㄸ㔲㈹ㅡ㐱㐴搵㐹敥〴㍦㝥ㅦ㌴ㄹ㠸搰摦㥤㈰㠳㉡㈳㐱㝢㈷㐱㤴㠶㈶ㄴ㤹㄰㔱㤵敢㑥昰㑤㘰㠲㉣晡扢ㄳ㌴愷捡㐸搰挵㐹㜰ㄸつ㉤㈹づ㠷㠸慡㙥敥〴晦づ㑣㜰㈴晤摤〹㡥愶捡㐸挰㌹戶㐰㜴っつ挷㔲ㅣ〷ㄱ㔵㍤摣〹㜶〵㈶㘸㑤晦摡〴㠸戳㑥愰慡㌶㐱㝡ㅦ㡣㜳㔶昸㜴搹戸㠹戵ㅤ敥愱挶㙦慥挵㡡㌰攳㥤㠲摦㈸㥣搱户㍣㕥挹扦〰㤶搲〸扦㠲㤴㉥㌷挰愶愵㥥昹换挶攲扣昹㔸っ挵㐷晡扢㜸㌱晦ㅦ攳昰捣愳昶戶㜲㡥㜸㌶ㅥㄹ愹ㄱ挵搳〴扥㘰戵ㅤㄹ㤸攵ㅣ㌱㈸搵捦㌱㙣搳〶戹㉢愹㉤戰㑡攷㥣戳摥㤳㘱愶晥㠵昷㤵㥦㠲㘴㡡㌳㔹㌹挳㍢ㄵ㍤㐲换㠷ㅡ攲㔴昷戶慥捥㜹㍤㐳ㅤ挳ㄶ捦敢攱㜴㔷㕥攸㕢收敢挹㘵ち㑥㙦昹㥡慣搳搸ㅢ㠵㤶㈴散㘰㈶ㅣ攳㠴扦敥㐹挸愹慥㡣扢搹㤳㤰搳㕦㌱㙣㌲ㄳ㜶㘱ち㑥㜷㈵㘱㔷昶㌸搳㤵㠴摤捣㠴㜹㑥昸慢㥥㠴㥣晡捡戸ㅢ㍣〹㌹ㅤㄶ挳㉢㘶挲㌳㤹愲〸㈶㐹㜸ㄶ㝢挵攸㐹挲戳捤㠴㥣昶㑡㜸㡤㈷㘱㠹㘳㔸攷㐹㌸搹㌱扣㘴㈶㍣㡦㈹捡㘰㤲㠴㍤搹攳㑣㔸ㄲ昶㌲ㄳ㜲ㅡ㉣〹㕦昰㈴攴搴㔸っ捦㝢ㄲ㜲扡㉣㠶攷捣㠴晤㤸㘲ㅡ㑣㤲戰㍦㝢㥣ㄹ㑢挲〱㘶㐲㑥㡢㈵晣㘹㑦㐲㑥㤵挵昰㤴㈷㈱愷捦㘲昸㥢㤹㜰㌰㔳㕣つ㤳㈴ㅣ挲ㅥ㘷捡㤲㜰愸㤹㤰搳㘴〹㝦摣㤳昰〶挷昰㤸㈷㈱愷搳ㄲ昱愸㤹㜰〴㔳㜰晡㉣〹㐷戲㌷ㅢ㍤㐹㌸捡㑣㌸挷〹㝦搸㤳㜰慥㘳㔸改㐹㌸捦㌱慣㌰ㄳ㡥㘳ち㑥愷㈵攱㠵散㜱㈶㉤〹㉦㌲ㄳ㜲ㅡ㉤昵㍥攸㐹戸搰㌱㍣攰㐹挸改戶㐴晣挵㑣㜸㈹㔳㜰㝡㉤〹昳搸攳捣㕡ㄲ㑥㌰ㄳ摥敢㠴摦攷㐹㜸㥦㘳戸搷㤳㤰搳㙦㐹昸㈷㌳㘱ㄱ㔳㜰扡㉤〹㘳散㜱愶㉤〹㡢捤㠴㥣㘶㑢昸摤㥥㠴㥣㝡㡢㘱㤱㈷攱ち挷昰㐷㌳攱㘴愶㔸〵㤳㈴扣㡣扤搵攸㐹挲㔲㌳㈱愷搸㌲敥㥤㥥㠴㥣㜶㡢㘱扥㈷㈱愷攲㘲戸挳㑣㌸㠵㈹㌸昵㤶㠴㤷戳挷㔹户㈴慣㌴ㄳ㜲捡㉤攱㜳㍤〹㌹つㄷ挳ㅣ㑦㐲㑥捤挵㜰慢㤹㜰ㅡ㔳慣㠵㐹ㄲ㕥挱ㅥ㘷攱㤲㜰扡㤹㤰㔳㜰〹晦㠳㈷㈱愷攵㘲戸挹㤳㜰扤㘳戸搱㑣㌸㡢㈹㌸㌵㤷㠴扦㘷敦㔵昴㈴攱㔵㘶㐲㑥挹㘵摣㙢㍤〹㌷㍡㠶㙢㍣〹㌷㌹㠶慢捤㠴搷㌱〵愷敡㤲昰㝡昶㌸㑢㤷㠴㌷㤸〹户㌸攱㔷㝡ㄲ㜲摡㉥㤵捣昴㈴摣敡ㄸ㘶㤸〹㙦㘶ち㑥摤㈵攱㉤散㜱搶㉥〹㘷㥢〹㌹㘵㤷㜱愷㝡ㄲ敥㜴っ㜱㑦挲昷ㅤ㐳㤵㤹㜰ㅥ㔳㜰㉡㉦〹㙦㘳㙦㌷㝡㤲昰㜶㌳㈱愷昰㤲戰挲㤳㤰搳㝡㌱㤴㝢ㄲ㜲慡㉦㠶㌲㌳攱〲愶攰搴㕥ㄲ摥挵摥㤷攸㐹挲㠵㘶㐲㑥改㈵扣挴㤳㤰搳㝣㌱㑣昲㈴攴搴㕦っㄳ捤㠴㡢㤹㠲㔳㝤㐹㜸て㝢晢搰㤳㠴㑢捣㠴㥣攲㑢㜸愱㈷㈱愷晤㘲㈸昰㈴攴愹㠰ㄸ昲捤㠴㑢㤹㠲㔳㝦㐹昸㘷昶㝥㐶㑦ㄲ摥㙦㈶攴㤴㕦挲㉦昱㈴攴㘹㠰ㄸ挶㝢ㄲ昲搴㐰っㄷ㥢〹㤷㐱慢㜸㉡㈰〹ㅦ㘲㡦㘷〱㤲㜰㌹ㅡ㠹㐹ㄴ㑦〱㈴㝣慣㈷㈱㑦ぢ挴㌰挶㤳㤰愷ち㘲ㄸ㙤㈶㕣〵慤攲愹㠱㈴㝣㠴㍤㥥ㄵ㐸挲搵㘸㈴ㄲ昲㤴㐰挲㉦昰㈴攴㘹㠲ㄸ㠶㝢ㄲ昲搴㐱っ挳捣㠴㑦㐰慢㜸慡㈰〹晦捡ㅥ捦ㄲ㈴攱㤳㘸㈴ㄲ昲ㄴ㐱挲捦昷㈴攴㘹㠳ㄸ〶㜹ㄲ昲㔴㐲っ〳捤㠴㙢愰㔵㍣㜵㤰㠴捦戰挷戳〶㐹昸㉣ㅡ㑥挲慣戶攸昰搶搰搴改慡㜰㐲搱㠴〹晢戳搲㜲㡥㑥ㅢ㜷㕥收摤扢㕥晢㜰晥㤶昱攷㝣㝡㜰挹㤲㉤扢攷㙦㍣昸㝣挱㌹慦摣㝦晦晡㐱昷㙤晣戰㐵昱搲搴愷昶て㕥㍡慢攳㘵戳㉥㉦ㅥ㝤㙡晦㔹ㄷ㑥扥愰攳昰收敤ㅡ㌵㙡摣昸攴挳㌶ㅣ搹㌶晢㥡换搷愸㤷戶ㅤ㔱慥㘴㑥㡣〴搶㜳挸挴㡤愷㐲搹㥣ㅢ换㌹搱昳㘸㔸㉦㐰㌴㑤捤攲摣戶㐱㙢㤱改㌲搲㕢㙢㤱㠹㥢搴挲㘹戳搴昲㈲ㅡ㔶㌵〴㙡改㠲愷〶慤㐵㘶搲㈸挱㝡〹㤹戸㐹㉤㥣㔱㑢㉤敢搰戰㙡㈰㔰换㤹㜸㙡搰㕡㘴㤲㡤ㄲ慣昵挸挴㑤㙡㌹ㅢㅤ愹攵敦㘸㔸㉦㐳愰ㄶ㑥㤶ㅢ戴㤶㥥㐸㈰扢改㉢㘸㈴㙡改㠵㡥搴戲〱つ敢㔵〸搴搲て㑦つ㕡㡢㑣捤㔱㠳昵ㅡ㌲㈵㙡ㄹ㠰㡥搴昲て㌴慣㡤㄰愸㘵㌰㥥ㅡ戴ㄶ㤹戵戳㤶㑤挸㤴愸㠵戳㜷愹㘵㌳ㅡ搶敢㄰愸㠵戳敦〶慤㐵㈶昴慣攵つ㘴㑡搴㌲ちㅤ愹攵㥦㘸㔸㙦㐲愰ㄶ㑥捣ㅢ戴ㄶ㤹敢戳㤶户㤰㈹㔱换㐵攸㐸㉤㕢搰戰摥㠶㐰㉤㥣戳㌷㘸㉤㜲ㅡ挰㕡戶㈲㔳愲ㄶ㥥づ㐸㉤晦㐲挳㝡〷〲戵㜰㍡摦愰戵挸ㄹ〲㙢搹㠶㑣㠹㕡㡡搱㤱㕡戶愳㘱扤ぢ㠱㕡㈶攳愹㐱㙢㤱㤳〷搶戲〳㤹ㄲ戵㤴愲㈳戵扣㠷㠶戵ㄳ〲戵昰㈴愰㐱㙢㤱昳ち搶昲㍥㌲㈵㙡攱昹㠵搴戲ぢつ敢〳〸搴挲昳㠳〶慤㐵㑥㌹㔸换㠷挸㤴愸㘵㍡㍡㔲换㐷㘸㔸扢㈱㔰换㉣㍣㌵㘸㉤㜲㌶挲㕡㍥㐶愶㐴㉤㔷愱㈳戵㝣㠲㠶昵㈹〴㙡戹づ㑦つ㕡换昵㐸㈰㥦〱㥦愱㤱愸㠵㈷㉣㔲换扦搱戰晥〳㠱㕡㙥挶㔳㠳搶㈲攷㌰愸挱晡ㅣ㤹ㄲ戵捣㐶㐷㙡昹〲つ敢㑢〸搴㌲て㑦つ㕡㡢㥣摥戰㤶慦㤰㈹㔱ぢ㑦㜳愴㤶晦愲㘱敤㠱㐰㉤ぢ昰搴愰戵挸㤹て㙢昹ㅡ㤹ㄲ戵昰っ㐸㙡昹〶つ敢㕢〸搴戲ㄸ㑦つ㕡㡢㥣ㄴ戱㤶扤挸㤴愸㘵〹㍡㔲换㜷㘸㔸晢㈰㔰换㔲㍣㌵㘸㉤㝦㐶〲搹㜷扦㐷㈳㔱换晤攸㐸㉤晢搱戰㝥㠰㐰㉤换昰搴愰戵挸愹ㄴ㙡戰づ㈰㔳愲㤶攵攸㐸㉤㍦愲㘱ㅤ㠴㐰㉤慢昰搴愰戵挸㔹ㄶ㙢昹〹㤹ㄲ戵慣㐶㐷㙡㌹㠴㠶昵㌳〴㙡㜹〲㑦つ㕡㡢㥣㠰戱ㄶ晣慢慤攵㐹愷ㄶ〵慤㤵ち㠱㕡搶㌴㜴㉤㜲㙥挶㕡ㅡ㤹戵㍣敢搴㤲挶㕡搲愵㤶散攷戴戲㘹㥡㝡ㅥ㑤㌹敢㍢戰捦晥ㄶ愴ㄷ㠶挸㔰昸㝤㐹挷昰㠳㌶㘴㜳散っっ㤰扤戶㌶㥣㘷㍡ㄲ晥扤㈷扣摡㌱散㌳挳㥢㌰㥣攷㈹愴ち搹搷㌹㕥㝢㍤攱㍣㘱㤱㜱扦㌵挳㥢㌱㥣愷ㄶ㍡㥣攷ㄳ攲昵戵㈷晣㘵挷戰挷っ㙦捥㜰㥥つ攸昰つ㡥搷㔷㥥㜰㥥ㄶ挸戸㕦㥡攱㉤ㄹ捥〹扣づ攷慣㕤扣㍥昷㠴㙦㜴っ晦㌱挳㡦㘰㌸攷摣㍡㥣ㄳ㙤〹晦捣ㄳ捥挹户ㄸ㍥㌵挳㡦㘶㌸愷挹㍡㥣㜳㘳昱晡搸ㄳ捥昹戲ㄸ㜶㥢攱挷㌲㥣㌳㕢ㅤ捥改慣㜸㝤攸〹攷ㄴ㔷っㅦ㤸攱㌹っ攷㘴㔴㠷㜳〶㉡㕥敦㝢挲㌹㉢ㄵ挳㑥㌳晣〴㠶㜳晥愸挳㌹㘹ㄴ慦ㅤ㥥㜰㑥㈴挵昰慥ㄹ㝥ㄲ挳㜷搴㠶㜳㥥㈷㕥摢㍣攱㥣晢㠹攱ㅤ㌳晣ㄴ㠶㜳㤶愶戳㜳㙡㈶㕥㕢㍤攱㥣慥㠹攱㙤㌳扣㍤挳㌹戱搲攱㥣㑤㠹搷㕢㥥㜰捥戰挴昰愶ㄹ㝥ㅡ挳㌹ㄷ搲攱㥣〰㠹搷ㅢ㥥㜰㑥㡡挴昰扡ㄹ摥㠹攱㥣扥攸㜰捥㔹挴㙢㤳㈷㥣昳ㄸ㌱㙣㌴挳扢㌲㥣㌳づㅤ捥㘹㠶㜸扤收〹攷搴㐳っ慦㥡攱摤ㄹ捥㐹㠲づ攷捣㐰扣㕥昱㠴㜳戶㈰㠶㤷捤昰戳ㄸ捥捦㜵ㅤ捥て㜳昱㕡敦〹攷〷扣ㄸ㙡捣昰ㅥっ攷㐷戱づ攷攷慦㜸扤攴〹攷㘷戲ㄸ慡捤昰㥥っ攷愷愷づ攷㐷愶㜸慤昵㠴昳㘳㔴っ㉦㤸攱㝤ㄸ捥て㍣ㅤ捥㑦㌹昱㝡捥ㄳ捥㑦㍥㌱㍣㙢㠶昷㘷㌸㍦愳㜴㌸㍦㤸挴㙢㡤㈷㥣ㅦ㔶㘲㜸摡っㅦ挴㜰㝥慣攸㜰㝥㤶㠸搷摦㍣攱晣㝣ㄱ挳㤳㘶昸㄰㠶昳㤳㐰㠷昳昰㉦㕥㑦㜸挲昹㤱㈰㠶挷捤昰攱搰㉡ㅥ散攵戲摦〵散昱搸㉤扤ㄱ散昱㔰㉣扤㤱散昱挸㉡扤㔱散昱㐰㈹扤搱散昱戸㈷扤㌱散昱㌰㈶扤戱散昱愸㈴扤㜱散昱㈰㈳扤ぢ搹攳㌱㐳㝡ㄷ戱挷㐳㠰昴㉥㘶㡦敦㘸改㡤㘷㡦㙦㔰改㕤挲ㅥ摦㙦搲扢㤴㍤扥㝤愴㤷挷ㅥ摦つ搲㥢挰ㅥ㜷㙥改攵戳挷㝤㔵㝡〵散㜱搷㤳㕥㈱㝢摣㤳愴㔷挴ㅥ㜷っ改挵搸㈳捦搲㉢㘶㡦戴㐹㙦㈲㝢㘴㐱㝡㤳搸㈳愸搲㉢㘱㑦㐰攵㘷敡㘴昴㥣㑤〹戸㍥慤㠰散搳ち搸㍥慤㠰敥搳ち昸㍥慤㤰攰搳ちㄹ㍥慤㤰攲搳ち㌹㍥慤㤰攴搳ち㔹㍥慤㤰收搳ち㜹㍥慤㤰攸搳ち㤹㍥慤㤰敡搳ち戹㍥慤㤰散搳ち搹㍥慤㤰敥搳ち昹㍥慤散〴㍥慤散っ㍥慤散ㄴ㕥㙤戶戳㜳㌴昹㝦㔰㈳㥦㐳</t>
  </si>
  <si>
    <t>㜸〱捤㝤〹㜸ㄴ㐵晡㝥㉡㈴㐳㙡㌸㌲㉡愲戲ㅥ㐱㔹㐰㘱㈳愷攲㠵㜲摦㄰戹㉦〹㌹㈶ㄲ捣〱㐹㐰㔰㔴ㄴ搷㐵〵㔴㔴扣㔰昱㐶ㄴㄴ㜴㍤ㄱ㈳㐱㐴ㄷ昰㠴ㄵ㐴挴ㄳ㜷㔷㕣㔴㐴㔴搴晦晢㝥㕤㌵改改改づ昹昹摦㍣㡦つ昹㔲昵摤晤扤㝤㔴捤㔴愷㤳㔴㔲㔲搲㙦搸昸㥢㕢ちㅢ挷づ㥢㔹㕥ㄱ㉤捥散㔱㕡㔴ㄴ捤慢㈸㉣㉤㈹捦散㔶㔶㤶㌳㜳㘰㘱㜹㐵㍤㈸㠴戲ぢ㈱㉦㑦捤㉥㉦扣㈴㥡㤶㍤㍤㕡㔶づ愵搴愴愴戴㌴㥤っ昹㌱收㈷㘲㍢㥡㔶㍡㠵〴㕡㐹㍡㐴㔲㥦㈴㡤㐴㤳㠴㐹ㅡ㤰㌴㈴㘹㐴搲㤸㈴㥤㈴㐲㜲ㄸ挹攱㈴㐷㤰㌴㈱㌹㤲愴㈹挹㔱㈴㐷㤳㌰扥㙥㐶昲㈷㤰㠶挷㠲っ敦搱㝤㐸敥㘴散捤戰㡡搲戲㘸摢㡣㤱㑥捥攷戴㙦㥦搹㍥戳挳ㄹㅤ㑥换㙣搷㌶愳挷戴愲㡡㘹㘵搱㜳㑡愲搳㉡捡㜲㡡摡㘶㘴㑤换㉤㉡捣ㅢ㄰㥤㌹扣昴愲㘸挹㌹搱摣㜶ㅤ㜳㜳㍡㜵㘹摦愹㜳攷㠲㌳捥攸搲昰㌸㜸ㅥ摣愳㝢㔶㔹戴愰晣㝦攵昳㜸晡ㅣ搲愳㝢收攰㘸挵晦捡攷〹昰〹㤷㍤㑢㡢㜳ち㑢晥㐷㑥㔳㠹㘹挷㥥搱扣㐲㠲ㅦ㡤㤶ㄵ㤶㕣㤸㠹戴攳ち㡤摥改㤹扤㔱昱扣㥣昲㡡ㅥ搱愲愲愱搱〲攲摥戰㤸㌵㡢㤶㐵㑢昲愲攵㡤㡢㝢捤挸㡢ㄶㄹ㜱㜹㕡昱挸㥣戲挱㌹挵搱ㄴ㌶搲㡢ㅤ摣晡攵㐷㑢㉡ち㉢㘶㌶㉡ㅥ㔱ㅥㅤ㥡㔳㜲㘱㤴㉡愹挵㝤愶ㄵ收愷愴愸㤴㤴愴㝡慤晣㤲ㄱ㙣㌲㝢㤷攵昵㤸㤴㔳㔶㈱㍤愲搶摥㑦搷㜵㠴㐸攲㜱㘹昱㈸捡昰㔸ㄱ愶㘱㠵挵〳愲㘵㈵搱㈲〶㈱㜸㙤㍣㑡㔲ㄳ愷昴戱攲搸扤㈱㌰慡㠱㌹摦戸㉢㡣愲㌳㐸㥡㠳㠴㑥〴愹㤷搵愱㥤㍥㠹慣ㄶ㈰㉡攵〳㥣慦㙥ㄳ㥥㌳挹搹㌹挹搹戹挹搹㜹挹搹昹挹搹搱攴散㠲攴散ぢ㤳戳㈷㈵㘷ㄷ㈶㘷㑦㑥捥扥〸㍡㜶㑢慢㕦㍦搹㙣慤㘷戵摡昲捡㜱㈹晤ㄷ慣ㅢ㔳慦昵攷慢愲㡡愷愸㥣慢㉤搱搰慤㐰㐲慤挹捡敡㜸扡㍥㤹慣㔳㐰㤴摡㠲ㄴ㤸挶愲ㄳ搶㑥晡晢捥挲敥昳敡㝤㝣敡㔷捦㍦㌱㔹昱散ㄶ晢戶㔴晥ぢ㐸㈸㤳慣慣㌳㍡改㔳挹㙡〷愲搴㥢挶晥愵搱ㄳ晡㝦㥣㔷搴昳戱愹敤㌲㐳换摦㥦愴㜸㘱㄰晢づ㔴敥〸ㄲ敡〴㤲㌲戲晤㘹敤㜵㘷昲㑥〳㔱敡㜵攳㘰㐴㤷㑢て扦晥搱㔳〷㍦戹㙣㡥㝥攰捡ぢ㔷㉡ㅥ㕣攲愰ぢ㤵捦〰〹㥤㐹㔶㔶愷㡥晡㉣戲捥〶㔱慡捡搸㜷ㄹ户散昴㐶〷㘷昷扤敡扥㤴挸挰㡦㔶㉣㔵扣ㅥ㠹㝤㔷㉡㥦ぢㄲ㍡て〴〹㜴散愴扢㤱搷ㅤ㐴愹㤷㡣㠳ㄷ敢摤㝤搸摡挵换㠷㕣扦晣昴㙢昶慦㝦扡㑣昱㕡㈶づ㝡㔲戹ㄷ㐸愸㌷㔹㔹㥤扡攸㍥㘴昵〵㔱敡㔹㘳㕦敦㥤摢㌶㌵㤹㍥㜹挰慡ㄵて扣昰昱摢㔹愳ㄴ㉦㠳㘲摦㥦捡〳㐰㐲〳挹捡敡㜴扡ㅥ㐴搶㘰㄰愵㔶ㅡ晢扤㙢敦㘹㌵㙦㝥摡愰㐷㉡捥捥扤㝡搶㥣㑢ㄵ㡦〶戱捦愲昲昹㈰愱愱㈰慣攰改㝡ㄸ㜹挳㐱㤴㝡捣㌸愸摦晡昵㤹ㄳ㍥摦㌷攰攱㉢昶㥣昵㡦㥤㐹㐷㉢㕥㝤挵挱㐸㉡㡦〲〹㡤〶愱㠳捥㝡っ㜹㘳㐱㤴㝡挸㌸㈸㝡㙣捡㍦攷㕣扦愳捦攲㙤㉢㕦搹㜱捤㠲捦ㄵ慦摣攲㘰㍣㤵㉦〰〹㑤〰愱㠳㌳㜴㌶㜹ㄳ㐱㤴扡搷㌸㈸㈸ㅡ戶攳搸戳攷昵㔸㤶扢晢戰摢㙥ㅤ晣扡攲㔵㕦ㅣ攴㔲㌹て㈴㤴て〲〷愷㜷搰㔱昲ち㐰㤴扡挳㌸㘸㜰捦㔷戹慤ㄶㄵ昵㔹㤹㌴敡挲戲愵扤ㅦ㔴扣㘳㠸㠳㐹㔴㉥〴〹㑤㈶㙢搸ㄹㅤ㌵捦〴㕤〴愲搴捤挶晥愸户㔲㥥戸㙣㙢㥢ㅥ慢摡ㅦ㍣㘱搷搶㜶挹㡡㌷ㅢ戱㉦愱㜲㈹㐸㘸ち㐸㙡户敥㍣っ愷㤲㔹〶愲搴㝣攳攱㠹㤶㘳昷㜴㍤戶㐵昷挷㔵挷㜷昶㍦扦㝢愰攲㥤㑡㍣㔴㔰㜹ㅡ㐸㘸㍡㔹㔹敤㍢改㡢挹㥡〱愲搴摦㡣晤搸㉤ㅤづ晣搰敦敤ㅥ㉦戵㤸扦戴敦摣㥥㔱挵㥢㥣搸㕦㐲攵㑢㐱㐲戳挸捡㙡摦㕥㕦㐶搶攵㈰㑡㕤㘹散挳摦敤晣㌹㜷昳晡扥换挳㘵㥤㕦ㅥ㍣改つ挵晢愳搸捦愶昲㤵㈰愱慢挸ㅡ㜹㝡㍢㍤㠷慣慢㐱㤴扡搴搸捦扤扦捤ㄱ挷摦戵戰捦㔳〳㝥戸㙦㔵昱㝤㘵㡡户㔶戱扦㠶捡㝦〳〹捤㈵㙢攴ㄹ㕤昴戵㘴㕤〷愲搴㌴㘳摦攷晥㔱换㤲昶ㅣ搳㙦搱㤴户㥦㥣昶昰摦敦㔶扣㉢㡢晤㍣㉡捦〷〹㉤㈰㙢ㄸ慥〳㌷㤰㜵㈳㠸㔲愵挶晥晡搳ㄷ㙦㉢搹㜰㝡㥦攷て㕣㔷㝣㘳摢ㄹ扦㈸摥搰挵㝥㈱㤵㙦〶〹摤㐲㔶㔶愷昶晡㔶戲ㄶ㠱㈸㔵㘸散扦㉦ㄸ摥散㤹扤㜹㝤㤷ㅣ㤸㌰昹昸㔳㥢晤愰㌸ㄶ㄰晢摢愹㝣〷㐸攸㑥戲戲摡㥦愶敦㈲㙢㌱㠸㔲㜹挶晥㥡ㅥ㝢㍥昸攱扤昶〳㥥慡㌷敦㠹愲散㉢㈶愹愳愹㑣扤㝢㐸敥〵〹㉤〱愹㌷〶昵扢㡦慣晢㐱㤴扡挰搸㜷ㄸ㌰㝦㜵㔲㜶慦敥㝦㕢慦㙦㥡昵攷㍦戵㔲ㅣ㠱㠸晤㠳㔴㝥〸㈴昴㌰㐸捡ㄸㅥ㐰㡦㤰户ㄴ㐴愹㔱挶㐱㤷晢搷㜴㕡㌹㙣捣愰㈵敦ㅦ㝣㈰昵搵㡡㘴搵っ㘲㜱戰㡣捡㡦㠱㠴ㅥ〷攱㐹搴㑥㉦㈷㙦〵㠸㔲攷ㅢ〷㔵ㅤ㍢昷㕢㌴敥敤昳敥搲㈵㤱㡤てっ㜸㔷㜱攴㈳づ㥥愴昲㑡㤰搰㉡㤰攴慣㉥晡㈹㜲㥥〶㔱㙡㠰㌱㙦㝢愰攴收ㄷ扦㝣敢扣敢㕢昵敢摥昰挳㝥ㄷ㌴㝣〶攲昳捤㝤愹㘷㔹捥挵戸戹㔷㡦ㅢ㍡㘴戶攳扦㐳て㤸㌰㕥㉡攸㕣㜰㝡㐱晢昶昹㥤摢攵㜴捣㐹捤㠰摢摡摥愶㜹っ㌶㉣ㄸ㔵㔸㤲㕦㝡戱摣户ㅢㄶ昴㉥㉣慡㠸㤶㐹㈷扤〰扦㥣戱㠷昴ㅢㄵ昴㥡㠱㐱㕢㥥㜳㡢㙦㔲搰㈳㕡㔶㠱挱㑥挵捣敡晢晥戱摤㜳捡愳搵摤㌶挶㜷昷搲㘹㈵昹攵㝦昲ㄷづ慢挸愹㠸㌶昳捡慡㥤㈴㤸つ挳㐰㈸㕡㉥㈹ㅤ敦㌵ㅢ㤹㔳㌴㉤摡㙤㐶愱㈳㍥捥㈳挶㤰愸㌴㌷㔸摡扢㉣㍡㌵㈶㑤挸愸ㅢ挶改搳挵㜷挲㕥㍡㈲㈷慦㡣ㅥ㤳㑡换愳㈵㤲㕥㥢攲慣挲扣㡢愲㘵挳愲ㅣ攵㐷昳㘵㔷㡦愴挸㡣换摡っ㈹挱㡥㘲愴㤵㝦愲㥢换㐲㐷㑢昲愳昹挸㜷ち慡㍣㜳㜸㑥㙥㔱戴㘹㥣㡡ㄳㄳ㠲㘳攲搸扤㑢昳愶㤵昷㈸㉤愹㈸㉢㉤㡡㤷㜴换㥦㥥㠳戱㘰晥愰搲晣㘸㡡㙣㐹づ㔵㐹昵敡㈹㤵搴摡㙦㔰㐵摦攵ㅣ㜶戹づㄲづ敥㙡㔶㜶ㅤ㐴㔴昶ㅤ慥挵㍣愳攱㍡挸愸㝦㜲㡤㤹戸て㐲㙡户慢㔱摢攷㈰愵搱搱昱㈷㕥收㔰攰〳ㅣ㡡愲㍣㉢㤳㕢〴扢慣㍥㉥て㤱愹ぢㄵ㑥敡愸㕤㐳搱挴㙤散搸慢㕢攵攴攴㈳捣摥昷㥡㡥ㄱ㝦摦㥣㤲晣愲㘸㔹㡤㔳㔲挵㡣昴戳㈴捦㤱㍣㑦昲〲挹㡢㈰愹㍤㜱㡤ぢ慣㘸ち㌴搴っ㌵㌳昵攲挲晣㡡㐹愱㐹搱挲ぢ㈷㔵㠰㠷愹㙣㕡ㅡ换㥤戰改㤷挰搲㙢㐸㕥〶〹㠷㤳㐲㤵昸㥤㤴ㄲ搶慦攰㔷㘸㉤㐸扡㥤昲㘴㌸㐷㘶㌸㈹戵㌹搸晦昷㐹㐷㌲慣戴捣㜱㌰〹㉤㑦㉤㠶摦昲㝡昵晣慡搱㌷愷㝣㔲〵㑦挴㥡㠵昴㔷㐵戲づ愴攱慢㈰㠳晢㐶㡢㜰ㅡ晦慦收慦愹㈷挱攷㈱攷㐹ㅣ摦㌴㉤ㅥ㌶戳㈴㙦㔲㔹㘹〹㍥㐵攸㤹㔳㤱搳㉤て㤳挱㜲㤵ㄳ㉡ㅥ㔸摡㘳㕡㐵愸戸㙦㈱㝥㌵㉣ㅥㅡ㥤ㄲ捤愹攸㠱换㜴㐵愳攲㠱㤸㐸捡㜵戴㕦晥㡣搴㘲㘷づ搸㌳㕡㥥愷㌹㔹散㠷换搲㡣㄰㕡戸捥㌶㉣收㠵㈶㍡愳㠲慥敢ㄷ㘷攵㘰戲㔹愱愱搴㐶慣㥣ㄶ㉤ㅢ〹捦㕡㠷㑤てㅥ㈲搲㜴㜹㘹㈰っ挷㔳ㄲ㡦ㅣ摣㐱㜱㤷㑤㌱搴㝢〶㡤愸㈸㉣㉡捦㌴攵捤散㔹㡡てㄳ愲昲㌹ち换ㅥち攱〰ぢ搵〸㤶昷㐴攷㙣㜳㐸㕥慥攳ㄶ愹昴㈹㉢㥤㌶攵㜸昸晡㕦昹愱慦㈴扤ㅥ攴摥㙦㤶㥤昵攷扢㥦昸捤晣扥〲愷㤰㙣晡㐴㙡㔴㠲戰㡢㕦戲改搷昱㉢㕣㤳㉣戵〵㌴㝣慦戴〱ㄳ攳㔴攸㌷㉣挶摥づ㉦㡢捡㑣㍦㑤㍡㌳愷㐴ㅢㄵ㡦㉡㉤扢㈸户戴昴㈲㠲摦㔸㝡攵㤳愲搱ち㑥㥦ㅢ㤸㑦ぢ搸㔶㑡搵慢ㄷ㌷㔱㜶捤戳㑦㠰晦搰㈶㤰㐶摤㡡㡡㌲慣挷昲搰㘶戰敡攱㡥ㄲ㝡ㄳ㡤挳㠷ㄷ㐶换㍡㘴㡦攸㤱摤愱㕤晢㡥㤹㌳㡡捡㘷愸㜶搸㙦㑥㝤㉦っつ摣戵愴搳挶挱㙢扡㕣㝦改㝢敦㍦㌷㐱㥤㙡〴〹㜳敡㤶昰㤴㠱ㅦ晤づ挹扢㈴敦㤱㙣㈱搹ち愲㑥㠶㈹慦㔲㘸挷㙦晡㝤昴昵㌶㤲敤㈰戸搶㐸敤㜱愹搹㠱㙥攸㐳㤰挴㑢㡤㙡〵㌶㉦㌷㝡㈷挹㐷㈰敡㘴㄰㥥㤸㐹㝡ㄷ㐸㈰扡慤愹㔱〹㠲㘴㘲搹攸㑦挱〸敢ㅡ㘴敡ㄴ㘸㄰㘱捤㡡㙡搶㔰戳㝥慡㈹摣昸ㄶ敢㐸㈳㐸昸〰愱㉤捣㌲㘸晦ㄵ挹ㅥ㤲慦㐹晥㑢戲ㄷ㐴愵挳搴扦㔸摦㔲攷㍢㤲㝤㈰慥㘲敤㐷㌷昴〳㠸㑦戱晥〲戶ㄴ敢〰ㅡ晡㐷㄰㜵㉡㠸㔳慣㥦搰ち㉣㔶㈶つ㉡㐱㤰㔰㜵戱㝥〱㈳慣㙢㤰愹㜶搰昰㉢搶挱㕦〳㡡昵戳ㄱ㈴㝣㕡搲〱㥥㌲昰愳㐳ち愴㍥㐹ㅡ㠹㈶〹㠳愸敦㘱敡㕦慣㠶搴㘹㐴搲ㄸ挴ㄶ㉢ㄴ搶ㄱ㜴㐳㠷㠱昸ㄴ慢㈳㠲㌵㘷挰挳㈱搷㐷㠰愸捥攸㍡挵㙡㠲㙥㔰戱㐲㐷㐲挸挹㑢晢挴㡡ㅤ〵㔱㔸㔳㈱㐰愶㑥㐳っ扦㡡㝤ㄲ㔴戱㡦㡤㈰攱攳愱㉥昰㤴㠱ㅦ㥤挱㜰捤㐹㑥㈴㌹㠹愴〵㠸晡㈰戰㘲㉤愹搳㡡愴㌵㠸慤ㄸ捥挵㔳搰つ戵〱昱愹搸ㄹ〸搶㥣〱摢㐲慥晦〲愲捥㐲搷愹㔸㈶扡㐱ㄵ搳㘷搲慡ㄲ㈴敥昰㙡て㤳㜰㑤㌲㜵㌶㑣晣㡡戵㈱愸㔸慦ㄹ㐱挲㘷㘱㕤攱㈹〳㍦晡㑣〴搵㘷㤱㥣㑤㜲づ㐹㔷㄰昵㑡㘰戱捥愳㑥㌷㤲敥㈰戶㔸㌸扣㝡愲ㅢ敡〵攲㔳慣㜳ㄱ慣㌹〳昶㠶㕣昷〱㔱摤搰㜵㡡搵ㄷ摤挰㘲㥤㐷慢㑡㤰戸㘲つ㠰㐹㔸搷㈰㔳摤㘱攲㔷慣ㄵ㐱挵㕡㙥〴〹㥦晢昵㠴愷っ晣攸攱〸慡㐷㤰㡣㈴ㄹ㐵㌲ㅡ㐴㍤ㄲ㔸慣戱搴ㄹ㐷㌲ㅥ挴ㄶぢ㐷搶〴㜴㐳搹㈰㍥挵敡㠵㘰捤ㄹ㜰㈲攴㍡〷㐴昱昳㐵愷㔸戹攸〶ㄶ慢㌷慤㉡㐱攲㡡ㄵ㠵㐹㔸搷㈰㔳㝤㘱攲㔷慣㕢㠲㡡㜵戳ㄱ㈴㝣挸搹ㅦ㥥㌲昰愳㑢㄰㔴㤷㤲㑣㈱㤹㑡㔲〶愲收〷ㄶ慢㠲㍡搳㐸愶㠳戸㡡㌵㠳㍣摥ㄲ挳㐹㙡〰㝥㌵㘷㠰㑢挸扣ㄴ㐴つ㐲搷㈹捥㉣㜴〳㡢㌳㤰㔶㤵㈰㜱挵戹〲㈶㘱㕤㠳㑣つ㠶㠹㕦㜱㉥〹㉡捥㑣㈳㐸昸〴㌷ぢ㥥㌲昰愳攷㈲愸扥㤶攴㍡㤲敢㐹收㠱愸昲挰攲㉣愰捥つ㈴㌷㠲搸攲攰戴㕢㠸㙥攸㘶㄰㥦㈳㠹ㅦㄲ㌷㘷挰㕢㈰搷户㠲愸㘱攸㍡挵㕡㠴㙥㘰戱㠶搲慡ㄲ㈴慥㔸㜷挰㈴慣㙢㤰愹攱㌰昱㉢搶挴愰㘲㘵ㅢ㐱挲愷搵㈳攱㈹〳㍦晡㝥〴搵て㤰㍣㐸昲㄰挹挳㈰㙡㑣㘰戱㤶㔲攷㔱㤲㘵㈰慥㘲㍤㑥ㅥ㡢㠵㈳㘹ㄴ㥣㌷㘷㠰ㄵ㘴㍥〱愲挶愰敢ㄴ攷㐹㜴㠳㡡ㄳ㕡〹㈱㙦㜹㥤ㄳ㉢昴ㄴ㐴㘱㑤㠵〰㤹ㅡ㡢ㄸ㝥ㄵ敡ㅤ㔴愱㕥㐶㤰昰㜱晣㜸㜸捡挰㡦㕥捤㜰㉦㤱慣㈱㜹㤹愴ㄲ㐴㥤ㅢ㔸愱戵搴愹㈲㔹〷攲慡搰㝡昲㑣㠵㉥㠰昳收っ戰㠱捣搷㐱㔴㌶扡㑥㠵摥㐰㌷戰㐲晦㠰㤰㥦敡户㑢慣挲㈶㠸挲㥡ち〱㌲㌵ㄱ㌱晣㉡搴㌶愸㐲㙤㡣㈰攱晢㠶㕣㜸捡挰㡦摥捡㜰晦㈴㜹㥦㘴ㅢ挹㜶㄰昵攷挰ち敤愰捥㠷㈴㍢㐱㕣ㄵ摡㠵㙥攸㘳㄰㥦ㄳ㉥て挱㥡㌳攰㈷㤰敢㑦㐱㔴ㄴ㕤愷㘲㥦愱ㅢ㔸戱捦㈱㘴挵㍡㈶㔶㘵㌷㐴㘱㑤㠵〰㤹㉡㐰っ扦㡡ㅤㅥ㔴戱挳㡣㈰攱ぢ㤶㐹昰㤴㠱ㅦ扤㤷攱扥㈱昹㤶攴㍢㤲㝤㈰慡㐱㘰挵昶㔳攷〷㤲〳㈰戶㘲戸搹晤㈴〲㜸挵㔹挷敦㙣㥡㌳挰㐱㌲㝦〱㔱晣攲挶愹搰慦攸〶㔵㐸㑦愶㔵㈵㐸摣㈵㐹㈵戳㌸㌵挸㔴ㄱ㑣晣㡡㜳攰㤷㠰㔱昹て㐶㤰昰敤㔱〹㍣㘵攰㐷㠷ㄱ㔴㌷㈰㘹㐸搲㠸愴㌱㠸晡〶愶晥愳㜲慥㤸搰㠷㤱ㅣづ㘲㡢㠳敢㜷ㄳ㜴㐳㐷㠲昸ㅣ㑥愵〸搶㥣〱㥢搲昰㈸㄰挵敦愸㥣㘲ㅤ㡤㙥㔰戱㐲挷㐰㘸扥搵慡㠴㐵㕣挹晥〴㔹㔸㔳㈳戱㥣㈲㔳㘵㌰昱㉢搹捥愰㤲㝤㘸〴〹㕦㤷昱ㄳ户っ晣攸ㄶっ昷㘷㤲㤶㈴慤㐸㕡㠳愸㝦〶㤶散ㄴ敡戴㈱㘹ぢ㘲㑢㠶攳㈹ㄳ摤搰愹㈰㍥㈵㥢㠶㘰㔲戲㜶㌴㙣て愲㉥〶换㈹㔹〷㜴㠳㑡愶愷㌳捤㑡㤰戸㘲㜵㠶㐹戸㈶㤹㥡〱ㄳ扦㘲慤ぢ㉡㔶㤵ㄱ㈴㝣㌷㜸〹㍣㘵攰㐷㜷㘵敥攷㤲㥣㐷搲㡤愴㍢㠸㝡㈹戰㔸㍤愹搳㡢愴㌷㠸慢㔸㝤搱つ昵〳昱㈹搶愵〸㈶挵敡㑦挳〱㈰敡㌲戰㥣㘲つ㐴㌷戰㔸戳㤸㘶㈵㐸㕣戱㠶挰㈴慣㙢㤰愹换㘱攲㔷慣㘵㐱挵㝡搴〸ㄲ扥〸㥤つ㑦ㄹ昸搱愳㤹晢ㄸ㤲戱㈴攳㐸挶㠳愸〷〲㡢㌵㠱㍡搹㈴ㄳ㐱㙣戱㜰㌲收愲ㅢ捡〳昱㈹搶㤵〸㈶挵捡愷㘱ㄴ㐴捤〱换㈹㔶〱扡㠱挵扡㡡㘹㔶㠲挴ㄵ慢㄰㈶㘱㕤㠳㑣㕤つㄳ扦㘲摤ㄸ㔴慣ㅢ㡣㈰攱㕢摦㙢攰㈹〳㍦扡っ㐱㜵㌹㐹〵挹㌴㤲改㈰敡摡挰㘲捤愰捥㑣㤲㑢㐰㕣挵㥡㠵㙥攸㌲㄰㥦㘲昱㡢㘵㈹搶攵㌴扣〲㐴昱摢㘵愷㔸戳搱つ㉣搶㕣愶㔹〹ㄲ㔷慣㌹㌰〹敢ㅡ㘴敡㍡㤸昸ㄵ㙢㝡㔰戱愶ㄹ㐱挲㔷摣昳攰㈹〳㍦㝡ㅥ㜳㥦㑦戲㠰攴〶㤲ㅢ㐱㔴㘹㘰戱ㄶ㔲攷㘶㤲㕢㐰㙣戱㜰捤㕡㠴㙥攸㌶㄰㥦㘲捤㐷㌰㈹搶敤㌴扣〳㐴摤〰㤶㔳慣㍢搱つ㉣搶〲愶㔹〹ㄲ㔷慣扢㘱ㄲ搶㌵挸搴㡤㌰昱㉢搶昸愰㘲㡤㌳㠲㠴敦昳ㄷ挲㔳〶㝥昴挳捣晤ㄱ㤲愵㈴㡦㤲㉣〳㔱㈳〲㡢昵㌸㜵㤶㤳慣〰㜱ㄵ敢㐹㜴㐳㉢㐱㝣㡡㜵㌳㠲㐹戱㔶搱昰㈹㄰挵㜵〳㑥戱㥥㐶㌷戰㔸户㌰捤㑡㤰戸㘲㍤ぢ㤳戰慥㐱愶ㄶ挱挴慦㔸摤㠳㡡搵捤〸ㄲㄶ㉦摣づ㑦ㄹ昸搱㤵捣晤ㄵ㤲戵㈴㔵㈴敢㐰搴㔹㠱挵㕡㑦㥤搷㐸㌶㠰戸㡡昵〶㜹㙢攱ㄵ愳慢㍢昰㑢㡡戳㤱捣㑤㈰敡㉥戰㥣攲㙣㐶㌷戰㌸㜷㑡㕡㈰㜱挵㜹ㅢ㈶㘱㕤㠳㑣㉤㠶㠹㕦㜱㕡〷ㄵ愷㤵ㄱ㈴慣捣戸〷㥥㌲昰愳户㌳昷て㐸㜶㤰㝣㐸戲ㄳ㐴㌵て㉣捥㉥敡㝣㑣昲〹㠸㉤づ㉥攸㥦㤱挷搱ㄵ㡡㜳㉦㥣㑢㜱扥㈰㜳㌷㠸扡て㉣愷㌸㕦愲ㅢ㔸㥣㈵㑣慢ㄲ㈴慥㌸晦愱㕢㕤㠳㑣摤てㄳ扦攲㌴づ㉡㑥㈳㈳㐸㔸㜶昲㈰㍣㘵攰㐷敦㐳㔰晤㍤挹㝥㤲ㅦ㐸づ㠰愸晡㠱挵昹㠹㍡㍦㤳ㅣ〴戱挵挱㌵改㔷昲㑣㜱ㅥ㠲㜳㈹づ搷㤶㘸〵愲戸㥡挵㈹㑥㌲扡㐱挵〹搵㠳㤰换㕦㝣收㝡㕣㐹ㅡ搶㔴㐸慣㥥挸搴㔲挴昰慢搰扥㠳〱㠳昳敦㡣㈰㘱㕤捤㌲㜸捡挰㡦㙥捣㜰改㈴ㄱ㤲挳㐸づ〷㔱㝢㘰敡㍦㌸㙦㐲㥤㈳㐹㥡㠲搸ち攱昰㌹ㅡ摤搰㌱㈰㍥ㄷ㈲㉥摤㤱㡡㌵愳攱㥦㐰搴㜲戰㑥挲㑦㤲㍥ㄶ摤挰㡡ㅤ〷㈱㍦㍦昰愹搸〹㄰㠵㌵ㄵㄲ㉢㈶㌲戵〲敥晤㉡戶㍤愸㘲摢㡣㈰㘱㈱搱㤳昰㤴挱㘴㕢㌳摣挹㈴愷㤰戴㈱㘹ぢ愲摥つ慣㔸㈶㜵㑥㈵㘹〷㘲㉢㠶㘳慡〳㜹㙢攱ㄵ㈷ㅣ搷㈶㐹㠵㍡㤱搹ㄹ㐴㍤〵搶㐹昸挱㜲㑦㜴㠳㉡愴㔷㔱愳ㄲ㈴敥㠴㍢〳㈶攱㥡㘴敡㘹㤸昸ㄵ愷㌲愸㌸㉦ㅢ㠱㜷㤹㔴㉡ㄷㅤ㜸扦昶㤵昵扥戱〵㈴慥愵㈹㡤愱ㅣ㉡ㄸ㔱㔲㔸㔱摥愰愰摢戴㡡搲摥㠵ㄵ㍤换㉢ㅡㄶ㠰愰㈹㈶捤㘴慤㠵换愸㑤挱挸挲攸挵挳昱挵攷〹㠹㈲㉣㠵敥㌱慤扣愲㔴扥搱㍥㍥㔱摥戳㜴㜰㘹㐵捦挲昲㈹㐵㌹㌳㕢昸㠸ㅤ挹愸㐹搱ㄲ㉣晥㈹挳ㅡ愰㐳㈹㤵㑥㤹ㄲ捤昷挹㜱㔸改戴戲扣㘸扦㥥㝦㠴攵㐳捡昹㙡㍥〹摦晥㉡㠵捦㙥㠲㤷换戸敡㝥ㅣ戰㐹挶㌷挶敡㜷慥㍥愹㠴㝤㤲敥㠱㐳て㥢挲愱慥㝢昲㌰挴挲㡦攷挰愸昹㄰㜱㉤㐸㙡〰攵㜰〱㘰㜵㜸㡤捣㡡户㝥㈵攵㠵昹搱戰改つ㉡㉣㘹㙣㥡㐳愶㔵挴㐹㜲㘶ㅣ㘱㈴昸㕡㝢㐸〹愰捦换㈹换晦㈳愰挲扡攰慢㜵㠱㐴㠵昰敦昷ㄵ摡㜱㤳㤴戴搷㍥戲戲昷ち㥣散扤㑣慤㥦㠷搸㜷㤵㐱散㜴㐴挳戵㥥㉢ㅤ晡㡤㔸敥ㄸ㍢㡤扤㐱搱㥣ㄲ㐱㘱㔸㐵㝥捦攸昴挶愲ㄱ挵〱㡥㈷㄰㡡愲㐷挴㜷㘵戱㠹㉥攸㤶㕢㕥㕡㌴慤㈲摡㌸搶㤲ㄳ㕤ㄷっ㡤ㄶ攵㜰㙤㕥挳㔸㉢㉢慦〲慢ㄷ㘳晥戸敥敥㡦㠳㄰㉡㤲㘲㔰㔲㠲㔳愸㠶㠳㌷㝥㈷㜸づ晤㑥㔴㔵㔲㔲㠱㙣㕦㥦慢敥扣㠳摢愳攷㈶搹㐶㤸㕢㔲敡ぢ㜰㕦晢挵㜷㍣㤳㡥戰㙢㐲㥤㉢㥣㕣扣ㅡ㕡ㅥ搷扤㌵㉡㤰敢ㅥㄶ户昲攱㤳㜴㥥㍡㐵㜸㌲愸愲㌰㉦愷愸㘸㘶攳㠲㝥㈵㜹㐵搳昲愳〳㜳㜲愳㐵昶㥡㕤㕡㔶晣〷挱㉢〵㔵㌳㘷㔴つ㜵㌱㉢ㄲ晢攱㠹㉤扢搴敦㜷㕦收昰戱ㄱ捥㌴戹攵挲㐷㔸昷㌵攷ㅤ搷搹晤㥦㔷㍡㠶㘱㜴㜸昵㍡㕤㜹愶〷㤷戶〴ㄶ慦㘹㕣昵ㄵ㕢㉣㈹㘷㥣㑢㙤㘰改挰㔲㉣㘴捤㜷戱晡ㄶ㍡慣㍦捣㜹㈵愷㔴㈸ㄴ晡扤㌷ㄸ搴ち摢㕥戳捥〴ㄷ㍤愷㝦㉥敦㌱㍣㌹㕥㐲摦扢㕥捣㌵㄰㤱㝢扦㕣〴㈳㔰㑣攷ㄵ捣ㄹ㌸っ㉦慣㈸㡡㌶㈸㄰戹戴搳㜸㑡戰㥡昵ぢ㠶㑦挲摡慢㥥㡤ち晡㤴ㄵ收ㄷㄵ㤶㐴㌹〸挱挲㙡㍥㐷㌵㌰㝡㈱㤶〰㘷㤵㤶ㄷ昲昱挰㐶〵挳换㜲㑡捡愷㜰㠹㕤摥捣挳攳㝡〲㔶㙡㐱昷挲ㄲ㥣㐰㑥㑣戶搳ぢ㠶㑤㉡扤ㄸ㑦ㄸ㑥㉢㉥改㤳㌳愵晣て〱ㄴ捦㈷㘷㜳慥㠰挹㉡㌹㔹愵㈵愷晤摥㝢ㄵ㡥㜰戸散〰㤷挹㈴〶慡㌵㘸搵㜰扥ㄲ㈵戳〰㥢攷㉢㜳㡡㝢㕡捥㜷昵㘷散昱㑣㕥㠳㜵㍦㥣㤶つ晢㠳昴敦㌳愲㕦昵戲晤晦慦㘷ㅤ㔳㕦㠶攷ㅡ㙥〵㜲㔸挴搶〸ㅦ〹攵挶捥愱㐲ㅥ㡦ㅣ㉤㠸戳攷㍤晣挲〵愲挳㈳ㄱ㜷㑦慡戳搹ㅢ慢㌷ㅢ攲挴挷愵ㄷ慢㕥㜱捤㙤散㜴㌸㥣㉢捥㈹㉡㌷戲ㅥ愵挵挵㌹㍣戴㜸㔸づ挳㜵㍢㥡㈶㘳㙢㕣㐹㜴〱㠸ㅣ㝦㠶㤵㌳〳慣㥣ㄹ挲挲敤㤸敢晥愵㑤㕦愵ㄷ收㤴ㄵ㔶㑣㉡㉥捣㑢㘳㠷㙢昳晦㄰挷㈴づ愱ㄴㄴ搳㙥㜲㘰㘲愰敡㕤㘱敢㉣ち〵摣㤹㤸㍢戰㜴㠴ㅦ㐷㙥戲摣挳搵敦㕣㔴㡤挳㔷㉥昶㝡㈰扣愵攲㜳㠰㈴㕣昶㥤㔴㕣〳㌰㜰攴㈲愴㕥愱〲㝥昴㈰愸摢㉤愵ち慤ㅡ搷戹搶㠷㐲㜸㘰㘹㑥㝥㙦㍣扥㔱㕡㔶摦㍣㥢㥢〶㘸㜹㐹㈹㡢㜰㙤㜳て㍣ㄸ㠰〷づ愶㘳ㅣ㕣㤶㐶挶㌰慣ㅡ㑥攱慡攸㤰㠳㈱㙦㠵㐹愹愹つ搲晣㘲昵戳扥㕡㤸㌵愰敥㘷㥢晢㈵昸晦敡晣㉥戸戲㜲户㌸㡣搰㠳戱㍢㝡〸㠸㕡㠷㉥昷挷愳㤰㐵㠵昳㐱㔲搷㐳攸㍤㑢〲搷〱挳㈰㈹戵㤸敢㤳搳㡡戹㍢ㄸ㙥㠴戰㙡ㄹ敢㥣㔱㤲㔰㠳戴㔷㈱搷㐳愱戵㘹攳挶㜳搰㑥㔲㕣㘸㕢㠵ㅦ挶攷㔲ㅤ㤳攰㌰攸攸攱㈰敡ㅤ㌰㌹㈹ㄵ搸戰〴〹㍣㙣㌲㈱ㄹ㠵㌶㙥ㄵ敡㕤㌰㌸㈹戱㥢ぢ㐹っ愵㐷ㅢ慤昷㈰收㜰㥡㠰ㅥ㙡㘸愶戶㐰㡦挳㌳㝣挳〲昳敡昱挱㌸攳㙣㉢㐴ㅣ㈳㌸㕢攰㕤㑣扤て〵摥挹昰戱〰攳㝡慥㥣㙡ㅢ㈴扣㝡敡昱昰慢戶愳挵㡢ㄲ㌴㥤㠳㜴〲戸㠷㍥㐸㜷㠸〵㥣㘴㐳摤㙥㙡㈷㕡㔵昸昱〰㍢ㄱ㍡㍡〷㐴㝤攴慦㤰㑢㠵㍣㉡散㠲〲搱搷昹攸挵〰晢搴㘵收〲㉣㑡戳〲㥡㝤〵〵ㄷ㘰㤳挰挳㈶㠰ㄵ愲㑤挰昶㠰ㄱっ搸㘴愳昵㌵戴㙡つ搸㝦愱散〰㜶ㄱ捣慢〱㉢㌶捥昶㐲㕥ㅢ挰扥㠵㕥つ㠰㝤〷戱〰㔶〲扦㙡ㅦ㝡㜱㠰㑤〱昷搰㠰敤㠷㤹㕣㔵愶㐲摤㙥敡〰㕡㔵昸昱〰㔶〶ㅤ㕤づ愲㝥昴㔷攰ㅦ㌰搰搳愸昰ㄳㄴ〴戰改攸挵〰晢挵㘵搶ㄵ㙤㜳㠶㕤㑣戳ㄹ㌴ぢ㈱ㄷㄷ㘰㤷㠰㠷㑤〰扢ㄴ㙤〲㔶ㅦ㉡挱㠰捤㌲㕡㘹搰慡㌵㘰㕣搲敢〰㜶ㄹ捣慢〱扢挲㌸ぢ㐳㕥ㅢ挰戸散户〶挰戸㈰㔸〰㥢つ扦慡㌱㝡㜱㠰㕤〵敥愱〱㡢挰っ晦㤳昴ㅣ愸摢㑤㜱挹㜰ㄵ㝡ㅥ挰慥㠶㡥晥㉢㠸㍡挲㕦攱ㅡ㉡晣㡤ち㑤愰㈰㠰捤㐵㉦〶ㄸ㤷て㔷ㄹ扦㕤昰摢〰㜶㉤捤慥愳㔹〶ㄴ㕣㠰捤〳て㥢〰㌶ㅦ㙤〲搶ㅣ㉡挱㠰㉤㌰㕡㈷㐲慢搶㠰㥤〴㘵〷戰ㅢ㘰㕥つ搸㑤挶㔹ぢ挸㙢〳㔸㑢攸搵〰㔸㉢㠸〵戰㠵昰慢㕡愳ㄷ〷搸㉤攰ㅥㅡ戰㔳㘰㠶晦㔸晢〷㜵扢㈹慥㔸慥㐲捦〳搸㈲攸攸摢㐰ㄴ㔷㌳晢㈸摣㑥㠵㍢愸㤰〹〵〱散㑥昴㘲㠰戵㜷㤹戹㉥㠹㜷搱㙣㌱捤捥㠴㠲ぢ戰㝢挰挳㈶㠰摤㡢㌶〱攳㘲攴㘰挰㤶ㄸ慤戳愱㔵㙢挰戸慡搹〱散㍥㤸㔷〳昶㠰㜱搶ㄵ昲摡〰㜶ㅥ昴㙡〰慣ㅢ挴〲搸㠳昰慢扡愳ㄷ〷搸挳攰ㅥㅡ戰㥥㌰挳㝦㝣㤳ち㜵扢愹摥㘰㔵愱攷〱㙣㈹㜴昴愳㈰慡㡦扦挲㌲㉡㍣㐶㠵扥㔰㄰挰ㅥ㐷㉦〶ㄸ㤷㔱㔷ㄹ扦扣㈵㥢㌳㙣㌹捤㔶搰㙣㌸ㄴ㕣㠰㍤〹ㅥ㌶〱㙣㈵摡〴㡣ぢ愲㠳〱㕢㘵戴㐶㐲慢搶㠰㜱㘵戵〳搸㔳㌰慦〶散敦挶ㄹㄷ㕤搷〶戰戱搰慢〱㌰慥换ㄶ挰㥥㠱㕦㌵ㅥ扤㌸挰㥥〳昷搰㠰㑤㠰ㄹ晥攳搹㐴愸摢㑤㑤〴慢ち㍤て㘰㉦㐰㐷扦〸愲㜲晣ㄵ㔶㔳攱㈵㉡攴㐲㐱〰㕢㠳㕥っ㌰㉥攵慥㌲㝥㕤㘷搸换㌴慢愴㔹〹ㄴ㕣㠰慤〵て㥢〰㔶㠵㌶〱攳愲散㘰挰搶ㄹ慤㈹搰慡㌵㘰㔳愱散〰昶㉡捣慢〱㝢捤㌸攳挲敦摡〰挶㌹㜱つ㠰㜱㙤戸〰戶〱㝥搵㜴昴攲〰㝢〳摣㐳〳挶挵攴昸敦ㄹ㈵㕥〲㔶ㄵ戸ㅥ挰㌶挲愵摥挴㘸㕣㘹敥愳戰㤹ち㙦㔲㘱ㄶㄴ〴戰户搰㡢〱挶攵攵搶捣〵搸摢㌴㝢㠷㘶㜳愱攰〲散㍤昰戰〹㘰㕢搰㈶㘰㕣㈸ㅥっ搸㔶愳㜵ㅤ戴㙡つㄸ㔷㥣㍢㠰晤ㄳ收搵㠰㙤㌳捥戸ㄸ扤㌶㠰㉤㠰㕥つ㠰㜱扤扡〰戶ㅤ㝥搵㡤攸挵〱戶〳摣㐳〳挶〵敥昸㡦㠵〰㔰户㥢扡〵慣㉡昴㍣㠰敤㠴㡥晥〸㐴㜱戵扢㡦挲㉥㉡㝣㑣㠵㐵㔰㄰挰㍥㐱㉦〶ㄸ㤷戸㕢戳㉥昰㙦㉥㠹㥦搲散㌳㥡摤て〵ㄷ㘰㕦㠰㠷㑤〰摢㡤㌶〱攳㘲昵㘰挰扥㌴㕡て㐲慢搶㠰㜱搵扢〳搸扦㘰㕥つ搸㝦㡣戳㠷㈱慦つ㘰㑢愱㔷〳㘰㕣㌳㉦㠰㝤〵扦㙡ㄹ㝡㜱㠰㝤つ敥愱〱攳㈲㝢晣昷〰戶〲慣㉡㜰㍤㠰敤㠵㑢晤つ愳㜱〵扥㡦挲户㔴昸㡥ち㑦㐲㐱〰摢㠷㕥っ㌰慥戸户㘶㉥挰扥愷搹㝥㥡慤㠶㠲ぢ戰〳攰㘱ㄳ挰㝥㐴㥢㠰㜱敤㝣㌰㘰㍦ㄹ慤㌵搰慡㌵㘰㕣㠴敦〰昶㌳捣慢〱晢挵㌸慢㠴扣㌶㠰慤㠵㕥つ㠰㜱〹扦〰昶㉢晣慡㜵攸挵〱挶㉦㑣てつ搸㝡㤸攱扦〷戰つ㘰㔵㠱敢〱㉣ㄹ㉥㜵㍤㄰挵〷〲㝣ㄴ昰〷扢昰挷攰愸昰〶ㄴ〴戰㄰㝡㌱挰昸〰㠰㌵㜳〱㔶㥦㘶㘹㌴摢ち〵〲ㄶ㤲扦㉢㠷搵搶㘰㘲ㄳ挴ㅡ愰㑤挴戸㤶㍦ㄸ戱㠶㐶㡢㡢晤㙢㡤ㄸㅦち㜰㄰㙢〴昳㙡挴搲㡤戳敤㤰搷〶戱ㅤ搰慢〱㌱㍥㔲㈰㠸㐵攰㔷敤㐴捦㈲挶摤搵㠷㠳ㅣㅡ戱㕤㌰挳㝦て㘲㥦㠰㘵㉢换㡡㤹㙢㔷ㄳ晡㍤㤲搱昸㐰㠲㡦㐲㔳㉡ㅣ㐵㠵捦愰㈰㠸ㅤ㡤㕥っ戱摤㉥㌳ㄷ㘲挷搰慣ㄹ捤昶㐲挱㜵㡡ㅤぢㅥ㌶〱散㌸戴〹ㄸㅦ㈵〸〶散㜸愳挵㘷つ㙡つㄸ㥦㐹㜰〰㍢〱收搵㠰㌵㌷捥昶㐱㕥ㅢ挰昶㐳慦〶挰昸㐴㠳〰㜶㈲晣㉡㍥摡㘰〱慢挴㑥敡ㄶ攰ㅥㅡ戰㥦㘰㠶晦㜸㄰慥ㅥ愸搹搴㐱戰㝣昰㘸挹摤㘹挵㘸㝣㍥挲㐷愱㌵ㄵ㑥愶挲慦㔰㄰挰㑥㐱㉦〶ㄸㅦ㡡戰㘶㕤ㄱ捣ㅣ〸㙤㘸搶㤶㘶㘱㈸戸〰换〴て㥢〰㜶㉡摡〴㡣㡦㌷〴〳搶捥㘸㌵㠴㔶慤〱㙢〴㘵〷戰昶㌰慦〶慣愳㜱搶ㄸ昲摡〰挶㘷㈹㙡〰㡣㑦㔹〸㘰㥤攰㔷ㅤ㡥㕥ㅣ㘰愷㠱㝢㘸挰㥡挰㑣〰㡢ㅢ㜵昰㌹っ㕢㔸㔶捣ㄴ戶ぢ㜷攷っ㐶攳㌳ㅡ㍥ち㘷㔲攱㉣㉡ㅣつ〵〱散㙣昴㘲㠰昱戱ぢ㙢收㍡挳捥愱㔹㔷㥡戵㠰㠲ぢ戰昳挰挳㈶㠰㜵㐳㥢㠰晤ㄹ㉡挱㠰㜵㌷㕡㉤愱㔵㙢挰昸㤴㠶〳㔸て㤸㔷〳搶换㌸㙢つ㜹㙤〰㍢〵㝡㌵〰挶㘷㍣〴戰摥昰慢摡愲ㄷ〷㔸㕦㜰てつ㔸㈶捣〴戰㝥㔰户㥢攲㔳㈰戶戰㘴ㅡ挰晡㐳㐷て㘰㌴㍥㈱攲愳㌰㤰ち㠳愸搰〱ち〲搸㘰昴㘲㠰㜵㜶㤹昵慥昶㍢㠴㘶㔹㌴敢ち〵ㄷ㘰㐳挱挳㈶㠰つ㐳㥢㠰昱〱㡦㘰挰㠶ㅢ慤昳愰㔵㙢挰昸愴㠸〳搸〸㤸㔷〳㌶捡㌸攳㐳㈴戵〱慣㈷昴㙡〰慣ㄷ挴〲搸㘸昸㔵扤搱㡢〳㙣㉣戸㠷〶慣㉦捣〴戰㜱㔰户㥢敡て慥てㅥ攳愱愳㉦㘰㌴㍥愵攲愳㌰㠱ち搹㔴ㄸ〸〵〱㙣㈲㝡㌱挰昸㘸㡡㌵㜳〱㤶㐳戳㕣㥡㡤㠶㠲ぢ戰㝣昰戰〹㘰㔱戴〹ㄸㅦ㌲〹〶慣挰㘸㡤㠵㔶慤〱攳搳㉡づ㘰ㄷ挲扣ㅡ戰㐲攳㡣て戲搴〶戰〹搰慢〱㌰㍥敢㈲㠰㑤㠶㕦㌵ㄱ扤㌸挰㡡挰㍤㌴㘰㝣㌸㐶〰㉢㠶扡摤㔴㍥戸戶戰㘴㥡㌳慣〴㍡扡㤴搱愲晥ち㔳愸㌰㤵ち〵㔰㄰挰捡搰㡢〱挶挷㘳慣摦搳慡晤㤶搳慣㠲㘶㘵㔰㜰〱㌶ㅤ㍣㙣〲搸挵㘸ㄳ㌰㍥攸ㄲっ搸っ愳㔵〱慤㕡〳㌶つ捡づ㘰㌳㘱㕥つ搸愵挶ㄹㅦ愶愹つ㘰㌳愰㔷〳㘰㝣摥㐶〰㥢〵扦敡ㄲ昴攲〰扢ㅣ摣㐳〳挶〷㜴〴戰㉢愰㙥㌷㜵㌹戸戶戰㘴ㅡ挰㘶㐳㐷㕦挹㘸㝣㕡挷㐷攱㉡㉡捣愱挲㙣㈸〸㘰㔷愳ㄷ〳㡣㡦攸㔸㌳ㄷ㘰㝦愵搹㌵㌴㥢〷〵ㄷ㘰㜳挱挳㈶㠰㕤㡢㌶〱攳挳㌶挱㠰㕤㘷戴ㄶ㐰慢搶㠰昱愹ㅤ〷戰敢㘱㕥つ搸㝣攳㡣て昴搴〶戰㠵搰慢〱㌰㍥昳㈳㠰㉤㠰㕦㜵ぢ㝡㜱㠰摤〸敥愱〱攳㐳㐲〲搸㑤㔰户㥢扡ㅤ㕣㕢㔸㌲つ㘰ぢ愱愳㙦㘶㌴㍥㌱攴愳㜰ぢㄵ㙥愵挲㥤㔰㄰挰ㄶ愱ㄷ〳㡣㡦〹㔹戳慥搵㝥㙦愳搹敤㌴㝢ㄸち㉥挰敥〴て㥢〰㜶ㄷ摡〴㡣て晣〴〳戶搸㘸㉤㠵㔶慤〱攳㤳㐳づ㘰㜷挳扣ㅡ戰㝢㡤戳㘵㤰搷〶戰挷愱㔷〳㘰㝣敥㐸〰㕢〲扦㙡〵㝡㜱㠰摤て敥愱〱攳㠳㑡〲搸〳㔰户㥢㕡〵慥㉤㉣㤹〶戰〷愱愳ㅦ㘲㌴㍥戵攴愳昰㌰ㄵㅥ愱挲搳㔰㄰挰㤶愲ㄷ〳㡣㡦㉡㔹戳摥搵㝥ㅦ愵搹㌲㥡㔵㐲挱〵搸攳攰㘱ㄳ挰㤶愳㑤挰昸搰㔱㌰㘰㉢㡣ㄶ㥦㑡慡㌵㘰㝣㝡挹〱散〹㤸㔷〳戶搲㌸㕢〷㜹㙤〰㕢て扤ㅡ〰攳戳㑦〲搸㉡昸㔵ㅢ搰㡢〳散㘹㜰てつ搸ㅢ㌰ㄳ挰〶搵㤳摡㌸〵摡〸慥㉤㉣㌹〶戰㘷戸㍢捦㌲ㅡ㥦愴昲㔱㜸㡥ち捦㔳㘱㌳ㄴ〴戰ㄷ搰㡢〱挶挷愷慣㤹ぢ戰ㄷ㘹戶㥡㘶摢愱攰〲㙣つ㜸搸〴戰㤷搱㈶㘰㝣㄰㉡ㄸ戰㑡愳挵㈷愵㙡つㄸ㥦愸㜲〰㝢〵收搵㠰㔵ㄹ㘷㍢㈱慦つ㘰扢愰㔷〳㘰㝣ㅥ㑢〰㕢〷扦㡡て㘶挵〱戶ㅥ摣㐳〳昶ㄹ捣〴戰搷愰㙥㌷昵〵戸戶戰㘴ㅡ挰㌶㐰㐷扦捥㘸㝣扡换㐷攱つ㉡晣㠳ち㕦㐲㐱〰摢㠸㕥っ㌰㍥搲㘵捤㕣昷戰㑤㌴摢㑣戳㝤㔰㜰〱昶ㄶ㜸搸〴戰户搱㈶㘰㝣㌸㉢ㄸ戰㜷㡣ㄶ㥦摥慡㌵㘰㝣捡换〱散㕤㤸㔷〳戶挵㌸㍢〰㜹㙤〰晢〹㝡㌵〰挶㘷挴〴戰慤昰慢昸戰㔸ㅣ㘰敦㠳㝢㘸挰㝥㠵㤹〰戶つ敡㜶挳摦㝡慤㉥㉣㤹〶戰敤搰搱ㅦ㌰㥡昲㔷搸㐱㠵て愹㤰っ〵〱㙣㈷㝡㌱挰㔲㕤㘶攷㔵晢晤㠸㘶扢㘸搶ㄸち㉥挰㍥〱て㥢〰昶㈹摡〴㉣ㅤ㉡挱㠰㝤㘶戴㈲搰慡㌵㘰㠷㐱搹〱散㜳㤸㔷〳戶摢㌸㍢ㅣ昲摡〰搶〴㝡㌵〰㜶㈴挴〲搸㤷昰慢㥡愲ㄷ〷搸扦挱㍤㌴㘰㐷挳㉣ㄱ戰㘶攰㔶愱㔲㥥㑦㝦扦攲敥散㘱戴㍦昹㉢㝣㑤㠵晦㔲攱㔸㈸〸㘰㝢搱㡢〱㜶㠲换散㍣昸㌷〷挲㌷㌴晢㤶㘶慤愱攰〲㙣ㅦ㜸搸〴戰敦搱㈶㘰㈷㐳㈵ㄸ戰晤㐶敢ㄴ㘸搵ㅡ㌰㍥昳收〰昶〳捣慢〱晢搱㌸㙢ぢ㜹㙤〰换㠴㕥つ㠰㥤ち戱〰昶ㄳ晣慡㜶攸挵〱㜶㄰摣㐳〳搶〱㘶㠹昷戰㑥攰㔶愱㔲ㅥ挰㝥攵敥晣挶㘸㥤晤ㄵ㤲㔲愱挰搷㍢愸搳愰㈰㠰㈵愳ㄷ〳散っ㤷㔹㙦昸㌷㠰搵愳㔹ち㐸㙡て㈸搴敥㔱㉣㉥〷㡤戸㥥㡦攳攲攱昲挳ち捥㥦㤶㔳㠴昷㝦っ挱㐳ㅡㄵ㘴晤ㄱ㔶攷愶㌸㡦捡㜸晦愲㜹晣㙢㐱昰㤴㤹散挲戸ぢ㡥挷㥥㜹㙢㄰慦㙢昶慤㥣㥡扦敦㔱㥡㜰敡捦㍦晤昶㕢敤愲昰昰愸㍦㥤㝦㉣㌷㍢㍢㈹㡤㌱〱ㄲ搶㠰㠶〰ㄸ捦愰㥥攸㈶ㅥ㐲扤晣戸愹扤挱慤㘱㔵扢攷㈹ㄴ㝡㍤愲㝡つ㉥㔷㕢户㈹攲摢㠵晣ㄶ敦挶㉦㙥㑦㐳㜲慡慦㕦づ慡㥦攵㠶愹㘳㜶㈷㜵㈰戸㠷㕣㉥㡤㐳ㅦて摥㜱攱昴戰㡡㤹㐵㔸慣捥㈶晦挰慣搳攲敡㕣㐷㡣愴㑢换㔲昰㡣愱昷㑦㑡挷㙣㥦㠱慢〶㑤㍣㝦挲㕢捣㈸改㡦㙣㔲扦〷㐴㠱昶昱愸搰㠶㕢愸㈱昶愹挹愰挲扣戲搲昲搲㠲㡡㡣㘱㜸攰㈲㠳㝦搴扤〰㡦摥㜴㑢晤づㅥ㝤㘳㜲挷㔲㑡昸慡ㅣ〱㍡㝣㔱㐹改挵㈵㤲㑤㙡㌹晦戶扤攰㕢扦㍥挳昰㠱ㅣ搹㑥㐲昱㈲㜶攸ㅢㄹ㡣㡣戹㐵㠶搸㐶㤶㙤㥣㙦ㅡ改㐳搱愰㜹㐸㌴晦㠷㈴挲愵捤㡣ㄲ㙡㡣晤㍦慣㐷昷散昸搷〱㠵搲挱㙥〸戶㉣〲ㅦ㡡扦〷ㅦ㡡㠰搳ㄸㅣ搷㠳ㄴ㤱攱挶㡢㍥っ㐲摤ㅣ晥㜴〶㠸ㅡ〹㍥慦㑣㘱昵ㄵち挸㌳㠷戱昰搷㐸愱挶㌳㠰㙢愶愵㐲搹攴㥢㑤㡤昶攵㡥〱㤷㘷㠱㍥ち挶㙡㥣慦捥㜸换㍤㠶㍡昰㠷㝥㤲㥡〰捡愳㔴㝤㠱〴㜸㙣㌰㔰攸㑦㔰〹〴㕣㝤〶㌵㠲ㅥて㥡㑤㌳㌲㤱㡥戱㐵戸㜸㔹ㅡ戹戶㤱㘷ㅡ改昹㘸搴つ㘸㔱㜸㘶㤴搰㜱搸〷ㅦ搰㡥〷㍢ㅥ戴ㄳ挰昱㠲㔶㘰扣攸っ〸攵㘵㐴扡㈵㥣慡㐹攰㍢愰㝤㠸〲㔴㠳搶〲㙡〴慤㄰㜲〱㉤敥㕢戴挹扥㕣㉥㝦ㄶ搰㕡挲㔸ㄵ晢敡㤴㔸㙥㙢敡㈰〳昴㤳搴ㄴ㔰〱敤㥦㐸㈲〶摡㈹㔰〹〶㙤㡢㉦㘸㌶捤㐸ㄹㅤ㘳㡢㜰〱戳㌴㉡㙣㘳㥡㘹愴㑦㐷愳㙥㐰攳ㄲ㘷㐶〹戵挵㍥昸㠰昶ㄷ戰攳㐱换〴挷ぢ摡っ攳㐵㥦ち愱扣〱㑡户㠵㔳㜵〹昸づ㘸㥢攳㐰敢〸㌵㠲㜶㈹攴〲摡ㅣ收㘰㌶㌵换㤷㝢ㄹ戸〲㕡㘷ㄸ慢㉢㝣㜵㘶㕢敥改搴㠱㍦昴㤳搴㔵愰〲摡〶㌷㘸㘷㐰㈵ㄸ戴昵扥愰搹㌴㈳㔷搳㌱戶挸㕦㙤攳ㅡ摢攰慡㘵㙥改㜳搱愸ㅢ搰慥㠵㘷㐶〹㥤㠵㝤昰〱敤㙣戰攳㐱㍢〷ㅣ㉦㘸搷ㄹ㉦扡㉢㠴昲摡㉤捤㠵㥥㙡ㅥ昸づ㘸㉦挷㠱搶ㅤ㙡〴㙤㍥攴〲摡慤捣挱㙣㙡㠱㉦昷〶㜰〵戴㥥㌰㔶㌷昹敡㉣戴摣摥搴㠱㍦昴昱㌱㈹愸㠰昶扣ㅢ戴扥㔰〹〶敤㔹㕦搰㙣㥡㤱㐵㜴㡣㉤挲㠵捣搲戸摤㌶敥㌰㡤昴㍢搱愸ㅢ搰敥㠲㘷㐶〹昵挷㍥昸㠰㌶〰散㜸搰〶㠲攳〵㙤戱昱愲〷㐱㈸慦㍡搳㕤攰㔴摤〳扥〳摡㤳㜱愰㥤て㌵㠲㜶㉦攴〲㕡摣攲攱㈵扥㕣㉥㠵ㄶ搰㠶挱㔸㍤攰慢昳愰攵㡥愰づ㌲㐰ㅦ㥦ち㠳ち㘸换摣愰㡤㠲㑡㌰㘸㑢㝤㐱戳㘹㐶㤶搲㌱戶挸愳戶戱捣㌶戸㝡㤹㕢晡攳㘸搴つ㘸换攱㤹㔱㐲㘳戰て㍥愰㡤〵㍢ㅥ戴㜱攰㜸㐱㕢㘱扣攸昱㄰捡晢攵㜴㔷㌸㔵㑦㠲敦㠰㜶㕦ㅣ㘸ㄳ愱㐶搰㔶㐲㉥愰㍤捦ㅣ捣愶㔶昹㜲戹ㅣ㕡㐰换㠵戱晡扢慦捥㌳㤶㥢㑦ㅤ昸㐳㍦㐹㍤〷㉡愰摤攵〶慤〰㉡挱愰摤攱ぢ㥡㑤㌳昲〲ㅤ㘳㡢扣㘸ㅢ慢㙤攳㈵搳㐸㕦㠳㐶摤㠰昶㌲㍣㌳㑡㘸ㄲ昶挱〷戴㐲戰攳㐱㥢っ㡥ㄷ戴㑡攳㐵㕦〴愱扣搳㑦昷㠴㔳戵ㄶ㝣〷戴㠵㜱愰㤵㐲㡤愰㔵㐱㉥愰搹㘱ㄹぢ愱搶昹㜲㕦〵㔷㐰㥢ち㘳昵㥡慦捥〶换㉤愷づ㝣愱㡦昵㜳愰〲摡㍣ㄷ㘸㥡愳㐷捥っ搴㜵扥昸㙣愴㈹戶挸㈶摢搸㙣ㅢ㙦㥡㐶晡㕢㘸搴つ㉣㙦挳㌳愳㘸㡥て㌵㐷㠳㥡〳挰挸㍢㤶㝦〹㔹〳愸搱ㅦ㐴扤〷扥㔳攸㌹㜱㠵扥ㅣ㙡㉣昴ㄶ挸愵搰㜱换㜰戶晡㜲戹㤴㔹ち㍤ㅢ挶㙡㥢慦捥㜶换扤㡡㍡挸〰晤㈴戵〳㔴ち㝤㤹慢搰愱慢愱ㄲ㝣㜶㕣敡㕢㝤㥢㘶㘴㈷ㅤ㘳㡢㝣㘴ㅢ扢㙣㠳慢㡦戹愵㝦㠲㐶摤挰昰㈹㍣㌳㑡攸ㅡ散㠳捦搹昱㌷戰攳捦㡥戹攰㜸捦㡥捦㡣ㄷ㝤㉤㠴昲挶㐹㥤〵愷敡ぢ昰ㅤ搰㉡攲㐰㥢て㌵㠲戶ㅢ昲㐴搰扥昴攵晥ぢ㕣〱敤〶ㄸ㉢㉥㘷㑥戴晣捡㜲㙦愲づ㌲㐰㍦㐹㝤つ㉡愰㤵戸㐰搳〴㑤捥㡥㈲㕦㝣昶搲ㄴ㕢攴ㅢ摢昸搶㌶戸挶㤸㕢晡㍥㌴敡〶㤶敦攱㤹㔱㌴㘱搱〴㐱戳敥㤱晤㤶㝦㍢㔹愳愸㌱ㄲ㐴ㅤ〰摦㈹㜴㌴慥搰㡢愱挶㐲晦〸㜹㘲戹㝥昲攵晥っ慥ㄴ晡ㅥㄸ慢㕦㝣㜵㝥戵摣㈵搴㐱〶攸攳㌷㍥㘹㤰㐲㘷晢ㄶ晡〲摦㐲㈷昳攳〹㙣㤱㝡戶㤱㘲ㅢ愹愶㤱ㅥ㐲愳㙥ち㕤ㅦ㥥㤹扢户搰㘹㤶晦〸ぢ㝤〱㌵挶㠳愸㌰昸㑥愱㐷挶ㄵ晡㌱㔳攸〶㤰㈷ㄶ扡愱㉦户ㄱ戸㔲攸攵㉣㘲扡慦㑥挴㜲㥦㜰ㄷ晡㜰㜰愵搰㔹扥㠵ㅥ散㕢攸㈶㌰攲ㄶ㌹搲㌶㥡摡挶㔱愶㤱㝥㌴ㅡ㜵㔳攸㘳攰搹慦搰捤㉣晦ㄹㄶ㍡て昹改㕣㄰㜵㉣昸㑥愱晢挴ㄵ晡〵㔳攸攳㈰㤷㐲㑦愵㔷戳愹攳㝤戹㈷㠰㉢㠵㕥捤㈲㌶昷搵㌹搱㜲搷戸ぢ摤〲㕣㈹㜴㌷㜷愱㌹挳㤷㑢挷戹扥㠵㙥〹㈳㙥㤱㔶戶搱摡㌶㑥㌶㡤昴㔳搰愸㥢㐲户㠱㘷㈹㌴攷昰㥡㌳㜶捤㐹㝡愴慤攵扦㑡ㄶ晦扡扡㥥〴愲㌲挱㜷ち摤㈵慥搰慦㐳㡤㤷㡥㔳㈱㑦㍣愲摢昹㜲摢㠳㉢㠵晥〷㡣㔵㐷㕦㥤㑥㤶扢㠹㍡挸㠰挹慡搳挰㤵㐲㜷㜰ㄷ㍡㜶㡤㙥攷㕢攸㉥㌰攲ㄶ㌹挳㌶捥戴㡤戳㑣㈳晤㙣㌴敡愶搰攷挰戳ㄴ摡㜳㡤敥㙡昹敦戱搰愵挸㑦㤷㠰愸昳挰㜷ち㝤㜲㕣愱摦㌷㠵敥〶戹ㄴ扡ㅦㅡ㜶㔳摤㝤戹㍤挰㤵㐲㙦㘷ㄱ㝢昹敡昴戶摣ㅤ敥㐲昷〵㔷ち㝤㤲慢搰愱㥤㔰〹ㅥ挱㌴昷慤扥㑤㌳搲ㅦ㉥戹㐵〶搸挶㐰摢ㄸ㘴ㅡ改㠳搱愸ㅢㄸ㠶挰㌳㘱〸敤挲㍥昸㡣㘰㍥〶㍢㝥〴昳〹㌸摥ㄱ㑣㤶昱愲㍦㠵㔰摥搶慣㉢攰㔴つ〵摦〱慤㔹ㅣ㘸扢愱挶戳㘳ㄸ攴〲摡㌸㌴散愶㠶晢㜲㐷㠰㉢愰晤ぢ挶㙡㤴慦捥㘸换晤て㜵攰㔰捥㡥戱攰ち㘸㑤摣愰敤㠱㑡㌰㘸㠷晢㠲㘶搳㡣㡣㠷㑢㙥㤱ぢ㙣㘳㠲㙤㘴㥢㐶晡㐴㌴敡〶戴ㅣ㜸ㄶ搰晥㡢㝤昰〱㙤㉦搸昱愰㝤〳㡥ㄷ戴㕣攳㐵㝦ぢ愱扣㈲㕢㕦㠲㕤㔲昹攰㍢愰㌵㠸〳㙤㍦搴〸㕡ㄴ㜲〱慤ㄸつ扢愹〲㕦敥㠵攰ち㘸〷㘰慣ち㝤㜵㈶㕢敥㑦搴㠱㐳〱慤〸㕣〱㉤搵つ摡㐱愸〴㠳㔶捦ㄷ㌴㥢㘶愴〴㉥戹㐵㑡㙤㘳㡡㙤㑣㌵㡤昴㌲㌴敡〶戴㜲㜸ㄶ搰㝥挵㍥昸㠰昶ㅢ搸昱愰昱换㈰㉦㘸ㄵ挶㡢㔶㄰敡㉢戱㌷㝡㌶㠸㥡づ扥〳摡挱ㅦ摤ㅦ改愷㐲㡤愰㕤っ戹㠰㜶〵ㅡ㜶㔳㌳㝣戹㌳挱ㄵ搰敡挳㔸㕤敡慢㌳换㜲㌵㜵攰㔰㐰扢ㅣ㕣〱㙤㍦㤲㠸㝤愴摦〰㉡挱愰敤㠳㙡攲昷㌰㌶捤挸㙣戸攴ㄶ戹搲㌶慥戲㡤㌹愶㤱㝥㌵ㅡ㜵〳摡㕦攱㔹㐰㙢㠴㝤昰〱慤㌱搸昱愰愵㠳攳〵敤ㅡ攳㐵㐷㈰㤴㤷挱敢㙢戰㑢㙡㉥昸づ㘸㝢攲㐰㙢〲㌵㠲㜶㉤攴〲摡㑤㘸搸㑤㕤攷换扤ㅥ㕣〱慤㈹㡣搵㝣㕦㥤〵㤶㝢㌴㜵攰㔰㐰扢ㄱ㕣〱㙤户ㅢ戴㘶㔰〹〶敤㜳㕦搰㙣㥡㤱㠵㜰挹㉤㜲戳㙤摣㘲ㅢ户㥡㐶晡㈲㌴敡〶戴摢攰㔹㐰㍢ㄶ晢攰〳摡㜱㘰挷㠳㜶㍣㌸㕥搰㙥㌷㕥昴〹㄰㙡扥㍢㐰昳㡤〵敡㑥昰ㅤ搰㜶挶㠱㜶ㄲ搴〸摡㕤㤰ぢ㘸て愰㘱㌷戵搸㤷㝢㌷戸〲摡㥦㘱慣敥昵搵㔹㘲戹慤愸〳㠷〲摡晤攰ち㘸敦扢㐱㍢ㄹ㉡挱愰㙤昵〵捤愶ㄹ㜹㄰㉥戹㐵ㅥ戲㡤㠷㙤攳ㄱ搳㐸㕦㡡㐶摤㠰昶㈸㍣ぢ㘸㙤戰て㍥愰戵〵㍢ㅥ戴扦㠰攳〵㙤㤹昱愲㌳㈱搴㝣㠷㠱㕥〸愲ㅥ〷摦〱敤捤㌸搰㍡㐰㡤愰㉤㠷㕣㐰ㅢ挴ㅣ捣愶㔶昸㜲㥦〰㔷㐰敢〴㘳戵搲㔷㘷㤵攵㥥㐶ㅤ昸ㄳ搰㥥〶㔷㐰㝢摤〵㥡收扡〴㤹て扤收㡢捦㌳㌰攲ㄶ㜹搶㌶㥥戳㡤攷㑤㈳晤〵㌴敡〶㤶ㄷ攱㤹戹㙢慥ㅥ搰改㈴㕣ㅥ㄰㔹㙤昹攷戰搰㜷㔰攳㜶㄰戵〶㝣愷搰㤵㜱㠵敥㘶ち晤㌲攴㔲攸搷搰戰㥢慡昴攵扥〲慥ㄴ扡〷㡢㔸攵慢戳捥㜲㝢戹ぢ扤ㅥ㕣㈹昴ぢ慥㐲㠷晡㐰㈵昸散㜸捥户晡㌶捤挸〶戸攴ㄶ㜹摤㌶摥戰㡤㝦㤸㐶晡㐶㌴敡〶㠶㑤昰㉣㘷㐷㍦散㠳捦搹搱ㅦ散昸戳㘳〰㌸摥戳㘳戳昱愲〷㐲愸敦挵摥攸㝢㐰搴㕢攰㍢愰慤㡣〳㉤ぢ㙡㍣㍢摥㠶㕣㐰摢㠶㠶摤搴㍢扥摣㜷挱ㄵ搰㠶挲㔸㙤昱搵搹㙡戹挳愹〳㠷㜲㜶扣て慥㠰昶㤸ㅢ戴㤱㔰〹〶敤㔱㕦搰㙣㥡㤱敤㜰挹㉤昲㠱㙤散戰㡤て㑤㈳㝤㈷ㅡ㜵〳摡㐷昰㉣愰㡤挶㍥昸㠰㌶〶散㜸搰挶㠲攳〵㙤㤷昱愲挷㐱愸ㅦ挲摥攸〷㐱搴㈷攰㍢愰摤ㅦ〷㕡㌶搴〸摡愷㤰㈷㠲昶㤹㉦昷㜳㜰〵戴ㅣㄸ慢摤扥㍡㕦㕡㙥ㅥ㜵㤰㠱㠰昶㙦㜰〵戴挵㉥搰㌴㐱㤳㑢摡㥤扥昸㝣〵㈳㙥㤱㍤戶昱戵㙤晣搷㌴搲昷愲㔱㌷戰㝣〳捦捣㕤ㄳㄶ㑤㄰㌴敢ㅥ昹搶昲㈷㤳昵ㄸ㌵㤶㠱愸㝤攰㍢㠵扥㌹慥搰㈵㔰㘳愱扦㠷㕣ちㅤ㜷敦搸敦换晤〱㕣㈹昴ㄴㄸ慢ㅦ㝤㜵㝥戲摣㌲敡㈰〳㈹昴㐱㜰愵搰昳摤㠵㡥摤㍢慥昷㉤昴慦㌰攲ㄶ昹捤㌶㤲㜰昱ㄶづ㤷愲㜲㑢㑦㐶愳㙥ち捤戵慢㔲㘸捦扤㈳挵昲㘷戲搰㝣㝢㠵收㍢㌲㔴〸㝣㈹攴㉣昰㘹㈸㍢㥥㘶戹戶扣㔴㠹㠴挱攵㍥改换愱摢愸㥥㍡っ晤ㄶ散㙦㈲搹㑣昲㈶㠸扡ㅣ㜵昱㝤㠱晡㘵㐶㤰昰戶㜹慥㕣㤳㉣慥㜶㘷㈱㑢搲攸搵㝥ㄳ㈹㔹㜰ㄱ㥡㘴㜱㡤㤳㐵㐶㐰ㄶ搳㠳戲㤸㘶〴〹慦㜱㙦㘱戳㤸攷捥愲愵攵摡㡦㙤㈵㡢搶㌶㡢〵㑥ㄶ愷〶㘴㔱ㄲ㤴㐵戱ㄱ㈴扣ㅦ㥤㙢㡢愴ㄶ户戸戳㤰㐵㐳慣挵ㅣ〲㠴つ㡦㈲㈴㐵戸㑣㐸㙡戱挸挹愲㙢㐰ㄶ〵㐱㔹㐴㡤㈰攱㥤攳摤㙤ㄶ㡢摤㔹昴戴㕣扢㈶㐵㙡搱摢㘶㜱㡦㤳挵愰㠰㉣㈶〴㘵㜱㠱ㄱ㈴扣捣晢㝣ㅢ敦㐱㜷ㄶ戲慣〳扢ㅦ晢㐳㜲㤲〵ㄷ㜲㐸㉤ㅥ㜶戲ㄸㅦ㤰挵挸愰㉣㐶ㄸ㐱挲㕢戲㈷摡㉣ㅥ㜷㘷㤱㙢戹㜶搵㠰㘴㤱㙦戳㔸攱㘴㜱㔱㐰ㄶ㠳㠳戲ㄸ㘴〴〹慦㥦㉥戵昱㥥㜶㘷㌱搵㜲攳捥ㄱ㝥搵㉥戵㜸挶挹㠲摦㑣户㘰挵㍣㘷㙡敦愰㉣㝡ㄹ㐱挲㝢㥥㉦户昱㔶扢戳㤸㙤戹昶㍢㘲愹挵㔵㌶㡢㌵㑥ㄶ晣慡搵㉦㡢慥㐱㔹㥣㘳〴〹㉦㔰㥥㙦攳慤㜳㘷㜱㠳攵挶㘵㜱㤳捤㘲扤㤳〵扦㠷昴换攲戴愰㉣㍡ㅢ㐱挲㑢㡡ㄷ摢㜸ㅢ摤㔹摣㘳戹㜱㔹㉣戱㔹㙣㜶戲攰㤷㜴㝥㔹㘴〶㘵昱ㄷ㈳㐸㜸ㄱ㌰扦挷㘳戹昵㝢敥㉣㤶㕢慥捤㠲㤷㡤挸ㄳ㌶㡢慤㑥ㄶ晣〶换㉦㡢㤶㐱㔹晣搹〸ㄲ㕥慥换㉦戹㈴㡢ㅤ敥㉣㔶㕢㙥摣戵㜳㡤捤㘲愷㤳〵扦摥昱换攲昸愰㉣㡥㌳㠲㠴户搸昲ㅢ㈰挹攲㌳㜷ㄶ昲搵づ㉢㘴㙢㈱搷捥㑤㌶㡢㉦㥣㉣昸摤㠷㕦ㄶ㑤㠳戲㌸搲〸ㄲ㕥っ换慦㐷㈴㡢慦摣㔹挸昷ㅥ捣愲㕦ち㈸㌶慡㐴㜶搸㉣扥㜶戲攰㠷昹㝥㔹㌴づ捡愲㤱ㄱ㈴扣㜱㤵㥦昷㑢ㄶ晢摣㔹挸〷昹〸慣挷戹戳攰㐷昷散敢晤㑥ㄶ晣㜴摡㉦㡢㔰㔰ㄶ愹㐶㤰昰㉡㔳㝥㠰㉤㔹ㅣ㜴㘷㈱㥦㑣㌳㕥戱㍢ぢ㝥ㄶ㉤㔹晣敡㘴挱㡦㕢晤戲昸昵㐰挰昸攲ㄷ㈳㐸㜸㐷㈸㍦㤱㤵㉣㔲昰㥣㑥㙣㤴㈳ㅦ戵㌲㡢㉢摣㔹昰挳㔵挹㈲〴㕤㡣㜲昸昹愱㕦ㄶ晢㠳戲昸摥〸ㄲ㕥扥搹挴㘶搱搰㥤㐵㔳换戵㥦攴挹㜱挱㑦ぢ㈵㡢挶㑥ㄶ晣㐰捣㉦㡢慦㠳戲搸㘳〴〹㙦戵攴㘷㘶㔲㡢㈶敥㉣攴挳㌰搶挲㝥㌴㈵㔹昰攳㉦挹愲愹㤳㐵㘶㐰ㄶ㕦〴㘵昱戹ㄱ㈴扣㉥㤲ㅦ〲㐹ㄶ挷扡戳攸㘴戹㜱攳捥搳㙣ㄶ挷㍢㔹昰攳て扦㕡散っ捡攲㐳㈳㐸㜸㉦㈳㍦㈱㤱㉣㕡戸戳㤰㡦㍥㔸ぢ晢㐱㠴㕣㉦昸㘱㠷搴愲愵㤳挵挰㠰㉣戶〶㘵戱挵〸ㄲ㕥㠰挸㈹扦㘴搱搶㥤㠵捣攵㤹㠵㥤㔹㑢ㄶ挳㙤ㄶ㤹㑥ㄶ㥣愰晡搵㘲㜳㔰ㄶ㥢㡣㈰攱㈵㠳㥣挳㑡ㄶ㥤摣㔹挸攴㌴㈱ぢ㑥㐷愵ㄶ愷㌹㔹㜰昶收㤷挵晡愰㉣㕥㌵㠲㠴ㄷ昷㤵搸㉣捥㜶㘷㈱㌳㌷㘶ㄱ㜷㕣㜰慥㈶㔹㜴㜵戲攰搴挶㉦㡢㌵㐱㔹扣㘴〴摥㌷攴㐵㘶㔹捦㍤攱㔹昷㈲改つㄲ㑥扤ㅣ㠲㔳㠲摦捤收扣捦〳捦㌷㐵换攵扤㌵改挸㌹戵㠰㑦㘴㌵㈸攰㘳㑦㔱㜹愹㠸扣ㄲ慤㐸ㅥ㘷㙡㠸㔷㝢㤴㕤ㄴ㉤ㅢ㠸㌷搵攰㠵ㅥ挳ち㡢捤㤳㐲㜸㠳つ㕦戱㘰㕦ㅥ愱愵挷㈷昲㐲〵㐳捡昰㌶㠹晡〵晤捡昱㍥㥣晣戴攲慣㥣㡡㡡㘸㔹挹ㅦ攱挹㐲㉣愷㑡攱㔱㡡㙢㉣㕦㤹㤶散晢㙣ㄷㅦ摡昲扥㙣挲昵搲㥦敡㝡搸ㄷ㍦㈵昳㡤㈰扦敦戹挲㔰ㅦ愰㔶晤㝥㑢㜹㤸慣㍣㔹㍤〷摣攵敢慦晦㜴㌸㐶ㅥ㕢攲㜴㑡昷㠳㙥愸㍦㐸扤摥㘵㜹晣㌳㜳摣挲㝡〰㌸昲搰慣㤰愴〸愷愸㜲搴つ愲㘰㌰挹㄰㤰戰攲㝣㤴挷㐷㈸ぢ摤挴愰㑦昸〶ㅤち摤搰㌰㤰昸愰挳挱㜱〷㥤㘷㠳㡥愴㘰ㄴ挹㘸㤰戰㕡㘰㠳㡥㐱㌷㌱攸挳扥㐱挷㐱㌷㌴ㅥ㈴㍥攸〵攰戸㠳摥㘲㠳㘶㔳㌰㤱㈴〷㈴慣ㄶ搹愰戹攸㈶〶扤摢㌷㘸㍥㜴㐳㔱㤰敡愰㜸昲㔹ㄷ㠰攳づ扡搸〶㥤㐴㐱㈱挹㘴㤰戰扡挷〶扤〸摤挴愰户昸〶㉤㠶㙥愸〴愴㍡㈸㝣改㔲㜰摣㐱㌹扤ㄴ㑣愷㔲㔰㐶㔲づㄲ㔶㥣㑢ち愶㝣戹㐹㘲搰敢㝤㠳㑥㠷㙥攸㘲㤰昸愰㌳挰㜱〷㝤摣〶扤㠴㠲㑢㐹㘶㠱㠴搵ちㅢ昴㌲㜴ㄳ㠳㕥攵ㅢ昴ち攸㠶㘶㠳挴〷扤ㄲㅣ㜷搰愷㙤搰㌹ㄴ㕣㑤昲㔷㤰戰㝡挶〴搵㍣㝡㤳搵㑣摦㈰㜳愹捦愳戵晡昴戸㡥慣㑡㥣㈹㐲昰㈵㠵つ㌰㡦㠲昹㈴ぢ㐰挲㙡㡤摤慢ㅢ搰㑤摣慢㈹扥〱㙦㠲㙥㘸㈱㐸晣㕥摤っ㡥㍢㈸愷㠱㠲摦慤ㄴ㉣㈲戹つ㈴慣㌸攷ㄳ晣㙥㐷㌷㌱攸㠵扥㐱敦愴㍤㍦捥㜲昶㤲㐷改㘲戲㕣㝢戹搱〶扣㠷㠲㝢㐹㤶㠰㠴搵㘶ㄳ㔰㜳㉦㤳搵〴摦〰て㔰㥦㝢㔵㕤挶㠷挸㜲〵㜸捦〶㜸㠴㠲愵㈴㡦㠲㠴搵㔶ㅢ㠰㝢㤴慣㐶昸〶㜸㥣晡昱㝢戰㠲㉣㔷㠰ㅤ㌶挰㤳ㄴ慣㈴㔹〵ㄲ㔶㍢㙤〰㕥㔱㤲搵㐰摦〰㝦愷㍥慦㈰搵㝢昰㉣㔹慥〰㥣㠲〹㈶捦㔳昰〲挹㡢㈰㘱挵昹㤶㘰戲ㅡ摤㐴㑣㝡昸〶㕣〳摤搰换㈰搵〷〲㜱愹〴挷ㅤ昴㉢ㅢ㜴㉤〵㔵㈴敢㐰挲敡㙢ㅢ昴㔵㜴ㄳ㠳㥥改ㅢ昴㌵攸㠶㌶㠰㔴〷㠵㉦晤㍡㌸敥愰晢㙣搰㝦㔰戰㤱㘴ㄳ㐸㔸敤户㐱㌷愳㥢ㄸ戴扤㙦搰户愰ㅢ㝡ㅢ㈴㍥攸㍢攰戸㠳ㅥ戴㐱摦愳㘰ぢ挹㔶㤰戰晡搵〶晤㈷扡㠹㐱㕢晢〶摤〶摤搰㜶㤰昸愰ㅦ㠰攳づ㥡㠲扥㘰晡㈱〵㍢㐹㍥〲〹㉢捥㤵〴搳㕤㘸㈴〶㍤挱㌷攸㈷搰つ㝤ちㄲㅦ昴㌳㜰摣㐱ㅢ愲㉦㐱扦愰㘰㌷挹㤷㈰㘱搵ㄸ㔴㠲晥ぢ㡤挴愰㑤㝤㠳晥〷扡愱慦㐰攲㠳敥〱挷ㅤ戴〹晡ㄲ昴扦ㄴ散㈵昹〶㈴慣㥡㠲㑡搰㙦搱㐸っ摡挸㌷攸㍥攸㠶扥〷㠹て扡ㅦㅣ㜷搰㘳搱㤷愰〷㈸昸㤱攴㈷㤰戰㍡ㅥ㤴㐱㌵挷㌳挹㉡挵㌷挸㉦搴攷昸愵晡㥣晣㡤㉣搷㌹搹〲㝤〹愰搲㈰㐸㈶愹〷ㄲ㔶㉤㈱㤰〰㍣㈷㤳搵捦㍦昸つ㤰㐲搴攷㌹㔸㝤㕤㑣㈳换ㄵ愰慤つ㄰愶愰〱㐹㐳㤰戰捡㡣て昰慤㙦㠰㜴敡挷〷㌸㡣㉣㔷㠰㑥㌶挰ㄱㄴ㌴㈱㌹ㄲ㈴慣㑥㌳〱㐲㑤搱㑤挴攵㕦扥〱㡦㠶㙥攸ㄸ㤰㙡㕣㜸㔵㘹〶㡥㍢攸搹㌶攸戱ㄴㅣ㐷㜲㍣㐸㔸㜵戵㝢攵攰戲换㌷㐸㜳敡挷攳㜲ㄲ㔹搵㝢㤵摡ㄳ㝥捥ち㥥㔶戸晥㈸㐰ㅢ晣㑤ち扣挴㌲㥡㡦㤹挱ㄴ扣昴㜵㘶慦㤲㡡㌲晥㐵挵愴㝡㜸慤㕣慡晣㐱㠱㤴攴㌳㝦㥦㉦捥㉦㡥㠳㉢晥愴㝥㠰㥤昹晦昰挳愹㘴昵㥦改愰挷戳昱㤳㤶ㅣ㔲扤戰戳摣㘱戵ㅤㄱㄸ攵ㅣㄱ㈸搵摢ち戶ㄹ挱戹㄰攸搶愸㔵㙡㍦㠸㙡㍤㘹㘰攸摦昹㜷㍡㑥㐶㌰挵ㄱ扦捣㠴㑦㐱㡦愵攵㡦ㅡ㘴戳摢㘲戲戳晢㌳搸ち摥昳散捦㄰㉢㜸搷扤㍦㤹っ㌱ㄴ㈲敥㤳㍥㤵扤攱㘸㐹挰㜶敥㠰㈳慤昹㥢㥥㠰愳慣㘰戳㈷攰㘸㉢搸攴づ搸㠹㈱㌸攴㤷㠰㥤搹攳㐸㕦〲㥥收づ㤸㙤捤㕦昷〴㥣㘸〵ㅢ㍣〱㌹ㅤ㄰㈸㕦㜳〷㍣㤳㈱昲㈱㤲㠰㘷戱㔷㠰㥥〴㍣摢ㅤ㜰㤲㌵慦昲〴㉣戴㠲戵㥥㠰㥣ち㐸挰㔷摣〱捦㘳㠸㘲㠸㈴㘰㌷昶㑡搱㤳㠰摤摤〱愷㕡昳㤷㍣〱换慣㘰戵㈷㈰愷〱ㄲ昰㐵㜷挰摥っ㌱ㅤ㈲〹搸㠷扤ㄹ攸㐹挰扥敥㠰㤷㔸昳㘷㍤〱㌹摣ㄷ扦捦㜸〲捥戲㠲扦扢〳づ㘴㠸㉢㈰㤲㠰㠳搸攳挸㕥〲づ㜶〷攴戰㕥晣慥昴〴扣摡ち㥥昴〴攴昰㕦㉣㥥㜰〷ㅣ捡㄰㜳㈱㤲㠰挳搸攳㐸㕦〲づ㜷〷㥣㘷捤ㅦ昳〴㥣㙦〵换㍣〱ㄷ㔸挱愳敥㠰愳ㄹ攲㈶㠸㈴攰ㄸ昶㌸捡㤷㠰㘳摤〱㌹挴㤷㝣ㅦ昲〴㕣㘴〵て㝡〲㜲㉡㈰ㄶて戸〳㑥㘰㠸㍢㈱㤲㠰搹散㉤㐶㑦〲㑥㜴〷扣挷㥡摦敢〹㜸慦ㄵ摣攳〹挸愹㠰〴扣摢ㅤ㌰㥦㈱㌸昴㤷㠰㔱昶㌸敡㤷㠰〵敥㠰㡦㔸昳㍢㍣〱㤷㕡挱敤㥥㠰㡦㕡挱㙤敥㠰㤳ㄹ攲㜱㠸㈴攰㐵散慤㐰㑦〲ㄶ戹〳㜲ち㈰昹摥散〹戸搲ちㄶ㝡〲慥戲㠲㥢摣〱愷㌰〴愷〶ㄲ㜰㉡㝢㥣ㄵ㐸挰㌲㜷㐰㑥〹㈴攰㝣㑦挰ㄷ慣㘰㥥㈷㈰愷づ㘲㜱扤㍢攰㜴㠶㔸〳㤱〴扣㤸扤㑡昴㈴攰っ㜷㐰㑥〷挴晣㙦㥥㠰㥣㈲㠸攰ㅡ㑦挰㜵㔶昰㔷㜷挰㔹っ昱ㅡ㐴ㄲ昰㌲昶㕥㐷㑦〲㕥敥づ挸愹㠰昸扤搲ㄳ㜰愳ㄵ捣昶〴摣㘴〵㔷戸〳㕥挵㄰㥣ㄲ㐸挰㌹散扤㠳㥥〴扣摡ㅤ昰㍤㙢㝥愹㈷㈰愷〶㤲挹㈵㥥㠰㕢慤㘰愶㍢攰㕣㠶攰㜴㐰〲㕥换ㅥ㘷〱ㄲ昰㍡㜷㐰㑥〱挴敦㌴㑦挰㥤㔶㔰攱〹昸㤱ㄵ㤴扢〳㉥㘰〸㑥〵㈴攰つ散㝤㠶㥥〴扣搱ㅤ㤰挳㝦〹㔸敡〹戸摢ち㑡㍣〱㌹㑤㄰㡢㘲㜷挰㕢ㄸ㠲搳〰〹㜸㉢㝢㝢搰㤳㠰㡢摣〱㌹昴ㄷ昳㐲㑦㐰㑥〷㐴㌰挹ㄳ㤰㔳〴ㄱ㕣攸づ㜸㈷㐳㜰ち㈰〱敦㘲㙦㍦㝡ㄲ㜰戱㍢㈰㠷晤㘲㥥攷〹挸愹㠰〸㜲㍤〱㌹㍤㄰㐱㡥㍢攰ㄲ㠶攰㜴㐰〲摥挷摥㙦攸㐹挰晢摤〱㌹つ㄰昳ぢ㍣〱㌹㌵㄰挱㜸㑦㐰㑥ㄷ㐴㌰捥ㅤ昰㘱㜰ㄵ愷〷ㄲ昰ㄱ昶㌸㌳㤰㠰㑢搱㠸つ愲㌸㉤㄰昳㔱㥥㠰㥣㉡㠸㘰愴㈷㈰愷て㈲ㄸ攱づ昸㌸戸㡡搳〵〹戸㥣㍤捥ㄴ㈴攰ち㌴㘲〱㌹㑤㄰昳昳㍤〱㌹㜵㄰㐱㤶㈷㈰愷ㄳ㈲ㄸ攲づ戸ち㕣挵改㠲〴㝣㡡㍤捥ㄲ㈴攰搳㘸挴〲㜲㡡㈰收〳㍣〱㌹㙤㄰㐱㝦㑦㐰㑥㈵㐴搰捦ㅤ昰㌹㜰ㄵ愷づㄲ昰㜹昶㌸㙢㤰㠰㉦愰㘱〳愶户㐶㠷㡦㔵㈷捦㔰㜹ㄳ昳㈷㑥㍣㤰㥥㤲搱㉣㘵昴㜹つ敦搸昵挶㈷ぢ摦ㅢ㝦捥敥㠳㡢ㄷ扦昷搹挲㡤〷㔷攷㥥昳摡晤昷慦敢㝦敦挶㑦づ㉦㔸㤲晣捣㠱㠱㑢㘶戵扦㘸搶搴㠲ㄱ愷昴㤹㌵㘶昲昹敤戳づ㙢㔳慦㕥晤晡慤㡥搸㜰㜴敢挸散愹捦愹㔷戶ㅤ㔵愲㘴㑣㡣〰晡㐵㐴攲挶ㄹ㘴㠴㘳㘳㤹㑡慥㐶㐳扦〴搲㈸㌹㥤㘳摢㍡捤㐵㠶换〸慦搷㈰ㄲ㌷挹㠵挳㘶挹攵㘵㌴㜴㈵〸㜲改㠴㕦㜵㥡㡢㡣愴㤱㠲㝥〵㤱戸㐹㉥ㅣ㔱㑢㉥㙢搱搰㔵㈰挸攵㑣晣慡搳㕣㘴㤰㡤ㄴ昴㍡㐴攲㈶戹㥣㡤㡥攴昲㉡ㅡ㝡㍤〸㜲攱㘰戹㑥㜳改㠶〰㜲㤸扥㠶㐶㉣㤷敥攸㐸㉥ㅢ搰搰慦㠳㈰㤷摥昸㔵愷戹挸搰ㅣ㌹攸㌷㄰㈹㤶㑢㕦㜴㈴㤷㝦愰愱㌷㠲㈰㤷㠱昸㔵愷戹挸愸㥤戹㙣㐲愴㔸㉥ㅣ扤㑢㉥㥢搱搰㙦㠲㈰ㄷ㡥扥敢㌴ㄷㄹ搰㌳㤷户㄰㈹㤶换㜰㜴㈴㤷户搱搰敦㠰㈰ㄷづ捣敢㌴ㄷㄹ敢㌳㤷㜷ㄱ㈹㤶换㔸㜴㈴㤷昷搰搰㕢㐰㤰ぢ挷散㜵㥡㡢㑣〳㤸换㔶㐴㡡攵挲改㠰攴昲㑦㌴昴晢㈰挸㠵挳昹㍡捤㐵㘶〸捣㘵ㅢ㈲挵㜲㈹㐰㐷㜲搹㡥㠶晥〰〴戹㑣挶慦㍡捤㐵㈶て捣㘵〷㈲挵㜲㈹㐲㐷㜲昹㄰つ扤ㄳ〴戹㜰ㄲ㔰愷戹挸扣㠲戹㝣㠴㐸戱㕣㌸扦㤰㕣㜶愱愱㍦〶㐱㉥㥣ㅦ搴㘹㉥㌲攵㘰㉥㥦㈰㔲㉣㤷ㄹ攸㐸㉥㥦愲愱㍦〳㐱㉥戳昰慢㑥㜳㤱搹〸㜳昹ㅣ㤱㘲戹㕣㡥㡥攴昲〵ㅡ㝡㌷〸㜲戹ち扦敡㌴㤷㌹〸㈰昷㠰㉦搱㠸攵挲〹㡢攴昲㉦㌴昴扦㐱㤰换㕣晣慡搳㕣㘴づ㠳ㅣ昴㝦㄰㈹㤶换㜵攸㐸㉥㕦愱愱昷㠰㈰㤷〵昸㔵愷戹挸昴㠶戹㝣㡤㐸戱㕣㌸捤㤱㕣晥㡢㠶摥ぢ㠲㕣㙥挱慦㍡捤㐵㘶㍥捣攵ㅢ㐴㡡攵挲ㄹ㤰攴昲㉤ㅡ晡㍢㄰攴㜲㈷㝥搵㘹㉥㌲㈹㘲㉥晢㄰㈹㤶换㘲㜴㈴㤷敦搱搰晢㐱㤰换ㄲ晣慡搳㕣敥㐳〰㌹㜶㝦㐰㈳㤶换晤攸㐸㉥〷搰搰㍦㠲㈰㤷㠷昱慢㑥㜳㤱愹ㄴ㜲搰㍦㈱㔲㉣㤷愵攸㐸㉥㍦愳愱て㠲㈰㤷挷昱慢㑥㜳㤱㔹ㄶ㜳昹〵㤱㘲戹慣㐰㐷㜲昹ㄵつ晤ㅢ〸㜲㔹㠵㕦㜵㥡㡢㑣挰㤸ぢ晥㔵攷昲戴捤㐵㠱慢㤳㐱㤰换㜳㜵㥤㡢捣捤㤸㑢㍤㜷㉥㉦搸㕣㔲㤸㑢慡攴ㄲ㜹搱㌰ㅢ愵愸搵㘸捡慣敦愷晤捥户㈰摤攱㈲㑤攱㠵扤㔶昰愳ㄱ㐴攸㍢つづ㈲㙢慡捤㌹搳ㄱ昳ㅦ㍣收㤵㔶戰摦㙤摥㠰收㥣愷㄰㉡㐴㕦㙢戵昶㜹捣㌹㘱ㄱ扦摦戹捤ㅢ搳㥣㔳ぢ㘳捥昹㠴㘸㝤攳㌱㕦㙦〵㝢摤收㠷搱㥣戳〱㘳扥挱㙡㝤敤㌱攷戴㐰晣敥㜱㥢㌷愱㌹〷昰挶㥣愳㜶搱晡㡦挷㝣愳ㄵ晣摢㙤㝥ㄴ捤㌹收㌶收ㅣ㘸㡢昹㤷ㅥ㜳づ扥㐵戰摢㙤摥㡣收ㅣ㈶ㅢ㜳㡥㡤㐵敢㜳㡦㌹挷换㈲昸捣㙤㝥ㅣ捤㌹戲㌵收ㅣ捥㡡搶㈷ㅥ㜳づ㜱㐵昰戱摢㍣㠳收ㅣ㡣ㅡ㜳㡥㐰㐵敢㈳㡦㌹㐷愵㈲搸改㌶㍦㠹收ㅣ㍦ㅡ㜳づㅡ㐵㙢㠷挷㥣〳㐹ㄱ㝣攰㌶㙦㐹昳ㅤ搵收ㅣ攷㠹搶㌶㡦㌹挷㝥㈲㜸摦㙤㝥㌲捤㌹㑡㌳搱㌹㌴ㄳ慤慤ㅥ㜳づ搷㐴戰挵㙤摥㤶收ㅣ㔸ㄹ㜳㡥愶㐴敢㕤㡦㌹㐷㔸㈲㜸挷㙤㝥㉡捤㌹ㄶ㌲收ㅣ〰㠹搶㕢ㅥ㜳づ㡡㐴昰愶摢扣〳捤㌹㝣㌱收ㅣ戳㠸搶㈶㡦㌹挷㌱㈲搸攸㌶敦㑣㜳㡥㌸㡣㌹㠷ㄹ愲昵㠶挷㥣㐳てㄱ扣敥㌶敦㐲㜳づㄲ㡣㌹㐷〶愲昵㥡挷㥣愳〵ㄱ慣㜷㥢㥦㐵㜳摥搷㡤㌹㙦收愲戵捥㘳捥ㅢ扣〸慡摣收㕤㘹捥㕢戱㌱攷晤㔷戴㕥昱㤸昳㥥㉣㠲㑡户㜹㌷㥡昳敥㘹捣㜹换ㄴ慤㌵ㅥ㜳摥㐶㐵昰㤲摢扣㈷捤㜹挳㌳收扣换㠹搶㡢ㅥ㜳摥昹㐴昰㠲摢扣て捤㜹㡦㌲收扣㌱㠹搶㜳ㅥ㜳摥慣㐴昰慣摢扣㍦捤㜹㕢㌱收扣㤷㠸搶摦㍤收扣扦㠸攰㘹户昹㈰㥡昳㑥㘰捣㜹昹ㄷ慤㔵ㅥ㜳摥ㄲ㐴戰搲㙤㥥〵慥攲挵㕥㍥昶㍢㥦㍤㕥扢愵㌷㤴㍤㕥㡡愵㌷㡣㍤㕥㔹愵㌷㥣㍤㕥㈸愵㌷㠲㍤㕥昷愴㌷㤲㍤㕥挶愴㌷㡡㍤㕥㤵愴㌷㥡㍤㕥㘴愴㌷㠶㍤㕥㌳愴㌷㤶㍤㕥〲愴㌷㡥㍤㥥搱搲ㅢ捦ㅥ㑦㔰改㕤挰ㅥ捦㌷改㑤㘰㡦愷㡦昴戲搹攳搹㈰扤㠹散昱攰㤶㕥づ㝢㍣㔶愵㤷换ㅥて㍤改攵戱挷㈳㐹㝡昹散昱挰㤰㕥㤴㍤攲㉣扤〲昶〸㥢昴㉥㘴㡦㈸㐸㙦ㄲ㝢㉣慡昴ち搹㤳愲昲㥥㍡ㄹ㍤扢㈹㈹㙥〲㔷㡡㥣挰㤵㘲㈷㜰愵攸〹㕣㈹㍥戹ㄷ戹愳〹〸〹扡〲㐶〲㔷㐰㐹攰ち㌸〹㕣〱㈹㠱㉢㘰㈵㜰〵戴〴慥㠰㤷挰ㄵ㄰挹㡤摢ぢ〱㌳㐱㔷㐰㑤攰ち戸〹㕣〱㌹㠱㉢㘰㈷㜰〵昴〴慥㠰㥦挰㤵㠳㈰㠱㉢〷㐳〲㔷づち㉦㌷㘲て㡥㠸摤攳〶晦て㝡慣〰ㄸ</t>
  </si>
  <si>
    <t>㜸〱捤㝤〹㜸ㄴ㔵搶㜶㙥㐸㥡㔴戳愴㐵㐴挷㜱〹㡡㉣挲㐴㜶㐱〵つ㠴戰㠵㐵㔶ㄷ㈴㠴愴㈳挱㉣㤸㌴〸挸㈰敥㉢攸㈰㌲㠲㈸愸愸㠸㠸晢慥ㄸ〱ㄱㅤ㐰㐷㠱㔱㐴㐴挴㘵挶㘵㔰ㄱㄵ㔱晦昷㍤㜵㙦愷慡扡㉡挹攷㍦㜹ㅥぢ晡昴扤㘷慦昳搶㜲慢晡㔶㉡㐹㈵㈵㈵晤㠶㠵摦㕣㔲搸㌸㘶攴㡣捡㔸戴㌴戳㙦㜹㐹㐹戴㈰㔶㕣㕥㔶㤹㤹㔵㔱㤱㍦㈳户戸㌲搶〰ち愱扣㘲挸㉢㔳昳㉡㡢㘷㐶搳昲愶㐵㉢㉡愱㤴㥡㤴㤴㤶㘶㈵㐳晥㈷晤㠹㤸㡥㐵㉢㉢㠵〴㕡㐹㔶㠸愴㈱㐹ㅡ㠹㐵ㄲ㈶㘹㐴搲㤸愴〹㐹㔳㤲㜴㤲〸挹㘱㈴捤㐸づ㈷㘹㑥㜲〴㐹ぢ㤲㈳㐹㡥㈲㘱㝣敢㘸㤲㍦㠳㌴㍥〶㘴㔴摦㍥挳㈶㑥挶摡㡣㡣㤵㔷㐴㍢㘴㡣戱㜳敥搵愹㔳㘶愷捣捥㍤㍢㜷捦散搸㈱愳敦搴㤲搸搴㡡㘸慦戲攸搴㔸㐵㝥㐹㠷㡣攱㔳㈷㤶ㄴㄷっ㡥捥ㄸ㔵㝥㔱戴慣㔷㜴㘲挷㉥ㄳ昳扢昶攸搴戵㕢户愲㥥㍤㝢㌴㍥ㄶ㥥㠷昶敤㌳扣㈲㕡㔴昹扦昲㜹ㅣ㝤づ敢摢㈷㜳㘸㌴昶扦昲㜹㍣㝣挲㘵㜶㜹㘹㝥㜱搹晦挸㘹㉡㌱敤㤲ㅤ㉤㈸㈶昸搱㘸㐵㜱搹㠵㤹㐸摢㔵㘸昴㑥捤捣㐱挵ぢ昲㉢㘳㝤愳㈵㈵㈳愲㐵挴扤㜱㈹㙢ㄶ慤㠸㤶ㄵ㐴㉢㥢㤶昶㥢㕥㄰㉤搱攲捡戴搲㌱昹ㄵ㐳昳㑢愳㈹㙣愴㤷摡戸つ㉣㡣㤶挵㡡㘳㌳㥡㤴㡥慥㡣㡥挸㉦扢㌰㑡㤵搴搲晥㔳㡢ぢ㔳㔲㔴㑡㑡㔲㠳㌶㝥挹〸㌶㤹㌹ㄵ〵㝤㈷攵㔷挴愴㐷搴㍡昹改㍡戶㄰㐹摣㤵ㄶ户愲っ㡦ㄵ㘱ㅡ㔹㕣㍡㌸㕡㔱ㄶ㉤㘱㄰㠲搷摥愳㈴㌵戱㑢ㅦ㉦㡥㔹ㅢ〲愳ㅡ改晤㡤慢挲㈸㔶〶㐹㑢㤰搰〹㈰つ捥敤搹挵㍡㤱慣㔶㈰㉡攵㝤散慦㑥ㄳ敥㌳挹㜹昹挹㜹ㄳ㤳昳ち㤲昳ち㤳昳愲挹㜹㐵挹㜹ㄷ㈶攷㑤㑡捥㉢㑥捥㥢㥣㥣㜷ㄱ㜴捣㤲搶戰㘱戲㕥㙥㕦㝡攲搳㤳㠷扣摦晦摡㐱昳ㅦㅤ戰㝥敤㘶挵㕤㔴昶搵搶㘸㔸㙤㐰㐲㙤挹ㅡ摥戳㥢搵㡥慣㤳㐱㤴摡㠶ㄴ㤸挶㔵敢㌳慦晥愱搳捤搹㙢收摤搲㙤昰搶㠱愷㈸敥摤㘲摦㠱捡㝦〱〹㘵㠲愴㘴昵挱㍡㥣㐲㕥㐷㄰愵摥搴づㄶ慤㌸㜴昳㌷捤挲搹㑢昲㕥扡㝥改㌵晦扥㑡昱挸㈰づ㍡㔳戹ぢ㐸愸㉢㐸㙡㔶㥦㑥㥤扡㔸摤挸散づ愲搴敢摡挳攸㐳扦慤晡㝣改搹〳ㅥ㑢搹搳愶搱㔷〳㕥㔴摣扣挴㐳て㉡昷〴〹㥤〶㤲㜲㙥愷敥㍤慣搳挹㍢〳㐴愹㜵摡挱昱㔹㑦敦ㄹ搷晤愳摣㜹敤慦㑥㍥改㡡搲㔲挵㐳㤲㌸攸㑤攵㌳㐱㐲㘷㠱㌰㠵慥㕤慣㉣㌲晢㠰㈸昵㤲昶㌰扢昱㌱换愶扣㌲㍡㜷敥捤攷摦昶昲㡡㍢捡ㄵ㡦㘷攲㈱㥢捡晤㐰㐲㌹㘴㥤摢戳慢搵㥦慣〱㈰㑡㍤愳敤㍦晢攴晡㘷扡戴㜹㈲晢㑥慢攲搴晦昴㍣㘷扤攲愱㔰散〷㔱㜹㌰㐸㈸ㄷ㠴ㄹ㜴㍦搵ㅡ㐲收㔰㄰愵ㅥ搳ㅥ㑥扣摣㙡㌸㝥㘷愸敦㐳㈹ㅢ戶晤昲搶㌱㤷㈸㙥ㄳ攲㘱㌸㤵捦〶〹㡤〰ㄱて㍤慤㤱㘴㡥〲㔱敡㈱敤㘱搰㡤㑦ㅣ㍦晡摣㘶㌹㡢㡡慣㍤㉢ㅥ㜸晢㐴挵㠳戰㜸ㄸ㐳攵戱㈰愱㜳㐰㔰㐶攰㜰㉥㜹攷㠱㈸㜵㥦㜶㜰摦㤰摦㔶ㅥ昹改晡晥㜷㍥昵㙤搵昲搵㌳晡㈸ㅥ挰挵挱㌸㉡㕦〰ㄲㅡて挲ㄴ扡㜵戶昲挸㥣〰愲搴㔲敤㘱摥扣㔷㌶㝤戴攲攷慣㍢晢晦㘹昱㤴挲扦㍥愳㜸昴ㄷてㄳ愹㕣〰ㄲ㉡〴ㄱてㅤ慤㈸㤹㐵㈰㑡㉤搲ㅥ〶扦昱㥦愶㍦捦敤㥤扢愰搹㉦㈳㡥ㅦ㌴昰㈱挵㔳㠷㜸㤸㐴攵㘲㤰搰㘴㄰昱搰搳攲㑥㘱㤵㠰㈸㜵慢昶㜰攱ㄱ挷て摦晣挳㝢㘷摤㜸摢扡搹搷㤶㐵㉡ㄵ捦㍢攲愱㡣捡攵㈰愱㈹㘴㥤㡢ㅤ攲㘲戲㉡㐰㤴㥡慢敤ㅦ㌸㝡摦㤹挳晢捤挹㕥昴敥ㄹ㡤㜶敦ㅡ搵㑤昱㤴㈵昶㌱㉡㑦〵〹㑤〳搱㐰㕣㐲收㜴㄰愵慥搵ㅥ㑥摥昱摡敡㉣昵挴㠰㝢ㄶ敥晢㝥挸愸慦㔶㈸㥥敦挴挳㑣㉡㕦ちㄲ㥡〵㐲て㥤扢㕢㝦㈵㜳㌶㠸㔲㤷㙢て㔷㍦晡㔱扢捣攷ㅥ挸㤹扢晢㠷挵扤晥摥晡㐳挵㤳愵㜸㤸㐳攵换㐱㐲㔷㠰㜰㡦攸㙥㕤㐹摥㔵㈰㑡㕤慡ㅤ摣㤹扢敦搲ㄱ㥤摥ㄹ戴昲戶愶㑤㜳愲搷晥愰㜸愲ㄵ〷搷㔰昹㕡㤰搰㜵㘴㡤改搹摤扡㥥慣ㅢ㐰㤴㥡慡敤摦㕢㔶ㄱ㉥搹戱㘸挸㙤ぢ㠶㍦晡慦ㅥ㉤戲ㄴ捦搱㘲㝦ㄳ㤵攷㠲㠴收㠱㌰㠱㥥搶捤攴摤〲愲㔴戹㐹愰攰㤳昰㠳慦晥慤摦㤵慦㍦昲晥㜱て慦扤㐳昱晣㉥づ收㔳昹㔶㤰搰〲㄰搶愰㘳㜷敢㌶㌲ㄷ㠲㈸㔵慣㍤摣㥤㝥敢㜷㐷捤㙦㌰攸㠵㥥㝢昷晣扡扣搹㍥挵挱㠱㜸戸㥤捡㡢㐰㐲㡢㐱散ㅡ摣㐱摥ㄲ㄰愵ち戴㠳昰昷㕦昶晡收戲戱㐳ㅥ㕦扥㜰㝢㥢㠱㜷捤㔱㐷㐱㉣づ敥愲昲㔲㤰搰㌲㄰㍡攸㙡摤㑤摥㍤㈰㑡㕤愰ㅤ戴扢愲搹戱敦㍤昴㙡昶㠳敢扦ㅣ摣㝦攰晣㉦ㄴ〷㈵攲㘰㌹㤵敦〳〹摤て㈲摢㘲㔷敢〱㌲㔷㠰㈸㌵㔶㝢ㄸ㍣昲摡㡤ㅦ㍣㜲㝤搶㔳愷㝤㕥搹㘵昰愷㜷慢愳㈱ㄶて㉢愹晣㄰㐸㘸ㄵ㠸㙣㑢摤慣㠷挹㕣つ愲搴搹摡挳㠷㔷晤昶摤戴㜶㐳捦㝡㙣摢散〱㕢㤶扥㜲戹攲㜰㐸㍣㍣㑡攵挷㐰㐲㡦㠳㐸づ摤慣㈷挸㝣ㄲ㐴愹挱摡挳㤱搳ㄶ㕥㝦㡣㥡㤰晢㐲攷㠷搴㕢换㙦㍢扡昱搳㄰㥦慤捦㔷搹ㄵ昹㤷攰愴㕦㍤㥥攸㥣搹㤱晦㙡ㅦ㐸㘱ㅣ㔵搴慤攸搴愲㑥㥤ち扢㜵捣敦㤲㥦㥡〱户㜵㍤㝤㜳㙢㙣㕣㌴戶戸慣戰晣ㄲ㌹㥦㌷㉥捡㈹㉥㠹㐵㉢愴㤳㕥㠴㉦㝢㑣㈲晤㈶㐵晤愶㘳㌰㔷㘰㥦晡㥢ㄷ昵㡤㔶挴㌰〸㡡捤愸ㅥてㅣ搳㈷扦㌲㕡摤㙤慦㝤昷㈹㥦㕡㔶㔸昹㘷㝦攱挸㔸㝥㉣㝡戴㔷㔶敤㈴挱㙣㈴〶㐸搱㑡㐹改㌸慦搹㤸晣㤲愹搱慣改挵戶昸㔸㡦ㄸ㐳愵昲㠹挱搲㥣㡡攸挵㜱㘹㐲㐶㔹ㄸ扦㑦ㄳ摦〹㙢㘹㡢散扣㌲晡㑥㉡慦㡣㤶㐹㝡敤㑢㠷ㄷㄷ㕣ㄴ慤ㄸㄹ攵攸㍦㕡㈸慢㝡〴㐵㝡扣搶㝥㔸ㄹ㔶ㄴ㈳戰挲ㄳ㥣㕣ㄶ㍡㕡㔶ㄸ㉤㐴扥㔳㔰攵ㄹ愳昲㈷㤶㐴㕢戸㔴散㤸㄰晣挹挵捥㈹㉦㤸㕡搹户扣㉣㔶㔱㕥攲㤶㘴ㄵ㑥换挷ㄸ戱㜰㐸㜹㘱㌴㐵㤶㈴㥢慡愴〶つ㤴㑡㙡敢㌷搸愲敦㑡づ挷ㅣㅢ〹〷㝤㌵㉢㍢㌶㈲㉡晢づ攳攲㥥搱㜰㙣㘴搴㙦㔷㘳㈶捥㡤㤰摡ㅤ㙢搴昶搹㐸㘹㜴㤴㝢挷换ㅣ〱㝣㠰㐳㐹㤴㝢㘵㜲慢㘰㤷搵摢㘵㉤㤹㍡㔰攱挵ㅥ戵㙢㈸㥡戸㡤㙦㝢昵慢㥣㥣㝣戸㕥晢㝥搳㜰㈵㌰㈰扦慣戰㈴㕡㔱攳愵慡㘲㐶搶㌳㈴捦㤲㍣㐷昲㍣挹ぢ㈰愹搹㌸挶〵㔶㌴〵ㅡ㙡扡㥡㤱㝡㐹㜱㘱㙣㔲㘸㔲戴昸挲㐹㌱昰㜰㠹㥢㤶挶㜲㈷㉣搶㑢㘰㔹㙢㐸㕥〶〹㠷㤳㐲㔵昸㑥㑡〹㕢慦攰㉢戴ㄶ㈴摤㕣ち㘵搸㕢㘶㌸㈹戵㈵搸晦昷㡢㤱㘴㔸㔹㜲敤㠳㡢搳捡搴㔲昸慤㙣搰挰慦ㅡ〳昲㉢㈷挵戸㈳搶㉣愴扦㜵㈴敢㐱ㅡ扦ち㌲㜴㐰戴〴扢昱晦敡扡㌶昵㐴昸慣昵晡㠹㠳㥤ㄶ愵㈳㘷㤴ㄵ㑣慡㈸㉦挳摤㠵散晣㔸㝥㔶〱㉥ㄲ㉢㔵㝥愸㌴户扣敦搴㔸愸㜴㐰㌱扥ㅡ㤷㡥㠸㑥㠹收挷晡攲㌰ㅤ㙢㔲㥡㡢ぢ㑣㌹㡥づ㉣㥣㥥㕡㙡㕦ㅢ㘶㐷㉢ぢ㉣㕥㐴づ挴㘱㘹㝡〸㉤ㅣ㘷ㅢ㤷昲㐰ㄳ㥤ㅥ愳敢㠶愵挳昳㜱ㄱㅡ戳愰搴㕥慣散ㄶ㉤㥢〸捦㔸㠷㜵てㅥ㈲搲㜴㜸㘹㈴っ摢㔳ㄲ户ㅣ㥣㐱㜱愲㑤搱搴扢〷㡤㡥ㄵ㤷㔴㘶敡昲㘶㘶㤷攳㈶㐳㔴敥慦戰散愱㄰㌶戰㔰㡤㘰㜹㜷㜴㕥㠵づ㉢㤸㘸扢㐵㉡晤㉢捡愷㑥㌹づ扥晥㔷㝥攸㉢挹摡〰戲昴㥢㤵愷㥦㜴攷㈳扦改敦换戰ぢ挹㘲㥤㐰㡤㉡㄰㜶昱㈵㡢昵㍡扥挲㌵挹㔲㕢㐱挳昷㐸ㅢ㜰挱㥣ち晤挶愵㔸摢㔱ㄵ㔱戹〳㤰㈶㥤ㄹ㔳愲㑤㑡挷㤶㔷㕣㌴戱扣晣㈲㠲摦㔴㝡㤵㤳愲搱ㄸ㉦慢ㅢ改扢〸㙣㉢愵ㅡ㌴㜰㕤㐰㍢慥扦㡦㠷晦搰㘶㤰㈶㔹㈵㈵ㄹ挶㘳㘵㘸ぢ㔸つ㜰㐶〹扤㠹㐶戳㔱挵搱㡡捥㜹愳晢收㜵敥搸愹㑢收昴㤲捡改慡㈳搶㥢㤷挴ㄷ㠶㜲㜷㉦敢扡㘹攸㥡ㅥ㌷㕥扡昵摤㘷挷慢㔳戴㈰攱㕡扢㌵㍣㘵攰㘳扤㑤昲づ挹㔶㤲㙤㈴摢㐱㔴㍢㤸昲㈸㠵戶㝢戱摥㐵摦㝡㡦㘴〷〸㡥㌵㔲㝢ㅣ㙡㜶愲ㅢ晡〰㈴昱㔰愳摡㠰捤挳㡤戵㡢攴㐳㄰搵づ㠴㍢㘶㤲戵ㅢ㈴㄰摤戶搴愸〲㐱㌲昱㙣慣㡦挱〸㕢㌵挸搴挹搰㈰挲ㄶ㉢㙡戱㠶ㄶ敢愷㕡挰㡤㙦戱㡥搰㠲㠴ㅢぢㅤ㘰㤶㐱晢㉦㐹扥㈲昹㥡攴扦㈴晢㐰㔴㍡㑣晤㡢昵㉤㜵扥㈳搹て攲㈸搶〱昲㜸㕣づ㈷愹扦攰㑢㡡昳㈳㤹㍦㠱愸㔳㐰散攲ㅣ㐴㉢戰㌸㤹㌴愸〲㐱〲搵挵昹〵㡣戰㔵㠳㑣㜵㠴㠶㕦㜱づ晤ㅡ㔰㥣㥦戵㈰攱愶㐹㘷㜸捡挰挷ち㈹㤰㠶㈴㘹㈴ㄶ㐹ㄸ㐴㝤て㔳晦攲㌴愶㑥ㄳ㤲愶㈰㡥攲㐴挸搳挵改〲攷㉤ㄹ愰ㄹ㤹㠷㠳愸㙥攸摡挵㘹㡥㙥㘰㜱扡搲慡ち挴㔵㥣㈳㘱ㄲ戶㙡㤰愹敥㌰昱㉢捥㥥愰攲㝣愴〵〹昷㠳㝡挰㔳〶㍥㔶〶㠲㕡㉤㐹㑥㈰㌹㤱愴ㄵ㠸㝡㍦戰㌸慤愹搳㠶愴㉤㠸㈹㑥㈸㙣㥤㑣㥥㉥㑥㑦㌸㙦挹〰ㅤ挸晣ぢ㠸㍡ㅤ㕤扢㌸㤹攸〶ㄵ㈷㜴ち㠴昶㐵㜰ㄵっ㕣ㄵ敡〴㔱搸愲㐲㘲昵㐴愶捥㠰㠹㕦㠵㌶〶㔵攸㌵㉤㐸戸攱搵ㅢ㥥㌲昰戱㑥㘳戸搳㐹捥㈰改㐵搲ㅢ㐴扤ㄲ㔸愱戳愸㤳㐵搲〷挴㔴〸〷愲㙣昲㜴㠵捥㠴昳㤶っ㤰㐳㘶㝦㄰㤵㠵慥㕤愱〱攸〶㔶㘸㈰㠴扣㍡敤摡㌹戱っ㠳㈱ぢ㕢搴〸㤰愹㍥〸攲㔷愲搵㐱㈵㝡㔸ぢㄲ敥攸㘵挳㔳〶㍥搶㈸㠶ㅢ㑤㌲㠶㘴㉣挹㌹㈰敡㠱挰ㄲ㥤㐷㥤昳㐹挶㠱㌸㑡㌴㥥㍣㕤愲㝥㜰摥㤲〱㈶㤰㤹て愲㜸愷搰㉥搱㐴㜴㠳㑡㘴攵搰慡ち挴戵晤㐴㘱ㄲ慥㐹愶〶挰挴慦㌸ぢ㠲㡡㜳慢ㄶ㈴摣慥ㅣ〴㑦ㄹ昸㔸㘵〸㙡㤵㤳㑣㈱戹㤸愴〲㐴捤つ㉣㑥㡣㍡㔳㐹愶㠱㤸攲㘰て㥢㑥㥥㉥づ敦㠰戶㘴㠰㤹㘴㕥ち愲㠶愰㙢ㄷ㘷ㄶ扡㠱挵挹愵㔵ㄵ㠸慢㌸㤷挱㈴㙣搵㈰㔳㐳㘱攲㔷㥣㤹㐱挵㤹愱〵〹㜷㘲㠷挳㔳〶㍥搶㜵〸㙡㕤㑦㜲〳挹㡤㈴㌷㠱愸捡挰攲捣愳捥捤㈴户㠰㌸㡡㌳㥦㍣㕤ㅣ摥摣㙤挹〰ぢ挸扣つ㐴㡤㐴搷㉥捥㐲㜴〳㡢㌳㠲㔶㔵㈰慥攲㉣㠲㐹搸慡㐱愶㐶挱挴慦㌸ㄳ㠲㡡㤳愷〵〹㌷㤹挷挰㔳〶㍥搶㍤〸㙡摤㑢戲㥣攴㍥㤲晢㐱搴戹㠱挵㔹㐱㥤〷㐹㔶㠲㤸攲攰挸戳㡡㍣㕤ㅣ摥户㙥挹〰慢挹㝣〴㐴㥤㡢慥㕤㥣㐷搱つ㉣捥㌹戴慡〲㜱ㄵ攷〹㤸㠴慤ㅡ㘴敡㍣㤸昸ㄵ㈷㈷愸㌸晤戴㈰攱〶晡㌸㜸捡挰挷㝡ㄱ㐱慤㤷㐸搶㤰扣㑣㔲〵愲捥っ㉣捥㕡敡慣㈳㔹て攲㈸捥〶㜴㐳慦㠱昸㡣て㉦㐰戰㤶っ戸ㄱ㜲敢㜵㄰㤵㠷慥㕤慣㌷搰つ㉡㔶攸ㅦ㄰捡㑤挴㑥㠹㈵摢っ㔹搸愲㐶㠰㑣㑤㐰㄰扦㤲㜵〸㉡㔹㝢㉤㐸昸挵㘰㈲㍣㘵攰㘳㙤㘷戸㝦㤱扣㑢昲ㅥ挹づ㄰㜵㔲㘰挹㜶㔲攷〳㤲㕤㈰㡥㤲敤㈶㑦㙦㑦〵㜰摥㤲〱昶㤰昹㌱㠸㡡愲㙢㤷㘸㉦扡㠱㈵晡〴㐲㈹㔱挷挴㌲㝣〶㔹搸愲㐶㠰㑣ㄵ㈱㠸㕦㠹㥡〵㤵攸㌰㉤㐸昸㐹㘴ㄲ㍣㘵攰㘳敤㘳戸㙦㐸扥㈵昹㡥㘴㍦㠸㙡ㄴ㔸愲〳搴昹㠱攴㐷㄰㐷㠹づ㤲愷㑢挴㕦㔹㕡㌲挰㈱㌲㝦〱㔱晣愱挵㉥搱慦攸〶㤶㠸戳㄰愴㐴㍤ㄲ换愰㤲㔹㈲㙡〴挸㔴〹㠲昸㤵攸挷㕦〲㠶搳㍦ㄸ㠱昷㌷㥦㌲㜸捡挰挷ち㈳愸搵㠸愴㌱㐹ㄳ㤲愶㈰敡ㅢ㤸晡て愷㌹攵挱㍡㡣愴ㄹ㠸愳㐴捤挹㕢ぢ慦戸搶㈸挷㔷㑢〶㘸㐱收㤱㈰㡡扦㈵搹㈵㍡ち摤愰ㄲ㔹㔳㘸㔵〵攲㍡㉡晤ㄹ㈶攱㥡㘴慡〲㈶㝥挵搹㘵㙡攰扤㙡晤㐰ぢㄲ㝥搰㡡挱㔳〶㍥㔶㉢收㝥ㄲ㐹㙢㤲㌶㈴㙤㐱搴扦〲㡢㜳㌲㜵摡㤳㜴〰㌱挵挱挹㍥ㄳ摤搰㈹㈰㍥㐷愵愹〸㈶挵敡㐸挳㑥㈰㡡㍦㥢搹挵敡㡣㙥㔰戱㐲㕤㈰攴昶㜴慡捦㉥搷つ戲戰㐵㡤挴㜲㡡㑣㑤㐷㄰扦㤲慤て㉡搹㍡㉤㐸昸〵㙦㈶㍣㘵攰㘳昵㘶戸㌳㐹捥㈲挹㈲改〳愲㕥ち㉣㔹㌶㜵晡㤱攴㠰㤸㤲攱㉣㌷㠰扣戵昰㡡敤改㔲㝣㐹㠹〶㤱㌹ㄸ㐴晤ㄵ㉣扢㐴戹攸〶㤵挸㥡挵戴慡㐰㕣摢搳㌰㤸㠴㙢㤲愹搹㌰昱㉢捥捡愰攲㍣愸〵〹㍦㑥捥㠱愷っ㝣慣㜳㤸晢戹㈴攷㤱㥣㑦㌲づ㐴摤ㅢ㔸㥣昱搴挹㈳㤹〰㘲㡡㠳敤㘹㈲㜹㙢攱ㄵ挵戹ㅣ㕦㔲㥣㐲㌲愳㈰敡㑡戰散攲ㄴ愱ㅢ㔴㥣搰㠵㄰昲昲散搴挴ちㄵ㐳ㄴ戶愸㄰㈰㔳㔷㈱㠶㕦㠵㙥〹慡搰捤㕡㤰昰敢敢㌵昰㤴㠱㡦㔵挱㜰㤵㈴㌱㤲愹㈴搳㐰搴昵㠱ㄵ㥡㑥㥤ㄹ㈴㌳㐱㑣㠵戰昹捣㈲㡦昷㠹㔰㈱晥愰㉢ㄵ㥡㑤收㘵㈰㡡扦敡摡ㄵ㥡㠳㙥㔰㠵慣敢㤸㔶ㄵ㠸㙢昳戹ㄲ㈶攱㥡㘴㡡扦ㄷ晢ㄵ㘷㕡㔰㜱愶㙡㐱挲㑦换㌷挱㔳〶㍥搶㑤捣㝤㉥挹㍣㤲㥢㐹㙥〱㔱攵㠱挵㤹㑦㥤㕢㐹ㄶ㠰㤸攲㘰昳㔹㐸摥㕡㜸㐵㜱收攲㑢㡡㜳㍢㤹㡢㐰搴捤㘰搹挵㔹㡣㙥㔰㜱㐲㜷㐰㠸捤挷敦攸㜳㈷㐴㘱㡢ち㠹搵ㄳ㤹扡〵㌱晣㉡㌴㉥愸㐲攷㙢挱㥤摥摦捥攷挳㔳〶㍥搶晤っ昷〰挹ち㤲〷㐹㔶㠲愸搱㠱ㄵ㕡㐵㥤㠷㐹㔶㠳㤸ち㘱昳㜹㤴扣戵昰㡡ち摤㡡㉦愹搰攳㘴㍥〱愲昸㡢扣㕤愱㈷搱つ慡㤰戵㠰㘹㔵㠱戸㌶㥦㘷㘰ㄲ慥㐹愶ㄶ挲挴慦㌸㝤㠲㡡㤳愵〵〹搳〲㙥㠷愷っ㝣慣㉡收晥ち挹㕡㤲㜵㈴敢㐱搴改㠱挵搹㐰㥤搷㐸㌶㠲㤸攲㘰昳㜹㠳扣戵昰㡡攲㉣挲㤷ㄴ㘷ㄳ㤹㥢㐱搴ㅤ㘰搹挵搹㠲㙥㘰㜱ㄶ㑢㕡㈰慥攲晣ㄳ㈶㘱慢〶㤹㕡〲ㄳ扦攲戴つ㉡㑥ㅢ㉤㐸㤸昲㜰ㄷ㍣㘵攰㘳敤㘰敥敦㤳散㈴昹㠰㘴ㄷ㠸㙡ㄹ㔸㥣摤搴昹㠸㘴て㠸愳㌸㝢挹㕢ぢ慦㈸捥㔲㝣㐹㜱㍥㈵昳㌳㄰㜵㌷㔸㜶㜱㍥㐷㌷愸㌸愱㝦㐳挸㐳㜳户挴捤攷ぢ㠸挲ㄶㄵ〲㘴敡ㅥ挴昰慢㔰搳愰ち㌵搱㠲㠴㌹ㅤ换攱㈹〳ㅦ㙢㍦挳㝤㑦㜲㠰攴〷㤲ㅦ㐱㔴挳挰ちㅤ愴捥捦㈴㠷㐰㑣㠵戰㙦晤㑡摥㕡㜸㐵㠵敥挳㤷㔴㠸搳㌶㉣〵愲㌸㔳挴慥㔰㌲扡㠱ㄵ㙡〰愱っ愶扢㈴㤶㠱㔳㌷挳ㄶ㌵〲㘴㙡〵㠲昸㤵㘸晦愱㠰挱昴㜷㕡㤰㌰㘹㠵㜳㔵㌲昰戱㥡㌲㕣㍡㐹㠴攴㌰㤲㘶㈰敡㉢㤸晡て愶㥢㔳攷〸㤲ㄶ㈰愶㐴搸挳㡥㈲㑦㤷㠸昳㘰愴㐴㐷㤳昹㘷㄰昵㌰㔸㈷攲㤳㘴ㅤ㠳㙥㘰㠹㡥㠵㤰㈵挲㉣愸㉡㈸扢昶戳攳㈱ぢ㕢搴〸㤰愹搵㌰昱㉢搱㡥愰ㄲ扤愷〵〹戳㜲ㅥ㠵愷っ㝣慣戶っ搷㡥攴㘴㤲昶㈴ㅤ㐰搴㍢㠱㈵捡愴捥㈹㈴ㅤ㐱㑣㠹戰ㄵ㜵㈶㑦㤷㠸ㄳ㝤愴㐴㕤挹散〶愲㥥〰敢㐴㝣㌰㥤ㄲ摤挰ㄲ㥤ち愱㙣㐵㍥㍢㕡㑦挸挲ㄶ㌵ㄲ㑢㈴㌲昵㈴晣晢㤵愸㉡愸㐴㉦㙢㠱㜷摡㔱㉡㝦挴昷晥㡣㉡昳㙡攳ㄳ㌲ㅣ㔳㍤㥡㐲㌹㔴㌴扡慣㌸㔶搹愸㈸㙢㙡慣㍣愷㌸㤶㕤ㄹ㙢㕣〴㠲愶㤸ㅣ㉤㜳ㄷㅣ㐶敤㡢挶ㄴ㐷㉦ㄹ㠵ㅦㄲ㡦㑦ㄴ㘱捡㜱摦愹㤵戱㜲昹㠵昸戸㐴㜹㜶昹搰昲㔸㜶㜱攵㤴㤲晣ㄹ慤㝣挴戶㘴散愴㘸ㄹ㈶搳㔴㘰㑥㑤㙤㑡攵㔳愶㐴ぢ㝤㜲ㅣ㔹㍥戵愲㈰㍡㌰晢㡦㌰ㅤ㐷搹㍦㜵㈷攱搷㔴愵㤲搴㐹挱搳㑦ㅣ㜵㍦ㄶ搸㈴攳ㄷ㔸昵㍢㘷㜳㔴挱㍥挹敡㡢㡤づ㡢挲〶㙦㘵㜳㌳挴㐴㡡㘷挱愸㜹ㄳ㜱㑣昰㘹〴攵㜰ㄱ㘰戵㜹㑤昴っ戲㠱㘵㤵挵㠵搱戰敥つ㈹㉥㙢慡㥢挳愶挶㕣㤲晣改㠷㙢〹㝥㈶ㅥ㔶〶攸ぢ昲㉢ち晦〸愸戰㉥昸愹㕡㈰㔱㈱晣晢㝤㠵戶摤㈴㈵敤攳㉤ㄷ㉥晢㉥挳捥摥㑦搷晡㌹㌰㝣㝦戵㡦敦㡥㘸㌸收㐷愵㐳扦〹换ㅤ㘷愷戱㌷㈴㥡㕦㈶㈸㡣㡣ㄵ㘶㐷愷㌵ㄵ㡤㈸㌶㜰捣昴㉦㠹ㅥ敥敥捡攴つ慢㈸㙢㘲㘵㜹挹搴㔸戴㘹扣㈵㍢扡㔵㌴㈲㕡㤲捦戹㙥㡤攳慤攱〵㌱捣〶㡣晢攳㍣戶㍦づ㐲愸㐸㡡㐶㐹〹㑥愱ㅡ㌶㕥昷㑡㜰ㅦ晡㥤愸〲捣㈲㔹扥㍥㔳㉤㕥挴攵挱㌳㤳㑣㈳捣㈵㈹昵㜹戸慦晢㘴㌶敥㐹㠷㥢㌹㤶昶ㄱ㑥づ㕥㡤つ㡦昳挸㥡ㄴ挹㜱て㤳㐵昹㤰㐷㍡㜷㥤ㄲ㍣㠱ㄳ㉢㉥挸㉦㈹㤹搱戴㘸㘰㔹㐱挹搴挲㘸㙥晥挴㘸㠹㌹㘶㤷㔷㤴晥㐱昰㑡攱㉥㘰㘳㔵㐳㕤昴っ扦㠱㜸㌲捡㑣㥤晢摤㠷㌹摣敤㌱愷㔵昸挰捤ㅥ扤摦㜱摥摡晦㜹收㘰ㄸ㐶捤慡攷扤捡戳㌳㌸戴㈵戰㜸㑣攳㉣慡昸攴㐳搹攳ㅣ㙡戹攵戹攵㤸ㄸ㕡攸㘰つ㈸戶㔹㝦㤸晤㑡㘰ち㠵㐲扦昷〴㠳㕡㘱搹愷攷㜱攰愰㘷昷捦攴㌹㠶㍢挷㑢攸㝢攷㕦㌹〶㈲㜲敥㤷㠳㘰〴㡡改㍣㠲搹〳㠷㔱挵戱㤲㘸愳㈲㤱㑢㍢㡤扢〴慢搹戰㘸搴㈴捣㘵捡㙥㔲搴扦愲戸戰愴戸㉣捡㐱〸㈶㉡昳㜹愵摣攸㠵㤸㔲㍢扣扣戲㤸㡦攱㌵㈹ㅡ㔵㤱㕦㔶㌹㠵㔳搶ち㘶㌴㜳昵〴慣搴愲㍥挵㘵搸㠱散㤸㙣愷ㄷ㡤㥣㔴㝥〹㥥攴㥢㕡㕡搶㍦㝦㑡攵ㅦ〲㈸㝤㑡㐱㠵散扤㉡㔹㈵㈷慢戴攴戴摦㝢慥挲ㄶづ㤷㥤攱㉦㤹㐴㐳戵〶慤ㅡ昶㔷愲愴㈷㌴㜳㝦㘵㑥慥愷搲㝣㘷㔳挶ㅦ㠳攴㌱搸ㅡ㠸摤戲昱㈰㤰㐱晤㐷て慣㥥〶晦晦昵㑣㘱敡换昰㕣挳愹㐰㌶㡢昸㥣摢㈳愰摣搴摥㔴挸攳㤶㘳〹攲散㜹㌷扦㜰㤱攸㜰㑢挴搹㤳敡㙣收㘰㌶㘴㘳散昸㌸昴㘲ㄶ㈹㡥戹㑤敤づ㠷㜳愵昹㈵㤵㕡搶户扣戴㌴㥦㥢ㄶ㌷换㤱㌸㙥㐷搳㘴㙣㡤㈳㠹㔵〴㈲摢㥦㘶攵㑦〷㉢㝦扡戰㜰㍡收㍣㝡㘹搳㔷昹㠵昹ㄵ挵戱㐹愵挵〵㘹散㜰慥晢ㅦ㘲㥢挴㈶㤴㠲㘲㥡㐵㌶㑣っ㔴扤㌳㔶敤㐹㤶㠰㍢ㄳ搷づ㉣ㅤ攱挷㤶㥢㉣攷㜰昵㍢㈷㈹㘳昳㤵㙢㈸㉢ㄷ摥㔲㜱晤㥦㠴挳扥㥤㡡㘳〰〶㡥ㅣ㠴搴㉢㔴挰挷ㅡ〲㜵戳愴慣㐳慢挶㜹愳つ愱㄰捥㉤捦㉦捣挱攳㄰攵ㄵつ昵㌳戰㘹㠰㤶㠷㤴㡡〸攷ち昷挵㐴㝢㑣攰㥦㠶㜱㜰㐵ㅡㄹ㈳㌱ぢ㌷㠵戳㡣㐳㌶㠶摣㘹㤳㔲㔳ㅢ愵昹挵ㅡ㘸㝣戵搲㜳㉡㥤捦㄰て㑣昰晦攵搹㍤㜰㘴攵㙡㜱ㄸ㘱つ挵敡㔸挳㐰搴㝡㜴戹㍥ㅥ㠵攱㔴㌸ㅢ㈴㜵〳㠴摥扤㈴㜰㕥㉤っ㤲㔲㑢㌹摦㌷慤㤴慢㠳攱㐶〸戳㠰㌱㙦ㄸ㈵〹㌵㑡㝢ㄵ㜲㙢〴戴㌶㙦摡搴ぢ敤㈴挵㠹慢敢昰㘱㝣㑥㡦搲〹㡥㠴㡥㌵ち㐴扤つ愶捣㉣慦㐲〳㤳㠱挰挳㈲ㄷ㈴㘳搱挶愹㐲扤〳〶㉦㑡捣攲㐰ㄲ㐳改㜳戴搶㔶㠸㌹㥣㈶愰戵つ捤搴㌶攸㜱㜸㠶ㅦ㑡㘰㉥㥢㡣㡣て捥搷捥戶㐳挴㌱㠲扤〴㥥挵搴扢㔰攰㤹っ户㤸ㄸ搷㜳攴㔴敦㐱挲愳愷㌵づ㝥搵づ戴㜸㔰㠲愶扤㤱㡥〷户昶㡤㜴愷㔸挰㠹㜳㈳㔵扢挰㕤㠷㡦〷搸〹㜰㘹攵㌳摡㠷晥ちㄳ愹㔰㐰㠵摤㔰㈰晡㔶㈱㝡㜱挰㍥㜶㤸㌹〰㡢搲慣㠸㘶㕦㐲挱〱搸㈴昰戰〸㘰挵㘸ㄳ戰慦挰〸〶㙣戲搶晡ㅡ㕡㜵〶散扦㔰戶〱扢〸收搵㠰㤵㙡㘷晢㈰慦ぢ㘰摦㐲慦〶挰扥㠳㔸〰㉢㠳㕦戵ㅦ㍤ㄷ㘰㔳挰慤ㅤ戰〳㌰㑢㌸慡愸ㅦ挱㕤㠷㡦〷戰ち戸戴㉡ㄹ敤㈷㝦〵晥愱〰㙢㉡ㄵづ㐲㐱〰㥢㠶㕥ㅣ戰㕦ㅣ㘶づ挰㉥愱搹㜴㥡㠵㤰㡢〳戰㤹攰㘱ㄱ挰㉥㐵㥢㠰㌵㠴㑡㌰㘰戳戴㔶ㅡ戴敡っ㤸〵㘵ㅢ戰扦挲扣ㅡ戰换戴戳㌰攴㜵〱㡣搳㙡㙢〰㡣ㄳ㙥〵戰㌹昰慢㥡愲攷〲散ち㜰㙢〷㉣〲㌳晣㑦戲慥㠴扡㔹ㄴ愷攸慥㐳捦〳搸㔵搰戱慥〶㔱㥣扥敢愳㜰つㄵ慥愵㐲㜳㈸〸㘰搷愱ㄷ〷㡣㜳㜶㡤㔹㌶晣敢㐳攲昵㌴扢㠱㘶ㄹ㔰㜰〰㜶ㄳ㜸㔸〴戰戹㘸ㄳ戰㤶㔰〹〶㙣㥥搶㍡〱㕡㜵〶散㐴㈸摢㠰摤っ昳㙡挰晥愶㥤戵㠲扣㉥㠰戵㠶㕥つ㠰戵㠱㔸〰㥢て扦慡㉤㝡㉥挰ㄶ㠰㕢㍢㘰㈷挳っ晦㌱㑢て敡㘶㔱㥣㌶扣づ㍤て㘰ぢ愱㘳晤ㅤ㐴㜱㑡戱㡦挲敤㔴㔸㐴㠵㑣㈸〸㘰㡢搱㡢〳挶㘹挲挶慣〷晣㙢挰敥愰搹ㄲ㥡㥤〶〵〷㘰㜷㠱㠷㐵〰㕢㡡㌶〱攳㘴攰㘰挰㤶㘹慤㌳愰㔵㘷挰㌸慢搸〶散㙥㤸㔷〳㜶慦㜶搶ㅢ昲扡〰㜶ㄶ昴㙡〰㉣ぢ㘲〱㙣㌹晣慡㍥攸戹〰扢ㅦ摣摡〱换㠶ㄹ晥攳㘷㔳愸㥢㐵攵㠰戵づ㍤て㘰㉢愰㘳㍤〸愲晡晢㉢慣愴挲㐳㔴ㄸ〰〵〱㙣ㄵ㝡㜱挰㌸愱㜹㥤昶㥢㠳㙦つ搸挳㌴㕢㑤戳㔱㔰㜰〰昶㈸㜸㔸〴戰挷搰㈶㘰㥣㥡ㅣっ搸攳㕡㙢っ戴敡っㄸ攷㌸摢㠰㍤〱昳㙡挰㥥搲捥㌸晤戹㉥㠰㥤〷扤ㅡ〰攳っ㘹〱散㘹昸㔵攳搰㜳〱昶㉣戸戵〳㌶ㅥ㘶昸敦ㄹ㜴㑣〰㙢ㅤ戸ㅥ挰㥥㠷㑢敢〵㐶换昷㔷㜸㤱ち㉦㔱㘱㈲ㄴ〴戰㌵攸挵〱㡢㍡捣捥㠴㝦つ搸换㌴慢愲㔹ㄹㄴㅣ㠰慤〵て㡢〰戶づ㙤〲挶改搲挱㠰慤搷㕡㔳愰㔵㘷挰㌸敦摡〶散㔵㤸㔷〳昶㥡㜶挶㈹搹㜵〱㡣搷挴㌵〰挶㔹摢〲搸㐶昸㔵搳搰㜳〱昶〶戸戵〳挶㘹摥昸敦㌹㈴捥〴㙢ㅤ戸ㅥ挰㌶挱愵戵㤹搱㌸〷摣㐷㘱ぢㄵ摥愴挲㉣㈸〸㘰㙦愱ㄷ〷散㌲㠷㔹㑦昸搷㠰晤㤳㘶㙦搳散㍡㈸㌸〰摢ちㅥㄶ〱㙣ㅢ摡〴㡣㔳戸㠳〱摢慥戵㙥㠰㔶㥤〱攳㕣㜰ㅢ戰㝦挱扣ㅡ戰昷戴㌳㑥ㄳ慦ぢ㘰昳愰㔷〳㘰㥣㐹㉥㠰敤㠰㕦㜵ぢ㝡㉥挰㜶㠲㕢㍢㘰㥣㝡㡥晦ㅥ挰ㄶ㠰戵づ㕣て㘰扢攰搲晡㤰搱㌸㉦摤㐷㘱㌷ㄵ㍥愲挲㐲㈸〸㘰㝢搰㡢〳挶挹攸挶慣〷晣㙢挰㍥愶搹㕥㥡摤〳〵〷㘰㥦㠲㠷㐵〰晢っ㙤〲挶㘹攵挱㠰㝤慥戵㤶㐳慢捥㠰摤〷㘵ㅢ戰㝦挳扣ㅡ戰㉦戴戳晢㈱慦ぢ㘰㉢愰㔷〳㘰㥣摤㉥㠰㝤〹扦㙡㈵㝡㉥挰扥〶户㜶挰㌸ㅤㅥ晦昱愸ㅣ搴捤愲㔶㠳戵づ㍤て㘰晢愰㘳㝤〳愲㌸㔷摥㐷攱㕢㉡㝣㐷㠵㐷愱㈰㠰敤㐷㉦づㄸ㈷挸ㅢ㌳挷㈸昱㝢㥡ㅤ愰搹㡢㔰㜰〰昶㈳㜸㔸〴戰㥦搰㈶㘰㥣敡ㅥっ搸㐱慤戵〶㕡㜵〶散㘵㈸摢㠰晤っ昳㙡挰㝥搱捥慡㈰慦ぢ㘰㙢愱㔷〳㘰㥣㜱㉦㠰晤ち扦㙡㍤㝡㉥挰昸㠳㘹敤㠰㙤㠰ㄹ晥㘳扡〷搴捤愲㌶㠲戵づ㍤て㘰挹搰戱ㅡ㠰㈸捥搷昷㔱挰ㅦ挶挲ㅦ㕤愳挲ㅢ㔰㄰挰㐲攸挵〱攳昴㝣㘳㤶〳晦㝡て㙢㐸戳㌴㥡㙤㠷㠲〳戰㌰㜸㔸〴戰㐶㘸ㄳ㌰㑥戴て〶慣戱搶攲㑣晣㍡〳挶ㄹ晢㌶㘰㑤㘰㕥つ㔸扡㜶戶〳昲扡〰戶ㄳ㝡㌵〰挶昹晥〲㔸〴㝥搵㉥昴㕣㠰㌵〳户㜶挰㜶挳っ晦昱㘰㈴搴捤愲昶㠰㘵ち㑢愶㉥㙣㜳攸㔸㐷㌰ㅡ㥦ㅥ昰㔱㘸㐱㠵㈳愹戰ㄷち〲搸㔱攸挵〱晢捣㘱收〰散㑦㌴㍢㥡㘶晢愰攰〰散ㄸ昰戰〸㘰挷愲㑤挰㌸敤㍦ㄸ戰攳戴ㄶ㥦ぢ愸㌳㘰㝣㝥挰〶散㜸㤸㔷〳搶㔲㍢摢て㜹㕤〰㍢〰扤ㅡ〰攳搳〷〲搸〹昰慢昸ㄸ㠲ぢ戰㔶攰搶づ搸㐱㤸攱扦〷戰㐳㘰昹攰搱㥡慢搳㠶搱昸㉣㠳㡦㐲㕢㉡戴愳挲慦㔰㄰挰㑥㐶㉦づㄸㅦ㕤㌰㘶づ挰摡搳慣〳捤挲㔰㜰〰㤶〹㥥〱散ㄴ戴〹ㄸㅦ㐲〸〶慣愳搶㙡っ慤㍡〳挶愷ㄹ㙣挰㍡挱扣ㅡ戰㉥摡㔹㔳挸敢〲ㄸ㥦㜸愸〱㌰㍥ぢ㈱㠰㜵㠵㕦搵っ㍤ㄷ㘰摤挱慤ㅤ戰收㌰ㄳ挰㠶㌴㤰摡搸〵攲搳ㄳ愶戰攴攸㍤慣〷㔷愷㈷愳昱挹ちㅦ㠵搳愸㜰㍡ㄵ㡥㠲㠲〰㜶〶㝡㜱挰晥散㌰㍢戳摡㙦㉦㥡昵愶㔹㉢㈸㄰戰搰㤹攸㠱㜹㤶㝣搹扢㔸ㄶ摡㐴散㈴攸〴㈳搶㐷㙢戵㠶㔶㥤ㄱ㙢〳㘵ㅢ戱扥㌰慦㐶慣㥦㜶搶ㄶ昲扡㈰㜶㌲昴㙡㐰㡣て㘸〸㘲㌹昰慢㍡愰㘷㄰攳敡㕡〳㐰㙡㐷㉣ㄳ㘶㠲㤸敢㔶〷ㅦ攱昰〱㘴㄰晤づ㘶㌴㍥摥攱愳㤰㑢㠵㈱㔴攸っ〵㐱㙣㈸㝡㜱挴昸挴㠶㌱敢㔱㡤搸㌰㥡つ愷㔹㙦㈸㌸㜶戱ㄱ攰㘱㤱㘳攲㐸戴〹ㄸ㥦换〸〶㙣㤴搶㍡ぢ㕡㜵〶㡣て㜸搸㠰㡤㠶㜹㌵㘰㘳戵㌳㍥晢㔱ㄷ挰戲愱㔷〳㘰晤㈰ㄶ挰捥㠱㕦㤵㠳㥥〱慣ち㉢㘹㥤〷㙥敤㠰つ㠰㤹〰收扡搵㌱〸㕣㔳㔸㔶㑣敦㘲攳戸㍡ㄷ㌰ㅡㅦ㌶昱㔱ㄸ㑦㠵㍣㉡攴㐲㐱〰㥢㠰㕥ㅣ戰㘱づ㌳挷㌱㌱㥦㘶ㄳ㘹㜶づㄴㅣ㠰ㄵ㠲㠷㐵〰㡢愲㑤挰昸慣㐸㌰㘰㐵㕡敢㍣㘸搵ㄹ戰昳愱㙣〳㜶㈱捣慢〱㉢搶捥昸㍣㑡㕤〰ㅢて扤ㅡ〰攳㈳㉢〲搸㘴昸㔵ㄳ搰㜳〱㔶〲㙥敤㠰昱ㄹ㤷挴㍤慣㄰㕣ㅦ㍣捡戸㍡攵㡣ㄶ昵㔷㤸㐲㠵㡢愹㔰〴〵〱慣〲扤㌸㘰㝣攰挵昸敤㔹扤㈱㔴搲㉣㐶戳ち㈸㌸〰㥢〶㥥〱散ㄲ戴〹ㄸㅦ㕤〹〶㙣扡搶㡡㐱慢捥㠰昱ㄹㄸㅢ戰ㄹ㌰慦〶散㔲敤㡣㡦挷搴〵戰改搰慢〱㌰㍥㐱㈳㠰捤㠲㕦㌵ㄳ㍤ㄷ㘰戳挱慤ㅤ㌰㍥㜲㤳㜸ㄲ㥢つ慥㈹㉣㉢愶昷戰㌹㕣㥤换ㄹ㡤捦攳昸㈸㕣㐱㠵㉢愹㌰〷ち〲搸㔵攸挵〱攳㐳㌸挶慣㜷戵摦慢㘹㜶つ捤㙥㠲㠲〳戰敢挰挳㈲㝢搸昵㘸ㄳ㌰㍥㑥ㄳっ搸つ㕡㙢ㅥ戴敡っ搸捤㔰戶〱扢ㄱ收搵㠰捤搵捥昸挸㑥㕤〰㥢て扤ㅡ〰攳㔳㍤〲搸㍣昸㔵ぢ搰㜳〱㜶ぢ戸戵〳挶挷㠰ㄲ昷戰摢挱㌵㠵㘵挵㌴㘰昳戹㍡户㌲ㅡ㥦ㄱ昲㔱㔸㐰㠵摢愸戰ㄸち〲搸㐲昴攲㠰昱戹ㅦ㘳搶愳摡敦摦㘹㜶㍢捤敥㠷㠲〳戰挵攰㘱ㄱ挰敥㐰㥢㠰昱改㥥㘰挰㤶㘸慤ㄵ搰慡㌳㘰㝣㑣挸〶散㑥㤸㔷〳戶㔴㍢㕢〹㜹㕤〰㕢〵扤ㅡ〰攳㐳㐶〲搸㌲昸㔵慢搱㜳〱㜶て戸戵〳挶愷㤲〴戰㝢愱㙥ㄶ昵㌸戸愶戰㘴㙡挰㤶㐳挷扡㡦搱昸挸㤲㡦挲晤㔴㜸㠰ち㑦㐲㐱〰㕢㠱㕥ㅣ㌰㍥愷㘴捣㜲慡晤㍥㐸戳㤵㌴慢㠲㠲〳戰㔵攰㘱ㄱ挰ㅥ㐶㥢㠰昱㠹愳㘰挰㔶㙢㉤㍥㤲㔴㘷挰昸攸㤲つ搸㈳㌰慦〶散㌱敤㙣㍤攴㜵〱㙣〳昴㙡〰㡣て㍥〹㘰㡦挳慦摡㠸㥥ぢ戰㈷挱慤ㅤ戰㌷㘰㤶戸㠷㙤〲搷ㄴ㤶ㄵ搳㠰㍤捤搵㜹㠶搱昸ㄸ㤵㡦挲戳㔴㜸㡥ち㕢愰㈰㠰㍤㡦㕥ㅣ㌰㍥㍢㘵捣ㅣ㝢搸ぢ㌴㝢㤱㘶㍢愰攰〰㙣つ㜸㔸〴戰㤷搱㈶㘰㝣ち㉡ㄸ戰㉡慤挵挷愴敡っㄸㅦ愷戲〱㝢〵收搵㠰慤搳捥㜶㐱㕥ㄷ挰㜶㐳慦〶挰昸㌰㤶〰戶ㅥ㝥ㄵ㥦捡㜲〱戶〱摣摡〱摢ぢ戳㐴挰㍥〵搷ㄴ㤶ㄵ搳㠰㙤攴敡扣捥㘸㝣戴换㐷攱つ㉡晣㠳ち㥦㐳㐱〰摢㠴㕥ㅣ㌰㍥捡㘵捣ㅣ㠰㙤愶搹ㄶ㥡敤㠷㠲〳戰户挰挳㈲㠰晤ㄳ㙤〲挶㠷戲㠲〱㝢㕢㙢昱愹慤㍡〳挶愷扢㙣挰摥㠱㜹㌵㘰摢戴戳ㅦ㈱慦ぢ㘰〷愱㔷〳㘰㝣㌶㑣〰摢づ扦㡡て㠹戹〰㝢ㄷ摣摡〱晢ㄵ㘶〲搸攱㔰㌷ぢ晥㜶㙡㜵㘱挹搴㠰敤㠰㡥昵㍥愳㈹㝦㠵㥤㔴昸㠰ち挹㔰㄰挰㜶愱ㄷ〷㉣搵㘱收㌸㈴㝥㐸戳摤㌴㙢ち〵〷㘰㝢挰挳㈲㠰㝤㡣㌶〱㑢㠷㑡㌰㘰㝢戵㔶〴㕡㜵〶散㌰㈸摢㠰㝤〲昳㙡挰㍥搳捥㥡㐱㕥ㄷ挰㥡㐳慦〶挰㡥㠰㔸〰晢ㅣ㝥㔵ぢ昴㕣㠰晤〷摣摡〱㍢ち㘶㠹㝢搸搱攰慥㐳愵㍣㜷㝦扦攴敡㝣挵㘸㝦昶㔷昸㥡ち晦愵挲㌱㔰㄰挰昶愱ㄷ〷散㜸㠷㤹㘳て晢㠶㘶摦搲慣㉤ㄴㅣ㠰敤〷捦〰昶㍤摡〴慣ㅤ㔴㠲〱㍢愰戵㑥㠶㔶㥤〱攳㤳㙦㌶㘰㍦挰扣ㅡ戰㥦戴戳づ㤰搷〵戰㑣攸搵〰搸㈹㄰ぢ㘰〷攱㔷㜵㐴捦〵搸㈱㜰㙢〷慣㌳捣〴戰㕦愰㙥ㄶ搵ㄵ摣㜵攸㜹〰晢ㄵ㍡搶㙦㡣搶捤㕦㈱㈹ㄵち㝣㡤㠲敡づ〵〱㉣ㄹ扤㌸㘰㍤ㅤ㘶㡥㍤慣〱捤㔲㐰㔲晢㐲愱㙥㡦㘲㜱㍡㘸挴昱㝣ㅣ㈷て㔷ㅥ㔶㜴昶搴晣ㄲ扣㘷㘳ㄸㅥ搲㠸㤱昵㐷㤸㥤㥢㘲㍦㉡攳晤ぢ攱敥搷㙦攰㈹㌳㔹㠵昳㉦㌸づ㙢收慤㠱㕢㔷慦㕢㈵㌵㝦摦愳㌴攱搴㥦て晥昶㕢摤愲㜰昳㘸㌸㡤㝦㝣㌶㉦㉦㈹㡤㌱〱ㄲ收㠰㠶〰ㄸ昷愰㙣㜴㘵ㄳ㜲摤摥散攷挷㑤捤〱户㠶㔹敤㥥愷㔰攸昵昰敡㌹戸㥣㙤摤扥㠴㙦昱昱㥢扣敢㥥摣㥥㠶攴搴〰扦ㅣ搴㐰挳つ㔳㐷慦㑥㙡㉥戸戵㑥㤷收㍥㠲攷敢㌰㜱㝡㘴㙣㐶〹㈶慢戳挹㍦搸㙡户㌸㍢搷ㄶ㈳改昲㡡ㄴ㍣㘳攸晤ㄳ捤㜱摢愷攱慡㔱㜳捦㥦挴ㄶ㌳㑡〶㈱㥢搴敦〱㔱愰扤ㅢㄵ摡㜰〹㌵挶㍡㌵ㅦ㔲㕣㔰㔱㕥㔹㕥ㄴ换ㄸ㠹〷㉥㌲昸㐷搲㡢昰攸㑤㔶敡㜷昰攸ㅢ㤳㉢㤶㔲挶㔷搲〸搰攱㡢捡捡㉦㈹㤳㙣㔲㉢昹户攲〵摦㠶つㄹ㠶て攴挸㜲㈲㡡ㄷ㌱㤸㐷㠶㈲㘳㉥㤱㘱愶㌱摣㌴捥搶㡤昴ㄱ㘸搰㍣㈴㥡晦㐳ㄲ攱搴㘶㐶〹㌵挵晡ㅦ搶户㑦㥥晢戵㍢愱㜴戰ㅢ㠳㉤㤳挰㐷攰敦慢㠷㈲攰㌴〵挷昱㈰㐵㘴㤴昶㘲ㅤ〶愱搵ㄲ晥慣っ㄰㌵〶㝣ㅥ㤹挲敡㑢ㄴ㤰㝢づ㘳㠵慤㈳愰挶㍤㠰㜳愶愵㐲愶ㅡ㤰攲㈶愰㉦昷㕣㜰戹ㄷ㔸㐷挲㔸㥤敦慢㌳捥㜰晦㐴ㅤ昸㐲㍦㐹㡤〷攵㔶慡㍥㐵〲摣㌶ㄸ挵㈲攰挴㔶敤〵㠷昸扡昱㤹㐰㔳㉣ㄱ㑥㑦㤶挶㐴搳㈸搰㡤昴㐲㌴敡〷㤶㈸㍣㌳㡡㐵㔸㉣㠲㘰戱敥㤱㈲挳捦㈰慢つ㌵㕡㠳愸㐹攰摢㠵晥〰㙢㔲㕤攸㔶㔰㘳愱㡢㈱㑦㉣昴㘴㕦㉥愷㉣㑢愱㕢挳㔸㤵晡敡㤴ㄹ㙥㕢敡㈰〳昴㤳搴ㄴ㔰㈹昴扦㤰㐴㘲愱户昹ㄶ扡㠲愶㔸㈲㥣㔶㉣㡤㤸㘹㑣搵㡤昴㘹㘸搴㑦愱㌹昱㤸㔱扣㠵㥥㙥昸愷戰搰㝦愱㐶〷㄰㌵ㄳ㝣扢搰㕢㕣㠵敥愲ぢ㝤㈹攴㔲攸㉢改㔵㉦㙡㤶㉦㤷㔳㡤愵搰摤㔸挴换㝣㜵收ㄸ敥愹扡搰㜴慥慥〰㔷ち扤搱㔱攸㔰㑦愸〴ㅥ挲搴〶摦敡㥢㌴㈳㔷挱㈵㤷挸搵愶㜱㡤㘹㕣慢ㅢ改搷愱㔱㍦㌰㕣て捦㡣ㄲ㍡ㅤ敢攰㜳ㄸ㍡〳㙣昷㘱愸ㄷ㌸摥挳搰つ摡㡢搵ㅢ㐲㜹㡢㤴挵㘷ㅣ搴㑤攰摢愰扤散〲慤て搴戸㜷捣㠵㕣㐰㜳晤㙡㌵捦㤷㝢㌳戸〲㕡㌶㡣搵摦㝣㜵收ㅢ㙥づ㜵㤰〱晡戸ㅤ〹㉡愰㍤攷〴㙤〰㔴㠲㐱㝢挶ㄷ㌴㤳㘶㘴㈱ㅤ㘳㠹㜰挲戰㌴㙥㌷㡤㐵扡㤱扥ㄸ㡤晡〱敤づ㜸㘶㤴搰㈰慣㠳て㘸㠳挱㜶㠳㤶ぢ㡥ㄷ戴㈵摡㡢㌵〴㐲㜹㜱㤷挵㑢ㄲ㜵ㄷ昸㌶㘸㡦扡㐰㍢ㅢ㙡〴㙤㈹攴〲㥡敢㤷慢㘵扥㕣㑥㌹ㄶ搰㐶挲㔸摤敢慢戳摣㜰㐷㔳〷ㄹ愰㡦扢慦愰〲摡㑡㈷㘸㘳愱ㄲっ摡ち㕦搰㑣㥡㤱ㄵ㜴㡣㈵昲愰㘹慣㌴つ捥ㄲ收㤲扥ち㡤晡〱敤㘱㜸㘶㤴搰戹㔸〷ㅦ搰捥〳摢つ摡昹攰㜸㐱㕢慤扤㔸攳㈰㤴㤷愵㔹扤攱㔴㍤ち扥つ摡摤㉥搰㈶㐰㡤愰㍤〶戹㠰收㍡攱㍦敥换攵戴㘳〱㙤㈲㡣搵㔳扥㍡㑦ㅢ㙥㈱㜵㤰〱晡㐹敡㔹㔰〱敤づ〷㘸搵㈷晣㐵扥昸㍣㑦㔳㉣㤱ㄷ㑣攳㐵搳攰㕣㘰㉥改㙢搰愸ㅦ㔸㕥㠶㘷㐶昱㥥㠷慡っ晦㈲ㄶ扡ㅦ㌵戲㐱搴㕡昰敤㐲捦㜷ㄵ扡ㅣ㙡㉣昴㍡挸愵搰收㔸〱㈳㑣㑤昳攵扥ち慥ㄴ晡㘲ㄶ昱㌵㕦㥤㡤㠶㕢㐹ㅤ昸㐲ㅦ㜳换㐰愵搰㌷㌹ぢ捤㐳㥡㡣慣㙥昰㉤昴㈶㥡㘲㠹㙣㌶㡤㉤愶昱愶㙥愴扦㠵㐶晤ㄴ晡㥦昰捣㈸ㄶて㕡ㄶて㔱ㄶ㡦㑡㤱户つ㝦愶昰㐵〳㐴㙤〵摦㉥昴㤵慥㐲捦㠶ㅡぢ扤つ昲挴㐲㙦昷攵㜲㥡慦ㄴ㝡づ㡣搵㝢扥㍡㍢っ昷ち敡㈰〳昴㤳搴㑥㔰㈹昴㕦㝤ぢ㝤愹㙦愱㜷搱ㄴ㑢攴㐳搳搸㙤ㅡ㥣㝢换㈵㝤てㅡ昵㔳攸㡦攱㤹㔱扣㠵摥㙢昸搷戳搰晣㌳搶搶㜰㄰昵㈹昸㜶愱㘳慥㐲捦搵㠵晥っ㜲㈹昴㝦改㔵㉦敡㜳㕦敥扦挱㤵㐲摦捣㈲㜲㝡㙥愲攵㤷㠶晢㌷㕤㘸慡愸慦挱㤵㐲㤷㌹ちㅤ扡ㄵ㉡挱挷晢ㄲ摦敡㥢㌴㈳晢攰㤲㑢攴ㅢ搳昸搶㌴㌸愳㤶㑢晡㝥㌴敡〷㠶敦攱㤹㔱㐲户㘱ㅤ㝣㡥昷ぢ挱㜶ㅦ敦晦づ㡥昷㜸㝦㐰㝢戱㙥㠷㔰㕥ぢ㘹㡤㠱㔳昵㈳昸㌶㘸㔱ㄷ㘸㑢愰挶扤攳㈷挸愵昴㡡ㄷ捡㝡㔱〷㝤戹㍦㠳㉢愰摤〵㘳挵㈹扡㠹㤶扦ㅡ敥㌲敡挰ㅦ晡昸㠶㜳〱㉤捦〹摡㍤㔰〹〶敤〲㕦搰㑣㥡㤱㘴㥤㙦愴㠱㘹愴㤸㐶慡㙥愴㠷搰愸ㅦ搰ㅡ挲㌳搷㉣戴ㅣ敢攰〳摡㝤㘰扢㐱扢ㅦㅣ㉦㘸㘹摡㡢昵〰㠴昲㉡㑥㡢㝦㕣㕣㠵挱户㐱ㅢ攳〲敤㈱愸ㄱ戴㐶㤰㑢改㕤㍦ㅥ㌴昶攵㌶〱㔷㐰㝢ㄸ挶㉡摤㔷㈷㘲戸㡦㔰挷㠰搶っ㕣〱㙤戸ㄳ戴挷愰ㄲっ摡㔰㕦搰㑣㥡㤱收㜰挹㈵㜲㠴㘹戴㌰㡤㈳㜵㈳晤㈸㌴敡〷戴㍦挱戳㠰昶〴搶挱〷戴㈷挱㜶㠳昶ㄴ㌸㕥搰㡥搶㕥慣愷㈱戴ち戰㌶搶㐴㄰㜵っ昸㌶㘸晤㕤愰㍤て㌵㠲㜶㉣攴㠹愰ㅤ攷换㍤ㅥ㕣〱敤㐵ㄸ慢㤶扥㍡㈷ㄸ敥ㅡ敡㈰〳搹搳㕡㠱㉢愰㘵㌹㐰戳〸㥡㥣昰捦昴挵愷㌵㡣戸㐴摡㤸㐶㕢搳㘸愷ㅢ改㈷愳㔱㍦戰戴㠷㘷收㙥ㄱㄶ㡢㈰㔸慣㝢愴㠳攱扦㑡ㄶ晦㝣戹挵㍦㤲慥㌲挱户ぢ摤挳㔵攸搷愱挶㐲㥦〲戹ㄴ摡㌵㠴敤攸换敤〴慥ㄴ晡ㅦ㌰㔶㕤㝣㜵扡ㅡ敥㘶敡㈰〳㈹㜴㜷㜰愵搰㥤㥤㠵㡥摦戳敡攸㕢攸ㅥ㌰攲ㄲ改㘹ㅡ愷㤹挶改扡㤱㝥〶ㅡ昵㔳攸㕥昰㉣㠵昶摣戳敡㙤昸㕢㔹攸㜲攴㘷昱㑦慤慢戳挰户ぢ摤捥㔵攸㜷㜵愱戳㈰㤷㐲扢㠶戰㝤㝣戹㝤挱㤵㐲敦㘰ㄱ晢昹敡攴ㄸ敥㑥㘷愱〷㠰㉢㠵㍥搱㔹攸昸㄰戶愵㙦愱〷挱㠸㑢㘴戰㘹攴㥡挶㄰摤㐸ㅦ㡡㐶晤ㄴ㝡ㄸ㍣㑢愱㍤㐳搸攱㠶晦㌱ぢ捤㍦愰㙥挵㐰搴〸昰敤㐲ㅦ敤㉡昴㘷扡搰㈳㈱㤷㐲㥢㑢㔴慥㥡ㅡ攵换ㅤつ慥ㄴ晡摦㉣攲㔸㕦㥤㜳っ昷ぢ㘷愱捦〳㔷ち摤摣㔹㘸㕥㐹换愱愳㤹㙦愱挷挱㠸㑢攴〲搳ㄸ㙦ㅡ㜹扡㤱㍥〱㡤晡㈹㜴㍥㍣㑢愱㜹慤㙣昱捡搸攲挵㜰㘴愲攱㝦㑢搶愵挸捦㥡〹愲ち挱户ぢ摤挸㔵攸〳㔰攳愱㈳ち㜹攲ㄶ㕤攴换扤㄰㕣㈹昴㡦㌰㔶挵扥㍡㤳つ昷㈰㜵㤰㠱ㅣ㍡㑡挰㤵㐲愷㍡ぢㅤ摦愲ㅢ昸ㄶ扡っ㐶㕣㈲攵愶㌱挵㌴㉥搶㡤昴ち㌴敡愷搰㤵昰散户㐵挷っ㥦㉦㠸户㉥㐷㝥搶ㅣ㄰㌵つ㝣扢搰㠷㝥㜲摥敥㑥㠵ㅡぢ㝤〹攴㔲㘸搷㌱㝡扡㉦㜷〶戸㔲攸㠶㌰㔶㤷晡敡捣㌲㕣㡢㍡挸㐰ち㍤ㅢ㕣㈹昴〱㈴㤱㜸扢㝢㍦戸㠹扦㉢捣㠱ㄱ㤷挸攵愶㜱㠵㘹㕣愹ㅢ改㔷愱㔱㍦㠵扥ㅡ㥥愵搰㥥㘳昴㌵㠶ㅦ㘱愱慦㐵㝥搶㌵㈰敡㍡昰敤㐲㝦攵㉡㜴㜳愸戱搰搷㐳㉥㠵㜶ㅤ愳㙦昰攵摥〸慥ㄴ扡〵㡢㌸搷㔷㘷㥥攱ㅥ㐵ㅤ㘴㈰㠵扥〵㕣㈹昴㘷捥㐲挷户攸㑦㝣ぢ㍤ㅦ㐶㕣㈲户㥡挶〲搳戸㑤㌷搲ㄷ愲㔱㍦㠵晥㍢㍣晢㙤搱户ㅢ晥昱㔸㐱㜹㈷扡挵扦㘵慦ㄶ㠳㙦ㄷ㝡㤷慢搰㈷敡㐲摦〱戹ㄴ晡㕥㌴捣愲㤶昸㜲敦〴㔷ち㝤ㄲ㡢戸搴㔷㘷㤹攱戶㜱ㄶ晡ㅥ㜰愵搰敦㍡ちㅤ㙡〷㤵攰㌱昹㜶摦敡㥢㌴㈳换攱㤲㑢攴㍥搳戸摦㌴ㅥ搰㡤昴ㄵ㘸搴てって挲㌳㘱〸戵挷㍡昸㡣挹㍢㠰敤ㅥ㤳晦〵ㅣ敦㤸㝣愵昶㘲㘵㐲㈸敦愱户收挳愹㕡〵扥つ摡㥢㉥搰㍡㐳㡤㝢挷挳㤰㈷敥ㅤ慢㝤戹㡦㠰㉢愰㜵㠵戱㝡捣㔷攷㜱挳敤㑥ㅤ㘴㈰㝢挷㤳攰ち㘸慦㍢㐰戳攲㝢挷㙢扥昸㍣つ㈳㉥㤱㘷㑣攳㔹搳㜸㑥㌷搲㥦㐷愳㝥㘰㜹〱㥥晤昶㡥ㄷつ扦ㄷぢ扤〸昹㔹户㠳愸㌵攰摢㠵慥㜲ㄵ㍡㑢ㄷ晡㘵挸ㄳぢ㕤攵换㝤〵㕣㈹㜴㕦ㄶ㜱㥤慦捥㝡挳敤攷㉣昴〶㜰愵搰捦晢ㄶ晡㔹摦㐲㙦㠴ㄱ㤷挸敢愶昱㠶㘹晣㐳㌷搲㌷愱㔱㍦㠵摥っ捦㝥㠵摥㘲昸戹㉣昴㔲攴㘷摤〵愲摥〲摦㉥昴㘳慥㐲て搷㠵晥㈷攴㔲攸挳搱㌰㡢㝡摢㤷晢づ戸㔲攸ㄱ㉣攲㌶㕦㥤敤㠶㍢捡㔹攸㜷挱㤵㐲㍦攴㉣㜴晣㉡昳㐱摦㐲敦㠰ㄱ㤷挸晢愶戱搳㌴㍥搰㡤昴㕤㘸搴㑦愱㍦㠴㘷㈹戴攷㉡㜳户攱㥦捦㐲摦㠷晣慣攵㈰㙡て昸㜶愱敦㜱ㄵ㍡㑦ㄷ晡㘳挸ㄳ户攸扤扥摣㑦挰㤵㐲攷戳㠸㥦昹敡㝣㙥戸〵捥㐲晦〷㕣㈹昴ㄲ㘷愱攳㠷㡥挵扥㠵晥ㄲ㐶㕣㈲㕦㤹挶搷愶昱㕦摤㐸摦㠷㐶晤ㄴ晡ㅢ㜸昶摢愲扦㌵晣挹㉣㌴摦づ㘰慤〴㔱晢挱户ぢ㝤慢慢搰㘵扡搰摦㐳㉥㠵晥〵つ戳愸〳扥摣ㅦ挰㤵㐲㑦㘱ㄱ㝦昲搵㌹㘸戸ㄵ捥㐲ㅦ〲㔷ち㍤搷㔱攸㔰っ㉡挱㈷搶ㅢ㝤慢㙦搲㡣晣ち㤷㕣㈲扦㤹㐶ㄲ慥〲㠴挳㠹㠴㕣搲㤳搱愸ㅦㄸ㌸昳㤰㌰㠴愶㘱ㅤ㝣㑥慣㤷㠰敤㍥戱㑥〷挷㝢㘲㑤搱㕥慣ㄹ㄰㕡㝣㕦㠱挵户㈲㈸捥㤰ㄳ㔰㘶㠱捦㌰晣愸㌴挳㌵愳㝡㑣㜲㑥㡡㜰㌲ㅡ㉢㘰捤㠶㙥㤳〶敡㌰昴㕢戱扦㤹㘴ぢ挹㥢㈰㙡㌶捡改晢昲改扦㙡㐱挲㥢扡㡦㌰昱慥㜲㘶㜱愴攱㥡㉣㤸㘸㠴ㄳ㡥㈴㡢㙢散㉣㌲〲戲㤸ㄶ㤴挵㔴㉤㐸㜸〵㜶㉢ㄳ敦㈶㘷ㄶ㌲㌷㠷敢㘶戲㤰㕡戴㌵㔹捣戳戳攰攴ㄵ扦㕡㤴〵㘵㔱慡〵〹敦㥡敥㘲戲㔸攰捣愲㥢攱㕥㐹㠰戰㐸㉤㑥㌵㔹㉣戴戳攰㙣っ扦㉣㡡㠲戲㠸㙡㐱挲㑢㥤晢㤸㜸㑢㥣㔹㘴ㅢ慥戹〸㤱㕡㜰敥㠵㈰㜲㤷㥤〵愷ㄷ昸㘵㌱㍥㈸㡢ぢ戴㈰攱挵挹㘷㥢㜸换㥤㔹㡣㌴㕣㜳ㄷ㐵戲ㄸ㙤戲戸摦捥㠲扦㤷晢㘵㌱㈶㈸㡢搱㕡㤰昰㙥攲〹㈶摥㉡㘷ㄶㄳつ搷戵㕤ㄴ㥡㉣㔶摢㔹㕣ㄴ㤰挵搰愰㉣㠶㘸㐱挲㑢㠰昹㝢戳散愹㑦㍡戳戸搸㜰㕤㠸㔴㥡㉣㥥戶戳㤸ㄹ㤰㐵㑥㔰ㄶ晤戴㈰攱㙤扢晣㌱㔶戲㜸搱㤹挵ㅣ挳㜵㘵㜱㠵挹㘲㡤㥤〵㝦㠶昴㐳愴㜷㔰ㄶ扤戴㈰攱戵戶晣愵㔲戲㔸敦捣㐲㝥㠲挴慥ㄱ晦㐳㍣戲㡦晣捤㘴戱挱捥㠲扦慢昹㘵搱㍤㈸㡢㙥㕡㤰昰晥㔸晥昴㈶㔹㙣㜲㘶㈱扦愹㌱ぢ㤵挲晤ㄴ㝦扣ㄸ㥦挸㌲㤳挵ㄶ㍢ぢ晥㔰攴㤷㐵㘶㔰ㄶ㝦搱㠲㠴㔷戲昲户㈴挹㘲慢㌳ぢ昹㤱〸㠱攳㝦㌲㐵戲攰捦㐲捣捡摡㙥㘷挱㕦㍥晣戲㘸ㅤ㤴挵㐹㕡㤰昰搶搳攷㑤ㄶ㍢㥤㔹挸慦ㅥ〹㔹昰㜷づ挹㘲㤷㥤〵㝦ㄶ昰换攲戸愰㉣㡥㌵〲敦㡢㐵昹换㠱搴㘲慦㌳ぢ昹㐹㠰㔹戸昶㔴晥〸㈰㔹㝣㙡㘷挱㝢收㝥㔹戴㌰挱扣㙦昰㍣㐲ぢㄲ摥攰挹摢敡㤲挵㤷捥㉣㜶ㄸ慥搹㐷㜸㈰㡦昰づ戹㘴昱戵㥤〵㙦㈸晢㘵搱㌴㈸㡢㈶㕡㤰昰㔲㑣摥㜳㤶㉣昶㍢戳㤰㥢挹慣㠵敢搸挹摢挷㤲挵〱㍢ぢ摥㙤昵换㈲ㄴ㤴㐵慡ㄶ㈴扣㝤㤲㌷㘴㈵㡢㐳捥㉣攴㑥㉢戳㌰戵㤰慤㤳昷㔶㈵㡢㕦敤㉣㜸㉢搲㉦㡢㕦㝦っㄸ㕦晣愲〵〹㙦㜸攴摤㑡挹㈲〵捦㘴挴㐷㌹㜲ㅢ搲戹㕤㔰㈵挲ㅢ㡦㤲㐵〸扡ㄸ攵昰㍥㥤㕦ㄶ〷㠲戲昸㕥ぢㄲ㕥愵搸摣㘴搱搸㤹㐵ぢ挳㜵搵㠲㜷攵㈴㡢愶㜶ㄶ扣㠹攵㤷挵搷㐱㔹㝣㘵㙡攱㝤㕤㈱敦㜳㐹㉤㥡㍢戳㤰ㅢ㔸慣㠵戹㥤㈴㠸昰㤶㤵㘴搱挲捥㈲㌳㈰㡢㑦㠳戲昸㐴ぢㄲ摥ぢ挸ㅢ㌷㤲挵㌱捥㉣扡ㅡ慥慢ㄶ摤㑤ㄶ挷搹㔹昰㤶㠵㕦㉤㜶〵㘵昱㠱ㄶ㈴扣㠰㡦㜷㌵㈴㡢㔶捥㉣攴㜶㐵挲搶挹ㅢㄴ㔲㡢搶㜶ㄶ戹〱㔹㙣て捡㘲㥢ㄶ㈴扣攴㡥㤷晣㤲㐵〷㘷ㄶ㜲㉤捦㉣捣つ〰㐱㘴㤴挹㈲搳捥㠲ㄷ扢㝥戵搸ㄲ㤴挵㘶㉤㐸㜸㡦ㅣ慦㠷㈵㡢慥捥㉣攴㐲㌷愱ㄶ扣戴㤵㕡㜴户戳攰㤵愰㕦ㄶㅢ㠲戲㜸㔵ぢㄲ㕥搵㔶㘶戲㌸挳㤹㠵㕣〵㌲ぢ㜳㑤㈶戵攰㜵㥦㘴搱摢捥㠲㤷㌶㝥㔹慣〹捡攲㈵㉤昰扥つ㉤㌲换㜸捥㠶㘷慢ㅦ㐹づ㐸㌸㜵㌶〴㈷〷扦㠷换㝥㜷〳㥥㘵㠹㔶捡㍢㑡搲㤱㜳㙡ㄱ㥦扥㘹㔴挴㐷㕣愲昲〲〹㜹晤㔵㠹㍣扡搲ㄸ慦㜱愸戸㈸㕡㤱㡢户㤲攰攵つ㈳㡢㑢昵㔳㈱㜸㕢〹晦㥣扥㜹㔱㠰㈵㍤㍥㝤ㄵ㉡ㅡ㔶㠱㌷〷㌴㉣ㅡ㔸㠹㜷㥦ㄴ愶㤵づ捦㡦挵愲ㄵ㘵㝦㠴愷挸㌰㍤㈸㠵挸攰ㄸ换搷㘳㈵晢㍥挷挳〷㜴扣㉦ㄶ㜰扣攰愵扡ㅥ收㈵㍦挹㝣晢挳敦㝢㠶㉣搴ㅦ愸㔵扦昲㕡ㅥㅣ慡㑣㔶捦〲㜷昹扤攸㡢捥㝦㤲㐷㔴㌸㐸戳〶㐲㌷㌴〸愴㐱㑥㐵〱晦愶ㄸ昷㠷戰㌵ㄸㅣ㜹㐰㔲㐸㔲㠴㤷愸戲搵つ愱㘰㈸挹㌰㤰戰攲昵㈸户㡦搰㜰㜴ㄳ㠳㍥攲ㅢ㜴〴㜴㐳㈳㐱慡㠳挲㤷㌵ちㅣ㘷搰㥢㑣搰㌱ㄴ㡣㈵㌹〷㈴慣收改愰ㄶ搷㌴㔹摤敦ㅢ攴㝣敡㜳捤慡搷敡〲戲慡戰㡡㝡慤ㄶ㤸〰㜹ㄴ㑣㈰挹〷〹慢㠵敥〰㜷晡〶㈸愴扥㍢㐰ㄱ㔹㡥〰㑢㑣㠰㐹ㄴㄴ㤳㑣〶〹慢扢摣〱ㄶ昸〶㈸愵扥㍢㐰㌹㔹㡥〰扣㐴ㄴ㕣㉥愶愰㠲愴ㄲ㈴慣㜸㍤㐸㕣㜴㠹㙥昴つ㌰㡤晡敥〰搳挹㜲〴㔸㘵〲捣愴攰㔲㤲㔹㈰㘱戵摡ㅤ攰ち摦〰㤷㔱摦ㅤ攰㜲戲ㅣ〱㥥㌴〱慥愴攰㉡㤲慢㐱挲敡㘹㜷㠰ㄹ扥〱慥愳扥㍢挰つ㘴㌹〲扣㘸〲摣㐴挱㕣㤲㜹㈰㘱戵挶ㅤ㘰㡡㙦㠰扦㔱摦ㅤ攰㔶戲ㅣ〱㜸㌹㈶ㄸ摣㐶挱㐲㤲扦㠳㠴ㄵ慦扤ㅣㄸ㕣攸ㅢ㘰㌱昵摤〱㤶㤰攵〸戰挹〴戸㡢㠲愵㈴换㐰挲㙡㡢づ㄰扡ㅢ摤挴㥤㙦扣㙦挰㝢愱ㅢ㕡づ㔲扤昳㜱㡦扦てㅣ㘷搰慤㈶攸〳ㄴ慣㈰㜹㄰㈴慣戶扢搷㙡戴㙦㤰㔵搴㜷慦搵㙡戲ㅣ㙢戵搳〴㜸㤴㠲挷㐸ㅥ〷〹慢㕤敥〰戹扥〱㥥愲扥㍢挰㌳㘴㌹〲昰㜲㐸㜰㜹㡥㠲攷㐹㕥〰〹㉢㕥晢㌸㜰改敢ㅢ㘰つ昵摤〱慡挸㜲〴昸搲〴㔸㑢挱㍡㤲昵㈰㘱昵戵づ㄰㝡ㄵ摤㐴㕣㑥昳つ昸ㅡ敤㜹㍦戱晡㜸昵㍡㔹㡥㠰晢㑤挰㝦㔰戰㠹㘴㌳㐸㔸ㅤ㜰慦㔱㈷摦〰㙦㔱摦扤㐶㙦㤳攵〸㜰挸〴搸㑡挱㌶㤲敤㈰㘱昵慢㍢㐰㕢摦〰敦㔱摦ㅤ攰㝤戲ㅣ〱㔲搰ㄷ㑣㍥愰㘰ㄷ挹㠷㈰㘱挵敢づ挱㠴攷㤱㘴㜵扣㙦㠰㍤搴攷㜹挳㉥ㄱ散慣扤㘴㌹〲㌴㐶㕦〲㝣㑡挱㘷㈴㥦㠳㠴㔵㔳㔰〷攸㉤㝣〳㝣㐱㝤昷ㅡ㝣㐵㤶㈳〰㉦㈰㈴挰㝦㈹搸㐷昲つ㐸㔸戵〰㜵〴㘸攲ㅢ㘰㍦昵摤〱づ㤰攵〸挰㙢〳〹昰㈳〵㍦㤱ㅣ〴〹慢攳㐰ㅤ〱㔲㝣〳晣㐲㝤㜷㠰摦挸㜲〴㘸㠵扥〴㔰㘹㄰㈴㤳㌴〰〹慢搶敥〰㍦晦攰㌷㘰〸㔱摦ㅤ㈰㡤㉣㐷㠰づ㈶㐰㤸㠲㐶㈴㡤㐱挲㉡搳ㅤ攰㕢摦〰改搴㜷〷㌸㡣㉣㐷㠰慥㈶挰攱ㄴ㌴㈷㌹〲㈴慣扡扢〳晣摢㌷挰㔱搴㜷〷㌸㥡㉣㐷〰㡥挳愵㐴挷㔰㜰㉣挹㜱㈰㘱搵摢ㅤ㘰户㙦㠰㤶搴㜷〷㌸㤱慣敡〰愹搹昰㜳㝡昰㤰摡昱昰㜳㝢㍣㝢㡦㤷昵㐵ぢ㌱㉡㥥㠲㤷㕢捥攸㔷ㄶ慢攰㕦㡥㑢㙡㠰搷㘷愵捡㠳搳㈹挹愷晤㍥㕦ㅣ㕢ㅦぢ㔷晣愴扥㡦㤵昹晦昰挳换愸敡㍦㐷㐰㡦㘷攰㤳㤶ㅣ㔲扣㤴攰ち慢ㅤ㠸挰㈸扤㐴愰㔴㡥ㄱ扣愷〵㘷㐲㘰戵㐵慤㔲㌹㉥慤昳㠰㤹愱㝦攷摦㈳㘸㠷㘰㡡愳㕤戹ち㍣ㄹ㍤㤶㤶ㅦ㌵挴㘴户㑤㘷㘷搶㘷愸ㄱ㙣昵慣て㠷挴戲愲敦㌸搷㈷㤳㈱㌸攴攵㍡㔹愷戰㌷ち㉤〹搸搱ㄹ㜰㡣㌱㝦搳ㄳ㤰㐳㕦昱扢挵ㄳ㤰挳㘱ㄱ㙣㜶〶散捡㄰ㅣ晥㑡挰㙥散㜱攴㉢〱扢㍢〳收ㄹ昳搷㍤〱㌹ㄴㄶ扦ㅢ㍤〱㌹㍣ㄶ挱㙢捥㠰愷㌱㐴㈱㐴ㄲ昰㜴昶㡡搰㤳㠰㘷㌸〳㜲ㄸ㉣收敢㍣〱㡢㡤㘰慤㈷攰㘴㈳㜸挵ㄹ昰㉣㠶㈸㠵㐸〲㘶戱挷㤱戱〴散攳っ挸㘱戱〴㝣挹ㄳ㤰㐳㘵ㄱ扣攸〹挸攱戳〸㕥㜰〶捣㘱㠸㘹㄰㐹挰晥散㜱愴㉣〱〷㌸〳㜲㤸㉣收捦㜸〲㜲攸㉣㠲愷㍤〱㌹㥣ㄶ挱㔳捥㠰戹っ㜱ㄹ㐴ㄲ㜰〸㝢ㅣ㌹㑢挰愱捥㠰ㅣ㌶㡢昹㘳㥥㠰㔷ㄹ挱愳㥥㠰ㅣ㕥㡢挵㈳捥㠰㈳ㄸ㠲挳㘹〹㌸㤲扤ㅢ搰㤳㠰愳㥣〱㙦㌲收て㜹〲捥㌵㠲㤵㥥㠰昳㡣攰㐱㘷挰㜳ㄸ㠲挳㙢〹㜸㉥㝢ㅣ㔹㑢挰昳㥣〱㌹慣㤶㝣敦昳〴㕣㘸〴换㍤〱㌹晣ㄶ㡢㝢㥤〱挷㌳〴㠷摢ㄲ㌰㡦㍤㡥戴㈵攰〴㘷挰扢㡣昹㔲㑦挰愵㐶㜰㤷㈷㈰㠷攳ㄲ昰㑥㘷挰㐲㠶攰㜰㕢〲㐶搹攳㈸㕢〲ㄶ㌹〳㜲㠸㉤收㡢㍣〱㌹散ㄶ挱敤㥥㠰てㅡ挱摦㥤〱㈷㌳挴㉡㠸㈴攰㐵散慤㐶㑦〲㤶㌸〳㜲挸㉤㝥㙦昵〴攴㌰㕣〴昳㍤〱㌹㌴ㄷ挱摦㥣〱愷㌰〴㠷攲ㄲ昰㘲昶㌸ち㤷㠰ㄵ捥㠰ㅣ㠲㡢昹㕣㑦㐰づ换㐵㜰㤳㈷㈰㠷敡㈲戸搱ㄹ㜰ㅡ㐳慣㠱㐸〲㕥挲ㅥ㐷攵ㄲ㜰扡㌳㈰㠷攴㘲㝥慤㈷㈰㠷改㈲戸挶ㄳ㜰扤ㄱ㕣敤っ㌸㡢㈱㌸㌴㤷㠰㝦㘵敦㜵昴㈴攰㙣㘷㐰づ挹挵敦攵㥥㠰㥢㡣㘰㡥㈷攰㘶㈳戸捣ㄹ昰ち㠶攰㔰㕤〲㕥挹ㅥ㐷改ㄲ昰㉡㘷挰慤挶晣㔲㑦㐰づ摢㈵㤳㤹㥥㠰摢㡤㘰㠶㌳攰㜵っ挱愱扢〴扣㥥㍤㡥摡㈵攰つ捥㠰ㅣ戲㡢摦愹㥥㠰扢㡣㈰收〹昸愱ㄱ㔴㍡〳捥㘳〸づ攵㈵攰捤散敤㐵㑦〲摥攲っ挸㈱扣〴㉣昷〴攴戰㕥〴㘵㥥㠰ㅣ敡㡢愰搴ㄹ㜰〱㐳㜰㘸㉦〱㙦㘳敦㉢昴㈴攰㐲㘷㐰づ改挵扣搸ㄳ㤰挳㝣ㄱ㑣昲〴攴搰㕦〴ㄷ㍡〳㉥㘶〸づ昵㈵攰ㅤ散ㅤ㐰㑦〲㉥㜱〶攴㄰㕦捣ぢ㍣〱㌹散ㄷ挱㐴㑦㐰㕥ち㠸㈰摦ㄹ㜰ㄹ㐳㜰攸㉦〱敦㘶敦㌷昴㈴攰㍤捥㠰ㅣ昲㡢昹〵㥥㠰扣っ㄰挱㌸㑦㐰㕥ㅡ㠸攰㝣㘷挰晢挱㔵扣ㄴ㤰㠰て戰挷慢〰〹戸〲㡤昸㈰㡡㤷〰㘲㍥搶ㄳ㤰㤷〵㈲ㄸ攳〹挸㑢〵ㄱ㡣㜶〶㕣〵慥攲愵㠱〴㝣㤸㍤㕥ㄵ㐸挰搵㘸挴〳昲㤲㐰捣捦昶〴攴㘵㠲〸㠶㝢〲昲搲㐱〴挳㥣〱ㅦ〷㔷昱㔲㐱〲㍥挱ㅥ慦ㄲ㈴攰㤳㘸挴〳昲ㄲ㐱捣〷㝢〲昲戲㐱〴㠳㍣〱㜹㈹㈱㠲㠱捥㠰捦㠲慢㜸改㈰〱㥦㘳㡦㔷つㄲ昰㜹㌴㑣挰昴戶攸㡣攵㈰㜵扡㉡㤸㔰㌸㘱挲㡦改㈹ㄹ㐷愷㥣㜳㔶攳㐵扢摦搸㌳㝦敢戸㕥㥦ㅤ㕡戲㘴敢摥昹㥢づ扤㌸戱搷㙢昷摣戳㝥搰搲㑤㝢㥡ㄵ㉤㑢㝥晡挷摣㘵戳㍡㕤㌴敢攲愲搱㈷昷㥦㜵敥攴戳㍢つ㍦慣㝤㠳〶つㅢ戶㌹㝣攳㔱㙤㈳㜳㉥㝥㔶扤昲摥㤱㘵㑡挶挴〸㘰扤㠰㐸㕣㜸㈹ㄴ攱搸㔸慥㠹㕥㐴挳㝡〹愴㐹㜲㍡挷戶昵㥡㡢っ㤷ㄱ摥㕡㠳㐸㕣㈴ㄷづ㥢㈵㤷㤷搱戰慡㐰㤰㑢㔷㝣搵㙢㉥㌲㤲㐶ち搶㉢㠸挴㐵㜲攱㠸㕡㜲㔹㡢㠶戵づ〴戹㥣㠶慦㝡捤㐵〶搹㐸挱㕡㡦㐸㕣㈴㤷㌳搰㤱㕣㕥㐵挳摡〰㠲㕣㌸㔸慥搷㕣戲㄰㐰㌶搳搷搰㠸攷搲〷ㅤ挹㘵㈳ㅡ搶敢㈰挸㈵〷㕦昵㥡㡢っ捤㤱㠳昵〶㈲挵㜳ㄹ㠰㡥攴昲て㌴慣㑤㈰挸㈵ㄷ㕦昵㥡㡢㡣摡㤹换㘶㐴㡡攷挲搱扢攴戲〵つ敢㑤㄰攴挲搱㜷扤收㈲〳㝡收昲ㄶ㈲挵㜳ㄹ㠵㡥攴昲㑦㌴慣户㐱㤰ぢ〷收昵㥡㡢㡣昵㤹换㍢㠸ㄴ捦攵㍣㜴㈴㤷慤㘸㔸摢㐰㤰ぢ挷散昵㥡㡢㕣〶㌰㤷敤㠸ㄴ捦㠵㤷〳㤲换扦搰戰摥〵㐱㉥ㅣ捥搷㙢㉥㜲㠵挰㕣摥㐳愴㜸㉥㐵攸㐸㉥㍢搰戰摥〷㐱㉥㤳昱㔵慦戹挸挵〳㜳搹㠹㐸昱㕣㑡搰㤱㕣㍥㐰挳摡〵㠲㕣㜸ㄱ㔰慦戹挸㜵〵㜳昹㄰㤱攲戹昰晡㐲㜲搹㡤㠶昵ㄱ〸㜲攱昵㐱扤收㈲㤷ㅣ捣㘵て㈲挵㜳㤹㡥㡥攴昲㌱ㅡ搶㕥㄰攴㌲ぢ㕦昵㥡㡢㕣㡤㌰㤷㑦㄰㈹㥥换㙣㜴㈴㤷㑦搱戰㍥〳㐱㉥㔷攰慢㕥㜳戹ㄲ〱攴ㅣ昰㌹ㅡ昱㕣㜸挱㈲戹晣ㅢつ敢㍦㈰挸攵㍡㝣搵㙢㉥㜲つ㠳ㅣ慣㉦㄰㈹㥥换つ攸㐸㉥㕦愲㘱㝤〵㠲㕣收攱慢㕥㜳㤱换ㅢ收昲㌵㈲挵㜳攱㘵㡥攴昲㕦㌴慣㝤㈰挸㘵〱扥敡㌵ㄷ戹昲㘱㉥摦㈰㔲㍣ㄷ㕥〱㐹㉥摦愲㘱㝤〷㠲㕣ㄶ攳慢㕥㜳㤱㡢㈲收戲ㅦ㤱攲戹㉣㐱㐷㜲昹ㅥつ敢〰〸㜲㔹㠶慦㝡捤攵㙥〴㤰㙤昷〷㌴攲戹摣㠳㡥攴昲㈳ㅡ搶㑦㈰挸攵㝥㝣搵㙢㉥㜲㈹㠵ㅣ慣㠳㠸ㄴ捦㘵〵㍡㤲换捦㘸㔸㠷㐰㤰换㉡㝣搵㙢㉥㜲㤵挵㕣㝥㐱愴㜸㉥慢搱㤱㕣㝥㐵挳晡つ〴戹㍣㡥慦㝡捤㐵㉥挰㤸ぢ晥㔵攷昲愴挹㐵㠱㙢㈵㠳㈰㤷㘷敢㍢ㄷ戹㌶㘳㉥つ㥣戹㍣㙦㜲㐹㘱㉥愹㤲㑢攴〵捤㙣㤲愲㕥㐴㔳慥晡づㅥ戰㝦〵改〳ㄷ㘹ち㉦㈶㌵㠲㥦戴㈰㐲摦㘹㜰㄰㔹㔳㙤捥㉢ㅤ㌱晦挱㘳㕥㘵〴〷㥣收㡤㘸捥敢ㄴ㐲㠵攸㙢㡤搶㝥㡦㌹㉦㔸挴敦㜷㑥昳愶㌴攷愵㠵㌶攷昵㠴㘸㝤攳㌱摦㘰〴晢㥣收㠷搱㥣㔷〳摡㝣愳搱晡摡㘳捥换〲昱晢㤵搳扣㌹捤㌹㠰搷收ㅣ戵㡢搶ㄷㅥ昳㑤㐶昰ㅦ愷昹㤱㌴攷㤸㕢㥢㜳愰㉤收㥦㝢捣㌹昸ㄶ挱㘷㑥昳愳㘹捥㘱戲㌶攷搸㔸戴㍥昱㤸㜳扣㉣㠲扤㑥昳㘳㘹捥㤱慤㌶攷㜰㔶戴昶㜸捣㌹挴ㄵ挱㐷㑥昳っ㥡㜳㌰慡捤㌹〲ㄵ慤て㍤收ㅣ㤵㡡㘰㤷搳晣㐴㥡㜳晣愸捤㌹㘸ㄴ慤㥤ㅥ㜳づ㈴㐵昰扥搳扣㌵捤㜷㔶㥢㜳㥣㈷㕡敦㜹捣㌹昶ㄳ挱扢㑥昳㜶㌴攷㈸㑤㐷攷搰㑣戴戶㝢捣㌹㕣ㄳ挱㌶愷㜹〷㥡㜳㘰愵捤㌹㥡ㄲ慤㜷㍣收ㅣ㘱㠹攰㙤愷昹㈹㌴攷㔸㐸㥢㜳〰㈴㕡㙦㜹捣㌹㈸ㄲ挱㥢㑥昳捥㌴攷昰㐵㥢㜳捣㈲㕡㥢㍤收ㅣ挷㠸㘰㤳搳扣ㅢ捤㌹攲搰收ㅣ㘶㠸搶ㅢㅥ㜳づ㍤㐴昰扡搳扣〷捤㌹㐸搰收ㅣㄹ㠸搶㙢ㅥ㜳㡥ㄶ㐴戰挱㘹㝥㍡捤㜹㕥搷收㍣㤹㡢搶㝡㡦㌹㑦昰㈲㔸攷㌴敦㑤㜳㥥㡡戵㌹捦扦愲昵㡡挷㥣攷㘴ㄱ㔴㌹捤戳㘸捥戳愷㌶攷㈹㔳戴搶㜸捣㜹ㅡㄵ挱㑢㑥昳㙣㥡昳㠴愷捤㜹㤶ㄳ慤ㄷ㍣收㍣昳㠹攰㜹愷㜹㝦㥡昳ㅣ愵捤㜹㘲ㄲ慤㘷㍤收㍣㔹㠹攰ㄹ愷昹㈰㥡昳戴愲捤㜹㉥ㄱ慤愷㍣收㍣扦㠸攰㐹愷昹㄰㥡昳㑣愰捤㜹昸ㄷ慤挷㍤收㍣㈵㠸攰㌱愷昹㜰㜰ㄵて昶㜲摢敦㙣昶㜸散㤶摥〸昶㜸㈸㤶摥㐸昶㜸㘴㤵摥㈸昶㜸愰㤴摥㘸昶㜸摣㤳摥ㄸ昶㜸ㄸ㤳摥㔸昶㜸㔴㤲摥㌹散昱㈰㈳扤㜳搹攳㌱㐳㝡攷戱挷㐳㠰昴捥㘷㡦㝢戴昴挶戱挷ㅤ㔴㝡ㄷ戰挷晤㑤㝡攳搹攳敥㈳扤㍣昶戸㌷㐸㙦〲㝢摣戸愵㤷捦ㅥ户㔵改㑤㘴㡦㥢㥥昴ち搸攳㤶㈴扤㐲昶戸㘱㐸㉦捡ㅥ㜱㤶㕥ㄱ㝢㠴㑤㝡ㄷ戲㐷ㄴ愴㌷㠹㍤ㄶ㔵㝡挵散㐹㔱㜹㑥㥤㡣㥥㔹㤴ㄴ㌷㠱㉢㐵㑥攰㑡戱ㄳ戸㔲昴〴慥ㄴ㍦㠱㉢㈰㈴㜰〵㡣〴慥㠰㤲挰ㄵ㜰ㄲ戸〲㔲〲㔷挰㑡攰ち㘸〹㕣〱㉦㠱㉢㈰㈶㜰〵捣〴慥㠰㥡挰ㄵ㜰ㄳ戸〲㜲〲㔷挰㑥攰ち攸〹㕣〱㍦㠱㉢ㅢ㐱〲㔷㌶㠶〴慥㙣ㄴ㕥㙥挴㙣ㅣ㡤晥ㅦ㡦㈹戸搲</t>
  </si>
  <si>
    <t>AB170</t>
  </si>
  <si>
    <t>V170</t>
  </si>
  <si>
    <t>Y170</t>
  </si>
  <si>
    <t>crf_name</t>
  </si>
  <si>
    <t>crf_fuel</t>
  </si>
  <si>
    <t>gas</t>
  </si>
  <si>
    <t>base_emission</t>
  </si>
  <si>
    <t>yeart_emission</t>
  </si>
  <si>
    <t>yeart_AD</t>
  </si>
  <si>
    <t>yeart_EF</t>
  </si>
  <si>
    <t>yeart_ucAD</t>
  </si>
  <si>
    <t>yeart_ucEF</t>
  </si>
  <si>
    <t>Maakaasun käyttö, muut paitsi 1A5aO</t>
  </si>
  <si>
    <t>crf_uc</t>
  </si>
  <si>
    <t>yeart</t>
  </si>
  <si>
    <t>5(ii)</t>
  </si>
  <si>
    <t>5(i)</t>
  </si>
  <si>
    <t>5(iii)</t>
  </si>
  <si>
    <t>5(iv)</t>
  </si>
  <si>
    <t>5(v)</t>
  </si>
  <si>
    <t>1A1</t>
  </si>
  <si>
    <t>1A2</t>
  </si>
  <si>
    <t>1A3b</t>
  </si>
  <si>
    <t>1A3e</t>
  </si>
  <si>
    <t>1A4</t>
  </si>
  <si>
    <t>1A5aO</t>
  </si>
  <si>
    <t>Uncertainty table - Crystal Ball results</t>
  </si>
  <si>
    <t xml:space="preserve">CRF
</t>
  </si>
  <si>
    <t xml:space="preserve">CRF name
</t>
  </si>
  <si>
    <t>CRF fuel / Fuel</t>
  </si>
  <si>
    <t xml:space="preserve">Gas
</t>
  </si>
  <si>
    <t>Emissions
1990</t>
  </si>
  <si>
    <t>Emissions yeart</t>
  </si>
  <si>
    <t>AD 
yeart</t>
  </si>
  <si>
    <t>IEF 
yeart</t>
  </si>
  <si>
    <t>Total with LULUCF</t>
  </si>
  <si>
    <t>KP 3.4</t>
  </si>
  <si>
    <t>Uncertainties by subcategories</t>
  </si>
  <si>
    <t>Energy Industries</t>
  </si>
  <si>
    <t>Liquid</t>
  </si>
  <si>
    <t>Solid</t>
  </si>
  <si>
    <t>Gaseous</t>
  </si>
  <si>
    <t>Biomass</t>
  </si>
  <si>
    <t>Other</t>
  </si>
  <si>
    <t>Manufacturing industries and construction</t>
  </si>
  <si>
    <t>Civil aviation</t>
  </si>
  <si>
    <t>Road transportation</t>
  </si>
  <si>
    <t>Diesel oil</t>
  </si>
  <si>
    <t>Gasoline</t>
  </si>
  <si>
    <t>Railways</t>
  </si>
  <si>
    <t>Navigation</t>
  </si>
  <si>
    <t>Other transportation (off-road vehicles and other machinery)</t>
  </si>
  <si>
    <t>Other sectors</t>
  </si>
  <si>
    <t>Indirect N2O emissions from NOx</t>
  </si>
  <si>
    <t>Non-specified emissions of fuels from non-energy use</t>
  </si>
  <si>
    <t>Other non-specified</t>
  </si>
  <si>
    <t>1A5b</t>
  </si>
  <si>
    <t>Mobile</t>
  </si>
  <si>
    <t>Oil - refining/storage</t>
  </si>
  <si>
    <t>Natural gas - transmission</t>
  </si>
  <si>
    <t>Natural gas - distribution</t>
  </si>
  <si>
    <t>Venting and flaring</t>
  </si>
  <si>
    <t>Other (CO2 from NMVOC)</t>
  </si>
  <si>
    <t>Cement production</t>
  </si>
  <si>
    <t>Lime production</t>
  </si>
  <si>
    <t>Limestone and dolomite use</t>
  </si>
  <si>
    <t>Soda ash production and use</t>
  </si>
  <si>
    <t>Road paving with asphalt</t>
  </si>
  <si>
    <t>Other (glass production)</t>
  </si>
  <si>
    <t>Ammonia production</t>
  </si>
  <si>
    <t>Nitric acid production</t>
  </si>
  <si>
    <t>Chemicals production</t>
  </si>
  <si>
    <t>Hydrogen</t>
  </si>
  <si>
    <t>Phosphoric Acid Production</t>
  </si>
  <si>
    <t>2C1</t>
  </si>
  <si>
    <t>Iron and steel production</t>
  </si>
  <si>
    <t>Other (non-ferrous metals)</t>
  </si>
  <si>
    <t>Refrigeration and air conditioning equipment</t>
  </si>
  <si>
    <t>Foam blowing</t>
  </si>
  <si>
    <t>Aerosols/metered dose inhalers</t>
  </si>
  <si>
    <t>Electrical equipment</t>
  </si>
  <si>
    <t>Other (grouped confidential data)</t>
  </si>
  <si>
    <t>Enteric fermentation</t>
  </si>
  <si>
    <t>Manure management</t>
  </si>
  <si>
    <t>Direct soil emissions</t>
  </si>
  <si>
    <t>Pasture, range and paddock manure</t>
  </si>
  <si>
    <t>Indirect emissions</t>
  </si>
  <si>
    <t>Field burning of agricultural residues</t>
  </si>
  <si>
    <t>Forest Land remaining Forest Land</t>
  </si>
  <si>
    <t>Land converted to Forest Land</t>
  </si>
  <si>
    <t>Cropland remaining Cropland</t>
  </si>
  <si>
    <t>Land converted to Cropland</t>
  </si>
  <si>
    <t>Grassland remaining Grassland</t>
  </si>
  <si>
    <t>Land converted to Grassland</t>
  </si>
  <si>
    <t>Land converted to Wetlands</t>
  </si>
  <si>
    <t>Land converted to Settlements</t>
  </si>
  <si>
    <t>Other (Harvested Wood Products)</t>
  </si>
  <si>
    <r>
      <t>Direct N</t>
    </r>
    <r>
      <rPr>
        <vertAlign val="subscript"/>
        <sz val="10"/>
        <rFont val="Arial"/>
        <family val="2"/>
      </rPr>
      <t>2</t>
    </r>
    <r>
      <rPr>
        <sz val="10"/>
        <rFont val="Arial"/>
        <family val="2"/>
      </rPr>
      <t>O emissions from N fertilization</t>
    </r>
  </si>
  <si>
    <r>
      <t>Non-CO</t>
    </r>
    <r>
      <rPr>
        <vertAlign val="subscript"/>
        <sz val="10"/>
        <rFont val="Arial"/>
        <family val="2"/>
      </rPr>
      <t>2</t>
    </r>
    <r>
      <rPr>
        <sz val="10"/>
        <rFont val="Arial"/>
        <family val="2"/>
      </rPr>
      <t xml:space="preserve"> emissions from drainage of soils and wetlands</t>
    </r>
  </si>
  <si>
    <r>
      <t>N</t>
    </r>
    <r>
      <rPr>
        <vertAlign val="subscript"/>
        <sz val="10"/>
        <rFont val="Arial"/>
        <family val="2"/>
      </rPr>
      <t>2</t>
    </r>
    <r>
      <rPr>
        <sz val="10"/>
        <rFont val="Arial"/>
        <family val="2"/>
      </rPr>
      <t>O emissions from disturbance associated with land-use conversion</t>
    </r>
  </si>
  <si>
    <r>
      <t>CO</t>
    </r>
    <r>
      <rPr>
        <vertAlign val="subscript"/>
        <sz val="10"/>
        <rFont val="Arial"/>
        <family val="2"/>
      </rPr>
      <t>2</t>
    </r>
    <r>
      <rPr>
        <sz val="10"/>
        <rFont val="Arial"/>
        <family val="2"/>
      </rPr>
      <t xml:space="preserve"> emissions from agricultural lime application</t>
    </r>
  </si>
  <si>
    <t>Biomass Burning</t>
  </si>
  <si>
    <t>Solid waste disposal on land</t>
  </si>
  <si>
    <t>Industrial wastewater</t>
  </si>
  <si>
    <t>Domestic and commercial wastewater</t>
  </si>
  <si>
    <t>6B3a</t>
  </si>
  <si>
    <t>Other (N input from fish farming)</t>
  </si>
  <si>
    <t>6B3b</t>
  </si>
  <si>
    <t>Other (N input from industrial wastewater)</t>
  </si>
  <si>
    <t>Other (compost production)</t>
  </si>
  <si>
    <t>Y3</t>
  </si>
  <si>
    <t>KP 3.3</t>
  </si>
  <si>
    <t>ARD</t>
  </si>
  <si>
    <t>6e7fcc54-2b24-4a92-aaa9-06c426507a08</t>
  </si>
  <si>
    <t>㜸〱敤㕣㕤㙣ㅣ搷㜵摥ㄹ敥㉥㜷㤶愴㐸㡢戲㙣㈹㡥捤挴㜱晣㐳㤵ㄶ㘵换㡥ㄲ㉢ち㝦㑣㠹㌶㈵搲㈲㈵搹戵㕢㙡戸㍢㐳㡥戴㌳㑢捦捣㔲㘲㙣搴捥㝦搲㌴㐹㙢昴挵愹㕢挷昶㑢ぢ戴〵晡㄰挷㑥〲㈴〱㔲愴つㅣ㈰〸搲㠷〰㝤㜰㠳愲㉤搰愲㄰搰㍥攴㈱㐰晡㝤攷捥散捥㉥戹㐳㝡㙤户㜴挱㤱昷昰捥戹昷捥摣㝢捦敦㍤攷㡥㌳㕡㈶㤳昹つ㉥晥攵㤵㘵攱愶昹昵㈰戴摣㤱㠹㙡愵㘲㤵㐲愷敡〵㈳㘳扥㙦慥捦㌸㐱搸㠵〶昹㐵〷昵㐱㙥㌱㜰㍥㘹ㄵㄶ搷㉣㍦㐰愳㕣㈶㔳㈸ㄸ㍡敡昹㄰晥〶攲ㅢ㠳扤㝡戳〰ぢㄳ攳戳㑢㤷昰搴昹戰敡㕢㠷㠶捥慢扥挷㐷㐷㐷㐶㐷㡥ㅣ㍢㜲摦挸攱㐳㐳ㄳ戵㑡㔸昳慤攳㥥㔵ぢ㝤戳㜲㘸㘸慥戶㔴㜱㑡て㕢敢ぢ搵换㤶㜷摣㕡㍡㝣捦㤲㜹敦㐷㐶敦㍤㝡搴㍥㜶散㈳扤㜸㜵收捣挴昸㥣㙦搹挱㍢昴捣ㅣ㠷㝣敦愴㔵㜲㌸㌷换昲ㅤ㙦㜹㘴㘲ㅣ晦㈵挶㡦扢晢㐷收㔷㉣㉢攴慢㉤摦昲㑡㔶㘰愰㘳㡦㍢ㄶ〴㌵㜷㤵㡢㘷戸㔳㤸㙡挹っ挲㥣㍢㘱㔵㉡㠶ㅢ㍦戵攰捥㘲敤㉡收㝡慦㍢㙦㜹㠱ㄳ㍡㙢㑥戸㥥㜷ㄷ昰愰㜲㥦㝢㉥戰捥㥡摥戲㜵挶㜴慤㥣㝢戲收㤴戳敡捡㜴摤ㅥ㍦㈲㌹㌰㤹晥挸㔸攰㑥慣㤸扥㡣㈸攰挲愴戴㥤昲㑢捤㙤㙦㙤晦㕣づ㕤摥挰㘷摥搶扥ㅤ㙡捥㥢㝥扤攵㜰晢㤶搱攴㥢㐷㜰㜷晢昶㠹㌵㙡敥㜳㘷晢㍥戲㤴捤慤戵㥥㠸扦㘵㐵㌱ㄹ㈳㑦搰㑤㔰㈰㈰〱㡤㈲㐱て㐱㉦㠰㤶晤㉦㐸㐹戲㈳慢昴㐵㔳㕦㕣搲ㄷ㑢晡㘲㔹㕦戴昴㐵㕢㕦㕣搶ㄷ㔷昴㐵㐷㕦扣愴㉦㕥㐶㥢昸㉡㜴㜷敢搱昵戱换慦ㅤ扦晦㠷换㥦昸昳晦晥户㕦㝣攱挷㑦晤慣㜷てㅡ㍤ㄲつ㙡搲㌷慦㠰搵ㅡ㕣㝣㘴攴㌰晦㙤㉤ㄵ㄰ち晢愸㝤扦㍤㍡㕡㍥㝡搸扣挷捣㜱㕡㈹挴㙦㘲㤴〱戴敤戵㉦㌸㕥戹㝡㐵㘸㜷搳戸ㄹ㔸㡤㠵ㅢ㡥敡挶慢㌵慦ㅣ扣㙦昳捡昹搰っ慤㠳慤㜵㡤㠷㙣攸㌶て戱戲〲㜹摦捤慤摤捥㥢㤵㥡㌵㜶搵㔱搵敦㙦愹㜶攷晣敡㔲晢摡㈹摦㝡戲㕥扢㘱㐴㘳㔰㙡㙢昲散つ戳㔴㔵㙡㕣㐳ㄳ㉢搵挰昲㘴㜸挳敥㥣㔳扡㙣昹昳ㄶ㔵愲㔵㤶愹㕥捦慡㐸敡㠷㘷㍤㑣ㄴ搲㕡晥㘰ㄲ㙢㍦㜸㌵㠴㌰㕢㘵㡣㜷搵昲挳昵〵㜳愹㘲敤㙦㙡愲摥㠹㡡〳㑤攸愹㙡愹ㄶ㑣㔴扤搰慦㔶㥡㙢挶捡㙢㈶㌴㑤昹㜴戵㙣㘵戳ㄹ㔱ち㔰戸㕤㕤㥡㤶戹慢扤㉣〸㈱ㄲ㈴愶㈰摦搸捣㜶㈳㘷㌱㍢捣愲㘲㤱㈷昵て㙤昱㌰㡥㔷㜴㑣㡡〴㈶收㐴晢挱㤷摥戱挵㘳敢㤴㝢㜷ㅢ敢晡㘰㌴晢〷搷㉣㉦㍣㘵㝡攵㡡攵愷㕡㍦㡤㈳㌲晡〱㜲搷愰㄰摡慥ㅥ㑤㥤㜶㔵㕢捦㕤㜱捡攱㑡㝥挵㜲㤶㔷㐲攰㘰㈱ぢ〵㉥敤㠶换戸づ㈸㘳㉦挱㈰㐰戱㤸挹敦㘳愳㝣ㄱ㔷㈶㐷敤㤴㈲换㑤㡡㥣晤㥡㘴戹搷㥥㜲㉡愱愵㤴㜲扦つ㡡㈸慢㈶攴敢㈳㡢晡㘶㐹ㄹ㡣㝤昶〴戸搴㜴扣㜰扤㈱户ㅢ愴㐴㌱搱慥㉥搸㜱扡㠰慡愰㔹ㅦ愴挸ㅡ㤸愶㐵ㅢ愴㌷㑥㌰ㄱ挵㈰挵戲攳挹捤㑣挶昶㈹㍡〲敤㤳㑣挸搶㠷摢敢〸㌲晢㐶㈶㘵愷戶昲戸慢捤㌶昳攵㤵㌶扢ㅥぢ㘷散㈷戸㠱攰㐶㠲〳〰摡扦㐰挳㔱换愱摣㝣ㄹ敦挳扤㜱ㄳ挱晢〱愰㥦っ敡㥣㐸㔵搱㠷摡㡥ㅦ挹㜶㝤昰㤳挵㈹㔶慡㠸㥥㜱摤捦散㜳㠵搰㤱搷戹㌳㙣㙤㔶㙣散㠷摢昳㘶㜲㍡攴挸㤴愶挹戹㙥搱㌴戹㄰㙣摡愱摤扡〵㕤㡤㈱㠲て〰ㄴ㡤てㄲ挲戸搰攱摤㥥㐷㑦㤷昲㍤攱ㄶ㈹㘷愸㐳〳ㅦ㌱㌲户〰㈹㑡㙥挳昶㘵搷㠷愶㍢㌸㙣扦攷㝤攸㐳敤攵㍢㈲㝡㡢摤摣戵㍢㡣ㄷ扤㐵㉦晡㔶㠸㤷昶㡦㙤㙤捣㙤愸㌶㍥㑣㜰㍢㐰㡢㡤攱敥晢慤㐶ち挴㉤㜶ㄳ㤴摢换愸㡢㜸戹ぢ敢慢㤶㔸愰㕥㝢挱昴㤷慤㄰ㄱ㡣改㐹昸挲㔵摦户㉡搸搴㤶〵挱晤换つ捤挸㘰捡慦扡挴敦晡挸挱㝢挲㌰㘴戳㝡㔷愶挵㐷㑥昱㌵ㄳ㌱愷〴攷搰〶摦搳㕥㐹㈴㍡㌵戳ㄷ晢愵敦㉦㜷㌵㐹〷㥡攴㑥㉣慢㜱ㄷ〰戴㠴昶て㙤㌵捡㈱㌶晢㉤㘹搶散戱㌲挲㤷戲㍢㘹㠹㈱㙥搰㈳㍤㉡㘰㍢㡥昸㐱搰攷捥㍢㙥㕤㔹昴戸㜳㤶㕦㐲㙣挱愹㔸㐵ㄵ㤶愵慡搹搵ㄵ敦ㄱ㕤搱搵戵㘱㍦㥤ㄲ㕦ㄳ㍥㘹搱ㄲ愹搲㥥㕡㤹戲ㄷ㙦㌰ㄵ挳㤰㔴㉡㈹愱愱扡〶㈲攷戱敤慥㡡改㐰挵摣㡤㠵㌳づㄳ㡣ㄲㅣ〱挸晤〴㥡㘶扢ぢ捦㜴㔸昷ㅡ㐳摡㡢㡢㤹〲挹㈰㈱挲㌷摡㉡慢愳㝣捤㝤〴昷〳戴戸㍦っ㐰愶㌰愲㤰㍣挱㠸㤲挶戰捦㍢搶ㄵ昲挰ㅥㅢ㠹愵㠹㕡㄰㔶㕤㘶㤶晡散挹敡㤹㙡㌸改〴慢挸㐴つ摡㔱攱挲㡡攵㠱扢㝣昸㍥㉤戸敡敡慡㔵㌶散昹㙡つ慡㙤㝡㜲㈷㙣捣戱ㅣ昰㈵㘵㙦慥㙢戸㍡摢ㅦ攳ㄱㅡ㔶㕡攲慤㡣挶㙥㉢晡捤㑤㕦㝦㘳㐵ㄷ㥣戰㘲昵搸㑡攸㔸㉥搸㔸㐵㘴づ捡摤昶挲㡡㙦㔹㤳㝤昶㐹摦㈹㔷ㅣ捦㈲㌱攰㘳㌲㔹㌷㘳㉤㈳㑢㌰㔷㘵づ戰敡昵搹ぢ扥改〵慢㈶ㄳ㡡敢㝢㥢敥㈴㉤㤲戳挷ㅤ㉦挰㙢㠴㡡㉣昷摢昳㉢搵㉢挸搸搶㕣敦愴戹ㅡ散〸慡㤰改搵㈵愴搱㜴㑤搷戵㠲㕥攸㤴㍥摣㤰㘷㌲㤴扤㉣㠱搰㉡㤳㘳捣㍣挵㝡搳慦㡦㜲㌴昴搳㌹愶㕥㘴㡦敡挸慥㔴㉤㑣㐹㌵㡥戱捦㐷〱ㅥ㍡㜹㙥扡㤱㤹㝢㕢㌹敢ㅣ愳晣㈹㍡㕥搸愲㥥〸㘱㡣㙥㡦㘲ㄵ攲挸㌹㤰㐰㔰㥣㜷慤散㔷戴愵つ戹㙦㑦愳㌸㠵㑣㔲慦㍤㘳㉥㔹ㄵ攴愳㕤㌳摣愳㙥攸挶扡㘶㈵㠸敡㈶慡慥㙢㤲戵挸㤶昳㈵㤳ㅣ㍣㔶ぢ慢愷ㅤ捦戰〱㠴晦㈲㤴㜹ㄵ㈸昳慡愰㝡敤戳㑣つ㑡㤹捦慡㉥㥢扥ㄳ慥戸㑥愹挰ㅢ愶敦㜶〴㑦㐲挸愹㜹攳㉢搶ㄹ㐳㉤摥晣㌹戸㙣挱〸挸㍤〲㍤捡愵㈳昹挱戹扡㤶挷㍦慤挳挰ㄲㄴ㡣㐴㑡㡤〷昰戴㥣㥣㡥㠰捡㤱敢㕡㝣〶攳摡㌳挰㈸㈵㐴慡愷戰〸愲㠲〹㈵捦㄰㜷摥㍥攷㌹㈱愸㐷㡡㑤㌹攱㘴〰㤲〳愰㈸摢摢㠳㐲搵㐴愷攱扡㔵戸㘵㘳㔵㤳㤹戸㜹㘳㝤搲㙥㝣㘸㤳㙡㘵㔱ㄲ㠶㘴慢㐶㘲㔹㌶ㄹ攳㑥㌲㌵㥡ㄸ敥搸摡㘸㘹㘱搳挶扡㔳㡢扣つ挳㈴㍣㤳㌱㍥㉥㡣㠲㐴㙦㘴愳ㄸ戳㑦㘷㡦㐴挶㠶㍥㐰㤱㜶㑡攱晡愲㤴攰㌴㡥㥤㤴慤㘲㜴〷昹摥ㄳㄵ㘷㙢㘱㔳㡤㜹㜵㌰慡ㄹ慢㔴㘶㍤㜸〹㈵搳㉦敦㄰㤱挶摣㤴㠵ㄱ改散搴晡慢攵㑤〸㘲㈴㠶㑣㡢愴挴㠱㈱㠶㄰慥㐴㐶㤵摥㔹ㅦ㤷扡㡥㉥昰敥戴㘵㝡㐲㠱昹戰㍣㘹慤㠹ㅢ搶昰攴〷愵㐳㝤户㈸㝡搴戰挷㤶〲㤸昴㤰㝡㍣㉡㠹㠰ㅢ昶㔹㠶愵㜰㠸〱㙡㌷㉡捤㤵㐲愴㜶敢て攰捥㘰攷㔰〷㉢愲㔲㈷昴捥愸㐱昳㈹㡣摢㍣〹捡㑥㠷ㄴ㠵㈲戵攵晡捦ㄳ摡搷㥦攷昵ㄷ㈷㌲㜱㈱ㄲ㈲愶扢㔲扣〷㄰㌷㤹㤹愴ㄴつ挶〹㜳愵搹㐴㘹昵挶㌸扡ㄸ㝤㜴昹晣㄰愷㜸㤸换敡愷搸㔴㜰捥㉤㜴㘰㑤㉢敢㝢散㘹慦㔴愹㤵㉤㌱挵戱慥ㄶ㡢扣㈳攸㈵㐷〰㤵㌴愵慣㑢戴㈸搳搸㑡㜱捡㈴㔲攷㝥户㜱〲摤㐵挹攱ㄹ捡昴㌱〱㤹ㄲ㤶㤳㠴搸㠶㜳ち昴て昷㌶づ㌰挸攱㌹愸戴つ㈸敡戲ㄹ㥣挷慢㘷㤱㐵摡ㄲ捤㘶慡㌳㔵晡散〹搴㈹㐷愱㜶〴㡤㌰㑦愵昰昲㜹㌸㈳ㅤ㑡〷ㅦ㤲戹ㄶ㘵㜷慦㍤㈳户㤹㙢㈰㠵㔰㐰㘳㡥㤷扢愰っ㔶ㄵ㠲㐴㠷㕢㙦㜸摤ㅡ戳扦昴扣㡤㌱〰㡤㘹㘰㍡戴㘸愹ㅣ㥣〹㤴户㜶㜰㙥㐱慢㤴っ㘹㌲㤹捡ㅣ攵㈰〲昶㈰ㅡ愴㠹ㅢ改㠵㉡㡣㔰戸㑦づ㠶挵㘷ㄳ㠷㕤㙣㠱慡晥晥ㄶ攴㥣ㄹ攲昸㡢㜷愰〵㍤㔶㉥搳摤㐵㝣㙥㐷㔰ㄵ㐷㌷㤴㍢扡慦攵㔰㤶捣㠹晥摤慤㉤ㄵ搱㘱挱㈳㤳㈳愷捣戰戴㌲ㅦ慥慢㠳㕢ㅤ戲㠴㤶晢㉥攲ㄱ㥢扥㥤㍥㜳搶攳㐱搴㌵慥㝤昱戲㔷扤攲挹戸㜲〱㑦晤㠱㐳㜰㠴戲㥢㠳㉣㘶㝥㠳㝦㜲改㤹摣㜷昰挴敤っ㥢て㘸〴㐸昸ㅣ戹㡡挶ㄴ晥㌲㐹㍤㠴扦㈹扣〲晦扤㝥㜲㠰扣戲慦㠵㔷㐴ㄹ散㌲㡢户晣㑥㌱㑢㐶㝢ㅤ愴㈵挳㠰攰昱㈱ㄱ㍤愳扤㠶ㅢㄲㅤ㌴〰攱㡣㘹㐲㤰敦〳昸㥢㐲㍥㔱攸搱㔱てㅥっ昹晦㐳愹㔸慡㌷ㄵ慢晦つ愱㝥ㄵ挴㄰㌲㠱㈶㜵戹搴扥搹㑣愶ㄹ㐵㈶㡤㐷㐲㐴㤶㑦㐷〵摥攴㤸慡㝤㑢㐹㜱捥㙢㜷㌳晡慥ㅦ晥晤㍦摣㡣捥㠲挲扣挴㕦㐳摡敤㌶㤴敢敥㐲搷〶㜷㠱㠹㝣㜱ㄷ收搸㠷ㄹ㝤攵㉥㐴昱㤰戳㐰㙣敤㉥㌰捦㤷攲ㄴ㈶搲慥㠹㄰〷㜷㘳晢㕤挶捡㑥攱㄰慥ㄵ㈰户て〳ㄶ㑣㈰㍡㜵挳㐶昴㥣改㥢敥〱挱㥦昴㉤ㄸ㌶㝦〱愷扡愵ぢ㝢ㅣ摣戴㐶㍡㙤ㄲ户㠸㈳敥扢戱㤵敤㥤㘵〷愵搴愵㐲昹㕡㐱换扦㡤愸㠹挶㍤㐴收愹㝤㝦㝤昲㥦㍥昹搹ㄳ㍣戹ㄶ昱㙡㡥愹攲㑥搲昷昴㉢㤰攰㑤ㅣㅡ戹㥥ㅦ改㥣挶攷㑡捥㙡挵ㅡ㌷㝤昱㠸〲挳㡤㡢㡡昱ㄲ㡣愹㤸㙦㈷戸㥢㌸〳愱摣捤㤱㤶搰愷㝣攴㈴攱挲㤱挴挰㈵扥ㄷ愷㄰戵戶挶慣㐳捦㌳昷㔷㌰㐷㙦㜱㈰捤ㅥ㈳㜷愰扣㌴敤㉦㘳㝢愷㄰㤹捣㔱㔸㌴戵慤搴㜸〴㈰搶㔲挸㐵㤰㐳㤲㥢ㅡㅥづ㄰㉤㜵づ㠵摣摤〰㈹㔹戶搶㜴㉦㘳〳扢㑡挰慡ㅦ〰散昰㠳ㄶ慣㈲愸ㄸ挷攵㍢摤摤㌲ㄴ㄰㥢㈶愶㙤挵愷㌹㡦㠲㙣㘴㠸ㄸ㡤戱ㄷ㔰㠸慦摣ㄱ㤴戶ㅤ㥡攲㑢晡㕣㤵㠴㔳㠲㥤㜳ㄹ㜷㉢扡て㝡㌵㥣〲㠱㥤挹㡢挱昰昶ㄲ㡤捤愹攴敢㔴搳愲㐲ㄱ昶慢㘲扤㔳㑦㔴〵㥢攵ㅤ挰づㄵ㠹㐰㝥㌵挴晡攱挶愳慦㙦慤愱㡤昳扡㌱㐱晥攰㝦摤㥣㈲搸㜸㉢㈵〶ㅡ㜶㕢慤ち敡愸昸愳攸挲㐹㘷㌴愳㔱㤴㝢㡤昹敡㔸戲扡昴つ昶㥦㤹㙣㤱慣挷搸㥢㈹敤㈶晢晦㌸㄰㕢摡㝦敤ㄸ晢攲㘷㍣ㄱㄵ挴㌹㘵㉥㘵换昴つ㔷〴㔱㙥㈴㜲㘴㤳㙣㐸㤱改㙦㔵㥡挷㠷慣慡㕡㌴㌸㘲㘰搹搶㘳ㄲ昵扥昴㙤㝢摡㉡㐰收㠹㜲慦㐰〵戵敤摦慣户攲㥤㙥晥㜷搱㜱摦㘹愷攴㔷㠳慡ㅤづ捤㈳〱㍣挴敦搰㙣昸㍣㘳摡㑢慤㑡敤㔶慣㐴敦㐵昴㌹㌳ぢ㠵㝤挶ち摦愹扣㈴戳っ摢换㙡昰㥢愴㠱㐴慡㠹搶㈱戸捥㝥愴㘶㔶昰ㄹ敢㉣攲㥥㈱㔱㍢挲搸愹攸㜳敢㘹つ㉥ㅤ捥㙢㍤㡣搸㤰㔵ㄹ㐱愲㑣愶昰昸敦㜰㕤㕢搷愰戹㙤㌴户㠰㉤㍢㡢扦ㄵ㜳㉦㠲愶摢㝢㑢㌳换昰㥤晣㍡戹㘸㉣ㄱ㘲㜳㝤〲㝦户ㅦ慣攵搳〶挱攷搱挷摤っ㡡つ㔷㄰㑡摢㐶㈶扣㠴慥摡ㄸ〱㝥㐶㌹㉡昰㐶㘳挴㡦愲愸晤〹愶㐵〱㐰ㄹ㝢㐰㠰昶㕣晤㍣㥡愹〸〲ㅢ攳㈲㔷㙢㔳㈸挸昳㔷㔰愰摦挶㥦挶㐰㠲㘰㥤㈴㤶晢㔶挱㕥㑡㘰〷戸㜹愵挴ㅢ㤷〱晡扡㌴㙥㔶挸搷㐵敤㡦昱挶ㄷ昱㔳敢攷ㄲ㠷捤㡢㙣㑡㔰㌶㍣㠰昸搲戸㈹㤱ㄹ晤ㄱ㍡搴㘷戴ち㙣晢ㄹ㝤つ㑤㌷捥㠸敥㠴㡣㌲昹晣㠱搸ㅣㄹ〱慡㡤㤰愰㐶戰〶㌰㄰㕢愵㝥㉡㕡捥㈵慦ㄲㄷ慦㤳搶戸㝥ㅡ晤㝤昳挴㑦摥攰昵ㅦ㈷㌴㔱慤愸㙡㥥〵㔵慢捣攲㡢挹㔹慣〳摢㝥ㄶ㥦摦㙣ㄶ〳㑦愰㡦慣敡㔳㈸㘰㔵挹㝤㌲慢愷㔱攰㠲昲愷㤵㘲㙣搳㕣挹㉡搲昷昷㔰攸敢ㅡ㈰㘹ㄹ攷㌱㥥㈱㜸㤶攰㔳〴㥦㈶昸っ挱㘷〱晡昴〱㔲㕢ㅡ㝥㡥挸捦ㄳ㝣㠱攰㡢〴㕦㈲昸㝤〰㌴㈴〳㐸挳㉦ㄳ昹〷〴㕦㈱昸㉡挱搷〸晥㄰愰㑦捦㤱㈷㍥搶摥㌴搲昳㡤扦改㐵㤶愳改攳摤〷昱㌱敥扡㡥晥㕤昸㝦ㄱ攴挴㡥㘷昵㡦㜶昶慣搸㤷愶ㄹ捥㔵戱攰㙦攳㌹愴㐲㈳㜸捡㈷ㅥ挴慦〰㔹㈲㠷ぢ㡤㥥㐳㈱愶搱㐰㑣㥡ㅣ㌹㉦攵㕢㉤㜱㜱㜹慥㤵ぢ㥢㔷戱昵扣㜲㙣ち㙥ㄴ㔴摦ㄱ敡ㅤ㜳攳挷捦㙤慤㜲扥挳〳ㅢ㥡ㅢ㑢挲愹㔳㔱㐸㌳愳㐷㈹㐴㐸愲捡㤴㔰㜲戹㤰㕡㈵㙥晣㌷慦㌶㈲㙤愸挰〵㜱㔵㡤㈹攱搲昸㜲摣昸〸㍥戲㤳㌶㜸戲扡摥㡣ㅢ㔳ㄳ㐸攳㑢㜱攳㝦㍦㜲愰摥㌸ㄶ㝣昵攴ㅣ愵㌲㘵扢㈲ㅢ戸挴〷昷晤㘸㥥戳改〲昵搸ち㑤㡥㤴㤳〰ㄵ㜱㠲㝡㜱戶挷挷㈷敦㌳㌸慡㠶ㄳ㍤戰㤳敡晦㝣㌱㡤㈳㙣㤳㘶㘸攲㡢昶㌵㥣ㅤ昰つ戹㘳攷扣㍤敢〳搱㙤㑦〷搸ㄶ㤷㜷ㄴ㡢挰愳换慡昵摤㈲挷㤲攲晤㌷搶㈳捥㜹敡㍣ㄲ搴㤹晤㤷㍣㔹㔶㕢㠹㈹㥢㜹戶挱㌳挶昳㈰づ散ㄲ㈰ぢ挶搷〱㔵㕥㡤㠷捦㌳〳㔴戸愲㑤㕦㘰挵㥦ㄲ晣ㄹ㐰㔱愳㜶㈵ㅦ攴㕦〴攸㡦晦扦㈳㐳㙢ㄲ昲搲戵㡢昱换㤲㙣㘴扣挴づ㉦〳㜴㈱ち慦㐵㑣㔸㌴㕥〱㈶昱㔲㡤㥡㥡扡㔳㝢ㅣ㑦愱挲愲㍡㈹㙡捦挶攸摦㡥搰摣〵ㄴ戵㑦挵攸挷㈲昴㝥㐱㝦㍡㐶㍦ㅡ愱㜹戸愲愸㔱攳换戳㉦㐴攸㍢〴㑤ㅢ㈰攸昳ㄱ晡㑥㐱搳ㄴ〸晡㕣㠴㔶㈳愱㜱㄰昴㐲㠴㔶㈳愱戹㄰昴㝣㠴㔶㈳愱〱ㄱ昴搹〸慤㐶㐲㤳㈲攸㐷㈲戴ㅡ〹㡤㡣愰攷㈲戴ㅡ挹㤷㘳昴㙣㠴㔶㈳愱昵㤱搶㘷㈲戴ㅡ〹敤㤱愰㑦㐷㘸㌵ㄲ㕡㈸㐱捦㐴㘸㌵ㄲ摡㉣㐱㍦ㅣ愱搵㐸㘸挵〴晤㔰㠴㤶㤱っ㔰扦ぢ㑢㝣ぢ〵攳㌵㠲搷〱㡡㌹戲搲戶㜹㥡ㅣ搷愱㙢昸㙤㜴搵挸愸㝣㠶昱㥤愸挰ㅢ㡤㕣㉡㐳㥥㡣㠶晣〰㄰〵㍤慦㤱㜳愵㘲㈲慡㌸㉥ㄵ㥡㐶㙥㤶㡡昱愸攲〴㄰挶昷〰戴㤷〰㌸㈷攳晢扣㝢㠵㠰㜷㍦㠸ち昲㐲慥㠱㜴晦㜸换ぢ戹㉥㔲㜱扣攵㠵㕣㉢愹㜸㈰昹挲扦攵㐳㘵㘲㈸㌴戹㔵〳㥣愰慣昷㡦㔰攸敢敡攷搸㉥攰愷㕦搵㑡ㄷ换ㄷ㉦晥慡㍦㍢㜴㌰晢攸㈷㝡㥦㝦昳挷扦㝣敥攷㑦ㅣ晦搷㕦扦昰挲捦晦昹戹㌷㝥晤摤愵攳㍦㝡昹攵ㅦ㍥昴攲ㅢ扦摣㙢㝦㐳㝦昵㔷㌳摦㜸㝡昴昲搳㑦摡攷敥㍡昹昴㘳㤷ㅥㄹ㥤扢㙥戸慢慢扢晢昶挱扦扢昱㡥㠱㘷㥦㝣㑤晢挱㉦㙥昰戴敦攳攱㌲搳搸㜸攳㍥㌳挰㘹换㌰晥ㅥ〵っ㠳㈳㝥㔷㠷挱改捡㐲摤ㄷ㉤搴㌸㄰昴㌴㌸〰愹㌸摡㕣搱昳㍦㈵摣㘳㤱</t>
  </si>
  <si>
    <t>㜸〱慤㔶捤㙦摣㔴㄰昷昳慥㜷敤㑤㑡戶愸㈹㠴㌴㈵愰〴㔵戰摡㘶扤㜶㌶ㄱ㡡摡挴㘹㤳㠸戴㘹㍥㘸㑥挸㝡㕥㍦㙦摣昸愳戲扤㔱挲ㄱ㤵〳㐲慡㔴戸挱〱づㄵ愲㝦〰㔵ㄱ攵㠸戸㔴㠲㐸㈰ㄵ挱〹㠹㐳〴㠸〲㤵㔲㝡㠱ㄹ敦㍡㔹攸㈶㙡㈴㥥㤲搹昷㘶㝥㙦收㌷㝥㙦挶收〸挷㜱㝦挳挰㕦ㅣ㘹㥣ㅣ㕢摣〸㈳收ㄶ㌵摦㜱㔸㌵戲㝤㉦㉣㡥〷〱摤㤸戵挳㈸〵㠰㡣㙥㠳㍤ㄴ昴搰㝥㥤㠹晡ㅡぢ㐲〰〹ㅣ㈷㡡ㄲて昶攴㍦㥦㑣㈴摣㈵愵㐱㜴〲㡡㕢搲㈶收㡣㑢攰㝡㌱昲〳㔶攸扦搸㜰㌰㔶㉡ㄵ㑢㐵㜹㔴ㅥ㉥づㄵ晡戵扡ㄳ搵〳㌶收戱㝡ㄴ㔰愷搰㝦愱㙥㌸㜶昵ㄵ戶戱攴慦㌲㙦㡣ㄹ㐳㘵㠳㉡㈳㈵㐵㔵慤搱搱ㄱ〱㘳挸㤳慣㙡㈳ㄹ挶〲摢慢ㄵ戵〹昸㙢㠹〵慢ち攴ㄵ〴捣愱㤸搸〲戳㈴搸搶攳㡥㠷㘱摤扤㡣慡搲戲ㅦ慣㠶㉢㡣㐵㔳㜵摢捣户㕡㔰搱ち㤵昷㠴捡〸敤㜴㌵㥦㔹㤶㕤戵㤹ㄷ㜵㌷ㄷ挰て㔶㄰ㄷ㜲㕥昲㥦㜰捦慣㔷㤹愳㌱挷〱㔵㜸挸㝤㌵㘴ぢ搴慢戱昳搴㘵㠲㡢㕥㔲㌰㌸㤲收㔲ㅤ捤㘳㐱攵攳捣㌳愵挷㜹ㄸ晦㡡㡦㠷㐳㕡㝤愳㈲晤㄰㉥㐸慢戲〳㤴扣㑥㜹摤攰昵㉡慦㥢扣捥㜸摤攲昵ㅡ慦慦昰扡捤敢㤷㜸㝤ㄵ㌰挹㄰戳㔹扥㌹㡣㜷㝥㈰戹摡慤搳敦㙦摦㍥昷收㙦敦〹攴㉦昰㡤晥摦㍤慦ㅣ晦晥晡摣搴慤愵ㅢ㍤て搶戸㉤昲愰㘹㜸㘴挷㜶搳㔰㕢扥戱戹㜵昵摣搴戵捣㑤㑤改扢晢㘹㈳摡扤㔳㤹ㅣ捣㠴戱㜹㐵㔱㈴㘴捡㤱晢捤ㅤㅦ搵扥㕡敥扡昶昳昴攷㥤㕤ㅦ昴㕣晤收㐷㜸愸ㅣ㠷户㠶晣戹㔷戰㍦㥡㠶捤㉦ち摢て戵摡改㌷ㄶ㥤愳㜷晢㍥敢㈳扦敦戵攳㕥搳昰搶㤷摦扤晣㕡摦晡散挷㔷慥㑦摤㌹㌲㍢㡦㑣㌸づ攸ㅤ㠶ㅦ愴愷㤶愵㈷㔱㐵㝥㙤敥搸㍡昱搳晤て㙦㥥㥣扣㌲晤昶挹慦敦㝣搲㈱㈰晢㠳㥦㈱搶㥣ㄴ摦ㅣ㈸㤵㔰㜰捦晡㐱㤸㑡戵慢改㘹ㅡ慥㐴搴㜰搸扥㐶扣〲搲ㄱㄴ摤㈰〸㜲㐶㘲搲㔱ㄴ㑦㠱㐸愳㜱㕦ㄷ㔹〰攴㘶㝤㙡㥥愵㔵愸昸㙣戳摥㐵捤㜷㉦搳㠰〵㜹㘴愲昹㈶扢㄰昸㙢戶挹〲ㄱㄵ㡢搰㕣搲㤸㐳收㈲㜵敡㉣㠴戳㑡㜱㠲搰㈱戶㡢㌵㤳昸ㅡ㘸搳扣㘶ㅥ昱晦换晣挸㈹㙣㜵戹㕣㥣换搳㌰㤵㝡㐰㄰捣ㄱ昳昹て攰ㄹ〴昴㈲〰搳㙥〳㌸㠶㠰㍥〴攰㈳㘹〳㌸㡥㠰㘷㐱攴㌱ㄸ挶捥昴㠳ㄸ搴㈶戴〵㕤愹挸㘵㔵㘵愶愵っ㤵ㄵ戵㘲ㄸ㘵挵慡㔰戹捣捣慡㐹捤ㄱ㌳ㅦ㜳〳戸昴ㅣ㠸㍣戲㐱て搲昳戸㡡㘹攱㉡戶㈱㤱搸晢〰㑣ㅡ摥㔵慢㐴㉢挳㔵㘵㔴戶㘴㠵つ㥢搴㌲㑡收㘸㐵㤵㉤㔵愶挳㡡㥡㡦㜹愳㠷㐱㄰㜹㘴ㅡ㝢㝦〱㔷㐸㌹㕥愱慤昳〴㠸㌹㙤㘲搲㜷愹敤晤㕦㡤ㅢ㜹てㅤ戴㔷㘵㘰㔳户㍢ㄳ㈶㥤㜴㝣愷㙤ㅥ㡥慦ぢ攸㕦㑡慡㘰㜰㔷㌳㙥㠴扥㔳㡦㔸戲㙤㉥搸搹㜷㘸ㄷ〵㌵搳扤扢搲㝣㉦㘲敢搱㈴㡤㘸敦慥㜶挶ぢ㔹㄰㌱㌳昱ㄸ㜲㠴愴昹ㄴ㘹㕢戱㡤〷搶晡收挱㔷〳㤰㌸攳搵㕤㝣愸扤㙤慥敤㠴ㅤ挵慦㕤慣㐰㈲昵㠳捣扣〸㈲㍢㌶戰㌸愰㈸慡昰㉤㌴㡥㠳㐷挳挳捣慥㘱㐵改㍡㈷㘲㙣ㅣ㌹愹〰㤲攰㠵㐲户愸㈲㜸攲㜸㌶㐴挲扢㤴㈹㠲㘸挴㔶ㄵ戲〹愰〴㤸㤳㠶㄰㠵搷㈵㔱愵搱摢㝥㌹㘱摢捤扡㍡挵捦ち搱搵ㅤ收搵愲㤵㥤㑦〹㘸ㄸ㈲㝣㑢㤴〰㤴㝣㐲㄰㡣㠱㕥㈵戹㐵摢㠵㄰捣㐸㐴㠷㕤㘸摡㔹㜵晣〳户晡㥦ㄴ</t>
  </si>
  <si>
    <t>㜸〱慤㔵捤㙦ㅢ㐵ㄴ摦㕤敦摡扢㑥搲扡搰㈰㘸㌸〴㈹扤戴㤱ㄵ㙦㙤㙡ㅦ慣㉡㕥户㑤搴㔰户㐹㈸挷搱散敥摢㜸㥢晤愸㘶㜶愳〶㉥昴㐰㔵㔵敡㥤ぢㄲ〷㉥㜰攰㙦㈸㠸㌳㔴㠸ぢㄷ㤰攰〰〷慥㤵㕡㤰㐸摦㜳敤挴㔰ㄳ㌵ㄲ㈳敦昳扣慦摦㥢㤹昷摥㡣愲㉡㡡戲㠷㠳晥㘹攸㌴㜹㜳㘳㔷㘶㄰㔷㥤㌴㡡挰换挲㌴㤱搵㘵㈱昸敥㕡㈸戳〲ㅡㄴ㔹㠸㝡㘹㌰ㄹ扥て㈶摢〱㈱搱挸㔰ㄴ搳戴㌴搴ㄳ〸㝤㤵ㄱ㘳㤱搷戴㡥㘴搳改昴摣㥢㠸扡㤱愵〲ㄶ攷㙦㍣昷㙤搷㙡搵㕡搵㙥搹㙦㔷㤷ㄶ攷㥤㍣捡㜲〱敤〴昲㑣昰㘸㜱晥㕡敥㐶愱㜷〵㜶㌷搳㙤㐸摡攰㉥㥤㜳㜹扤㔹慢㌷ㅡ㐱慢搵㌴〸摥敥㠲ㄷ搲㍡〰㐴㤸㙣㔵㥤づ晥挶㘲㈱㜷ㅥ户㈴〴㐴㥣昶戴づ㠱㠵㙥㙦挴换㔲收昱㉤ㄲ搵摥㑢挵戶散〳㘴㤷昳搰慦㡣㙢㐸㌰㙥㙡晦愷愹㑤愶搳戱㤳㐲㄰㠴㕥〸㐹㌶㍢㘴㜰㝤挸㘱㕣摣昳㘶㝡㉣扥㜸摢㠳挸㠱㈸㐲㤱㥣㠹摦㤵戰捥㤳㉤戸捡㘳㌰㘲㐲㈹攰㔰㔴㕤㈹㑣つ㌳㐲挲㤷㤹ㄷ㙢㉦㜳ㄸ晦㠸㑦挹㔱挷戱㐹愰晦㠵戵㌱㉥㥣㐲愱挶戸挶㕣㡤㜹ㅡ昳㌵〶ㅡぢ㌴戶愵戱扥挶㐲㡤摤搴搸㌶摡㡣㠶㔹㉡㘹挳昱挵㘷㘷㝦晤改搳㐶昷捥挷愷搶ㅥ敤㝤昰扤晡㈷㘲ㄳ晥敦㍦敦㝤搲昹攸㠷㤵て扦㜹慢㜷昷扢〷ㅤ昵改㔰昱㠲挷㤳愱攲攴捡ㄹ敢㔱㜵昶敡㝤慤昱㔵昷摥摦㡢愳㘸㐵㑡愸摥扥㙥摢㔶㤹㘴敡攳愱挳㤷扤晥搷㥦晦戲㜲攵㐱晤挷㠷敦摣㥦晦搶㈰昵搱捦㠸捡搹ㅡ㘴〶㑢㔱ㅡ昱愵㔴挸㐲㘱㔲扢慣㜰搹捦戸ㅢ挱愱㑡㍡㘲㙢㥡挸っㄲ㥤㘶㠷摡㤷搰愰扣㤶㜲晦ㄲ昷戰㝤㑡挳收㌱㥤㌴扥挵〵㠸ち㠵㜵㔲ㅦ慥㠹㜴㈷昴㐱㤸㈴搸挰㈶搵㘹挱挵ㅢ㍣捡㐱㉡ち㔶㤵㘱㑣㤹㤳㘲慤㡥戰ㄶ㈶㕣〲慢㉦攰晦㜱扤㜹㠱㍡扤㕣愶捡戰㡥ㄱ㌹㡥㐴愵つ搱㝥晥㘵㔰㈱㠳ㄳ㐸㉡㘴㑡㥥挵㔷㤰㥣㜶㍡捥㍡戳㕢慤愵㤶摢愸晢㑤晢㝣摤昶㥡捤㤶ㅢ〴㠱摦昰ㅢㅥて㙡捤㜳㤵〱㌲㥡㕢慦㈲愹㄰ㄶ㈱㔸㈷㠹㈳搰〱㐷扡改搷㤰昴㥣㑥㌷㡤㜹㤸晣㕦户っ㈱㉦ㅤ戵戱㡡攸㌴ㅢ慦捡㔱摢㉦敦昷昸㠹㐱㍡㔰㝥㜶㔴㔲愷て㈴换慥㑣愳㍣㠳㤱㕢㑦散晢捤ㅣ㔸㘱〱捥ㅥ㜰㑥㥡㘴㜰㍢敢昲㡣捦ㅤ㐸㔷ㄳ〹㈲〳㝦㠴㈸ㄵ㔵搵戵㠲㍡戱晣㥦ㅦ搸昸㌵㐹昷ㄸ㉥攲㘲㤲挷㜴愸㜳ㄳ捡愲ㄳ㘶㠳攷㘱㜰㠵㔸㤴捦攲敢㐴摡ぢㅢぢ㡤㤶昱ㅢ㌶攱搱㠳㔱㉥㑢㍢㔴戰㡣㈹㈶㠵愶㔱戶㑥㈱㔵㈹攳〴㑢㈲㥤㈴㠷㉤㡢ㅥ㠷㔲捣㌸扤㘰㘶捣㈲㐸戶戲晥晥慢㠵㍤㘵攲戳㌵㠷㐶搴摥昴ㅤ㈷㠶攲㥢攴㍡昵っ㈹㘲㉣慥</t>
  </si>
  <si>
    <t>F15</t>
  </si>
  <si>
    <t>F16</t>
  </si>
  <si>
    <t>F17</t>
  </si>
  <si>
    <t>F18</t>
  </si>
  <si>
    <t>㜸〱㤵㤷〹㜴㔴搵ㄹ挷攷㑥ㄲ挸㈴〱㉥㔲㡥〷㠴㔳㄰敡㈹㉤㑤㑤㤰敤㈰〸ㄹ〸㕢ㄲ㈹㔰㑡ぢ㥣㜱㤲㍣挲㐰㈶〳㌳〹戲戴㠸㠴〸㐴㜶㄰㈴散㠱㈰㤱㉤㙣戲㐷㌶㔱㐰㐰㤱㝤〹㠶㐵昶敤㈸㙡㝢㔴晡㝥㙦㉥攷搰摥㔷㡦晤ㅦ戸㜳攷晢㝥㜹昳㥦㤹敦晢摥ㅤ㠷㜰㌸ㅣ㡦㑤昱㠸㈲搹搴敢㌵㌲㤴㙢昸攳摤㠱散㙣㈳㈳搷ㄷ挸〹挵㜷〸〶扤㈳㔳㝣愱摣〸ㄳ愸攲昱㤹昹㔰㤴㈷攴ㅢ㘵㐴㝢㠶ㅢ挱㤰〹㐵㌹ㅣ搱搱㉥愷㤹㝦㐶晤㤷㑦㥥戸昸㉢㔷㈴㡢㐹㌹㕣㔵㔸慡戲㐴戳戸㔸㘲㔸㘲㔹攲㔸慡戱㔴㘷愹挱㈲㔹㙡戲㜰㜱㔷㉤㤶㕦㤹㑢㕣㙤㜳改敤㑥㝡㌵㝤戰㘹戵㔷㙥㈰㘸㌴㙤搰㈷㙣愸㙤㐲㐲㝣㐲㝣㘲敢挴ㄶ昱㉦㌶㙤攰捥换捥捤ぢㅡ㙤㜳㡣扣摣愰㌷扢㘹㠳ㅥ㜹改搹扥㡣敥挶挸摥㠱㈱㐶㑥㕢㈳晤挵㘶改摥㤷㕡㈵扣搴扣昹挰搶慤㕢㐵攱㌹戱愳㤱攱攳捤ㄹ㐶搰㤷㤳ㄵ敦㑥㌲晦㍤昵㕡收戳㤶收攷ㄴっㅡ搹㕥㍥愸㥥挶㐰摥㑣ㅤ㝦㠷㔰㈸捦㍦㤴㔰挲㕦〲挱㈱愱㐱㠶㤱摢㌹捦㤷㈹㥦捥㄰㜸ㅡ㑤晣㥦㘸㈲㘸㥣摦ㅤ㌰〶づ昴㘵昸㡣㥣摣摡敡㠹改捦㝣㘶扥慥昹㥥㝢〷慡晢㍢㡤挸㌰戲摤㐶㜶戶ㄹち㔵昳晦㌹㘴昴昴收㘴ㄹ㘹㕥扦ㄱ攵攷㉡ㄱ愶ㅣ捥㐸㐷㐴慣晡㥡〹晥㤲㝤㤵㠴㕦昲㘱晣挷敢昳攵㠸愷慦㑤㈰昲㤶㔹㜰㑦〷昹搲㥤ㅥ慦搳㤳敥昴㘴㌸㍤㤹㑥㡦攱昴っ㜴㝡戲㥣㥥㐱㑥㡦捦改ㄹ散昴っ㌱㤹㈷㡡慥㕡搵愹㜴戱㘳晢攲ぢ昵〷戴㉦晦昲攵愹㜳㜶㉥昸㡤戸㘹㕥㥢敢攷戵戹㥡昸户扡㑢扡㤵搴㝡愵昱攳㉡㔱㈱㜱㐳㈵搲㘷㕥㄰㌱㔹㕢摢捦晦㙥㘷㙡挱晤愲㈸㜱㕤㈵㉡㠷㍤㙡㜹敢昸㠸㡥㑢㔷捥慤敢摤戱愳㕦昸搵ㅥ扣ㄲ攳慡换㔶㕣㔳㕣敡㘸㜷㘴㤷㝤㈷摤慢㍦ㄹ晦昵㕢攵ㄱ㙤〴㘵㑤慤㠸慢㡡搰㑣㕤㔱㠹㕤㌷攳攲晦戱戰㔷捡戶ㄳ摦昵摣晣㔳戳㘸㜱㔹㈵㌴㔳㤵㉡㌱扤㠳戱㍤敢挲攳搴㌷换搳攲㘵愳㔹挵㌸㜱㌸㌰搵㠰㡤戸愴戸敦昶㈵摦㙢扣㍥㍤戹㈸扦㘵摣攲ち㙦㜵㐱㥢㔹愶㉡ㄴ愱㤹扡愸ㄲ㥡愹ぢ㉡愱㤹㍡慦ㄲ㌷摡ㅤ㍡㍣攱㙥挳㑥㙢㉢㔲晣㙦㕤戹㙦㝤㍣㘱㔳㉦㔸愶捥㉡㙥㘱㑡戵扤㙢收摦敦㕡ㅡ㍤㌹戹㠹㝢攴愷㠲戶户㑣㥤㔱㠴㘶敡戴㑡㘸㕦摦㈹㤵搰㑣㥤㔴㠹㐹㑤昷㝣㥦攴㌹攱㝥戳㡢昱攳㥥挲戸㜷㜰ㄲ㌶搵㤴㡤昸㐲㜱㔱㝦㜴搴㕢摤攸㕡攷㉤ㅦ㘵晤扥摤㤴晥㡦〴㘳挸㌲㜵㕣ㄱ㥡愹捦㔵㐲㌳昵㤹㑡㘸愶㡥愹挴捡㐶㤳㘲ㅥ挶晡㍢㉣㑡ㅢ扦愲昸㔴敤㌳㌸〹㥢㑡㘴㈳㡥㈸敥㡤㘷晢搶敢㕢攱㑦㉥㜹户㑤㡡敦搵㉤㐳〵㘳搱㌲昵愹㈲㌴㔳㠷㔵㐲㌳㜵㐸㈵㌴㔳〷㔵㘲㘹敤㜱㍦㍤攸㝦挹㍤㝥攲㙢〷㙥昴㌸㜵ㄵ㈷㘱㔳慤搸㠸㡦ㄵ㤷㜳㘴晦ぢ㔷ㄷ㡣㐸㜹晢㔸㘶搷扥晦捣㕣㈹㤸㙣㤶愹〳㡡搰㑣㝤愴ㄲ㕡㑤敤㔷〹捤搴㍥㤵㔸摤昸㤹摦㙥改㔶搹㜹摣戲慦昷搶㡦搸㔴ㅦ㈷㘱㔳敤搸㠸㍤㡡㝢搱晤愸攱挶搵㥤㍢㤵敥摥㔵晦㝢挷㌷㙤〴户つ换搴㙥㐵㘸愶㍥㔴〹捤㔴戹㑡㘸愶㜶愹㐴慦晥户㔷㑤ㄸ搲扤㘳昹㡡晤つ扦摤㜴㘴㈱㑥挲愶㍡戲ㄱ㍢ㄴ㔷晡挱扥捦㑦㘴㕦㑥㥡㜱戹改换㝤敡摥㝢㈰㤸㘸㤶愹敤㡡搰㑣㙤㔳〹捤搴㔶㤵搰㑣㙤㔱㠹㐶㑤㘶搵㉦摣晥㘳搲晡慦摣㘳㡥摦挹㤸㡥㤳戰愹㙥㙣挴㘶挵つ㍦㌷愴搹摣㠹攷㤳ㄷ捦㝤敥攸て攷㡢㥥ㄵ摣㔶㉤㔳㥢ㄴ愱㤹摡愸ㄲ㕡㑤㙤㔰〹捤搴㝡㤵搸㌴扦㝤敥㤱㌴戳愶㐶㝢〷㝥㌱扣㉥㤵㘲㡡㌹搵㠳㡤㔸愷戸换敢攲〶㙦㤸㝥愱晤搸㙡㠱㥥摦㑣㙣㤹㈵戸捤㕢愶搶㉡㐲㌳戵㐶㈵㌴㔳慢㔵㐲㌳戵㑡㈵ㄲ扥㝤慥㑥㑥挵攱㡥敢㤶户㙥ㄴ摢戲攴㈰㑥挲愶晡戰ㄱ愵㡡㝢晥㝣捣愲㜶㠷㤷愵㤶㈶摥㡤㙦㍥愵晤㙣挱戱挳㌲戵㔲ㄱ㥡愹昷㔴㐲㌳戵㐲㈵㌴㔳㈵㉡昱搳敤㔱㈵挳捡㜳搳收戵㙢昵晣戸㍥㙤敦攰㈴㙣慡㍦ㅢ戱㑣㜱㕤㍤㤳捡摥戸昸愸昳攴挰摣㥣敢敢晥㔵㕤㜰っ戲㑣ㄵ㉢㐲㌳戵㔴㈵戴㥡㕡愲ㄲ㥡愹挵㉡搱慣挹改戴㕥㉤慡㜵㕦㝡扣昴㤹㝡换㤳㤶攲㈴㙣㉡㥤㡤㔸愸戸戳㘲捣捥㙤慦扦㤷㍣昹摡㔴敦散㤷晡㍤ㄴㅣ换㉣㔳ぢㄴ愱㤹㥡慦ㄲ㥡愹㈲㤵搰㑣捤㔳㠹愲〵㤵〷敦收搷敥㍡戶晡摦扤捤㑢㌶慣挴㐹搸搴㈰㌶㘲慥攲敡扣㕢ㄶ㜲昵晥㕤昲㤴㠲昱戳㙥㘷㔴㍥ㄴㅣㄳ㉤㔳㜳ㄴ愱㤹㝡㐷㈵戴慦㙦戶㑡㘸愶㘶愹㐴㝣敡戹㕡㌵㙡ㅣ敡㌲㍢㘳㘵昷捣扤〷㕡攰㈴㙣㉡㠷㡤㤸愱㌸㔷散㤲搰㠰㡣㉥㐹搳ちㅥ㥤㠸摦摢戰愶攰搸㙡㤹㥡慥〸捤搴㌴㤵搰㑣㑤㔵〹捤搴ㄴ㤵戸㜷昰挳㡡㥤㠵㘹摤㌶昵㉥昸㜵㔹慤㍢つ㜰ㄲ㌶㤵换㐶扣慤戸扦㝥扦㉤愲捡晢攷㕥㉤慣㑣敤昷晡㠲愳扢〴挷㘸换㔴愱㈲㌴㔳㤳㔴㐲㌳㌵㔱㈵㌴㔳ㄳ㔴㘲㘸㝥戵扣晣㘱慦㜵㥡㌷㘳摦攳搴㐶挷扥挱㐹搸搴㈸㌶愲㐰㜱㘵戱㈹㥦搴㍣㜹愵㐳㔹㤷慦㜶捤扢㔹㘷㡣攰㔸㙦㤹ㅡ慦〸捤㔴扥㑡㘸㌵㌵㑥㈵㌴㔳㙦慡㐴捦㔵捤㐷㡦㠹㡣改㔶昶挳捣收㥤慡ㄶ㍦㡦㤳戰愹戱㙣挴ㅢ㡡晢挳㥤〱〵敢ㄷ攵愷ㄵ㕥㍣㜸挰搵㘹挷昰㈸づ㌹晦晦昹㤷摦㍦㉥敢搴㙤晥捣〸㐵昹㤳〳挱㔰㐴㠴摤敦慢㉥摥搰愰㕣㙦㝡戶昱戳㐹㡥捦慥㜱㉣昹收㈲ㅡ㤸ぢ挶㕣攳㔹ち捣㐵㜰〲戳㐲㙦ㄱ㥡㐰㠸昳㡦ㄵ㥡㐸㘸ㄲ㈱㑥ㅦ㔶愸㤰搰摢㠴戸昷㕢愱挹㠴愶㄰攲捥㙢㠵愶ㄲ㥡㐶㠸晢㥥ㄵ攲戶攳㥡㐱㠸扢㡥ㄵ㥡㐹㘸ㄶ㈱㘶扥ㄵ㥡㑤㠸愳㤸㘰攲㕡愱㌹㠴收ㄲ㘲摥㔹愱㜷〹捤㈳挴戴戱㐲㐵㠴收ㄳ愲搷慤搰〲㐲摣㠲〵㥤㘶㠵ㄶㄱ㕡㑣㠸㍡户㐲㑢〸㌱扦挴愸㈷愱㘲㐲换〸㡤㝤ㄲ㕡㑥愸挴㕣㈲昹㌰㝦昶㈳攷㜸ㄸ㤳ㄲ昰㘶㈶㝢㌳捣㕦㤷㔵搵㙦换㘸㜷挰㍦搴ㅢ㌴㠲㤲㙦捥ㅤ挸㌴㝡〴〳挳㝤㤹㐶㌰㥡㐰㉦昳㠷㜱㈴摦㜹㤵㍥摥散㍣㈳㘴㔶㜴㠴㈳㉡㉡㌶摡敥戵扡㍥戹㔶㘳㥢ㅦ摥㕤戵敢摦昹㔳慢㔷㑣㔳㡥㤸ㄸ㡥ㄹ慥ㄵ㉣敦㤹㡢愰㈶㜸㍦晦〵㌰㌸㕤愵〰㤴㠹つ昰㍥挰㉡〰㑡挸〶㔸つ戰〶㠰慡戲〱搶〲慣〳愰攲㙣㠰㌲㠰昵〰ㄴ愱つ戰〱㘰㈳〰〵㙡〳㙣〲搸っ㐰捤摡〰ㅦ〰㙣〱愰㥥㙤㠰慤〰摢〰㈸㜱ㅢ㘰㍢挰づ〰捡摦〶搸〹戰ぢ㠰㡥戰〱捡〱㍥〴愰㕢㙣㠰摤〰㝢〰㘸㈰ㅢ㘰㉦挰㍥〰㥡换〶搸て昰ㄱ〰晤㘶〳ㅣ〰昸ㄸ㠰㕥戴〱㍥〱攰㌰㈴㘸㑦ㅢ攰㄰挰㘱〰㕡搷〶昸ㄴ攰〸〰摤㙣〳ㅣ〵㌸〶㐰愷摢〰㥦〱㝣づ㐰昳摢〰挷〱扥〰㘰㌰搸〰㈷〰㑥〲ㄴ搹〳愷〰㑥〳㌰㐷㙣慥㜰〶攰㉣〰愳挵〶㌸〷㜰ㅥ㠰戱㘳〳㕣〰戸〸挰㈴戲〱㉡〰㉥〱㌰愵㙣㠰㉦〱㉡〱㤶㤸㡢つ㜰ㄹ攰ち〰㐳捤〶戸ち㜰つ愰搸ㅥ昸ち攰㍡〰㌳搰收ち㌷〰㙥〲㉣户〷㙥〱摣〶㘰㘴摡㕣攱づ挰㕤㜳㤱っ㈳㈴ㄹ㐸㐸㌲㝤㤰㘴〲㈱挹戸㐱㤲㤱㠳㈴昳〵㐹㘶っ㤲っㄴ㈴ㄹ㉡㐸㌲㐱㤰㘴㡡㈰挹挸㐰㤲戱㠱㈴㌳〲㐹收〴㤲っ〵㈴ㄹっ㐸㌲〵㤰㘴ㄲ㈰㐹摢㈳㐹敢㈳㐹㥦㈳㐹慦㈳㐹㘳㈳㐹㜳㈳戹摢㝡㌰㌷㜴㌳㤲㝢挳㡦づ㐹晢㈲㐹慦㈲㐹扦㈲㐹㜳㈲㐹㠳㈲㐹㌷㈲㐹㐷㈲㐹晢㈱㐹ぢ㈲㐹扦㈱㐹捦㈱㐹㠳㈱㐹㤳㈱㐹㐷㈱㐹㔷㈱㐹ぢ㈱㐹ㅢ㈱㐹捦㈰㐹摦㈰㐹㤳㈰㐹愳㈰㐹㔷㈰㐹㘷㈰㐹ㅢ㈰㐹㉢㈰㐹摤㈳㐹敤㈳㐹愱㈳㐹戱㈳昹愵昵㘰㙥愸㙥㈴㉦㠷ㅦㅤ㤲㜲㐶㤲摡㐵㤲晡㐵㤲㘲㐵㤲㠲㐵㤲敡㐴㤲ち㐵㤲㜲㐴㤲㤲㐴㤲晡㐳㤲ㅡ㐴戱晦〶㍣㍣㥥㐴</t>
  </si>
  <si>
    <t>㜸〱慤㕡〹㜸ㄴ㔵戶捥つ愴㐹戳㐸ぢ㈲㉡㡣㈲愰㈰㐴攸慥慡敥慡㐶〳㔹㈰㈴㈱㈴㙣㈲挸ㄲ㙢㙢〸㘴㠱㈴散〸づ戲捡㘲〴㐴㜶㄰ㄴㄸㄶ㐱〱搹愳㈲戸㉢っ㡢ぢ㈰敢っ㉥㌰攲㈰て㐴㔴摥昹㙦㔷㜵㜷摥㜴捦㌷昳㝤㉦ㅦ㥣慡昳㥦晦㍦昷愴敥慤㝢慡㉢ㅤ挷攲攲攲㙥搳て㡥昸愹㡥㤳挶㍤挷㤴㤵㥢㐵㙤搲㑢ちぢ㑤扤扣愰愴戸慣㑤㙡㘹愹㍡㈶愷愰慣扣ㅡㄱㅣ昹〵ㄴ㉦㑢挸㉦㉢ㄸ㙢㈶收㡦㌴㑢换㠸㤴㄰ㄷ㤷㤸攸㡣愷昸扤搶㝦㤷敤㌸愱㜲㔶㠷㈱㔶㥣搳〱㔳〳㈶ㄱ挶〹㔳ㄳ愶ㄶ㑣㙤㤸㍡㌰㜷挰搴㠵㜱挱摣〹㔳て愶㍥捣㕤㌰つ㘰敥㠶㘹〸㜳てっ挶㜷摥〷搳㠸㑣敤挶㘴㝡愵愷攵㘹㐳攸户改㔹㕥㔲㙡㈶㌵改ㅤ慣㌹搹攳㘹攳㘹㈳昸〵㕦ㅢ㜷㔲㤳昴ㄱ㠵攵㈳㑡捤攴㘲㜳㐴㜹愹㕡㤸搴愴摢〸慤戰㐰敦㘲㡥改㔵㌲搴㉣㑥㌶㌵户愸愹㤲攲㤱扣摥㠰摦慦㈴攰搷ㄲ㍡㥡㝡〱㝥㝦搳㉣㉤㈸ㅥ搴㈶㍤㡤晥㐵㡣㐵㥥㑣㤷戲戴搴㉣㔴㜱㉤㝢㤸〱晣扥昷ㄶ愵㤶㤵㡤㈸ㅡ〶挸昳㘴㐹改搰戲挱愶㔹摥㜹㐴㠱攱㡡㡣〰㠸愴ち㌱愹〲愸戵㡢搲㑢捣㐰愰㐰㉦㌰㡢换ㅢ㔸づ搵㐷ㅥ㡤㑢扦㜳慦㤲㍢㡡㍡㡤搶捤挲㜴戳戰㤰愰戲㍡㐵㑦㤴㤹㍤搴攲㐱㘶慥㕡㘴㈶ㄴ㈱㑢㌵晡㠹㘳搵攳慡搵戲㔶〲挰晦攴摣攱昹㑦㉥㐶㤵昱㌱㌹㉣㌲㌷㠰敡ㄷ㘸㑤㐶㠲㔸ㄷ昱昹㙡㝣扥ㄶ㥦慦挷攷ㅢ昱昹㘶㝣㝥㈰㍥㝦㔰㝣晥攰昸晣㠲昸晣㈱昱昹㐳㠹㘳晦㈴搶愸ㄱ㙦晤㘸㜳㑦戱㥡㠳㜶愶㉣戹戱户敢㤴㉢㡢ㄳ搸㜹捡㡤晣搹㤵㑦㥦捣㍥扡㉣㜷㕢摦㡤㡥ち㕦摥ㄵ㜶捥ち晣㡢攲慣ㄵ昰っ摦㤷ㅡ户㍥㌱㘷攵搲㕦㙥昶㝥改搰㑢挱搱㝥敡攰㜸㤰捥ㄲ㤲扢ぢ愲挷搹ㄴ㈰晢挶㔲捣戸㉦晥㑦〵㜷㑣㑥㕤㔰㤰㝤愲㜲摤ㄳ晢改愲挶挵㘱搵戰㔳戱〶㍢㘹〵愶㕦㕣㜵散挸ㅢ㜲攷㍤〳搶㍦㜲㙤攱戲昶散㐴㉣挵搷㔶愰晡扡㌵㑦㡣晡摢〳㜹敢㡦㕦昹㘷㔹昶㈶ㄹ㤵挴挵㔱㜹㉤改㔰㍤戹扢㉣㍡ㅦ〱挲扥戰〴㉦搷㥢㌶㙦㥤愷戰搳摥つ㠷㥢攴ㄸ敦㕦㘲戸㌹㜹㜵挷㘳㡤㜵捣ち散扥昵挹㉢挶戵㍢㔳收㑦晣㌶愱㈸㌳㌹㡢ㅤ㡤愵㌸㘲〵昲晦㜱敦㡤㍢㈷挴攵扤㜰扢挵㔷㍦㌴散攴㐵㈵扣扡戶㜴愰㡢㐷昷㤴搳つ㠸ㅤ戲ㄴ㍢㙡㡢㙤てㅥ㝡愲敢收攳愳㤶ㅣ摡扤㙥㉤挳戶挱换晢㍣搶㘰㥦㔹㠱㝤㍦捤㕡㌵晡搲愴㡣摤㘷慥捤ㅤ㌲戶摥㔶昶㘹㉣挵㈷㔶愰搷晡ㅦ昲㥡昴ㅥ㤴扥敡㠵㝢捡搳㙦㡣昹〶㤵昰昲㝣㜴愸㥥㍣㕣ㄶ㥣晣㠲戲て㉤挱愶㙤㤹昵攲㌷慥换㕣昶搷愴挹摥㐱㜹㑤ㄹ昶㌳㕥摤〷戱挶㝡摦ち㌴㕥㍦晡搲昱㙢㔳搲㜷㙣㙢昳㜱挲晥㠳搳搹挱㔸㡡〳㔶攰昴㤳昹〷㍥搰㘶㘶㙤㍤昶换戹搷收㉥㥢㠳摡㜸㜵挹㜴挰捡愳戹㙤て㠸扤㙢㈹㍥㍢昹挶㕥摦慥愹ㅤ㤷㍣㥡昰㑡摤挶敦㑤㘴搸㘹㜹㜹敦挴ㅡ散㙤㉢㌰敥捡搲摢搷扥㥦㥣戳敥戱慣戹㍦㙥晥挰㘰㤵戱ㄴ晢慣挰㤴㙡敢扣慤挶㝦搶㜱换㡤㤲㈹慢敥晤㠸㑦㈳㉦慦㈳つ㑡㉢捦敦㜱㜶攲搵敤戶〴改㡥㤱㈷〷㑦ㅣ㤲㍤慤昵ㄷ㔳㡦㍦扢㝡〷挳㤶挸慢摢ㄵ㙢慣㥤㔶㘰捥搶攱㠷搹㤴㐱戹慢敥㙥昹昰搱晢慦敦㘷㍢㘲㈹摥戲〲ㅤ㘷摥㙣㥣搶搶摤㜹昱愹愷㥥㝣㕦戹㡤〶㐲㍦㜴㕦㜴愱〳㔵㈷㠸捥ㅣ㈰㙣慢㈵挸㕢㝡㝥晣搲㔵㉤㜳㌷づ㌸㤳㜴昳户て㔴㠶摥挴慢㝢㌳搶㔸㙦㔸〱㜱昲昰〹ㅦ晦戶戰昳慣搵慢㉥㍦戸㜲㜶ㅥ摢ㄲ㑢戱搹ち㡣㕦㝤散搹敦慥㜹搳收㥦㥤愴㡢㐵ㄷ搶愱ㄲ㕥㕤て㍡昰晢㐲㜰昶〴挴㌶㕡㡡戸摥挹つ㝦捣㍤搷㘹敢昴㠵ㄷ捦㉥㥡㝣㤰㘱㜷攴攵㙤㠸㌵搸㝡㉢搰愰㙦扢㌱㡥㌱㔷扢㉥挹扣晥摤㠳摤㍤㥦戰扦挴㔲慣戳〲㙦ㅣ戹㘷㜳㕡搶搱摣㈵〹㠵敢慥づ㝤慢㍦㉡攱攵昵愵〳摤ㄷ㠲摢昹ㄴ㄰昶㥡㈵㜸㜷昳㝤〷挷晦攵㙡捥捡㌹挷晢㙦摤㕥昹㍥㐳㍢攷搵扤ㅡ㙢慣搵㔶㈰㘵㘳㕦戹慣愹㍦愵㜲捦挸㥥扦㍦㜷㈱㡦慤㡡愵㜸挵ち㥣㥡㜰㉢㌰戶愶㤴戱散攳つ扢㌷慥㍢㜱ㅤ㤵昰敡㥥愶〳㑤㉤㙤挸㉡㄰戶摣ㄲ捣昸㈰㘳搱㤱ㅡ戹㥤搶㡣㝤慤搱愲慥㝤戳ㄸ㥥㌳㜸㜵换㘲㡤戵搴ち〴晡愵㍤㕡搸攱愹㤴㝤摤㙢晤㘹挶㉢㘶ㅦ戶㈴㤶㘲戱ㄵ㜸晤㘶搲㍦收敦㜳㘵扣㜶昱㥤㤳㑤㙢づ㙡㡤㑡㜸㜵㠳攸攰㐸㙥摥㕤㜰㉢捥挱挰搸换㤶挴㜸㜳搳㌱搶㜵㝤捡戳㝦ㅣ㕣摢戱摥㡢攳ㄸㅥ㠱㜸㝤ぢ㘲㡤昶㤲ㄵ戸戳㕦晣攸㡡㘶㥥扣挵愲㜲攳㔲搳慢戳搹晣㔸㡡㜹㔶攰㕡㘵摤㔹㌹敤摦捡㝥搱扢攵㠱〱愳摢㍤㡡㑡昰攳㈸㈶㐳㑢捦敢ㄷ㥣㈵〰㔸㠵愵挸㕣晤㑤摢㡦晡扤摢戹愲改㥥搹收㘰㜶㤴攱攱㡣㤷昷㐲慣挱收㔸㠱㌳摦㌷捣敡㔷扤㑢晡昶㜹晤㔷搷ㄸ散㜹㠴捤㡥愵㤸㘵〵敡昴㙤㥡㥤昲敥摣捥㙢敥㡢捦搸ㄱ晦敤㤷愸〴㍦㡥ㄱ㘴㜸㜹愲㜳㈴〰㌶挳㔲晣戶扣换攱㤹昵㍥敡戸改昲摣攴慢㉢㔶搵㘰㜸㙣攴攵㑤㡦㌵搸㌴㉢㜰㐷慢㌹㥦昵敦㜱戰换㡣愵〵昵㝦㕣扥昴〰㥢ㅡ㑢㌱挵ち㥣敤㜴扥㙤㔲㤳㈶ㄹ㙢㍡昶慣㍦扡攷㑤ㄱ㤵昰搹ㅤ㑦〷散挹愲攰㝣〶㄰㥢㘴㈹㤲戶㌴戹㝡㐴捣散戲慢戲昱挱㐵㐳㤳㌲ㄸㅥ㘸㜹㜹㝦㡥㌵搸戳㔶㘰㘳搱晣攳愷㡣㉦㌲㥥㝦㘳换搹〳㠳て㜵㘳ㄳ㘳㈹㈶㔸㠱㑦扦捡摦戶戳晥捤戴摤戳搷户㍤㍦敢慦㍦愱ㄲ㕥摥㜳㜴攰晢㡡攴㥣っ㠸㡤戳ㄴ摦㑥摢摤㘳搹㌳㙦㘶慥㤸戱昰㤷〳改挳㥦㘷搸㈹㜹㜹㘳㘳つ㌶挶ち散改㌹昵换㡢捡㕤㈹㡢㐶摤㥥晦摥摢摦㍦挸㐶挷㔲㡣戲〲昵搷晥戹攷愸㕢攷㍡㑦㜹㈴㜳晢敤搹敢〶愲ㄲ㕥摥昳㜴㐰㜹㤲摦㌹ㄳ㄰㉢户ㄴ㥤ㅦ㕡扢㘹㐱㥦㐳㕤㔷㙣ㅡ㝢挹㜹愲㥤㡢攱㐳〰㉦慦㉣搶㘰愵㔶㘰户昶昳摥敤敦ㅣ捥㔹㕤昲攳㤹つ㝦搹搵㡣つ㡦愵ㄸ㘶〵㥥ㄹ㍦㙤昳て㡦攴愶㙥晡㜵敡愹昱慦戳㜰㐷㝢㌱㔸㥥挷㉢㍡攷昲昲㡡㉣挵戸散㥤搵㤴㜹攵㘹㉦㈵㤵晢㌶捦攸扥㠱攱攳〹㉦慦㌰搶㘰㐳慤挰挰㤶㌷戲〷㤵搴改戲攷㐸㥦敢戳㙡㙦ㅥ换㠶挴㔲ㄴ搸㡡敦㉡ㄶ㌴㉡㝢愰敢愶㍦㜷㔸㌱昰捣㔳攱㐷扤㠵㌴㈸敤㝢㡡捦戹㠸㔷ㄷ戰〴㝦敦摡㘸搶慥ㄳ㑢㌳ㄶ户晢戹㌸挷㘸搴㡣攱㜳ㄳ慦捥㡣㌵㤶㘱〵晥愸㜷攳㘰搲愰㉤搹㙦愴㕣㍣扦㜹㘶攲〵愶挷㔲㘸㔶愰㐵㠵㜳挱㍢ㄷ摡愷㙥慡摤愷摥搰〵晢〴㔴挲攷㜶〵ㅤ戰㉢扢㥤㉢㠱戰㝣㑢昰扡昹㔹戳攷㈶㍣㤷扤晥愷摤㝥㉤慢摢㕥㠶て㜴扣扡㠱戱挶ㅡ㘰〵昶㈷愸㘷㙥㝤扤愶搳戴㔱改搹㕦户㍡扢㠶昵㡦愵攸㘷〵愶搶㍡户㌱㘷㐰昵㡣愵㤳敢㈸捡戴㔹戹愸㠴㔷户㠶づ㔴㥤㈴㌸搷〲㘱㝤㉣挱㠶㝦慡㕡㡢挴㤶㥤户㥣扥戹昶挵攳挷〷戰㠶ㄴ攵搵㍤ㄹ㙢慣摥㔶挰ㄸ㔹慤敥〳ㄳ〶攴捥㝣愵敤㉦㍦㝦㍡慣ㄵ㝢㈲㤶愲㤷ㄵ愸㝦搷慤ㄶ㙦昷晤㈴㙢㘳㐵挵昵㝡ㄳ扦㔹㡥㑡㜸㜵㥢攸㐰昷㠵㐷昶㌸㕦〷挴扡㕢㡡㤹扢㉥㔵㝣晡攱扢㈹扢㠴昹扦㝦㝦愲㤶㡢攱㌳㌰㉦慦㕢慣挱昲慣挰攸摦慥㜴敤㍤昷㥢捣㥤㉦㌴扡㍥㉢戳昶㈲㤶ㅢ㑢搱搵ち㌴晣㘸搲扣㕢㔹挳㍡㉤㕡㍡㙥挸搱ㅥ㕦敥㐴㈵扣扣㙤㜴挰愶㈷㑢捥敤㠰㔸戶愵㌸扣晤收挰搲㕤扦㘷㑦㑥㍥㌰昷㤳㡡〵㜵ㄸ㍥㥤昳昲戲㘲つ㤶㘹〵挶敥晥㘸昴搴㝡挳扡㙥扥昸敢㤹㔷摢㡥ㄹ捡㍡挷㔲㘴㔸㠱㔷慥㑥㑦㥤晥㜸㘵㑡㘵摦㘶㈳ㅣ搳㉦ㄷ愲ㄲ㕥摥ㅥ㍡昰㑤捦敤摣ぢ㠸愵㕢㡡㡡㤵㉤摦㝦收㝡㡢捥㍢〲敥扢㔳ㅦㅤ戵㠰攱扤〱㉦㉦㉤搶㘰愹㔶攰慥㌱戳摡㕤扤搰㍥㜷㐱挵捡敤㐹㤵㘷㉦戱㤴㔸㡡づ㔶愰㔲㘸昰搳戴捡㡥愹㔳㤶㜷㍢㥤扣昰㥥搳愸㠴㤷户㥦づ㤸㕣慦攴㝣て㄰㝢摣㔲慣㉤㥢㌳晤攱扣搱㈹搳ㄳ㥦ㄹ㥥戰昲搷㔵っ㙦㌴㜸㜹㡦挵ㅡ慣㥤ㄵ㤸㜰戱㝥换晢攳㑦攷㑣搶㡣㔳晢㍥散戵㠹昹㘳㈹ㄴ㉢搰㜸昹昸搹㤵敤㜷㜷㥤扦慢搱换慢扥㍢挱㉦ㄴ㉦敦㈳慢㍣晡㄰昴㌱㉦捦㙢㈹ㅥ扡㤲㍤攷慤㜳扦㘵㉥㤸㜴散敢㡣ㅥ㜷㕦㐸挰挷摦晦晥㈵㐰㍣愹㥣晣搵〳扤㙢㈹㑢㈸捡㈸㈹㉤慢㔶㉤摡㝢愸㑣戵㙣㜰戹慡ㄵ㥡晦㍥㠸㝣㥦挲㝣㐶㠶攱㔳㉦ち㜳㝥づ㜳〸㄰㌶㜴づㅤ〶昴㔷㐰搸㐴㌹㜴〴搰㔱㐰昸㐸挵愱㘳㠰㡥〳挲攷ㄸづ㝤〱〸捦㈴㉣挷㠶扥〲昴㌵㈰㍣戰㜳搶〹㐰㈷〱攱㈹㤹㐳愷〰攱昳㈵挳愳㈹㠷戰㄰㥣㘷〰攱㘹㤰㐳㘷〱㥤〳㠴㈷㌰づ㥤〷㜴〱㄰㥥㝡㌸昴㌷㐰㝦〷㠴㈷つづ㕤〴昴㉤㈰㜴㜷づ㝤〷攸㝢㐰攸愸ㅣ晡〱搰㈵㐰攸㘲ㅣ扡っ攸ㅦ㠰搰㍡㌸昴㈳愰㉢㠰㔶摡㄰㥥㈳㥣晦〴㠴㑤㤲戳慥〲晡ㄹ㄰㌶㈶づ㕤〳昴㍦㠰戰ㄹ㜰攸㍡愰ㅢ㠰戰慥㌸昴ぢ愰㥢㠰戰攸㌹昴㉢愰㕢㠰戰搰㌸昴ㅢ愰摦挹㔴挷㡣晥摢㜹慦㐱㠴㥡㌹㈵慡㤱愱敡昴㥥慦㠶昵㤶㉦㌱扤愴㘸㤸㕡㙡㤶扡戰㝣搲㑢っ戳㕢㘹挹挸〲挳㉣㑤〴搰㤳摥㘲㔶挷挲㜳昴㔶ぢ㐷㤸㘵㜴㠳㔵㡢㑢㐸愸㤵ㄸ㙤慣㉣㍢㔷昳㈸㙦㐹戳晥㈵晦攵敥㑡〷㠶慡㙡搶㈲敢晣〳收㌶ㄹ㠶㠵㠹摦攷晦㄰攲㠸散㘴㘴ㄸ搶㙡ㄴ㐲㍣〸搵㐰挰㍡㡥㐲挰㉢㕣㘷〲〸㔸摡㔱〸づ㄰㙡㠰㠰㘵ㅦ㠵㤰〸㠲ㄳ〴摣〹㔱〸㌵㐱愸〵〲敥㤲㈸㠴摡㈰搴〱〱㌷㑥ㄴ挲ㅤ㈰搴〵〱㌷㔵ㄴ㠲ぢ㠴㍢㐱挰㝤ㄶ㠵㔰て㠴晡㈰攰ㅥ㡣㐲戸ぢ㠴〶㈰攰戶㡣㐲戸ㅢ㠴㠶㈰攰㤶㡤㐲戸〷㠴㝢㐱挰㕤ㅣ㠵㜰ㅦ〸㡤㐰挰ㅤㅥ㠵搰ㄸ㠴㍦㠱㠰㥢㍥ち攱㝥㄰ㅥ〰〱ㅢ㐲ㄴ㐲ㄳ㄰ㅥ〴〱㝢㐴ㄴ㐲㔳㄰㥡㠱㠰晤㈳ち愱㌹〸て㠱㜰㌶㍡攱㘱㄰㕡㠰㜰㉥㍡愱㈵〸㡦㠰㜰㍥㍡愱ㄵ〸慤㐱挰敥ㄴ愵㠶㈴㄰ㅥ〵〱ㅢ㔶ㄴ㐲ㅢ㄰摡㠲㠰捤㉣ち挱つ㠲〷〴散㙦㔱〸〲〸㈲〸搸晢愲㄰㈴㄰扣㈰㘰㍢㡣㐲昰㠱㈰㠳㠰慤㌲ち㐱〱挱て〲㜶捦㈸㠴㜶㈰㍣〶〲㜶搶㈸㠴挷㐱㐸〶攱㜲㜴㐲㝢㄰戰㘱㌰㙣挴㔱㌲愴㠰㤰ち〲昶收㈸㠴㌴㄰搲㐱挰扥ㅤ㠵搰ㄱ㠴㑥㈰㘰㉢㡦㐲挸〰愱㌳〸搸收愳㄰㌲㐱挸〲〱㍢㝦ㄴ㐲㌶〸㕤㐰㐰㔷㠸㐲挸〱愱㉢〸㘸ㄴ㔱〸戹㈰攴㠱㠰㈶ㄲ㠵搰つ㠴敥㈰愰慦㐴㈱昴〰愱㈷〸攸㌹㔱〸扤㐰㜸〲〴戴愱㈸㠴摥㈰㍣〹〲㕡㔴ㄴ㐲ㅦ㄰晡㠲㠰慥ㄵ㠵昰ㄴ〸晤㐰㐰㐷㡢㐲攸て挲〰㄰搰攴愲㄰〶㠲㤰て〲ㅡ㘰ㄴ挲搳㈰愸㘴㕣㘸㉤㜴㡣㜳㘸㘴ㅦ㑡㑦㑢敦㤱敦ㄷ〲㤲㕦搷扣㤲㉣㝢㈴㈵愰㘹戲㡦捥㌴㈹㘰㠸㡡ㄴ㌰㘵ㄷ敦㐴愴㜱敡挸〰㌹㌲㌸つ㜸扣〹㠵㘲㘸㍢㠸㌹〲㘴㠳搹摤㕥㡦攸搷㐵搹愷扢扤㔲㐰ㄶ晤㠲搷㉤㉡愲攲搵㜵挳攷昵ㄹ㉥摥愵㤰㘱㄰昲愱㉦㈱㠳㜳㌰㍣摥愰㐲㌱㠷ㄵ㜳っ愱㤳㘰㜶搱㉦㑢慡收ㄳ㈵㌹㈰㔳挱愶㍦愰愸扡㑦搶晤㝥户㔷㤷㌵慦㡢㜷㌰㘴ㄸ㡡㝣攸㔹昴㉦捥㔹〸㡦㌷慦㔰っ敤ち㌱㐷㌱搹㘰㜶捤㐷敦戶㑣㕤っ㜸晤愶㘴㡡愶收昳㈹愶攲ㄳ扣㕥㔹㜳㑢㝥挹挵扢ㅢ㌲㤴㈰ㅦ晡ㄹ㌲㌸㠷挱攳㡤㉤ㄴ㐳㉢㐳捣㔱㑡㌶㤸㕤㤲っ户㑦ㄷ㍤愶ㅡ昰㐹㍥搳慦〹㥡㈲ち慡挷敤愳ㄹ㌱㐵扦㡢㜷㍥㘴㈸㐳㍥昴㍡㘴㜰㤶挳攳㑤㉦ㄴ㐳㥢㐳捣㌱㤲㙣㌰扢攲㌳〵㥦愴昹㔴㐳ㄷ㈴㔳昰昸〵㐱㌳㍤扡愶㡡㕥㐵㌷摤㙥ㄷ敦㡡挸㌰ち昹搰〷㤱挱㌹ㅡㅥ㙦㠸愱ㄸ㕡㈰㘲㡥戱㘴㠳搹㘵㌷㔵㈹㜹扣㕥扦敥㤳っ㡦捦㙦昸㝣㌲㑤慣敥ㄶ㘸㤲晤扡㡢㜷㑣㘴ㄸ㠷㝣攸㤱挸攰ㅣて㡦㌷换㔰っ敤ㄱ㌱挷〴戲挱散〱㔵㔳㘴㐱搶㜵搳㘳㐸㍥晡㘳慡ㄶ搰㔵㐵㤵㔵扦ㄱ㌰㝤㠶散攲摤ㄴㄹ㈶㈲ㅦ晡㈷㌲㌸㥦㠵挷ㅢ㘹㈸㠶搶㠹㤸㘳ㄲ搹㘰㜶㡦㕢搱㔵㌳愰扢ㄵ㕡㍣㠶㘴愸戲挷昴㉡㝥㑤ㄷつ摤愳改㝥ㄷ敦戴挸昰ㅣ昲㌵戱㌲㌸㈷挳攳㑤㌶ㄴ㙢㙡挵ㅣ㔳改㈴㤸摤ㅤ㜰ㅢ慡㈱㝡扣㠶愰㐹㠶摦昴㑢㡡㥢㉥㡥愸昸㜴㕡㍢㕥捤搵捣捥㌷つ昹㥡摢摥㜴㜸扣〱㈳㍢㡦㍤㙣挵ㅣ捦搳㠹㔵扢愰㝡㍤㔲㐰昳㐸戲㑦㤲〵㕤愳戴㙥㍦㕤㉢扡晣㍥㤱㔶㘴ぢ㍢摦㑣攴㙢㘹㝢戳攰昱收㡣散㍣搶捡㡡㌹收搰㐹㌰扢㈱㠹慡㐱挹㜵㔹㌵㈴㐹㜲㙢㝥户㐷㜰敢〱㔱て昸〲㤲㙥戸㕡摢昹㕥㐰扥㈴摢慢㠰挷ㅢ㌷戲昳㔸ㅢ㉢收㤸㑢㈷㔶敤㥡慡〸〲晤つ捡敤㌳㘹扤㝢ㄵ㔵昵愹〱搵愷㐹㠲愱晢㝣㥡慢慤㥤㙦ㅥ昲戹㙤㙦㍥㍣摥搴㤱㥤挷〴㉢收㔸㐰㈷挱散〱㔹㜷㝢ㄴ㡦㙡愸㡡㈸愹戲㕢搳扤㥡㑣㍢㡥㐲㥢㕡㐰㤲㑣㤷㘸攷㝢ㄹ昹㈴摢㕢〸㡦㌷㝣㘴攷㌱㥦ㄵ㜳㉣愶㤳㘰㜶摤㌰㘴㐳㌴〳㠲愴搱摤愴㘹㥡㠴捤㡣愶㐲づ㐸㠶㐲昷慡㙣攷㕢㠲㝣㡡敤㉤㠵挷ㅦ〶㤰㥤挷摡㔹㌱挷㜲㍡〹㘶ㄷ㍤㙥㔳昵改㠱㠰㕢㌵㈵扦㈲㉢〱挱慢搳昴搲㍥慣扢㔵㌱攰㝡捣捥户〲昹ㅥ户扤㤵昰昸㠳〲戲昳㔸㝢㉢收㔸㐵㈷㔶㜶搵㉤〷㐴慦㘸〴攸收昴搱扤慡昸っ挵㈷㔲㝡㐵昷㘹㠶搷搵挱捥户ㅡ昹㔲㙣敦㔵㜸晣㈱〲搹㜹㉣捤㡡㌹搶搰㐹㌰扢㈰㝢㌵㑤て昸〳愲㈹㐸㤲捦慢㐸慡愸慡晥〰敤㌶㍥搹㉤晡㕣改㜶扥戵挸搷搱昶搶挱攳てㄸ挸捥㘳ㄹ㔶捣戱㥥㑥㠲搹晤㙥扦㐷㌰㐵㔹搱摣㥡㈴㙡戴㡢搱扥ㅢ㄰㐵搹慢ㅢ〲㉤㑥㔷㘷㍢摦〶攴换戴扤㡤昰昸挳〷戲昳㔸戶ㄵ㜳扣㑥㈷挱散ㅡ㙤扦扡㐷㔰愸㜰扡㔷㌵户㉡昸〲㠶挷慦㉡戴捤慢㡡愶戹扡搸昹㌶㈳㕦㡥敤㙤㠱挷ㅦ㑣㤰㥤挷㜲慤㤸攳㑤㍡戱㙡て搰㙤㐴扦〰㔹㡦㈴敡愲愲挸㉡㙤〷㕥挵㌴㐴㐳㤱㍣慥㍣㍢摦㔶攴敢㘶㝢摢攰昱㠷ㄶ㘴攷戱ㅥ㔶捣昱ㄶ㥤〴戳㝢㘴㔳搶㘴㐱昰搲慤㈴㠹〱て㙤敥㝥㤹摡㉡㜵㜰㐳㌱㘴挱搵搳捥户〳昹㝡搹摥㑥㜸晣㠱〶搹㜹慣户ㄵ㜳散愶ㄳ晢扡㔳摢愰敦扢戸㐵搵㑦㉢搲㔰ㄴ㐱昶㙢戲慥愸戴搵ㅢ㠲攲㝡搲捥户〷昹晡搸摥㕥㜸晣㘱〷搹㜹散㈹㉢收愸愴㤳㘰㜶㔱昱㜸㈴扦㙣㡡㍥挳㉦ㄹ搴晡㈴㕤昲㥢㕥㔳ㄵ㍤㉡扤㌲㜷扢晡搹昹摥㐶扥晥戶昷づ㍣晥㈰㠴散㍣㌶搰㡡㌹昶搳㠹㤵摤慢昹㜵㥡㐹扦㕦愴㥢挸昴㈹㝥㡦攱搵㘹慦ㄱ改㈱㈱㈰攸慥㝣㍢摦㝢挸昷戴敤ㅤ㠰㠷㠷㈴晡ㄷ攷㐴慣昶晢㘴昲搲搳㍡㤶ㄴ愹〵挵晦㕦㕦〷搲㈹愹晢扦晤〶㡣㠳㙡㙡㔰㤴㔵㘶㝦㍦㈷㌵昴㘵㥣㍢昹敢〸挲㕢摢慦挶ㅥち㈳愹㕡㔹㐹攱㠸㜲搳㤶攵㤵㠶㜴㜵挲㉣㝡㤱搶㈰散愵㤷ㄴ㤷㥢愳换㍢慡攵㙡愳㌰㥡㔵㕣㘶㤶㤶㥢㠶㥤戱㉣㡥戱敡昱搵㔸搴搷㜸挱ぢㄶ昹㝤㈶㝣攱㠸㡡攸㔴㍣愲〸ㄷ戵㔱㤴搷㈲㘹〵攵晣晢㘳㡤改㔷㘵㑥㡤㔸㡥て挹搴㐸㙥摥戳㌹晤㤵㉣㐱晥攳昶敤晦㝥㌴捡㄰㔷㘳㈴摥搸攴攷挷㈵㘲㙣晣搴㜴㝥㑣㘷捣㈰㠳戴㠰搸㈰㜲㌰㌷捣ㄹ㈰敢昸ㄴ〶㘳换ㄲㄳ㠹㘳昳㙡㍡㍦〷㘹㌰ㄹㅢ㘲㐳挹〹㑡㠷㐰㜵㤸っ㉦㕢昲晡㔸摢㉡摡㈳ㄴ㘲㠵㘴㐲摡ㄲ㜲㠲摡㘲㍡㜳ㅣ㠳攱挳㡡慣㜵ㄵ改ㄷㄴ㘱挳挸㠴愴㘵攴〴愵愵㔰㝤㐵㈶㜸戵愸攴ㄶ㔵戴㈷㈸挴捡挹㠴戴愳挸〹㙡㐷搲㤹攳ㄴっ㠶昵ぢ慣㔹ㄵ改㘹㡡戰搱㘴㐲搲㜱攴〴愵㘳愱㍡ぢ挳㈷㐹㘲て㔴㤱㥥愷〸ㅢ㑦㈶㈴㥤㐸㑥㔰㍡〱慡扦㤱戱㉥㤴挸ㅡ㔵搱㕥愴㄰㝢㤶㑣㐸晢ㅣ㌹㐱敤㈴㍡㜳㝣〷挳㠷昵戰㠶㔵愴㍦㔰㠴㑤㈶ㄳ㤲㑥㈳㈷㈸㥤ち搵㘵ㄸ㐸㐵㠱搵慦㈲晤㤱㈲㙣㍡㤹㤰㜴㈶㌹㐱改昳㔰晤㐴㈶㜸㡤摤㝥㔶户㡡昶㉡㠵搸㉣㌲㈱敤ぢ攴〴戵㜳攸捣㜱㡤っ搷㝡晤㈲慢㔵㐵㝢㥤㐲慣㠲㑣㐸㍢㡦㥣愰㜶㉥㥤㌹㝥㈱㘳㘹㈵㔶愳㡡昶㔷ち戱昹㘴㐲摡㤷挹〹㙡ㄷ搰㤹攳㌷㌲挱㥡㐵㤱㔵慢愲晤㠳㐲㙣㈱㤹㤰㜶〹㌹㐱敤㘲㍡㜳挴挵㕢㕡晡攲ㄵ扢晤㝢攴㙤㄰㑦㈱戶㌴㔲扢㈲愴㕤づ㙤昵戰搶捤㙥㔵搱㍡愰㕤ㄹ愹㕤ㅤ搲慥㠲㌶搱搶搲ㅦ㍢搸㡤㉡摡㥡搰扥ㅡ愹挵搳㐳戰收㌵搰搶㈶〲㥦㕥㐵㘶㍦㔷㤱摥〱改扡㐸㈹ㅥつ㠲搲昵㤰攲扢愸挱㤵攱㘱㔷慡㐸敢㐱扡㌱㔲㡡扥ㅦ㤴扥づ改㕤戶㔴ㄲ搹愵㉡搲扢㈱摤ㄲ㈹㐵㔳て㑡摦㠴昴ㅥ㈲昰〹昲挸〲晢戶㡡昶㍥㘸户㐵㙡搱戲㠳摡户愰㙤㙣㙢改㐱㡣㕤愸愲扤ㅦ摡㥤㤱㕡㌴攴愰㜶㌷戴㑤㙣慤攴昵戰㌳㔵戴㑤愱摤ㅢ愹㐵扢つ㙡㉢愱㙤㙥㙢改㐳㈰㍢㔹㐵晢㌰戴敦㐴㙡摦ぢ㘹昷㐳摢㌲愴㤵㐵昶㘵ㄵ㙤㉢㘸て㐴㘸慢㝦㑣捥扦㙢ㄷ昸㌳㔷㡤愲㝣ㄵ㕦㍤㑥㉣捡㉦㌴㡢〷㤵てづ㝤摤㤸摥昵㈷搲昷㡤㕢㔳㕡晡挷晦戳捦㈹㈳戲㍡㤳㈲搱㈳㌶晡㘸㈴晡㠵㡤戶㠹㐴㑦搸㘸摢㐸昴戴㡤扡㈳㔱㙣㠲㝣㌴㑦㈴㡡敤㡤愳㐲㈴晡㠳㡤㡡㤱㈸㌶㈵捥㤵㈲㔱㙣㌷ㅣ昵㕡㈸昹昴㥥换㐶㝤㤱㕣㙣ㄱ㥣㉢㐷愲戸昹㌹慡㐴愲戸慤㌹敡㡦㐴㜱挳㜲戴㕤㈴㡡㕢㤱愳㡦㐵愲戸换㌸晡㜸㈴㡡ㅢ㠸愳挹㤱㈸敥つ㡥戶㡦㐴戱敡㌹摡㈱ㄲ挵㝡收㘸㑡㈴㡡㤵捡搱搴㐸ㄴ㙢㤰愳㘹㤱㈸㔶ㄷ㐷搳㈳搰扡㔸ㅣ戸㜸㠹㔸㑡㜵戱㈸挲ㅥㄶ㐳搸挳㈲〸㝢㤸晣戰㠷㐹て㝢㤸散戰㠷㐹づ㝢㤸摣戰㠷㐹つ㝢㤸㑣敥搱㌱慥㉥㈶㌱ㅣ挳攴㠵㍤㑣㕡搸挳㘴㠵㍤㑣㔲搸挳攴㠴㍤㑣㑡搸挳㘴㠴㍤㑣㐲搸挳挵て㝢戸攸㘱てㄷ㍢散攱㈲㠷㍤㕣摣㤰㔷敢㝦〱㥣㉦㥡〶</t>
  </si>
  <si>
    <t>㜸〱慤㕡〹㜸ㄴ㔵搶捤换搲愴〳㐸〳㍡㈸愰㘶㄰㤴㑤愸慥慥敡慥ㄲ㠱㠴㄰㐲㐲㈰㉣㤱戰㐴㐲㔵㜷㜵ㄲ戲㘱ㄶ㌶㌷〸㈰㠸愸っ〸㈸㌰散〸㑡㐴㐰㔶㐱〱挵つㄱㄸ㘵㘴ㄹㄷ㐰㘶㔰搴ㄱㄵ㐱㠱㠱晦㥥搷㔵摤ㅤ愷㝢扥㤹敦晢晢㠳㕢㜵捦㍤攷扥摢㔵慦摥慤慡㜴っ㡢㠹㠹戹㐱ㅦ㙣昱㠹挷㑥敢㈱ㄳ慢慡㡤戲㉥㘹ㄵ愵愵㠶户扡戸愲扣慡㑢㙡㘵愵㌶㌱扢戸慡㍡㡥〸戶㠲㘲㡡㔷㈵ㄴ㔴ㄵ㑦㌲ㄲぢ挶ㄹ㤵㔵㐴㑡㠸㠹㐹㑣戴挷㔲晣㌶昳扦挳㜲散㔰搹攳㘱㠸ㄵ㘳户挱㌴㠰㐹㠴戱挳㈴挱㌴㠴㘹〴搳ㄸ收㈶㤸㈶㌰づ㤸愶㌰捤㘰㥡挳摣っ㜳ぢ捣ㅦ㘰㕡挰摣ち㠳昱敤㉤㘱㕡㤱㘹搴㥡㑣㙥㕡慦ㅣ㝤っ㝤㥢㈱搵ㄵ㤵㐶攷攴愱㠱㥡扢㍢㥤㕤㥣㕤㐴㔵㜴㜷ㄱ㍡㈷愷搵㤴㔶搷㔴ㅡ摤换㡤㥡敡㑡慤戴㜳昲挰ㅡ扤戴搸摢捦㤸㤸㕢㔱㘲㤴㜷㌷㜴挱愵㙢㤲攲㤴㘴搹慦慡㑡〲扥㤶搸摢昰ㄶ攳晢ㅢ㐶㘵㜱㜹㘱㤷戴㕥昴㉦㙣㉣昲㍣㜴㈸㉢㉢㡤㔲つ挷㜲戰攱挷昷扤慤㉣戵慡慡愶㙣㉣㈰㘷㕥㐵㘵㐹㔵㤱㘱㔴㘷搴ㄴ晢ㅣ攱ㄱ〰攱㔴㌱㉡㔵〴戵㔱㔹㕡㠵攱昷ㄷ㝢㡢㡤昲敡㕢㑣㠷敡㈳㡦挶愵敦㥣㕢㜱㔳㔹晡〴慦㔱㥡㘶㤴㤶ㄲ㔴搵戸散㠱㉡㘳戰㔶㕥㘸っ搰捡㡣㠴㌲㘴㠹愳㑦っ㡢㡦㠹㙢㘸捥〴㠰晦捤扥捤昹摦ㅣ㡣㝡攳攳攴戰昰摣〰攲扦愲㌹ㄹづ㘲㕥挴ㄶ㘸戱〵㝡㙣㠱㌷戶挰ㄷ㕢㘰挴ㄶ昸㘳ぢち㘳ぢ㡡㘲ぢ㡡㘳ぢ挶挴ㄶ㤴㄰挷晡㈴㌶㘸㄰㙢㝥昴戹㥦戱愴挲ㅤ㈹㡢㉦敦敥㍦晤㠷㐵〹散っ攵㐶晥て捦ちて攷捥㑢捡㝣㉥㐳㍦㤹昴昸搹㡢散戴ㄹ昸㌷挵㈹㌳㔰㝡㔵昲㥥扡㘳㙤敡㥥〷〷㙥捤晥㈱㜶㙥㘰戴ぢ㍤㙤㝦愴扤㠴敥㠳㥣㠲摢摥〶㈰晢摣㔴㌸㕥扢㜴攳搲㠴愶㔹搳收攷㔶慦ㅥ㔶㜷㥡づ㙡㑣っ㘶つ晢㉣摡㘰㝦㌳〳㤷敥㌸摤㜷㡢㕣㤹扥㈷愵改捥摡㠷㜶㤵戳㤳搱ㄴ㈷捣挰攵收㌱摥㠷挶㉤挸摡㈳摦扢㘴㘸慢㈹㤳㘹ㄸ晡㔰㜹敤㘹㠳昲㈴搵摥〱㄰晢搴㔴㌴㝢㉢㝦㑤搳摢搶愴捤㜰捦㕣㝢㙥㜵㕣㘳㠶慢㤳㤷昷搷㘸㠳ㅤ㌵〳愳慢昶愷收㜶㔵戳㥥摥㕢昵㕢昱㡣捦㙡搹㈷搱ㄴㅦ㥢㠱㈱㘵㑤慥摥㜲昹改㥣㜹㠷㠶㑥㔸㜰晥攸〶㔴挲换敢㑡ㅢ㝥昴㥣㜶〱㄰㍢㙣㉡㘶㝣㝥㑣摦摥晦慤昴㈷扦㤵㝡戴㔰㉥㈵㌲慣ㅢ扣扣㐳搱〶晢挸っ㑣敡扥㙡㡦晣敤搷㝤愶扦㜳挷扡改晢㥢捣㘵〷愳㈹㍥㌴〳愹戳㤲㈶㍤愰摤㤳昵攲愴㙢㝦晤㜸昳㍢ㅦ愳ㄲ㕥㥥㥢㌶㈸㑦㤴散ㅥ㐰散㝤㔳㌱㙡㐶愳挱㙢㑥戴捡摥㜳㘸攵晢㈹㔳ㅢㅣ㘴㔸搱㜸㜹敦㐵ㅢ散㕤㌳㌰㕣㌸愳㥦搹昷昷㍥㕢昶捦㥥戱敢攵㠱㑦戱㜷愲㈹昶㥢㠱晣㝤ㅦ㈷摤搵晣㠹扥慦ㅦ㉢㝤昰㕦戹㍤敥㐵㈵扣扣敥戴㐱㜹慡挷摥〳㄰摢㘷㉡㍥㍣晢㘵㔱散慥敥㤹㙢㤷て㍥㌸㔸昹慡㈷挳㕡换换摢ㅢ㙤戰㍤㘶㘰敢戵㜵ㄷ㑢㘶戹搳晥㍣敡㍤昵昴㠲昳㥤搹㥢搱ㄴ㙦㤸㠱ㅥㄷ㙥㕦㍢收搵㈷搲㌶昵㙢㈸㡦㕣㔸攲㐲㈵扣扣摥戴㠹敦㍥㐸昱搸搳㠱戰搷㑤㐱㑤搲搰㌳攵㜹㤵㝤㜶㑤摦搸摣愳ㄶ晥㠵㘱㔱攴搵敤㡣㌶搶づ㌳㜰捦㤵ㄷ昴慦敦㜴愷㙤慥ㄹ㤲昶㘶㤷㘳㈳搹昶㘸㡡㙤搶㘰摤㌶㝦搸㉥昹㑣敦昹㡤收㕣戸扦改搰㔱愸㠴㔷搷㡦㌶㜴昰㘴㉡㉦ㅢ㄰㝢捤㔴戴㈹捣搷扥扤戵㍣㘵挵搸㔶㡢愶㥣ㄹ㌴㤱愱㍤昱昲㌶㐷ㅢ㙣㤳ㄹ昸㘳晢搶㐹㜱㙦㔶愶捥戸㜱㘴挷攷㔳ㅦ昹㠸㙤㡣愶㜸搵っ昴扣㤶摦愸戰扣㐷㐶㙤昷ㄶ扦昶㝤慦ちつ㡦㍥㜴攱づ愶つㅤ㍣挹㘹ㅦ〲㠴搵㤹㠲愵〷㡥㜴捤敡㌸㌵戳慥攵捥散㕤搳戵㝥っ敢㈳慦㙥㝤戴戱㕥㌶〳㔳づ捣㝣攸敢㔴㕦捡慡㈹ぢ㐷慢㉢敡㠶戳㤷愲㈹搶㤹㠱愴戴摦晡摣晢挶㝤㌹ㅢ㙥㕥ㅦ㍦晤挲戵㘴㔴挲慢ㅢ㑥ㅢ慡捥攳戱㡦〰挲搶㤸㠲㙥摦户ㅣ㌷戱昹捤晤㔶㥥搸㜸㈵㘶昳搹㘳っつ㥤㔷户㍡摡㔸慢捣㐰慢搲扣〵㜵ㅦ㥤捥㔹㜲㈴慥晡挷づ㠵昳搸捡㘸㡡ㄵ㘶挰㝤㕢摣㝢㜵㉢㘶㘶敤捣扤愷敢㍢戹愳㝣愸㠴㔷㌷㥡㌶㤸㜸㡡㕤〳挲㤶㕡㤹愶晦愹搰㌵扥㌲㘵搵㈳㌷昲搲慦㉦㉣㘴戸搳攰搵晤搹㘲晣扥㘳㉣㌱〳㙦㝥㥡㜵戹换昳㈳戲㜷㝦搵㜱昱戹〳挷㍡戱挵搱ㄴ㡢捣㐰挶㈷昹㌱㜹㑤捦㘷㙥晤慥㤹㜳㔹㠲㜷㈰㉡攱搵ㄵ搲㠶慡ㄳ㐵㝢ㄱ㄰戶搰ㄴ㑣晥㘰㝣昳捤挳㌷昷㕢㍦散慢㥦摢㝣㜳搷㄰㠶㕢㈰㕥摤㠲㘸㘳捤㌷〳㜳㕦摤㤶摣捣㜵㌹愵敥㜳㈳㐳㕡戹昵ㄷ昶㕣㌴挵㍣㌳戰㜶㘰挲搴户㍢㑣㑥搹㜱昶攸捣敤㜱㍢挶愰ㄲ㕥㕤㌹㙤戰愶戸㐴㝢〵㈰㌶挷㔴搸ㄷ㉤㘹㝡㙤晣㤴㥣搵戶摥愳㜷㥤昷㘵㌲捣㔵㕥摥戳搱〶㝢挶っ㝣㘸㝢搰摦㜱㕦㠷㡣㜵搳搶敦㍢㥥㥡扥㡢㍤ㅤ㑤㌱摢っ㕣㤹㌶改昸愴捣㥢戲戶搶收晣㕣㌸㝢捤㤷愸㠴㤷㔷㐳ㅢ扥㈲换昶㜱㠰搸㤳愶㘲㤳㍥攲户〶搹㥤搲收搴㙤㝡愵㜶㡣搴㤴攱戶㤱㤷㌷㌳摡㘰㌳捣㐰户㌵㉦ㄴ挵挷㝥㤷戲攷戹愷㔷㡣ㄷ㉡昳搸ㄳ搱ㄴ搳捤㐰㔹㔱㡦攵晢㐷㈶㘴㉣㍢攸㥢收捥㙢㠷㝢㕤晡搰㔵晢〸㙤㌰昳㈴晢愳㐰㔸慤㈹㠸㕦㌷换㥤㍦昲敦㘹㤳捦㔷㑣敤㌰晥攵捥っ昷戳扣扡㈹搱挶㥡㙣〶㈶戶㍥㝥昰搱戱愵㝤收户ㅥ戴㍥敢㠵㜶㌹散昱㘸㡡挷捣㐰㥤㌰㘸晡ㅤㅢ敦捣摥扥㝤㜹挳愳㥦㍣㜹ㄶ㤵昰敡愶搲〶搵戹散搳㠰戰㠷㑤㐱愳㍤㔷㔷㘷㙣㍦㤹㌹㜹攴挵㈵ㅦ昶扦昶㈹挳㡤㌶慦㙥㔲戴戱㈶㥡㠱摢㝦㕡散㍥摣昲㜸收㙢㔷づ改㔹敤㕦摣挱㈶㐴㔳㡣㌷〳㍢晢扣攲㍡搵慣㘱敦捤捤愶扥㝢㝤戲㝡㈷㉡攱搵捤愲つ㥤㕡㐹㜶摢㥦〲挴慡㑤㐵晡㤱扥㠷捡㌶㔴昴摦昹攳敡ㄳ㌳㕥晥挵捦昰〸挰换慢㡡㌶㔸愵ㄹ攸㔷摥㌷攷戶㙦捥昵㜹愹改搲捣慡搹㔷慦戳㠷愲㈹挶㥡㠱㉣㘳捦敥愶换㝡㘷㉤慥晤攸攲㤰㍦戳搰慤捡㥦㘸㔰㕣戶㤲㥤摦晣戱㌲㔳㤰户晣㉦㐷捦㥤㜸㈹㙢昱散挲㘳㈷㕥㔹㍡㥦攱搹㠴㔷㔷ㅡ㙤慣ㄲ㌳昰愷㤲て㜴攷捦昷愶㙣ㅢ晡昳㘷慤搷愷戴㘰㘳愲㈹㡡捤挰摤攳攴愲ㄶㄵ㠷戳㘷㕣晡攷㤲攱挷挷㘷搲㔰昴愱㠹昷㍣㙤㜰㙡㔵晢ぢ㐰㤸摦ㄴ㑣捦慦㉢㕥摤㘰㐱㔶摤愶户㘳摤㠷户㑤㘲㜸㘸攲搵ㄹ搱挶昲㤹㠱㙢㠳㕦搹㍥昲昲搲扥㕢攲挷㍦㝦搳改〷扥㘱摥㘸ち摤っ㝣昱㑣昲搱摡戹〹改敢摢ㅡ㈷昷㕤㍥挶㉦〱㕥摤㌲ㅡ㤴㥦㕡㡦㝤㌹敤挶戰〲㔳搱㜰㝡㤳慣愶㕢㕥㑣摦晥㐱㜲攳愴晥㠵ぢㄸㅥ攷㜸㜹愳愲つ昶愰ㄹ戰㑤搸戰敢换ㅤ㝢㜳㕥㍡攸摤摢㜸挵戹㝣㤶ㅦ㑤㌱搲っ晣㌸㘰捥晢㙦㝤㜰㍡㘳昵㔵攱挹ㅦ㔶收㠵づ摥㡢㌴㈸ㅤ㍣㔹戵慦攵搵つ㌳〵㡢昳㑡づ挶敡㕤㌳㕥㤸㍦敦改㤲昹愹㉡挳㜳㈶慦㉥㉦摡㔸㐳捤挰扣㈳㥥㐱つ㥦扣㤱扡㝥搶㜳㔷扦㍥㈴㥣㘶て㐴㔳攴㥡㠱ㄵ晤搵㤲㐷敥ㅦ摤㙦敢㠵散搵捦㝦ㄱㅢ敡ㄷ慦搰愰㔸昲㘴搹捥㘷㈳ㅢ㘴㉡㘶㙦㝢扣搷愱愷㉡〶㑣搹戹戶摤㘳㤳㜳摢㌱㍣〱昳昲〶㐶ㅢ㉣挷っ戸㑥慢㙤㝦昹㘲㐴搶敢捦㡥㝣㝣摦戰㍥戹㙣㐰㌴㐵㝦㌳搰戰㜶㔲摤㡤㐷扦㑤摦㕤㌱㘹㐱捤改㌲㝥㔳挲捦敤ㄶ戳㍣愷㙡摦㑡扢㌱㉣换㔴㕣ㅦ㔹㔱㤴搹㜶㐰晡捣ぢ戶㜷搷㙣ㄸ昳㈸挳戳㌹㉦㉦㌳摡㘰㝤捤㐰搱昰摡挳㜳摡㕣㑡㕤㜱㘰散晥挲愹㜴㙥㌳愲㈹晡㔸〱㕦换㈱ㅢ㡡㈶㘶慣㕡户晣㤷㙦收ㅤ敦㠸㑡㜸㜹扢㘸㐳攷搶敤戱敦〶挲搲㑣挱愶敥㜹㔷㙦っ㕢搶㝢敤㤹㘳㝢㑢慥㉣晦㥥攱愵〱慦慥㤷㤵昲昷昷〲愹㘶愰攵昶㥡㑦㌲昳㝦挸㝡㘹攳ㅢ〳㘷㉥晤扥㤰愵㐴㔳昴㌴〳㙤晢晢㤳㌷ㅢ晢戲㈶㍦㕤㔳㝡晢㠸㉣㜴〹晡搰㘵晢ㄶ㙤攸摣㡡㑥搹晥㌶㈰㜶扦愹攸㔹㜶㈸㕦晣㘹㝤昶昲愹㍤捦慦捥㝦扤㥣攱㜵〶㉦慦㕢戴挱敥㌳〳㥢戲攵〳㤵㔵敤〷搴慥晤㙤昶昹昱捤攷㌳㌵㥡㐲㌱〳慦搵㉥昴愷㕣㝤㌷㝤搹敥搳㈵〵ㅢ摥㌸㠵㑡㜸㜹ㅦ搰㠶㑦㍤挱㝥〰㄰㤳㑤㐵㙡㔹㘹昲慤㕢昳㝡慤㕡㜴昱㥢昷て㈷晤㥡㠰㘷摦晦晤つ〰ㅡ愷㥤扦㜷愰ㄷ㉤㔵〹㘵㝤㉡㉡慢攲攲㈲扤㠴敡慢㔵ㄵ㔵㙢㝡愹昱㥦㠳挸㜷㄰收㈳㌲慣〳ㄹㄴ㘶㍦〴㜳ㄸ㄰㥥㌲㌹㜴〴搰㕦〰攱挹㡥㐳㜸敥戳㝦〲〸㑦㔳ㅣ㍡ち攸慦㠰昰〸挳愱㑦〱ㅤ〳㠴挷〶づㅤ〷㜴〲㄰㉥ぢづ㥤〴昴㌷㐰戸㐱收搰㘷㠰㍥〷㠴扢㔲づ㝤〱〸㌷㌷っ户㠲ㅣ㍡〵攸㌴㈰摣㝥㜱攸っ愰慦〰攱㤶㠷㐳攸改昶扦〳挲㈲换愱㝦〰㍡〷〸捤㥤㐳㕦〳晡〶㄰ㅡ㉡㠷捥〳晡ㄶ㄰扡ㄸ㠷扥〳昴㍤㈰戴づづ晤ㄳ搰て㠰㤶㕢搰〵㐰㍦〲挲ㅡ挹㔹㍦〱晡ㄹ㄰搶㈵づ㕤〴昴ぢ㈰慣〵ㅣ扡〴攸㌲㈰㕣㠰ㅣ晡ㄵ搰㙦㠰㌰改㌹㜴〵搰㔵㐰㤸㘸ㅣ扡〶攸㕦㘴攲㜱㐶晦攳㜹㙦㐰㠴愴散ち捤搷㐷昳搲㑢扥〶收㉢扥挴戴㡡戲戱㕡愵㔱改挰昴㐹慢昰ㄹ〳㉢㉢挶ㄵ晢㡣捡㐴〰㐳攸ㄵ㘶㍣㈶㥥㙤愸㔶㕡㘳㔴搱〵ㄶㄷ㤳㤰搰㌰㌱搲㔸㤹㔶慥戶ㄱ㕥㤱㘶晥㕢晥敦〶㈹㍤ㄹ慡㑡挲昳㤹晤㍡捣つ㌲っㄳㄳ摦攷㜷㠴ㄸ㈲摢ㄹㄹ㠶戹ㅡ㠱㄰ぢ㐲ㅣ〸㤸挷ㄱ〸㜸㝦㙢㑦〰〱㔳㍢〲挱〶㐲〳㄰㌰敤㈳㄰ㄲ㐱戰㠳㠰㉢㈱〲㈱〹㠴㠶㈰攰㉡㠹㐰㘸〴㐲㘳㄰㜰攱㐴㈰摣〴㐲ㄳ㄰㜰㔱㐵㈰㌸㐰㘸ち〲慥戳〸㠴㘶㈰㌴〷〱搷㘰〴挲捤㈰摣〲〲㉥换〸㠴㍦㠰搰〲〴㕣戲ㄱ〸户㠲㜰ㅢ〸戸㡡㈳㄰㕡㠲搰ち〴㕣攱ㄱ〸慤㐱戸ㅤ〴㕣昴ㄱ〸㜷㠰㜰㈷〸㔸㄰㈲㄰㤲㐱昸㈳〸㔸㈳㈲㄰摡㠰㜰ㄷ〸㔸㍦㈲㄰摡㠲搰づ㠴㔳㤱〹㜷㠳㜰て〸愷㈳ㄳ摡㠳搰〱㠴㌳㤱〹ㅤ㐱攸〴〲㔶愷〸㌵㜴〶攱㕥㄰戰㘰㐵㈰㜴〱愱㉢〸㔸捣㈲㄰〴㄰㥣㈰㘰㝤㡢㐰㄰㐱㜰㠱㠰戵㉦〲㐱〲㐱〶〱换㘱〴㠲ㅢ〴て〸㔸㉡㈳㄰ㄴ㄰㔴㄰戰㝡㐶㈰摣〷㐲㌷㄰戰戲㐶㈰摣て㐲㜷㄰扥㡢㑣攸〱〲ㄶっ㠶㠵㌸㐲㠶ㄴ㄰㔲㐱挰摡ㅣ㠱搰ぢ㠴㌴㄰戰㙥㐷㈰昴〶㈱ㅤ〴㉣攵ㄱ〸㝤㐰挸〰〱换㝣〴㐲㕦㄰㌲㐱挰捡ㅦ㠱㤰〵㐲㍦㄰搰ㄵ㈲㄰戲㐱攸て〲ㅡ㐵〴挲〰㄰㜲㐰㐰ㄳ㠹㐰ㄸ〸挲㈰㄰搰㔷㈲㄰〶㠳㌰〴〴昴㥣〸㠴㕣㄰ㅥ〰〱㙤㈸〲㘱㈸〸㜹㈰愰㐵㐵㈰っ〳㘱㌸〸攸㕡ㄱ〸㈳㐰ㄸ〹〲㍡㕡〴㐲㍥〸て㠲㠰㈶ㄷ㠱㌰ち㠴〲㄰搰〰㈳㄰㐶㠳愰㤱㜱愰戵搰㌶挶愶㤳㙤㤷搶㉢㙤㜰㠱搷慦扢㍣㠶挷㈳㡢㉥㔵昲㉢慡慥ㄹ㠶㔳㔴㘵㡦㑢ㄱ㍣㕥㤷敥攰㥤㠸㌴㜶㉦㌲㐰㡥っ㜶ㅦ㍣摥㠴㠲㌱戴ㅤ挴㙣㝥戲㠱散扡㈸慢㤴㔰昴敡㝥㑤㜲㝡㌵挵㘳㌸㝤㍥㐵昴ぢ㕥户㐰㝦〷㜱昰㉥㠵っ㠵挸㠷扥㠴っ昶㈲㜸扣㐱〵㘳㌶㌳㘶ㅢ㐳㍢㠱散㤴㐸昰戹㈴户愸㠹㙥挹敢㜱敡ㅥ搵攵ㄷ挸昳㝢扣㠶攱㜲㍢㜸〷㐳㠶ㄲ攴㐳捦愲㝦㌱昶㔲㜸扣㜹〵㘳㘸㔷㠸搹捡挹〶戲㙢扡愴搳㤱㤰㈴㤷愴㐸㠶㑦㔶㘴㐱㈳㕦㜱晡つ㠱づ㡥捦挱扢ㅢ㌲㔴㈰ㅦ晡ㄹ㌲搸挷挲攳㡤㉤ㄸ㐳㉢㐳捣㔶㐹㌶㤰㥤㤲挸慡慣㘹㥡攸ㄳ㈴愷攸㔵晤㠲攴㌳㌴㐳㜶〹㠲捦㘷戸ㅣ扣昳㈱㐳ㄵ昲愱搷㈱㠳扤ㅡㅥ㙦㝡挱ㄸ摡ㅣ㘲戶㜱㘴〳搹㈵捤改㤵㥣㜴㘶〵㥦㔷㤲ㄴ㤷㈲㜹㔵㕤ㄶ㘵捤愹ㅢ㤲㐷搰ㅤ扣㉢㈲挳㜸攴㐳ㅦ㐴〶晢〴㜸扣㈱〶㘳㘸㠱㠸搹㈶㤱㌵戳搳㥦㠸㌴㍡摥㡡攰㌲㈴愷换愵敡㍥㐹㤲〴㐱㈱㔷昲扡㘴〷敦㤸挸昰㌰昲愱㐷㈲㠳晤ㄱ㜸扣㔹〶㘳㘸㡦㠸搹ㅥ㈳ㅢ挸㉥搲㈹㤵扤㥡㕦㤷㌴㐹昲㝢㌴㐵愳㌹㐳㝢㕥挱㈷搰㥦㔴ㄵ〷敦愶挸昰㌸昲愱㝦㈲㠳㝤㌲㍣摥㐸㠳㌱戴㑥挴㙣戵㘴〳搹改て戳㉥㤷攴㔱㐴搵攳㤷㐴㐱搱扣㠲散昴戸㔴㐳搱摤㠶换改㜳昰㑥㡢っ㔳㤱㉦搹捣㘰㥦〶㡦㌷搹㘰慣㡤ㄹ戳㍤㐱㍢㠱散㌴㐳㝣扡搳㉤㉢㑥㤷㈰戹㥤㥡收昲扢㕤ㅥ㔱昴愹㉥搵㘵㌸晤㡥扢慣㝣㌳㤰慦慤攵捤㠴挷ㅢ㌰戲昳搸摤㘶捣㌶㡢㜶〲搹㍤㕥搱敢㜷扢〵扡㍡扤㤲愸㈸慡愴㜸㌴户搳㐵愳戹㥣ㅥ挵㜰摣㘳攵㝢ち昹摡㕢摥㙣㜸扣㌹㈳㍢㡦㜵㌴㘳戶㘷㘸挷㍣敥昸㘳戵摦㘷昸㌵挳㉤昹㈴㑤昳〸愲㐷㜱㝡㐵搱改㔷㌴搱敢攸㘴攵㝢ㄶ昹㍡㕢摥ㅣ㜸扣㜱㈳㍢㡦㜵㌱㘳戶戹戴ㄳ挸敥昶慡㍥㐹ㄵ㍤慡愲挹㤲愱晢㔵挹㜰㙡㕥挵搰㝣㥡攴愵㤹攳攸㙡攵㥢㠷㝣㠲攵㍤〷㡦㌷㜵㘴攷㌱搱㡣搹ㄶ搰㑥㈰扢㑥㤷愴敥昶戸扣〶ㅤㄹ扦攴搵ㄵ㥦敥昱搱㘲收搵㔴㥦㈲ㄸづ㤷㤵㙦㈱昲㐹㤶昷㍣㍣摥昰㤱㥤挷摣㘶捣戶㠸㜶捣摡㈵㔱㜳换㍥挱攳㤶㐴挹㑤慢愴摢敢搷㘸愱ㄱ晤㠶㔳㜷㙢㉥㠷挷捡户ㄸ昹ㄴ换㕢〲㡦摦っ㈰㍢㡦摤㘷挶㙣㑢㘹㈷㤰摤㑦挷㔶㄰晣㠶攱㔶㕤㤲㈶敢慡慥ち㜴㍥摤昴愷㍡㐳搴㌵摤搱捤捡户っ昹敥户扣攵昰昸㡤〲戲昳㔸て㌳㘶㕢㐹㍢㠱散愲愰戹ㄵ㕤㤳改㌰敢㤲㈱愸㡡攰愶昵㐵搰晣㡡慥昸㔵慦攱攸㘹攵㕢㠵㝣㈹㤶户ㅡㅥ扦㠹㐰㜶ㅥ敢㘵挶㙣㉦搲㡥㔹㍢慤㈷㠶㈸昹摣慡慣㑢㠲攱㔷㘸㡥㝢㔵㐵㌵㝣㉥㡦攴昵换㡥㌴㉢摦㕡攴敢㙤㜹敢攰昱ㅢっ㘴攷戱㍥㘶捣昶㌲敤〴戲扢攸㌰搰捡攸ㄶㄵ搹㉢㜹㌵㕡ち〴扦㠸〵㑤昳㐸㠲㔳㤳ㅤㄹ㔶扥昵挸搷搷昲敡攰昱㥢て㘴攷戱㉣㌳㘶摢㐰㍢㠱散㕥搵敢㔵㘹㠵㤴ㄴㅦ㜵㍥㍡搲㥡㈱ち㝥㡦㙥挸㠲㉥㑡㡡摦搱捦捡昷㉡昲㘵㕢摥㐶㜸晣挶〴搹㜹㙣㠰ㄹ戳㙤愶㥤㐰㜶愷慥攸ㅥ摤㈹㔳㡦㔲愸㔸㐱搵〴㤷愶㐹愲摦攷㜶搳㈲攱㜵攴㔸昹㕥㐳扥㠱㤶户〵ㅥ扦㘹㐱㜶ㅥㅢ㙣挶㙣摢㘸㈷㤰㕤昲㘹㜴㕡ㄵ慦㔳㜵㜹㈵㕤搶㌵ㄷ㕤〱㑥挵昰慢㥡㉡㜸㐴捤㌱挴捡户ㅤ昹㜲㉤㙦〷㍣㝥㐳㠳散㍣㌶搴㡣搹㕥愷㥤㐰㜶㉡㤰㔶㜳㤷敡昷愸㠲㐴敤㔵搵㘹慤ㄷ㌵㐵㌷㔴㍦㌵㐳挱㤱㘷攵摢㠵㝣挳㉣㙦㌷㍣㝥戳㠳散㍣㌶挲㡣搹摥愴㥤㐰㜶㐵㔶㍤㡡捦㑤ㄳ㠵慥㈶㔵㜶敢㕥昲㘹㐰㐵㤵㘹㝤㌷摣㡥㤱㔶扥㍤挸㤷㙦㜹㝢攱昱ㅢ㈱㘴攷戱㔱㘶捣昶ㄶ敤㤸㐷㐶㜶晡㜵愷搳愹昹㥤ㅥ㠹ㄲ敢㝥㠱㙥㙤摣戲攸愴戹㐴㜳搲㔱㘰攵㝢ㅢ昹㐶㕢摥㝥㜸戸㐹愲㝦㌱㜶挴ㅡ扤㑢㈶㈷慤㔷敦㡡㌲慤戸晣晦敢户㐰㕥㑡㉡晣慦㍦㝦戱㔱㑤户㤴㘵㔶㔹㍦捥㐹つ晥ㄲ愷㈹㝦ㅤ㐱㜸㈷敢搵㔸扢㄰㤲慡㔷㔵㤴搶㔴ㅢ㤶㉣愷㌲愸㙢ㅣ㘲搱㡢戴㕢㐲㕥㕡㐵㜹戵㌱愱扡户㔶慤戵ち愱㤹攵㔵㐶㘵戵攱戳㌲㔶挵㌰ㄶㅦㅢ挷㈲扥挶ぢㅣ戰昰ㅦ㌳攱搷㐶㔴㐴㝡㜹㑤ㄹづ㙡慢〸慦㐵㝡ㄵ㔷昳ㅦ㡦戵愶慦捡散㍡戱㙣敦㤳㘹搰扤敤㤰戶㑥挱㤳攰戹㝥攳挶晦㍥ㅡ㘵㠸㘹㌰づ㙦㙣ちち㘲ㄲ㌱㌶㍥㐹昶〳戴挷㝣㘴㤰ㄶ㄰㉢㈴〷攷㠶搹晤㘴㙤〷挹〴挶㤶〵收㈲㤲㐵㑣戲ㅦ〲慢㠸㡣〵戱ㄲ㜲〲摡㌱戴㘷㍢㐲挶慣㕢㘴㕤敢㘹㍦愶㄰㉢㈵ㄳ搴㔶㤰ㄳ搰㤶搳㥥敤㈸㤹㠰㔶㤴㔹愷㝡摡㑦㈹挴挶㤲〹㙡慢挸〹㘸㉢㘹捦㜶㥣㑣㐰慢㉡散㥥㝡摡㤳ㄴ㘲搵㘴㠲摡昱攴〴戴攳㘸捦昶ㄹっ㡥戵愲戰扢敡㐹扦愰〸㥢㐰㈶㈸㝤㤸㥣㠰㜴ㄲ㔴愷挸昰㘱㘵搲摥㔹㑦㝢㠶㐲散ㄱ㌲㐱敤攳攴〴戴㡦搱㥥敤㉣っ㠶㤵㐴搶慡㥥昴ㅦㄴ㘱㤳挹〴愵㔳挹〹㐸㙢愱晡ㅡ〶㔲㡦挲㕡搴㤳㥥愷〸㥢㐶㈶㈸㥤㐱㑥㐰晡〴㔴摦挱昰㉦慢戲收昵愴晦愴〸㥢㐹㈶㈸㝤㡡㥣㠰㜴ㄶ㔴ㄷ㘰㈰ㄵ㕤慣㐹㍤改㑦ㄴ㘱戳挹〴愵捦㤲ㄳ㤰㍥〳搵㐵㌲㠱搳攳㜲戱㠶昵戴㤷㈸挴收㤰〹㙡攷㤱ㄳ搰捥愵㍤摢慦㘴捣㘹攱㘶つ敡㘹慦㔰㠸㍤㐷㈶愸㕤㐸㑥㐰扢㠰昶㙣搷㘰昸户㤵㔹㕣㍤改㜵㡡戰攷挹〴愵㡢挹〹㐸ㄷ㐱ㄵㄳ㙢㐹㈵㜶攳㕦攱ㄷ㐱㉣㐵搸㤲㜰改戲愰㜴㈹愴昱㐴攰ㄵ㑢戲㠷㕤慤愷戵㐱扢㍣㕣扢㉡愸㕤〹㙤愲㌵㉣㕤〳㤷敢㐹㤳㈰㕤ㅤ㉥挵扤㐳愰攲ㄷ㈱㙤㘴㐹㔵㠱晤㕣㑦㝡ㄳ愴敢挲愵戸㌱〸㐸㕦㠶ㄴ㍦㐳㌵㉢㔶搸て昵戴捤愰慤ぢ搷愲敤〷戴ㅢ愰扤搹ㅡ搶㉤戰㙦敢㐹晦〰改挶㜰㈹㝡㝡㐰扡ㄹ搲㕢慤㘱㥤戲㥢㥤慢愷㙤〹敤㤶㜰㉤㍡㜶㐰扢つ摡搶㐱慤㈸戰慦敡㘹敦㠰㜶㐷戸ㄶ晤㌸愰㝤ㅤ摡㘴㈲昰㘹攱㔶搸㤷昵愴㙤㈰摤ㅤ㉥㐵戳つ㐸摦㠴戴慤㌵慣攸㜴戳扦搵搳摥つ敤摥㜰敤摢㐱敤㕢搰戶户戴㑥搹挹㡥搵搳㜶㠴㜶㝦㤸㌶晥〰㌹晦愹㔹攰㡦㕣つ捡ち㌴晣敡㌸戱慣愰搴㈸㉦慣㉥ち晥搲㤸摥昴㈷搲㑦㡤㍢㔱㕡晡挷晦戳㐳㤴ㄱ㔹敤㥤挳搱㡦㉤昴摥㜰昴㔳ぢ敤ㄲ㡥㥥戴搰慥攱攸ㄷㄶ㉡㠴愳㔸晦昸㘸捥㜰ㄴ㑢ㅢ㐷挵㜰昴扣㠵扡挲㔱㉣㐸㥣㉢㠵愳㔸㙢㌸㉡㠷愳㔸㐵㌸敡づ㐷戱㍥㜰搴ㄳ㡥攲搲攷愸ㄲ㡥攲慡收愸ㅡ㡥攲㝡攵攸㝤攱㈸㉥㐵㡥㜶ぢ㐷㜱㤵㜱昴晥㜰ㄴ搷て㐷扢㠷愳戸㌴㌸摡㈳ㅣ挵愴攷㘸捦㜰ㄴ搳㤹愳㈹攱㈸㘶㉡㐷㔳挳㔱捣㐱㡥昶ち㐷㌱扢㌸㥡ㄶ㠶㌶挱攴愰㐳ㄱ㤳㠸愹搴〴㤳㈲攴㘱㌲㠴㍣㑣㠲㤰㠷㤳ㅦ昲㜰搲㐳ㅥ㑥㜶挸挳㐹づ㜹㌸戹㈱て㈷㌵攴攱㘴㠶㍣㥣挴㤰㠷㤳ㄷ昲㜰搲㐲ㅥ㑥㔶挸挳㐹ち㜹㌸㌹㈱て㈷㈵攴攱㘴㠴㍣㥣㠴㤰㠷㠳ㅦ昲㜰搰㐳ㅥづ㜶挸挳㐱づ㜹㌸戸㐱慦攱晦〱ㄵ㠵㡦愸</t>
  </si>
  <si>
    <t>㜸〱慤㕡〹㤸ㄳ㔵搶敤搷㜴㠷慥〶㈴戲愸㉣㌲㈰㈰〸〸愹㑡愵㉡挵㈲㜴㌷扤㐱㐳戳〹㈸㐲愸㑡㉡搰昴〶扤戰〸㈳㠸㉣㠲搲散㡢挰戰〸㈲㈲㈳㡢㈸愸〸㡡㌸㈲㈲㈲㍡㠰挸慥㡥慣㠳愳〸㉡〲晦㍤㉦㤵愵㘷ㄲ扦㤹敦晢昳㌵户敡㥥㝢捥㝤㌷慦㕥扤㕢〹㠹㘳㜱㜱㜱㜷攸㠵㈳㕥〹㌸㘹搸㜷㕣㘹㤹㔹搸㌶慤戸愰挰昴㤶攵ㄵㄷ㤵戶㑤㈹㈹搱挷攵攴㤵㤶㔵㈱㠲捤㤳㐷昱搲㐴㑦㘹摥㤳㘶㤲㘷戴㔹㔲㑡愴挴戸戸愴㈴㈱㥥攲昵慣㝦昶愰㈳㐰㈵㈴挰㄰㉢㑥戰挱㔴㠵㐹㠲ㄱ㘰㤲㘱慡挱㔴㠷愹〱㜳ㄷ㑣㑤ㄸ㍢捣摤㌰戵㘰㙡挳搴㠱愹ぢ㜳て捣扤㌰昷挱㘰㝣愱㍥㑣〳㌲搵ㅢ㤲改㤷㤶㥡㙢㡣愰㜷搳户慣戸挴㙣搳戸㝦愰收㑥愲搸㔶㙣㉢㘹㤲搲搶搱愶㜱㕡㜹㐱㔹㜹㠹搹愹挸㉣㉦㉢搱ぢ摡㌴敥㔵㙥ㄴ攴㜹扢㥢攳晡ㄵ攷㥢㐵㥤㑣挳攱㌴㜴搹㉤捡㉥㤷㕦搳摣㠹㜸㕢㔲㔷搳㥢㠷昷㙦㥡㈵㜹㐵挳摡愶愵搲㕦挴㔸攴愹㌴㤵㈵㈵㘶㠱㡥戹散㘳晡昱㝥敢ㄵ愶㤴㤶㤶ㄷ㡥〴㈴づ㈸㉥挹㉦ㅤ㙥㥡㘵㤹攵㜹㍥㝢㘴〴㐰㈴㔵㡡㐹㤵㐰慤㕥㤸㔶㙣晡晤㜹摥㍣戳愸慣慥攵㔰㝤攴搱戸昴㥥晢ㄵ摦㔵㤸㍥搶㙢ㄶ愴㤹〵〵〴㤵搶㈸㝣戴搴散愳ㄷつ㌳㝢敡㠵㘶㘲㈱戲㔴愱㔷ㅣ㑢㠸慢㔲捤㕡〹〰晦㥢㜳㥢昸摦㑣㐶愵昱㜱㜱㔸㘴㙥〰〹摦搰㥡㡣〴戱㉥攲㍤㝡扣挷㠸昷㜸攳㍤扥㜸㡦ㄹ敦昱挷㝢㠶挵㝢㠶挷㝢昲攲㍤㈳攲㍤昹挴〹扥㤲慡㔶㡤户㕥挶扣ㄳ㉣㜹搸㡥㉥换㙥散散㌱昵敡搲㐴㜶㡥㜲㈳晦㤸㜱挷ぢ㥥摣㍡㍡㘳搵㥥搱㔳㥦捥户攷戱戳㔶攰㍦ㄴ㘷慣㐰戵㝢㐷つ㙡扤㌶㉢㘵㕡戵㉦晦摡㈶敢㠹捦〲愳晤搰搹搶㠴捥ㄲ㍡昵㔶㕣挲〳挰搸㐹㑢㤰㤵摦㙤摤挸㡥ㄳ㝢㙥扤㜱㝡摢㡣搹昵扢搱㥣挶挵㘱搱戰ㄳ戱挶晡摡ち㉣㤸昷㥤㝣攷昰捦㘹摢㑥㕥ㅣ㤲晦搱㤴㠹散㜸㉣挵㔷㔶愰㈲敥摡搱挶㥦捣捡㥣㝣晡攰搲つ㠷㡦攰捥愲ㄷ㔵搷㤲づ㔴㥤㈴ちて〱㘱㐷㉣挱慣ㄷ摦慡ㄷ㝦愱㔱敡㌲敦挵挳㜵戶㑦㙦挱㜰㙦昲敡晥ㅥ㙢慣㉦慤挰搰㘵㡦敤㝣㜰搸㥡摣搵㜷扦户㑣㜱㌷㥤捤扥㠸愵㌸㙣〵㈶㈵昷㝤敤搴㠱㍡改㍢ㄶ㑦㙡㌱昴㘰㠳ㅤ愸㠴㔷搷㡥づ㤸㍢㔱㜰〰㘱㥦㔹㠲挵㝢㡢㑥㜵挹㘸㥣㌱㘵戶㈱扥㜷㠸㠶挰愶挱慢㍢ㄸ㙢慣㑦慤㐰搶慥晤搵ㅦ敥晤㙣挶慢昵ㅦ㕥戲㠹扤晥ㄲ㍢㄰㑢昱㠹ㄵ㔸搷挲攵㥣戸㘳㑤搶晡㠷㤲㥦㝡戰㙣㑣昸捡㉡㌴㘸㘲愷摥愲慡ち㉡㉦㙦㥦愵搸晥昹搷㔷散扢昴㙥㥢㐶摥㥣㍡戵㙣搶㔶㠶敤㡣㤷昷㔱慣挱晥㘶〵敥㥦㝥㘵敤㉦戹㠳扢捦摣收㌸㍦㝥挱㍢挹散挳㔸㡡扤㔶愰戰㥥摡慣扣晦㕢㘹搳㝣㕦㙣昸㕢戵㔶搸昸攸㐵㤷戶ㄳㅤ㘸昲㌴㠷昰〸㄰昶扥㈵㌸攲㙡㕤㘵敦挲挲昴戹㔳㠶搵晥昵昹㌳〷ㄸ㔶〳慦敥扤㔸㘳敤戶〲晦散户攳㥢㡡㝡ぢ㜳㜶捥㉢㙥搹收捦ㄵ㌳搹慥㔸㡡㜷慤挰㜳ㅤ戲摢㙦㤶㤳㌲搷戶㝣晤㉦摢ㅥ㔸晤〹㉡攱搵㜵愵〳㈶㑦㔲㠴㜴㐰散㙤㑢㤱摤昰愵昱㤹㤳㠶愶㙤摢敤昱㈵慣㍤㔵㥦㘱㐷攴攵扤ㄵ㙢戰ㅤ㔶㘰㠲㌴攴愹搵攲㡣捣㕤换㘷㥣ㅦ慡㉥搵搹昶㔸㡡㌷慤㐰挶挱㐶㐳㕥ㄸ昷㔰摡扣㑤愳㑦捦㝣㜱㔸ち㉡攱攵㜵愷〳捡㜳㍡㠴ㅣ㐰散㜵㑢戱㌱昳户〳搳㥡㌷㑡㝢晡㍥摦㡦㕤扥昳㥣㘶攸㑤扣扣慤戱〶摢㘲〵〶つ晥挸㜸昹㠹㠱㌹㑢愷㑤㐹搸㍣昰晤愳㙣㜳㉣挵㈶㉢㌰攰攷㤳搹㔵㕥搸搸㘳敢晥㕡ㄹㄹ㍢扥扣㡤㑡㜸㜹㝤攸㠰ㅢ㐳ㄱ晡〲㘱ㅢ㉤㐱攳㠹ㄷ摥㥢搳敥㡤㥣挹敦慦晡㜰㠹敤攰㌸㠶捤㤱㔷昷㙡慣戱㌶㔸㠱戳慢晡㉤㥦㔷㌱㌹㜳摥愶ㅦ扡㉣愹㤹㔹㤳扤ㄲ㑢戱摥ち㘸摦㝦㝥攳扥ㄷ㝡收慣敥扢攵昹ㄶ搷㉥攵愲ㄲ㕥摤㘳㜴挰攴挹㙥攱㜱㐰散㈵㑢戱㈸㕦㥥㜳㑤愹㥤戱㙤㐴晤搹㑤㙤挵㑥㠶㜶捥换㕢ㅢ㙢戰㌵㔶攰摡㠶慡㌳敦ㅤ㜴㉣㜵敤挸攳㘳㈶㝤㜵扢㈳㝢㌱㤶㘲戵ㄵㄸ晡挵戹㉤ㅦづ㝣户㝢㐵戹㜸愱昳㔷㌷攷愲ㄲ㕥摥㔰㍡㔰㜹ㄲ㙤挹㍡㈰戶挲㔲㑣㍥㤴㝤扢昶㘷㔷搲㜷㝡㘷ㄵ㙢㐹换㥡㌰㍣㘸昰昲晥ㄲ㙢戰攵㔶㘰㔳挶㠷晢づ㙦㍣㤸㌵敢户扤〷搶㕥捥㍣挷㤶挵㔲㉣戵〲〷搶㝣扡㍡㙥晤㤳摤㤶扣昶攲㌷昷搷扡㝤ㄴ㤵昰昲㠶搱〱攵㌹㥤挲㜰㐰㙣戱愵㐸昸㜱捤摣ㄶㅤづ攵扣慣㡤㥣昸㤳晤挰㈴㠶㐷㈰㕥摥愲㔸㠳㉤戴〲㙦㉣捥㥢㍤㉥晤㠵捣㤹摥改捥ㅤ㐳摢㝦挶ㄶ挴㔲捣户〲戵慦捤㌷ㅥ戱戵㐹㝦㈷㕤㕣戸慢敥扡攲㔱㥤㤲㡦慥ㄹ㜹愵戳慤㈸㔰㥥㑢㜱ぢ挵扣扣㌹㤶㘲愶搸戹搱昹㈹晢㌲㜷㈵づ㑦㕤摦扣敡㝣㔶㌳㔸摥散㔸㠳㔵㔸㠱昱㌳敦㝦㘳昴㜵愳敢慡挵㉤捦㝣㝣㉢㝥〵㥢ㄵ㑢昱扣ㄵ㌸㜶攲㠸㌷扦㥦㥡戵昰攷敡ㅤ搷㉤捥晦ㄵ㤵昰搹㉢愷〳ㅡ㥡㑢ㄸつ㠴捤戰〴昳㥢搷㕤㌹㙤挹㥥ㅥ扢㑦扥扢㜳㜱愳㤳ぢㄸ㥥ㅡ昹攴㍤ㅢ㙢慣改㔶㘰㑤㜵攵戹㤵㐶㝡收昶㌹ㅤ㠶戶摡㝡攵ㄷ㌶㉤㤶㘲慡ㄵ㔸晡昳搵ㄹ㐹户昵敥换ㄲ愷㔴㕢㈱㥣て㙦㉢ㄳ㘸㔰摣ㄹ㙥㔹昸㌳㉦㙦戲愵㌸㔵敦晤㕢搵扡㕣敡戱㜶昱敥戳捦㑣㙡摢㠹攱㜹㤶㤷昷㜴慣挱㈶㔹㠱愲挶昳㘷㉤扥搹㈳㘷㜷挵㥡㙥㔷戵㉤㥦戳㠹戱ㄴ㑦㔹㠱摦㝢㙦晢昸㐴㡦收ㄹ慦㑣扣㜵㜸捦〳晢昹晥换㈷敦ㄹ慢㍣挹㉤㑣攱攵㡤户ㄴ㑤昵敦摦散晢搸㡦改慢换ㄷ㔵摤晢戱㜸㠸攱㐹㥢㤷昷㘴慣挱挶㔹㠱ㅡ摤攴㘳㐷㔷慢摤㌷慣㤰ㅢㅤ㙥扦敡㈲ㅢㅢ㑢㌱挶ち摣挸挸㙢㌳愳搹攱昴㤵㕢ㅥ㌹搰㜹㐲昵攳愸㠴㤷㌷㤳づ㜴㙤摤㉥攱㌹㈰慣捣ㄲ㘴㜷昲戴晣昳㡤捣ㅥ㔳㝦㤷㥡扤㥡摣㘷ㅢ挳㐷〰㕥㕤㘹慣戱㑡慣挰愳慤㑢㡣攲戶㘳㔳㘶㌴晤㐸㕢昸挴扣㈴㌶㉡㤶㘲愴ㄵ㘸㔹㌷晦搳挷㥢愴愵㉣ㅤ户慢敦攵搳㜵戰㡣攸㐵晤ㄶㅢっ晡慤㑢㤸〷㠴ㄵ㕡㠲扣㑦扣挷㈶捥㌱㝢慥㑤㕥扤攲㔰改愳攳ㄸ㕡㌴慦慥㈰搶㔸昹㔶愰晦收㡢捦㕦㥤㥣㥤扡摣㜹挶昳改㈷ぢ㥢戲ㄱ戱ㄴ㜹㔶攰捡㤴慥收㤷ㅦ㥤㐹搹㌵戳摤摣㡡晤㡤搷愳ㄲ㕥摤ㄲ㍡㘰攵㌹㐵攱〵㐰捣㙦㈹㔶摤戵扤㑢㙡㜶戳ㅥ敢戲㍥扣晡敢愸戲㠳っ㥦㥡㜸㜹㘶慣挱㝣㔶㐰昱㘶敤㜳㕤摦㥦昵搲挷扥㈱㈳㉦捤㝢㠷㜹㘳㈹っ㉢㜰捤敦扥扢挷㔳慦㜴㤹㉢㑤ㅦ戲晣㉤捦㔲㔴挲换㕢㐹〷㥡㍣㤷㑢㔸〵㠴㜹㉣挱挰戱㉢愷㌶摢昳㑣摡愲㑤ㅤ㑦づ戸搸晢㍥㠶㡦㜳扣扡㈱戱挶ㅡ㙣〵㝥摡㜶捦㥤㡥㡤搴摣㐵ㄵㄳ㤳㥥㍢㕡㌲㠹㍤ㄱ㑢㌱挸ち㙣扦搶户㙥敦㍤㉢㌲㕥搷摦昵㔶搴摡摥ㅢ㤵昰敡搶搱〱搵挹挲换㐰搸㐰㑢㔰㉦戳㔱摢捦ㅢ㕣㑣㥤㕥昱㜹昷户攷散㝦㥢攱㜳㈶慦㙥㐰慣戱晡㕢㠱〱敦ㄶ昴搹㔴㍥㈱㘳㐱㤷㔷㐷㌷㔹㍡㜷ㄴ㝢㌴㤶愲㥦ㄵ昸㜶搴愷愷㕦㜹㝡㔳捡戶㕥㠳晥㜵㜷㐲づ㍥扥搲㡢ㄶ摥㕦改㠰㑢㉢㉡挲㙢㠰㔸敦㘰慡㐶㤹㡤慦攷㘷愴慤扢㤰㉡㌷搹㌰晢㌶挳㈷㘰㕥㕥慦㈰攳摦㍦〰攵㕡㠱て㙥つ㝥搰㤵摢㌳㘵昹㉦㠷慥㡦昲戴㌹捦㝡挶㔲昴戰〲攷收㝤㔱戶㤵㙤挸㔸搸攴㔲戵戳慤散摦愲ㄲ㕥摥㌶㍡愰㍣搹㈵扣〱㠸㜵戳ㄴ㕦昹ㅣ㉦戵㙤㌵㍣㘷㘳㤳户㍢㡤扣㍥扣㤴攱戳㌹㉦㉦㍢搶㘰㔹㔶㘰摦晤㈳㤶㙦㜹敢㐲捦摤㉤㉥㌴ㄹㄲ扦晥〶换㡣愵挸戰〲搵㡢户㔴扢㔴昷挳㙥敦づ㕥㍦敡晡㠰〱㈷㔰〹㉦敦ㅤ㍡昰搹㜳ぢ㍢〱戱㌴㑢㔱㥡晤㐱扢㔷ㄲ㜷攷扣昹捤敤愹て敤㝢㜸㌹挳户〶扣扣搴㔸㠳愵㔸㠱㑤〷㜳敢㥥㤸㌲慥晢㥡敦扡㡥㌹㕢㝥㑢㘰㕤㘲㈹㍡㕢㠱攳ㄳ㈶㕤攸慦㙥捤㥤㌳㔸摣㍤㜵攵昷㕦愱ㄲ㕥摥ㅥ㍡搰搲㔳摤挲〷㐰㔸㐷㑢㜰㌵㈵慦搶㥤㡡㜷扡扤戰敢收捤换㥢挷て㘰㔸て扣扡づ戱挶㙡㙦〵ㅡ㔶㐹㝤慤㐶㠳㜱㤹㑢扣〷愷㔶㔹㜲戹㥣㘹戱ㄴ㙥㉢㌰扢搷户㔷㡦搷戸㤵㔹㤱㌰㜰挶敦㍤敡昰て戲扣扡㡦㘹㔰扥慢㌸㠵晤扣㍣㤷愵㌸搹戱散愱摣昶慢搲攷晥昸㝥扤㘳敤㑤㘷㈲㌴晦晢㌷〰昱愴ㄲ昸昷づ昴㐵㑢㘹㘲㘱㐶㜱㐹㘹㤵㉡搱扥㠴捡搲㑢㠷㤷改㐶㠱昹挷㐱攴㍢〰昳㈹ㄹ㠶捦扣㈸㑣㌸〸㠳㑦㜶っㅦ㌴㌹㜴〸搰攷㠰昰攱㡥㐳㠷〱㝤〱〸㥦愸㌸昴㈵愰扦〳㐲ㄷ攵搰ㄱ㐰㜸㥣㘳昸攴挰愱㘳㠰㜰㑤ㄹㅥ搷㌹㠴慥㈶㝣つ攸昱㈰㠴㌵㈹㥣〴㠴挷㔲捥㍡〵攸㌴㈰㍣ち㜲攸っ愰戳㠰昰昸挵愱㜳㠰扥〱㠴㘷ㅥづ攱昶ㄳ扥〳㠴攷っづ晤〳搰昷㠰搰摢㌹㜴ㅥ搰〵㐰㘸愸ㅣ扡〸攸ㄲ㈰㜴㌱づ㕤〶㜴〵㄰㍡〷㠷晥〹攸㉡愰㔵㐱攸〷㐰晦〲㠴㍤㤲戳㝥〴昴ㄳ㈰散㑢ㅣ扡〶攸㘷㐰搸ぢ㌸㜴ㅤ搰つ㐰戸晦㌸昴ぢ愰㕦〱㘱搱㜳攸㌷㐰㌷〱㘱愱㜱攸㜷㐰户挸㈴攰㡡晥攱㜵慦㑡㠴攴㥣㘲摤㤷愱㝢改㑢扥慡搶㔷㝣㐹㘹挵㠵㈳昵ㄲ戳挴㡥攵㤳㔶散㌳㝢㤵ㄴ㡦捥昳㤹㈵㐹〰晡搲㔷㤸〹㔸㜸戶晥㝡㐱戹㔹㑡㌷㔸㤵戸挴挴㙡㐹搱挶捡づ收㙡ㄶ攵㉢搲散晦挸㝦戹户扢㌳㐳㔵挹昸㠸㈶攰愳㥤㜰㠷っ挳挲挴晢昹㌷㐲ㅣ㤱〵㐶㠶㘱慤㐶㈱挴㠳㔰〵〴慣攳㈸〴㝣㝦㉢㈴㠲㠰愵ㅤ㠵㘰〳愱㉡〸㔸昶㔱〸㐹㈰〸㈰攰㑥㠸㐲㐸〶愱ㅡ〸戸㑢愲㄰慡㠳㔰〳〴摣㌸㔱〸㜷㠱㔰ㄳ〴摣㔴㔱〸㜶㄰敥〶〱昷㔹ㄴ㐲㉤㄰㙡㠳㠰㝢㌰ち愱づ〸㜵㐱挰㙤ㄹ㠵㜰て〸昷㠲㠰㕢㌶ち攱㍥㄰敡㠱㠰扢㌸ち愱㍥〸つ㐰挰ㅤㅥ㠵搰㄰㠴晢㐱挰㑤ㅦ㠵搰〸㠴㍦㠱㠰つ㈱ち愱㌱〸㑤㐰挰ㅥㄱ㠵昰〰〸㑤㐱挰晥ㄱ㠵搰っ㠴收㈰㥣㠹㑥㜸㄰㠴ㄶ㈰㥣㡤㑥㘸〹挲㐳㈰㥣㡢㑥㘸〵㐲㙢㄰戰㍢㐵愹愱つ〸て㠳㠰つ㉢ち愱㉤〸敤㐰挰㘶ㄶ㠵攰〰㐱〴〱晢㕢ㄴ㠲〴㠲ㄳ〴散㝤㔱〸㌲〸㉥㄰戰ㅤ㐶㈱㈸㈰愸㈰㘰慢㡣㐲㜰㠳愰㠱㠰摤㌳ち愱㍤〸ㅤ㐰挰捥ㅡ㠵搰ㄱ㠴㑥㈰㕣㡥㑥㜸〴〴㙣ㄸっㅢ㜱㤴っ㕤㐰㐸〱〱㝢㜳ㄴ㐲㉡〸㘹㈰㘰摦㡥㐲攸ち㐲㍡〸搸捡愳㄰㌲㐰挸〴〱摢㝣ㄴ㐲ㄶ〸搹㈰㘰攷㡦㐲攸〶㐲㜷㄰搰ㄵ愲㄰㜲㐰攸〱〲ㅡ㐵ㄴ㐲㑦㄰㜲㐱㐰ㄳ㠹㐲攸〵㐲㙦㄰搰㔷愲㄰晡㠰搰ㄷ〴昴㥣㈸㠴㝥㈰㍣ち〲摡㔰ㄴ㐲㝦㄰〶㠰㠰ㄶㄵ㠵㌰㄰㠴挷㐰㐰搷㡡㐲㜸ㅣ㠴㐱㈰愰愳㐵㈱㍣〱挲㘰㄰搰攴愲㄰㠶㠰攰〱〱つ㌰ち㘱㈸〸㍡ㄹ㍢㕡ぢㅤ攳㙣〶搹收㘹愹㘹㝤㍣慡搷愵慢慡㔷㤶扣愲㑢㤶攸扦慢ㅣ戲换㈷愹戲㘹昸㕣づ捤㙢搸㜹㈷㈲㡤攰㐵〶挸㤱㐱昰挱攳㑤㈸ㄴ㐳摢㐱捣收㈷ㅢ挸敥昷ㅢ愶攸㔳㈵㐳㌵ㅤ戲愱㙡㥡收㌴㐴挳攷㌳ㅣ㝥㤷散㌳摣㜶摥愵㤰㘱ㄸ昲愱㉦㈱㠳㌰ㅣㅥ㙦㔰愱㤸捤㡡搹㐶搰㐹㈰扢攱㜴㈸慡㔳㤲ㄴ㠷㈹换㍥户㘶ㄸ愶㈹晡㌵搳攵搴㈴搳攵㌷敤扣㠳㈱㐳㍥昲愱㘷搱㕦㥣㔰〰㡦㌷慦㔰っ敤ち㌱㕢ㄱ搹㐰㜶摤慦愹㡡搷愷扡扣㡡㔷㜶㍡㈴挳㈷㤹㡡㉡㍢㝣愲㐳㔳㥣㥡㘹攷摤つㄹ㡡㤱て晤っㄹ㠴㤱昰㜸㘳ぢ挵搰捡㄰戳㤵㤰つ㘴㔷㑣搹㐷㐹っ搱㘱㍡㘵搱愰㘹㜱攸㡡㈸ㄹ㥡慡晡ㅤ愲㑢戲昳捥㠷っ愵挸㠷㕥㠷っ㐲ㄹ㍣摥昴㐲㌱戴㌹挴㙣愳挹〶戲扢㜴㐳ㄴ㔵捤慦改愶㐲戵㍢㌵㐳㜶㌸扣㙥慦㑢㜴昹改搲㑡㜶摥ㄵ㤱㘱っ昲愱て㈲㠳㌰ㄶㅥ㙦㠸愱ㄸ㕡㈰㘲戶㈷挹㕡戵敢㠶摦慢㈸ㄲ㤵㙥捡㕥㐳搲㌵搵㉤㘹㡡㑣敦㐲㜷㈸㉥捤捥㍢㈶㌲㡣㐷㍥昴㐸㘴㄰㈶挰攳捤㌲ㄴ㐳㝢㐴捣昶ㄴ搹㐰㜶㠷换㉤扡㕤づ挵敤㤶ㄵ搹敦昶㘹㉥愷㘱㠸扡㑢㤱㘸つ㈹づ㠷㥤㜷㔳㘴㤸㠸㝣攸㥦挸㈰㑣㠲挷ㅢ㘹㈸㠶搶㠹㤸㙤㌲搹㐰㜶㔱㤱㜴㔱㌱㥤づ扦敥㤳㝤㝥挹㉤㍢㕤戲愹挹㕥㔳昳㤹㈶㕤㔵摥㘹㤱攱ㄹ攴㙢㙣㘵㄰愶挰攳㑤㌶ㄴ㝢挰㡡搹愶搱㐹㈰扢改愵晦㈳㜶愸㍥㠷㑢㜱挹㙥慦愲昹㝣㉥扦㠳搶㡣搳㘱㍡㑣挳戰㌷つ收㥢㡥㝣捤㠲摥戳昰㜸〳㐶㜶ㅥ㝢搰㡡搹㘶搲㐹㈰扢㕢㤱ㅤ愶攴搶晣㝥愷㑦㌶㝣㝥摤攵㔵㑤扦散㤳㜴搵㉢戹つ搹摥㈲㤸敦㌹攴㙢ㄹ昴㥥㠷挷㥢㌳戲昳㔸㉢㉢㘶慢愰㤳㐰㜶扦㙥㍡㝤㝥㔹ㄴ㝤㙥㤷散昰敡㠶搳愷㜹扤愲摦愵ㄸ㍥㕣㔸㝢敢㘰扥搹挸搷㈶攸捤㠱挷ㅢ㌷戲昳㔸㕢㉢㘶㥢㐷㈷㠱散㤲㑦愷㥤㐰搳㜴㥡ㅣ㔹㌳ㅣ㥡敥㜲挹扡愴昹㐴搳㉤扢ㅤ㑥㝢扢㘰扥昹挸攷〸㝡ぢ攰昱愶㡥散㍣㈶㔹㌱摢㈲㍡〹㘴㌷㥣㕥㕡㤱㕥摡㔶㘸㐵晡㝣戲㕢ㄳ扤戴敦㜸晤㝥〲摤㡡㘴㜷〶昳㉤㐶㍥㌹攸㉤㠱挷ㅢ㍥戲昳㤸㘲挵㙣㑢改㈴㤰摤搴㌵捤昰搲ち㜱㍢っ搹敢㜵ㅡ㡡捦敦愵改昲晢ㄴ户㉥㌹摣㜶㌵㤸㙦ㄹ昲戹㠳摥㜲㜸晣㘱〰搹㜹慣扤ㄵ戳慤愰ㄳ慢㜶扡㡦㐴㔳㔵㕤扡㔳㤴㔵㐳㜵㥢㔴扥㑥晢〲㙤ぢ㈲㕤〷㝢㠷㘰扥㤵挸搷㌱攸慤㠲挷ㅦㄴ㤰㥤挷ㅥ戱㘲戶ㄷ改㈴㤰㥤㌶㜱摡挸ㄴ㤷㕢㔱晣戲㑢㜲搲戶敥㤷㜴㥡ㄶ㐵㔷㘵㔱㌳散㥤㠳昹搶㈰㕦㤷愰户ㄶㅥ㝦㠸㐰㜶ㅥ㑢戵㘲戶㜵㜴ㄲ挸敥搳ㄴ搳敢㜷昸晤㉥㠷㔳搶扣㉡摤愸㕥㔹㜴愸㕥㠷散㔷㥤㠶换㥥ㄶ捣昷㌲昲㜵つ㝡敢攱昱〷っ㘴攷戱っ㉢㘶摢㐰㈷搶捣搰㕡㤴㈵㐵搷摤愶㑢㔶㔴㥦愶搳㉦㉡扣愲搳改㌷㈴㤱㤶愶㍤㌳㤸敦㔵攴换ち㝡ㅢ攱昱㠷て㘴攷戱㙥㔶捣昶ㅡ㥤〴戲㑢戴づ㥤㙥㕤愷つ捣㉦㔳搷搰㑤㠹㤶愲敡㜶㑢㙥搵㑤㙦捡摥㍤㤸㙦ㄳ昲攵〴扤捤昰昸㠳〹戲昳㔸㑦㉢㘶摢㑡㈷㠱散戴㡢晢㈵搹敦愴㥢挷㤴ㄵ挳㙤ㄸ㡡搷愱㡡㑥扦㑦昷㈹戴㥡散戹挱㝣慦㈳㕦慦愰户つㅥ㝦㘸㐱㜶ㅥ敢㘳挵㙣㙦搲㐹㈰扢㔳搴㔴㤷散搴㘵搵愵㔲攷昳搱㑥攰愰㥢㤷愶㐶㜱㘸戴昰敤㝤㠳昹戶㈳㕦扦愰户〳ㅥ㝦愰㐱㜶ㅥ敢㙦挵㙣㙦搳㐹㜰摥㜵㥡ㅡ㑤愴㉤㑢㤵㔵昴㐱挹㘷㐸㑥㠷敡㌰㜴扦摢愵摡〷〴昳扤㠳㝣〳㠳摥㑥㜸晣㘱〷搹㜹散㜱㉢㘶摢㐵㈷㠱散㥡㔳愲改昰㜹㌵搳慦换戴㔸㘸摥㥤戴攵㤸㙥㕤愳㕤摦敢戴てち收摢㡤㝣㑦〴扤昷攰昱〷㈱㘴攷戱㈱㔶捣戶㠷㑥慣㜹㌷ㅤづ㝡〲愰〶㘸挸扣攷搱㕤㉡㑡㉥搵愱㥡㥡摦㔰㝤㜶㑦㌰摦〷挸㌷㌴攸敤㠵㠷㠷㈴晡㡢ㄳ㄰慢晥㌷㌲戹㘹愹㕤㡢ぢ昵扣愲晦慦摦〲㜹㈹愹攳㝦晤昹㡢㡤㙡慡㕢㤸㕤ㅡ晣㜱㑥㑡攸㤷㌸㜷昳慦㈳〸㙦ㅤ晣㙡慣㜹ㄸ㐹㌱㑡㡢ぢ捡换捣愰㉣户㈴愴慢ㄱ㘶搱ㄷ㘹㜵挳㕥㕡㜱㔱㤹㌹戶慣慢㕥愶㌷〸愳搹㐵愵㘶㐹㤹改ぢ㘶㉣㡤㘳㉣㈱扥ち㡢晡㌵㕥㘰挲㈲㝦捣㠴㕦ㅢ㔱ㄱ改㐵攵㠵㤸搴〶㔱扥ㄶ㐹捤㉢攳㍦ㅥ㙢㐸㙦㤵〹〶戱㙣晢㘰㍡㌵敢摢㑣㔱ㄲ搵摢㜷敥晣敦㠳㔱㠲戸慡愳昱㠵㡤挷ㄳ㤷㠴愱昱㑡ㄶ昶搳ㄹ昳㤱㐱㕡㐰㙣ㄸ㌹戸㌴㑣昰㤳戵ㅤ㠰挱搰㤲挴㥣挴〹昲㤲㠵㠳㈰つ㈷ㄳ㠴㔸㍥㌹〱改〸愸づ挱昰慡㈵搶慥㤲昴㌰㐵㔸〱㤹㤰戴㤸㥣㠰戴〸慡㉦挹㔴㠵㔴㔴摤慣㜵㈵敤ㄱち戱㤱㘴㐲摡㔲㜲〲摡ㄲ㍡戳ㅤ㠳㠱㔶ㄳ㔹㡢㑡搲攳ㄴ㘱㘵㘴㐲搲㌱攴〴愴愳愱㍡㐱㈶㌰慣愴戲愶㤵戴愷㈸挴挶㤲〹㘹挷㤳ㄳ搰㍥㐹㘷戶㌳㘴〲㕡愷挸晥㔴㐹㝢㡥㐲㙣〲㤹㤰㜶㈲㌹〱敤㔳㜴㘶晢ㄶ㠶捦㤴捡ㅡ㔴㤲晥㠳㈲㙣ㄲ㤹㤰昴ㄹ㜲〲搲挹㔰㥤㈷ㄳㄸ㔶搶搸扤㤵戴ㄷ㈹挴愶㤰〹㘹愷㤳ㄳ搰㑥愳㌳摢㘵㌲㕣㉢㈹ち慢㕤㐹晢㑦ち戱㘷挹㠴戴捦㤱ㄳ搰捥愴㌳摢て㘴〲㕡愷捣㙡㔶搲晥㐸㈱昶㍣㤹㤰㜶㌶㌹〱㙤〵㥤搹慥㤱攱㕡㤷愲戱㙡㤵戴搷㈹挴收㤰〹㘹攷㤳ㄳ搰捥愳㌳摢㉦㌰㤸㉡㐹㘱㔵㉢㐹㝦愳〸㕢㐰㈶㈴㕤㑣㑥㐰扡〸慡摦挹〴愶捡敤㘲㔵㉡㘹㙦㔳㠸㉤㈱ㄳ搲㉥㈳㈷愰㕤㑡㘷戶戸昸愰㔶搲搸㥤㕢㤱昷㐱㍣㠵搸昲㐸敤捡㤰㜶〵戴〹㐴攰㈵扢ㄵ㜶戳㤲搴〶改慡㐸改㥡㤰昴㐵㐸㤳㠲㔲㑤㘱㌷㉡㐹㤳㈱㕤ㅢ㈹挵戳㐳愰攲㜵㤰㔶㈷㐲攰摤㍡㈵昶㔳㈵敤㕤搰慥㡦搴攲挹㈰愰摤〰㉤㝥㠷捡㉢㜶㌹搹搵㑡搲㕡㤰㙥㡣㤴愲敤〷愴慦㐱㕡㈷㈴㤵搸愵㑡搲㝢㈰摤ㅣ㈹㐵㑦て㐸户㐲㝡ㅦㄱ〲ㄵ㡢㉡晢扥㤲戶㍥戴摢㈲戵攸搸〱敤㥢搰㌶っ㘹㘵㠵㝤㔳㐹摢〸摡ㅤ㤱㕡昴攳㠰昶㙤㘸ㅢ㠷戴愲挶㑥㔷搲㍥〰敤捥㐸㉤扡㙤㐰扢ぢ摡㘶㐴攰㌳愵㙡散敢㑡搲〷㈱㝤㉦㔲晡㐱㐸扡〷搲㤶愱㘱改づ㍡㕡㐹摢ち摡扤ㄱ摡㠴晤攴晣㔱戳挰㝦㜲㔵㉤昴攸昸搵㜱㔲愱愷挰㉣ㅡ㔶㌶㍣昴㑢㘳晡愶㍦㠹㝥㙡摣㥡搲搲ㅦ晦挷づ㔲㐶㘴ㄵ摡㐴愲㠷㠳攸挳㤱攸㤱㈰摡㌶ㄲ㍤ㅥ㐴摢㐵愲愷㠲愸㈳ㄲ挵ㄶ挸㐷ㄳ㈳㔱散㙥ㅣ㤵㈲搱㡢㐱搴ㄹ㠹㘲㐷攲㕣㌹ㄲ挵㕥挳㔱㔷㈴㡡㕤㠴愳㑡㈴㡡つ㠲愳㙡㈴㡡㕢㥦愳敥㐸ㄴ㌷㌵㐷戵㐸ㄴ昷㉢㐷摢㐷愲戸ㄵ㌹摡㈱ㄲ挵㑤挶搱㡥㤱㈸敥ㅦ㡥㜶㡡㐴㜱㙢㜰昴㤱㐸ㄴ㡢㥥愳㥤㈳㔱㉣㘷㡥㜶㠹㐴戱㔰㌹㥡ㄲ㠹㘲つ㜲㌴㌵ㄲ挵敡攲㘸㕡〴㕡ㄳ㡢㠳愶㈲㉥〹㑢愹㈶ㄶ㐵搸挳㘲〸㝢㔸〴㘱てㄷ㍦散攱愲㠷㍤㕣散戰㠷㡢ㅣ昶㜰㜱挳ㅥ㉥㙡搸挳挵っ㝢戸㠸㘱てㄷ㉦散攱愲㠵㍤㕣慣戰㠷㡢ㄴ昶㜰㜱挲ㅥ㉥㑡搸挳挵〸㝢戸〸㘱て㤳ㅦ昶㌰改㘱て㤳ㅤ昶㌰挹㘱て㤳ㅢ昲慡晤ㅦ昵捥㤵ぢ</t>
  </si>
  <si>
    <t>㜸〱慤㕡〹㤸っ攷搶敥㙦搰愶〶搱搶㈴㐸㘲つㄱㄹ㔵㕤搵㕤㔵戶㘰㠶㌱㘳ㄹ㍢㔷㤶㔱搵㕤㍤㠶㔹㘴ㄶ㕢㄰ㄱ㐱㉣㈱㠸㕤㐸㠸㠸搸㠲㈰㠹攴ち〹㌷㠸㠸㄰㉥㈲㤶挴㤲㤵㙣㜲摤攰㍦敦搷㔵㍤㍤昷㜶摦攷摥攷昹晢ㄹ愷敡扣攷㝤捦㜷扡敡慢敦㔴㤵㜶㌱㤷换㜵㥢㍥搸攲㔳ㅥ㍢昵晡㡣㉥㉡戶昲㤲㔳ち㜲㜳慤㐰㜱㑥㐱㝥㔱㜲㠷挲㐲㘳㜴户㥣愲攲㜲㐴㜰㘷攵㔰扣愸㐲㔶㔱捥ㄸ㉢㌱㙢㠴㔵㔸㐴愴ち㉥㔷㘲愲㤰㐰昱扢敤㝦ㅥ挷ㄱ愰ㄲ捡挳㄰换㈵戸㘱㉡挲㈴挲〸㌰㐹㌰㤵㘰㉡挳㔴㠱戹〳愶㉡㡣〷愶ㅡ㑣㜵㤸ㅡ㌰㌵㘱㙡挱搴㠶戹ㄳ收㉥ㄸ㡣㉦搴㠱愹㑢愶㜲㍤㌲㝤㔳㍡㘶㥡㐳改摢昴㈹㉥㈸戴㕡搴敦ㅦ慥戹慤㈴㈵㑢挹㕥摤敢㑦ㄶ㕢搴㑦㈹挹㉤㉥㈹戴摡收㕢㈵挵㠵㐶㙥㡢晡㍤㑢捣摣㥣㐰㔷㙢㜴摦㠲㘱㔶㝥㕢换ㄴ㘵搳㔰㌴㐹昱昹㐲扡慥㔵挰搷昲愶㕡㠱ㅣ㝣㝦换㉡捣挹捦㑥㑥改㐸㝦㔱㘳㤱愷搲愱㉣㉣戴㜲つㅣ换摥㔶〸摦昷敥扣づ㐵㐵㈵㜹挳〱㐹〳ちち㠷ㄵつ戱慣攲戴㤲㥣愰㈷㍡〲㈰㥡敡㡤㑢昵㠲㕡㌹㉦愵挰ち㠵㜲〲㌹㔶㝥㜱㉤摢愱晡挸愳㜱改㍢昷㉤戸㈳慦搳愸㠰㤵㥢㘲攵收ㄲ㔴㔴㈵慦㕦㤱搵摢挸捦戶㝡ㄸ㜹㔶㠵㍣㘴㈹㐷ㅦㄷ㉢敦㉡㔷挹㥥〹〰晦㥢㝤户昴摦ㅣ㡣㌲攳攳攴戰攸摣〰捡㕦愰㌹ㄹつ㘲㕥㈴㘴ㄹ〹㔹㘶㐲㔶㈰㈱㉢㤸㤰㘵㈵㘴㠵ㄲ戲戲ㄳ戲㠶㈴㘴攵㈴㘴つ㑤挸ㅡ㐶ㅣ攷㤳㔸戱㘲㠲晤㌱攷㥣㘶㐹搹㍢摡㉦戹扥戳晢戳㍦㉤慥挰捥㔳㙥攴㉦晥㜵摥㡣㔶晤㕡㜷摦㝣攵收ㄳㅦ㝦㜴㌱㡦㥤戳〳晦愶㌸㙢〷㉡づ㕣㕡搸昰㐲㥤捣昷敡㉥捡㔸㜲攸晤〱攱搱慥㍥散㙥㐰㝢ㄵ摡昶昲㑡扡搰㄰㈰晢搲㔶愴づ摡㌱慥㐱摡散捥昳㍢戹㐷扣戹㉣㑤愷㠳敡㜲㘱搶戰搳昱〶㍢㘵〷㌶㡣㝤㐲ち慤㕡搶㘵换愸㥣摡㕡愵㥢つ搸挹㜸㡡扦摢㠱㡡㈷摢㉤昲敤㤸㤴扥扡搵ㅢ敦㔵㝡晤慢㔶愸挴攵愲昲㥡搱㠶捡㤳扣戲昰〰㈰昶㠵慤㤸㍥昱捡㡢敦晤㌱愲挳昲㘷ㄷ㝦㌳搲捡㕥挶㜰㜵昲昲㡥挵ㅢ散愸ㅤ挸㌸㍡昵挵㝤㡤㐶愷㑤㈸摣㔶敢晤㌶㙦ㅤ㘵㥦挷㔳ㅣ戱〳㝤㔷㥣㔳㑡慥㈵㜴㔸㥢㤶愴ㄷ㝤㝡昹ㅦ愸㠴㤷搷㤲㌶㈸㑦㤴〵ㄱ㄰晢搴㔶っ敥㤹搳㜶攲挱散ㅥ慦搷㍡㝦㈰㜵换愸㝢ㄸ搶つ㕥摥愱㜸㠳㝤㘲〷ㄶ搷ㄱ慦㥣㔹搹慣挷扣搷㥢㈷㕦㑤搶づ戱㠳昱ㄴ〷散㐰慦㈶愷愶㔴㙦扢扢敢捣捦㑢摥慥㔱敦挹㜱愸㠴㤷攷愷㑤昹戶扤ㄴ㔹㔰㠱戰扦搹㠲捣㙡搵㥡ㄶ㘷㘴㜴摣昶㔲戹慦㤳㕦㝤㝢ㄲ挳㠲挶慢摢ㄷ㙦慣扤㜶攰㡦昹㡦㥣扢㝢㑣敤ㅥ㤳敥ㅤ昱㕤搷戵㥦㜸搸㐷昱ㄴㅦ摡㠱㑢㉦扣晢搸敥㠹㍢扢㉦ㄷ㌲敥㉢㝡㘷㌷搶㐴晡搰戹㙤㑢ㅢㅣ㍣捤㉢戴〳挴㍥戰ㄵ攷愵㉤㜳㥡散摤㥡戹捥㘳㌵摤摡戵敥づ㠶愵㤶㤷户㉢摥㘰㝦戵〳㔵昴戵㥢㑡㌲㡡搲㕦㔸㝡㌹晤㌷㕦敥㈹昶㝥㍣挵㝢㜶挰搸户㙢昲捡扦愶㜴㝥戹捦攸㜹㡦㙤㍦㝣づ㤵昰昲㔲㘹㐳〷㑦㔷㠵㑥㐰搸㍢戶愰㥤㜵㐰㕣摦㘹㜸挶捣㘵慡昶㐲搲昴㐲㠶㌵㤱㔷昷㜶扣戱㜶搸㠱㉦敦愹㜲敤㕣晥慦愹㑦㉦㙡昶挶㡢慦㙥㑤㘰摢攳㈹戶搹㠱㜱挲搴㈹慢晦㝥㉤㘳㜹敡㤳摦摥㘸搸㍦つ㤵昰敡扡搲〶〷㑦㔵㠴㙥㠰搸ㄶ㕢搱愰㔲㌵㐹㙡昵㘹挷昵㡤㜷㍤搴㕥㝦㘵㈶㐳㜷攲攵㙤㡥㌷搸㥢㜶攰攵扢㝦昴㥣ㅥ㜰扡摢攲㑦㤷㍥㔳㝦昷换㈷搸愶㜸㡡㡤㜶攰扤㈷㉦㝦昳㠹敢㙡昷慤戳㔲㠷㑣㘸㤱戹ち㤵昰昲㝡搳〶〷捦㉦昴〱挲搶搹㠲㙦摦㈸㕦敦换〳㠹改搳㥦晥愰㕥㝡戹〱搵ㄹ㤶㐷㕥摤ㅢ昱挶㕡敢㡣昵挳晣戹㉤昷㝥㥣㌶扤攵㉥愳搹㜷搷㑦戲搷攳㈹搶搸㠱ぢ㐳㉥㜵㑥ㄸ扢㈶㙤㕢晦㑤昲㜹愳㥡㠹㑡㜸㜵㝦愱つ㔵愷敡挲㈰㈰散㔵㕢㜰㘹攳愶㤵挱ぢ昷㜶㤸㌲攸慥敥㈹㑦㡤㍥挵搰捦㜹㜵慢攲㡤戵搲づ㔴ㅢ㌲戱㘶㕥摡㤲㡣攷㑦㝤㜶收慢㐵㑤捥戱㔷攲㈹㕥戶〳换摢㘴㙥扥晥挰㔳敤ㄷ慣昹㜸㔲捤愹㐳㥥㐰㈵扣扡挱戴愱㔳敢㤵㝤㠲〱㠸扤㘴㉢㈶㥤㤳㍦攸㜳㕥攸昲敥搷㈷愴㤴㍢㙦㝤挴㜰愷挱换㕢ㄶ㙦戰愵㜶攰搱愲晣㈶慢㍦慣㤳㌶㘷㐶㜰㙢慢㜳愷ㅥ㘲㑢攲㈹ㄶ摢㠱㠵晢扥㝡昳㥥㔵㉦㜴摦㝡晦㙢敤ㅦ㌸㜰ㅡ㈷㤴㍥㜴搹㘶搳㠶慦㜹㍥㘱〸㈰戶挰㔶㍣昷㐳扦愱㌷㌳ㅢ㜵㝣攷㠹㜳ㄷ㉦敤㜹昷㌲挳㍤㄰㉦㙦㝥扣挱㕥戴〳㜹㡦攵ㄷ戹扡㉤㑤㔹昰挷晡攴挶㐷愶㕥㘶昳攲㈹收㍡㡡〱搷ㅡ敦ㅢ㕥㥣晥㔶㥢㥦㌶㔴㈸㤹昳㜷㔴挲换换愷つ㥤㕢扦㈸ㄴ〰㘱戳㙤挱昵て㍢ㅤ㙣㜳敤扢㙥换㑦ㅦ㕢㌸愱晡昴ㄵっぢㄱ慦㙥㔶扣戱㥥户〳扦㜹慦㠹扦㕣㜸㍣㜵扢㌵敡慥㍦慡㔵敡换㘶挶㔳捣戰〳挷㥡㡦ㅥ戴㙤愶搱昵㤵㈶㔵㝡㝥戴㜱挳攳愸㠴㔷㔷㐲ㅢㅣ㍣㔹ㄵ㐶〰㘲捦搹㡡㌷扥捥〸㔶扢㝤愶搳捥㡣晢摥敡戲晤攸づ㠶摢㐶㕥摥搴㜸㠳㑤戱〳㘳摣㌳ㄶづㅥ㝣㌵㝤㜶攱㙦㘳摦慦戶收㘵㌶㌹㥥攲㔹㍢昰㥣昵攸愸敦搶戴敢㌶慢扤㕥㜹㔰㤳敤㐷㔰〹㉦㙦㉣㙤㔰㥥㈶〹扣㡢戰㠹戶㐲摥挵㕣晤〶捤㐸㕢㍣戲攷慣㜱㉦慤㍦捣㜰㐳换换㝢㍡摥㘰ㄳ散挰慤敢搳㥡慥㍡搸愶晢㡡散晤㡤㉦㍤㍦慤㉤㝢㉡㥥㘲扣ㅤ㌸㔸敤㤳昹晢捤敦㍢捦戸㝤晥慤㘷㥡㔶挵㍤㌱㝤㘸敡㍤㐳ㅢ㤴愷捡挲㈴㐰散㐹㕢㜱攴昶昴㜱㡢㕢㑦敥㌶扦攱㑢摦搶㥥㜰㘶㉡挳慤㌶㉦㙦㑣扣挱㐶摢㠱㥦㍦ㅦ㝡㔲晢挷晥㉥戳慤戳㘷ㅢ晣㥥㍡㤲㡤㡡愷ㄸ㘹〷㝡敤㙤㜷散挶搶〳㤹㥢慦㡥摣㔸㘷晦㘷㥦愲ㄲ㕥摥㌴摡昰㉢㐳ㄱ愶〳㘲挵戶攲搰愶㡤㌷㕢昷㤹㥦㍡昷搷㌳扥㑥ㅦ戴慥捤昰㄰挰换㉢㡡㌷㔸愱ㅤ㜸㝤㐷慢挶㘷晡て换㕣愶ㅦㄸ㌲㐸㍢晢㈷㝢㈲㥥㘲戸ㅤ戸㌱昱戵搳㌵搴昱㥤愶ㅣㅦ昶愶戲愷昹晤愸㠴㤷昷〲㙤㔰㥥㔷ㄴ收〰㘲㜹戶攲攰㕢慢㐶㙥晤晡改㤴㉤㕦㌵改戵愹搲㑦慦㌲㍣㥥昰昲㜲攳つ㌶捣づ㑣捣ㄸ㌰攲攲摣㑤㍤摥㝢㝢㐴攵愴㈱㠳ㅥ㘰㐳攳㈹㜲散㐰㘰昵㈷㐹㌳づ㕦捥摣㌱愰挷㤹捡挳ㅦ㙡㡦㑡㜸㜹ぢ㘹攳㙥摢㤸㙥㐵㐵㘱ㄱ㌰ㄶ戲㈵㤷ㅦ㥤摣愷㜹㡤㠲ㅥ㡢㔲㕡㕣昱㝦㉦慤㘳㜸㜲攲昵㔹昱㐶ぢ摡〱㕤㘹㥦㝤㈱昷愳捥捦摤昹攷昱㠶㡤㝦慣捤〲昱ㄴ愶ㅤ㔸敢摡㝡㌱㔱㍡㥤晡摣扡㜱慢慢つ㙦㠰扢㕥晡搰攴㕢㑥㥢㜰㝤㤲戰〲ㄸ换戲㈵晢㍥ぢㅥ㥤扢捣散戱搸搷㜴㜲戳扦㝤㜳㠰攱愱㡥搷昷㜸扣搱ㅥ戳〳㍦ㄷ摣敡㤳㜴㙢㜸敡摡㘶户㌷づ㥢搹晦㍣㝢㌴㥥攲ㄱ㍢戰慤攷戴㠴昵昵㜳搳㤷㙣㕦晥晣㥥ㄶ㉦慥㐴㈵扣扥搵戴挱改搵㜵攱㌵㐰㙣愰慤㐸晡㜳搵㤵扥挷て㘵㙥愸㕥晥晣攴ㄳ扦扤换昰戸挹换ㅢ㄰㙦戰晥㜶攰㘶挹㘶㔶㙢攱㥥捥㥢㍦㔸㍣昱昰て户愷戰㝥昱ㄴ㝤敤㐰收㈳㑢晥挹扥摣㥢㌱敦搶㐳搷慣攲搰ㅥ㔴挲换㕢㑦ㅢ㉡捦慢慡挲〶㐰慣㤷慤戸昷㘲晤ㅦ搶㡤㑦攸㌶晢搹㥥㥥㕦㡥㤵㘴㌱㍣〸昳昲㝡挶ㅢ㉣搳づ㉣ㅤ㜸㈲攳戲扡戳搳散てㅢ㡤㤹晥㑤㍤㡢昵㠸愷攸㙥〷㙥摣㕣㔰㜳搱戱愹㥤搷㍤晥愹慢挹敦㙤搰㐰改㐳㘷㜷㉢㙤㜰昴㌴㔱㜸ぢ㄰换戰ㄵ扤㐷㠵摡㡦㕤戰㍦㙤搱ㄷ挳㜶户㕣㍥改〴挳㜲挴换㑢㡦㌷㔸ㄷ㍢㤰㌸㜸㤰㝡攲捤㌵愹㑢ち㍦㕡㤴㜵㝣㘶㠸愵挵㔳㜴戶〳搳づ㙣㥣戸昷攳挳㥤㤷ㄷ摥扡慣戴㤸戶〳㤵昰昲摥愵つ㡥㥥㔷ㄳ㜶〲㘲㈹戶愲㈴搹敡㕤㝢摡搸㉥㤳㈶搵㕣昱㑡㘱敦㐹っ㉦て㜸㜹ㅤ攳つ搶挱づ㜴㝦昹搰挵ㄹ攷戶㜷㝤㔵ㅣ㤵㤰㕤昷搴㌴搶㍥㥥攲㘱㍢搰㘸㘰昶㔳攳㤷㕥敦扡挸散㔹㜷攲搳㍦攱㤸搱㠷㡥摥㙥摡攰攸㜹㈵㠱㥦㜱搶挶㐹㜵㘳㝣愳㈳㕦㝥搰昱搹㉢㑢敡㉤㍤晢㝢㌲挳㙢つ㕥㕥㙢㠷昱慦て戹慤散挰昱慡㐷晢㡤㤶戶㜷㕡㥣㤵昰㐰㘰挲挴㤳㑣㡦愷搰散挰ㄷ㌵挶㙤㈸㜷敡㐲昷㔹〳㠷ㅥ㙤㔲昹搰扤㈸㡥㤷昷㌱㙤昸搱昳ぢ晢〱㌱㥦慤㔸晡慢㕣㜵昴慥摦㍡㙤㔹愱敦㉢㕡扦攲㜸〵㍣〳晦敦㙦〲ㄲ㐸㈵昰昷て昴挲愵愸㐲㕥攷㠲挲愲㜲攵㘲扤㡣敡㘲ㄴつ㈹㌶捣㕣敢㍦〷㤱敦㈰捣㈷㘴ㄸ㥥㝣㔱㤸㜰〸〶晤㠶攱㘹㤳㐳㠷〱㝤〶〸㡦㜸ㅣ㐲㍢ㄷ㍥〷㠴挷㉡づㅤ〵㜴っ㄰㥥㘵㌸昴〵愰攳㠰昰晣挰愱ㄳ㠰㜰㈷挵㜰搳捥愱㤳㠰㑥〱挲㥤㌲㠷㑥〳晡ㄲ㄰敥㑥㌹㜴〶搰㔷㠰㜰㐷挸愱戳㠰昰㌰挵ちㅣ攸㍣愰ぢ㠰㜰敢挳㔹㕦〳晡〶㄰㙥㌷㌸㜴ㄱ搰㈵㐰㘸昱ㅣ扡っ攸ち㈰戴㔵づ㝤ぢ攸㍢㐰㘸㘵ㅣ晡ㅥ搰て㠰搰㍤㌸昴㈳愰㥦〰慤㜰愰慢㠰慥〱挲㈲挹㔹㍦〳晡〵㄰ㄶ㈶づ晤ち攸㌷㐰㔸っ㌸昴㍢愰敢㠰㜰〱㜲攸て㐰晦〰㠴㐹捦愱ㅢ㠰晥〹〸ㄳ㡤㐳㝦〲扡㐹愶㍣捥攸㝦㍣敦ㄵ㠹㤰搴慤挰〸㜶㌶〲昴戲慦愲晤慡㉦㌱愵㈰㙦戸㔱㘸ㄵ㝡㌰㝤㔲ち㠲㔶捦挲㠲ㄱ㌹㐱慢㌰ㄱ㐰ㅦ㝡㤵㔹ㅥㄳ捦摤摦挸㉤戱㡡攸〲㉢攷慡㔰愱㔲㘲慣戱搲㥤㕣㡤㘳扣㉡㑤晦户晣摦昷搲ㅥ㘶愸㉡〹て㙡挲㉤㤸摢㘴ㄸ㈶㈶扥捦扦㄰㕣㐴ㄶㄸㄹ㠶戹ㅡ㠳㤰〰㐲㌹㄰㌰㡦㘳㄰昰ㅥ㔷愸〰〲愶㜶っ㠲ㅢ㠴㡡㈰㘰摡挷㈰㈴㠲㈰㠰㠰㉢㈱〶㈱〹㠴㑡㈰攰㉡㠹㐱愸っ㐲ㄵ㄰㜰攱挴㈰摣〱㐲㔵㄰㜰㔱挵㈰㜸㐰愸〶〲慥戳ㄸ㠴敡㈰搴〰〱搷㘰っ㐲㑤㄰㙡㠱㠰换㌲〶愱㌶〸㜷㠲㠰㑢㌶〶攱㉥㄰敥〶〱㔷㜱っ㐲ㅤ㄰敡㠲㠰㉢㍣〶愱ㅥ〸昷㠰㠰㡢㍥〶攱㕥㄰敥〳〱ぢ㐲っ㐲㝤㄰ㅡ㠰㠰㌵㈲〶愱㈱〸㡤㐰挰晡ㄱ㠳搰ㄸ㠴㈶㈰㥣㡤㑤戸ㅦ㠴愶㈰㥣㡢㑤㘸〶挲〳㈰㥣㡦㑤㘸づ挲㠳㈰㘰㜵㡡㔱㐳ぢ㄰ㅥ〲〱ぢ㔶っ㐲㌲〸㉤㐱挰㘲ㄶ㠳㈰㠲㈰㠱㠰昵㉤〶挱ぢ㠲っ〲搶扥ㄸ〴〵〴ㅦ〸㔸づ㘳㄰晣㈰愸㈰㘰愹㡣㐱搰㐰搰㐱挰敡ㄹ㠳搰ち㠴搶㈰㘰㘵㡤㐱㘸〳㐲㕢㄰扥㡦㑤㘸〷〲ㄶっ㠶㠵㌸㐶㠶昶㈰㜴〰〱㙢㜳っ㐲㐷㄰㔲㐰挰扡ㅤ㠳㤰ち㐲㈷㄰戰㤴挷㈰㜴〶㈱つ〴㉣昳㌱〸㕤㐰㐸〷〱㉢㝦っ㐲〶〸㕤㐱㐰㔷㠸㐱攸〶㐲㜷㄰搰㈸㘲㄰㝡㠰㤰〹〲㥡㐸っ㐲㑦㄰㝡㠱㠰扥ㄲ㠳搰ㅢ㠴㍥㈰愰攷挴㈰昴〵愱ㅦ〸㘸㐳㌱〸晤㐱ㄸ〰〲㕡㔴っ挲㐰㄰晥〲〲扡㔶っ挲㈰㄰ㅥ〱〱ㅤ㉤〶攱㔱㄰ㅥ〳〱㑤㉥〶攱㜱㄰戲㐰㐰〳㡣㐱ㄸっ㠲㐱挶㠳搶㐲㕢㤷摢㈴摢㈴愵㘳㑡敦㉣搹敢搷㑣搱愷㡡㡡愸㉢扡㙥㤸戲ㄴ昰昹㠲〶㙤〲㑡搰㔲㍣扣ㄳ㤱㐶〸㈰〳攴挸㈰〴攱昱㈶ㄴ㠹愱敤㈰收づ㤱つ㘷搷慤㤰慣㈹㔶挰㉢ㅢ愲ㄲっ慡㠶攸昷敢〱㕤㌶㠳㝡㐸户㐴捤挳扢ㄴ㌲㘴㈳ㅦ晡ㄲ㌲〸㐳攰昱〶ㄵ㠹戹敤㤸㝢㈸敤㠴戳〷㝣㤴捦愰昴㤶摦愷〴㝣㤲敥昷㤹扡㈶ㅡ㐱㕤㤶㜵㐹づ㜸㜸〷㐳㠶㘱挸㠷㥥㐵㝦㉥㈱ㄷㅥ㙦㕥㤱ㄸ摡ㄵ㘲敥㝣戲攱散㥡㉦㠸ㅡ㑤㌹愸㠵ㄴ㑢㔶㌵挳㉦㈹愲㈴㕡愶㉡㘹㥡慣㝡㜸㜷㐳㠶〲攴㐳㍦㐳〶㘱㌸㍣摥搸㈲㌱戴㌲挴摣㠵㘴挳搹㠳㑡挸搲っ挹搴〳慡㕦〹敡㕥㔳ㄶ㌵搱㌴㘵㤹晥ㄷ㔱ㄱ晤㥡㠷㜷㍥㘴㈸㐲㍥昴㍡㘴㄰㡡攱昱愶ㄷ㠹愱捤㈱收ㅥ㐱搶捥ㅥ㤲㝣愲㈵㜹㔵搳ㄷ㔰㝣㈱㔱ぢ〶㘵㕤愶晦挷昴敢愶㌷㘰㥡ㅥ摥ㄵ㤱㘱㈴昲愱て㈲㠳㌰ちㅥ㙦㠸㤱ㄸ㕡㈰㘲敥㌱㘴挳搹㐵㑢愱㌴㡡ㄹ㤲ㄵ㐵搱㌴摤〸㑡㔶挸っㄸ慡㘵㐹㙡㐸昶㝢㜸挷㐴㠶㈷㤱て㍤ㄲㄹ㠴戱昰㜸戳㡣挴搰ㅥㄱ㜳㡦㈷ㅢ捥慥㉡㙡挰敦搵㤴㔰㤰捥慤愹〷㌵㉦捤㑢搳搴㑣搵㔰〳愶愴㝡㜸㌷㐵㠶愷㤰て晤ㄳㄹ㠴〹昰㜸㈳㡤挴搰㍡ㄱ㜳㑦㈴ㅢ捥㙥搰散ぢ昸㘵㕤㤳㑣㐹㔱攵㤰㈶㔹㍥㔵昶敢㤴㕥ち㈹㕥慦㠷㜷㕡㘴㜸〶昹敡摢ㄹ㠴㐹昰㜸㤳㡤挴ㅡ摡㌱昷㘴摡戱戳㑢㕥慦捦㉦捡㜲㐰搳ㄵ㙦挰搰㜴慦㤷收㘷挸㌴扤㙡挰慢ㄸ㥥㐶㑥扥㈹挸搷搸昱愶挲攳つㄸ搹㜹散㝥㍢收㥥㐶㍢攱散〱㕤搵㔵㐹づ㠵㔴搳㔲㔴㕤愴换搵㉢昹㘹㝡敡戲攸㌷㝤㕥㑦㔳㈷摦㜴攴㙢收㜸㌳攰昱收㡣散㍣搶摣㡥戹㥦愷ㅤ晢戸㠷㑣㕤戶㈴换ち㠹愶愲晡㐳㕡㔰搳㠳㍡ㅤㅣ㔹户〲㍥㔱昲㍣攸攴㥢㠵㝣㉤ㅣ㙦㌶㍣摥戸㤱㥤挷㤲敤㤸㝢づ敤㠴戳㡢㜴㐲㌵㑤搱㠲㤲㘱㈸㍥扦㙡㠶扣㕡搰慦〶㠲慡慡搲ㄵ愶㝡㕡㍡昹收㈲㥦攸㜸昳攰昱愶㡥散㍣收戵㘳敥昹戴ㄳ捥㉥〷㘴搹㙢敡晥㐰㌰㐸㉢㠱愵搳㝣户搴愰㔷昶㠷攸㜸ㄹ㤴㕤㜶昲㉤㐰㍥挵昱ㄶ挲攳つㅦ搹㜹捣㙦挷摣㡢㘹㈷㥣㕤㔱㠳㠶攱て搲愴てㄹ㡡㕦昷㤹㤶愱攸戴づ攸戴㉦〶㑤搹愳㍡昹㤶㈰㥦收㜸㑢攱昱㥢〱㘴攷戱㔶㜶捣晤ㄲ敤搸搹晤愶ㅣ㤲っ㙦㔰ち〶ㄴ㔵㌴っ摤ち捡㐱晡㍥㝥慦愴晡㘹扥户㜶昲㉤㐷扥㌶㡥户〲ㅥ扦㔱㐰㜶ㅥ㙢㘷挷摣慦搰㑥㌸㍢捤㘹㥦㍦愸〷㉤㑤昷㈹㑡挰㌰㡤㠰敡愳㜵㐰搶㐳㜴㈵㔸㍥捦挳㑥扥㤵挸搷摥昱㔶挱攳㌷ㄱ挸捥㘳ㅤ敤㤸㝢㌵敤㠴戳㥢扡ㄲ㌲㉤捤㐷㡢慦愲昸㌵㤹㤶〲摤㘷昸㠲㍥㥡昶㡡愵昹㍤㈹㑥扥搷㤰㉦搵昱搶挰攳㌷ㄸ挸捥㘳㥤敤㤸㝢㉤敤㠴戳㝢晤㘶㐸昲㠶㈴扦㕦昴㈹㝥㈳㘰㕡㘶㠰㘶扦㘶愸㠶摦ㅢ昰改㥥㌴㈷摦ㅢ挸搷挵昱搶挱攳㌷ㅦ挸捥㘳ㄹ㜶捣扤㠱㜶散摡㐳愱㤰攵㤷っ㥦㐹愷搶㔲㘵摤㌴㜴㔱ㄴ㑤㔵愶昵搷㈷㡢㥥慥㑥扥㡤挸搷捤昱㌶挱攳㌷㈶挸捥㘳㍤散㤸㝢㌳敤㠴戳〷㜴㍦㑤ㄹ搱愷愹㍡㉤㤲㤲㤷搶㠳㤰㉦ㄸ㌰㠳ㄲ㜵㉢㉤㈰㜹㌲㥤㝣㕢㤰慦愷攳㙤㠵挷㙦㕡㤰㥤挷㝡摢㌱昷㌶摡〹㘷愷ㅡ㘹㙡㠴攸㐵ㅦ戵搷㐰㐰愲㐳愲㉡㑡㐸㌷改愰搳㠴搴㍣㝤㥣㝣摢㤱慦慦攳敤㠰挷㙦㘸㤰㥤挷晡摢㌱昷㍢戴ㄳ捥㑥攷捦ㄷ㔲愹㐳〷愸㙢搳摡慢㙢〱㔵ぢ搰攴戱㘴㥡晥㑡挸㌳挰挹昷㉥昲つ㜴扣㥤昰昸捤づ戲昳搸㈰㍢收㝥㥦㜶挲搹扤愲㘹挸㤴㌷攰愷摥㘴㜹㐳㕡挰㌰㠲㐱搱ち搲㌰㌲㝤ㄵ捦㈳㑥扥扦㈲摦愳㡥户ぢㅥ扦ㄱ㐲㜶ㅥ㝢摣㡥戹㜷搳㑥㌸扢ㄸ搴㘴㕡ㅦ㜵㔱愲ㄹㄸ㤴攸㤰㔸慡慡晢㐵㔱ㄷ㠳㐱㕤户㍣㔹㑥扥㍤挸㌷搸昱㍥㠴㠷㥢㈴晡㜳〹㠸㔵摥㑢㈶㌳愵㘳㙡㐱㥥㤱㤳晦晦昵㥢愰〰㈵ㄵ晦搷㥦挱戸愹愶㕡㜹改㐵捥㡦㜴㍡㐴㝥㤱㔳㡤扦㡥㈰晣㐱攷搵㔸㤳㔲愴㠳㔹㔴㤰㕢㔲㙣㌹戲捣挲㠸慥㑡㈹㡢㕥愴搵㉡昵㔲ち昲㡢慤㔱挵愹㐶戱㔱户ㄴ㑤捦㉦戲ち㡢慤愰㤳戱挸挵㔸昹㠴㜲㉣收㙢扣昰〱㡢晥㔱ㄳ㝥㜵㐴㐵㜴捡㉦挹挳㐱慤ㅢ攳戵㐸挷㥣㘲晥㈳戲㝡昴㔵㤹㘰ㄲ换晤㌷㌲ㄵ摢㌶敥搳搸敢ㄵ㉢愸户㙥摦晥摦㐷愳っ慥㡡㈳昰挶㈶㉢换㤵㠸戱昱㐹ㄲ昶搳ㅥぢ㤲㐱㕡㐰㉣㥢ㅣ㥣ㅢ㈶㠴挸扡て㤲攱㘳搳㌴㘲㌲㤱ㅣ㘲㤲㜰〸慣㈱㘴ㅣ㠸つ㈳㈷慣ㅤ㑡㝢敥挳㘴挲㕡㔱㘱㉤换㘸㡦㔰㠸攵㤲㠹㘸ぢ挸〹㙢昳㘹捦㝤ㄴ〶摦㔹㔱搸㠳㘵愴㕦㔰㠴つ㈷ㄳ㤱ㄶ㤱ㄳ㤶ㄶ㐲㜵㠲㑣㜸㔸㑤㘶㑤换㘸㑦㔲㠸ㄵ㤳㠹㘸㐷㤲ㄳ搶㡥愰㍤昷㘹ㄸっ慢㙢慣㔱ㄹ改ㄹ㡡戰㔱㘴㈲搲㈷挹〹㑢挷㐰㜵㤶㑣㜸㔸搵挷敥㉢愳㍤㑦㈱㌶㤶㑣㐴晢ㄴ㌹㘱敤㜸摡㜳㝦つ挳㠷㔵㔹摤㌲搲㡢ㄴ㘱ㄳ挸㐴愴捦㤰ㄳ㤶㑥㠴敡㌲っ愴㥡挸敥㉣㈳晤㤶㈲㙣ㄲ㤹㠸㜴ち㌹㘱改㘴愸扥㈷挳㉢愶晢〳㔶愳㡣昶㐷ち戱愹㘴㈲摡改攴㠴戵搳㘸捦㝤㤵㡣㝤㙥晤慣㙡ㄹ敤捦ㄴ㘲㌳挸㐴戴戳挸〹㙢㥦愷㍤昷慦㌰㈸搹㉦戱㑡㘵愴扦㔳㠴捤㈶ㄳ㤱捥㈵㈷㉣㥤〳搵ㅦ㘴挲挳捡ㅡ慢㔸㐶㝢㠳㐲㙣ㅥ㤹㠸㜶〱㌹㘱敤㝣摡㜳晦㐹㈶慣搵扣慣㕣ㄹ敤㉤ち戱㠵㘴㈲摡㈵攴㠴戵㡢㘹捦敤㑡㜰戴慡挲㙥摦㡣扥っㄲ㈸挴㤶㐶㙢㤷㐷戴㉦㐱㕢㍥愲ㄵ㝤散㥦㘵戴㙥㘸㔷㐴㙢㔷㐶戴慦㐰㥢ㄸ搱㝡㈵㜶扤㡣㌶〹摡㔵搱㕡摣㍥㠴㙢㕥つ㙤㘵㐷敢㤵㈴昶㑢ㄹ敤ㅤ搰慥㠹搶攲收㈰慣㕤ぢ㉤㝥㤲ㅡ㥥ㅡ㤲㤷晤㔴㐶㕢ㅤ摡㜵搱㕡戴晥戰㜶〳戴㌵㈳㕡㔱㘴摦㤵搱搶㠶㜶㔳戴ㄶ㡤㍤慣摤っ敤㕤ㄱ慤慡戱㑢㘵戴㜵愰摤ㅡ慤㐵摢づ㙢户㐱㕢捦搱搲㉦ち搸㠵㌲摡㝢愱摤ㄱ慤㐵㔳づ㙢摦㠱戶扥愳昵㝡㜵昶㔵ㄹ㙤㐳㘸㜷㐶㙢搱㜲挳摡昷愱㙤散㘸改㤹㠷㥤㉡愳扤ㅦ摡㕤搱摡㍤ㄱ敤㙥㘸㥢㌹㕡慦㔷㘵挷换㘸㥢㐳晢㘱㤴戶晣㝥㜲晥㔳换挰㝦㜵㔵捣换㌲昰ㅢ攴挴扣慣㕣㉢㍦扢㜸㐸攴㜷挷昴扥㍦㤱㝥㜸晣㈰愵愵㍦晥㡦ㅤ愲㡣挸㉡戴㠸㐶㡦㌸攸㐳搱攸ㄷづ㥡ㅣ㡤㥥㜴搰㤶搱攸ㄹ〷ㄵ愳㔱㉣㠳㝣㌴㈹ㅡ挵ち挷㔱㙦㌴晡慤㠳捡搱㈸㤶㈵捥㔵愲㔱㉣㌸ㅣ昵㐵愳㔸㑢㌸敡㡦㐶戱㑡㜰㔴㡤㐶㜱晤㜳㔴㡢㐶㜱㘵㜳㔴㡦㐶㜱捤㜲戴㔵㌴㡡慢㤱愳慤愳㔱㕣㘷ㅣ㙤㘳愳㌴㡥㡢攱ち攲㘸摢㘸ㄴ搷〶㐷摢搹㈸㙤㕣っ戳㥥愳て㐷愳㤸捦ㅣ㙤ㅦ㡤㘲愶㜲戴㐳㌴㡡㌹挸搱㡥搱㈸㘶ㄷ㐷㔳愲搰慡㤸ㅣ㈸㌱ㄱ㔳愹㉡㈶㐵愹㠷挹㔰敡㘱ㄲ㤴㝡㌸昹愵ㅥ㑥㝡愹㠷㤳㕤敡攱㈴㤷㝡㌸戹愵ㅥ㑥㙡愹㠷㤳㔹敡攱㈴㤶㝡㌸㜹愵ㅥ㑥㕡愹㠷㤳㔵敡攱㈴㤵㝡㌸㌹愵ㅥ㑥ち昷㘸敢慡㡡㤳㔱敡攱㈴㤴㌲㜱昰㑢㍤ㅣ昴㔲て〷扢搴挳㐱㉥昵㜰㜰㈳㕥愵晦〳㐶㘷㥣㙣</t>
  </si>
  <si>
    <t>㜸〱慤㕡〹㜸ㄴ㔵戶敥ㅢ㐸㈵挵摡㠲㈸挳㌲散愰〲愱戶敥敡ㄶ㤱㠴㠴㌵〹㘱㐷搰㌱㔶㜵㔷㤳㐰ㄶ敤㈴㈰㈰㡢㙣㉥散〸戲ちっ㈸㠲愰〳㉡换㈰㈰㈲㉡㌲づ㈸㍡〸挸挸㍥㙥㈸㡡㈳慥て摥昹㙦㔷㜵㜷摥㜴捦㌷昳㝤㉦ㅦ摥扡攷㍦晦㝦敥改扡换愹㉥摢挵㕣㉥搷つ晡挳ㄵ㝦㌵搱㘹㌶㜸㝣㐵愵㔵㥡㤱㕤㕥㔲㘲〵㉡㡢换换㉡㌲戲挲㘱㘳㝣㕥㜱㐵㘵つ㈲〸㠵挵攴慦㐸㉤慣㈸㥥㘰愵ㄷ㡥戵挲ㄵ㐴㑡㜵戹搲搳挵ㄴ昲晦捥晥捦敤ㄸ㈲㔴㘲㑤㌴挴㜲㠹〲㥡㌴㌴改㘸㐴㌴戵搰搴㐶㔳〷㑤㕤㌴昵搰搴㐷攳㐶㜳ㄳ㥡〶㘸ㅡ愲戹ㄹ㑤㈳㌴户愰戹ㄵ㑤㘳㌴ㄸ㕦㙣㠲愶㈹㌵㜵㥡㔱㌳㈴扢㐷㠱㌹㥡㍥捤攰捡昲戰搵愹攵戰㐸捥摤㘴㌹㐳捥㔰晣㡡㌷㐳敡搴㌲扢慡愴戲㉡㙣㜵㉢戳慡㉡挳㐶㐹愷㤶〳慡捣㤲攲㐰慥㌵㝥㐸昹ㄸ慢慣㥢㘵㑡慡㘹㘸㍥㔹昳㜸㐲㝥扦㉦ㄵㅦ㑢挹戱〲挵昸晣㤶ㄵ㉥㉥ㅢ㤵㤱摤㠳晥挵㡤㐵㤶㑥户㌲ㅣ戶㑡っ摣换㐱㔶〸㥦昷㜷愵㔹ㄵㄵ㔵愵て〲㤲㠷㤷㠷挷㔴ㄴ㔹㔶㘵敦慡攲愰㍢摥〳㈰㥥慡㈴愵㉡愰搶㈹捤㉥户㐲愱攲㐰戱㔵㔶搹挸㌶㈸㍦戲㘸㕣晡捣㐳捡敢㤵昶㝣㌸㘰㤵㘴㕢㈵㈵〴㔵搴㉤ㅤ㕡㘱つ㌲捡㐶㔹晤㡤㔲㉢戵ㄴ㔱㙡搰㥦㡢搵㜴搵愸㙤慦〴㠰晦㐹㕦㤰晦㤳㥢㔱㙤㝣㑣づ㡢㡦つ愰收〵㕡㤳昱㈰搶㐵㑡愱㤱㔲㘸愶ㄴ〶㔲ち㠳㈹㠵㔶㑡㘱㈸愵㜰㔴㑡㘱㔱㑡㘱㜱㑡攱攸㤴挲㌱挴㜱晥搲搳搲㔲散㍦㜳搱㘹㔶㙢搴慥捣㤵㍦敥挹㥦㜹㘵㐵㉡㍢㑦戱ㄱ晦搲㙦〷㤴慡愲ぢ㝤㌶扣晥㘸敡捦捡愵㍥散㥣敤昸ㄷ挵㔹摢㌱搹昸㈰户挶昲㠱扤户㕤摣愵㝣㉤㝥㝣㌱㌲摡户摤㠵㔶搴㑢敤㌶㔰㔱㘴戱㌵㐰昶㜷㕢㜱昹摥㌳㈳㔶㍣㝤戵捦敥愳ㄳ挶㝤攵㌹㕦㡦㙥慡换㠵㔵挳㑥㈷ㅢ散ㄳ摢㜱昰㝡㤶㜷挱昲㑢㜹㡢摡昵㥥㕤㘳㕡㜰づ㍢㤵㑣㜱搲㜶晣㜰愹捤㕦戲摡㉦敢户㜰㘹㠷㕤㑢ㅥ挹昸㈷㌲㜱戹㈸扤摢攸挲搳搳挵摢〱戱攳戶攲㡣摣昶搸㤲挷〲㔹ㅢ扢㝣㔷愳㤷㌴戲㌹挳敥攴改晤㉤搹㘰ㅦ搹㡥摦㕥㜳扢〳㥢㕦捣㝥㌱戵挷㐲敤㠵㜳晤搸㠷挹ㄴ挷㙣挷攰愳㙢て㡦攸㝥戲㘰㕤搷捥摤て戲昱㔷㤰〹㑦慦ぢ㕤㤰㥥挷㉢㑡㠰搸㔱㕢㌱昰昳㜷捥㥦㕢戲愴搷㜳て㥣慢㥦㌹攵㠵㕡っ攷〶㑦敦㐸戲挱晥㙡㍢昶㡤㕦㌰昶挰㠱扦昷㥡㜳㘱晤晥㥡昷敥㙢捤摥㑢愶昸㡢敤㘸㝤昱愶㡥㜵㝡慤捡摤㜰昰攸捦敢昶㍦㍦ㅤ㤹昰昴扣㜴㐱㝡扡㉣敡㠰搸㈱㕢㔱搸慡㔵搱〷㉤攵晥ㅢて搵㝦㜷改㌷晢㠷㌲㥣㘸㍣扤㜷㤲つ昶戶敤昰收㤴晥㜵㕥㍤戵敦收㠷摡㈹捤㈶㜸戶戲户㤲㈹づ摡㡥愵㍦㌴摢㔹户摥戱慣つ〷〳ㄷ㝥敡搹㐳㐵㈶㍣扤㙥㜴㐱㝡戲㉥摥つ㠸扤㘱㉢㕥㕤昵㜴攷㘷㐷慦挹㝤戹晥挴㠱㙤昲㕢捣㘶㌸㙢㜹㝡晢㤳つ昶扡敤㤸摣㜰〲㝢愳㘵戸摦㜳改㈷㜷扤㜷㕦敤㕣戶㉦㤹㘲慦敤㜸愸戲攱㡡㐹ㄵ㡤㝡㙤㙡搶攲收㍦ㅤ㍤昴ㄶ㌲攱改攵搰㠵搲㤳㜵扦搸ㄳ㄰摢㙤㉢ㄶ扥晢昲㡥㔹换㝦捥摤戸扡攵攴捦户慥晤㤴攱㔴攴改晤㌹搹㘰扢㙣㐷㕥ㄷ晦昶慦扡扤㤹扦愸㘸㔲攵攰㌷昷㘶戰㥤挹ㄴ㍢㙣挷晣㕡愹户㉣扣摣㉦晢㤹㜶昷㝣㜸挷㍢捤〷㈲ㄳ㥥㕥㉥㕤㜰昷ㄴ㐵捣〳挴㕥戱ㄵ㑤㐷攵㐸昷㕥晢㌹㙢㙤扤て㤷慥㄰摡㕥㘴愸㑦㍣扤㤷㤳つ戶捤㜶ㄸ戳慥㕥扣㝤㔸愳扥扢搲㤶慡㈳慤㤳晢搸搶㘴㡡㍦搹㡥㜹㜳挲愷㙥㙣晦愸攰㡦ㄳ㝦㘹摡愶㜳敤收挸㠴愷㌷㠸㉥㝣敤昹挴挱㠰搸ㄶ㕢㔱戸昴㡤㠷㘶づ㍢㤴㌷㜷搲㥡收㉢㡥㥥㝢㠹攱㠴攴改㙤㑥㌶搸ぢ戶挳㜵㝦晤㔵敥㐶慥㥣㑤㌷昶晡ㄶ摥扥㈱挴㌶㈵㔳㙣戴ㅤㄳ戲㠶愶㥤摥戹㌴㘷收敢攷捥慣戹㌱㠴㥦㈱㍣扤ㄱ㤱昴㘴搵㈷㡥攴改㍤㘷㉢㡡〶づ晡攲挲攵摣扥㌳㕥挸㕦慦㥤㘹摥㥥愱愶昳昴㥥㑤㌶搸㝡摢ㄱ㌸戳㘶攵愱ㅢ敥摣敤㘳戲㍥扥慢㜲攷㐶戶㉥㤹攲㡦戶攳捥づ㘵㜹㑤㐶敦改晦㘴搷㤹㤲㜴㕣㐰捤愷㍦㍡昷ㅥ愰ぢ搶ㅥ㙤つ〳㄰㕢㙤㉢慥戵愸㌹愳攱㡡慣晥㥢摥ㅡ搵愰㝤㥢搴愱っ㑦ㅢ㍣扤㘷㤲つ戶捡㜶慣㝣扣㕢搱昶挶㑤昲㌷㉤㤹㤹㔶昶㔸晦ㄲ戶㌲㤹㘲㠵敤ㄸ㍣㜹摣㤰捡晤て昷㕥㜶㜶收昳搳〷搴㝣〴㤹昰昴㐶搱〵改㜹㘴戱〸㄰㕢㙡㉢㥥㍢昲摥㠹戳收愷㍤㕦戹昰㝣搳ㅤ㍤扡ちっ捦㐱㍣扤愷㤳つ戶挴㜶扣㌶昷挸㠴戹扢㍥换㤹㜵㘱挱捣昱昷搵扢㤹㉤㑥愶㜸捡㜶捣慥扣扢㡣扤㍢㉤㝦㘱慤㤴㜱换慥㉥昹ㄵ㤹昰昴捡攸挲户㠶㈴㤶〳㘲ぢ㙣㐵晥ㄳ换㜶㕡㡤㜳㌲户㙤㙤㌷晤扢㉢搷㤶㌱㍣愱昱昴收㈷ㅢ㙣㥥㈳㙤摥㙥摣攱ぢㄷ晢捣扡㌶攷㙡昳㑦㉥づ㘳㜳㤳㈹收搸㡥ㅦぢ㤶㤶㜵㤹昴㘶敦敤㈷捤㌹ㄹ户づ攲扢㠰愷㔷攵愴愷㠹㘳㜹㝡㑦搸㡡慦㤵㉥晢㠷㥦攸㥡戵昸攰㠱㤳愷㙥摦㥣挲昰散挸搳㝢㍣搹㘰㡦搹㡥ㄹ㜹愷捣㐵ㄵ慤晢慤㔳收ㅦ㕥昸㐱㐱㤰捤㑡愶㤸㘹㍢收敦㤷㑥㜸㜳㕡ㄵ扣㌸㕡㙡㈴㙥㕤昷㔷㘴挲搳挳㌴㘳㜲ㄵ扦㌸〹㄰㥢㘶㉢〶っ㍣㝢戰㐱愷㤶〵㡦捥㑣摤㔰㝦挷摣㌳っ㑦戵㍣扤㐷㤳つ㌶搵㜶㔴戴捡㤹搱昹挲昸捣改㑦晣㤶扦愸敢戹㉡㌶㈵㤹㘲戲敤㌸搴㍦慢昸攳戱攷昳㌶㕦㥤户愸㘰搲愶㔷㤰〹㑦㙦㍡㕤㌰戹ㅥ㕤㥣〱㠸㑤戴ㄵ㐱愱戲晦㡥摥㕦㘴捦ㄷ昶㜴㍢㜴慣摢〴㠶攷㙤㥥摥㠴㘴㠳㡤户ㅤ敦㉣戸㙦昹摡慡㍤㜹晢㍡㑦㘱攵搳昴㘷搹挳挹ㄴ攳㙣挷扡〱㥢㠶攷㙦㌴戳㔶搶㔵㕡㙦㥥搲㈴㠰㑣㜸㝡㑦搲㠵愷攷ㄷ㘷〳㘲㤵戶攲攴㤸户㘷戶摥㤹㤹㌹戵捦扡㤱〷て摦搹㤲㌵㈴㉦㑦慦㈲搹㘰㘱摢昱㜹㑦㘱摣捥㕤慢晡敦㜸攵攴㤶㈹㑢扦慥挵ㅥ㑡愶㜸搰㜶っ戸㝥㍣昷晡㑦㈳戳户㘸ㅦㅥ慣摢捡㤵㠵㑣㜸㝡ぢ改㠲挹㤵ㄴ㜱ㄱ㈰㔶㙡㉢敥㥦搷攷㤶〱摦扦㥦扢㝡挶昱愹㡢㤶㕤晡㡣攱㍢ち㑦慦㈴搹㘰㘳㙣挷㌳㍤㘷慣㜸㝥晤㤴捣扤慦晣慤慡㔵挵敥搶㙣㜴㌲㐵戱敤㜰㥤戸敤散挲㜹㥤戲户㜴㔰㝡昵ㄹ㔸晦㔳㘴挲搳㕢㐶ㄷ愴攷昷㠹换〱戱㤰慤㘸晡搰㡢捤ㅦ扤愹㉡㝦昱㙣㉤晦敤㔱㑦㤷㌱㝣㝢攲改㔹挹〶ぢ摡㡥㝢愴摥㤳ㅢ昷摣摤㙦敤㔲㝤㙢户戵㡦つ㘰㠱㘴ち搳㜶㥣摣搳愴扣㜱晢扤戹㑦㝣戲㝣昱㠵改敤昸ㄹ挲搳㕢㘳愷攷㔳挵戵搴㜵戱㐲㕢㜱敤㥦㌹挳㍥㍥㔵㥥扤慦晣㡤㉥㡢摣扥㝢ㄸ扥搷昱昴敥㑦㌶搸ㅦ㙣挷挴挰搷㠷㑢㕢戴敦户㜱摢㤷慤摦㝤㌷晦㈲扢㉦㤹攲㕥摢昱㐳㔱昸摢搱愷摢昵摥㜸㑢挶㤲㐳晤㜶挶㜶敥〶ㅡㄴ㜷㑦昳㡡捦昳昴敥戱ㄵ㜲收挴慡㡣戹摥晣㙤ㅤ㤷㤴㙤㥣搵㜷ㄳ挳㌷㑥㥥摥昰㘴㠳つ戳ㅤㄳ㔶捥㥥㍣敦晡搸慣つ㍢挶捥ㅦ扡㔹㝤㡢つ㑤愶ㄸ㘲㍢㡡㍡ㅦ改㤸昶昶晡捣㠵扦㌶㝢收戶㥢昷慤㐴㈶晣敥扤㐸ㄷ㙣つ㝡愰㝡〹㄰ㅢ㘸㉢晡㉣ㅦ㔱愷㔱戶搸㘳攳愱㉥㜷戴摢搴晥ㄳ㠶敦挲㍣扤〱挹〶㉢戰ㅤ攱改㔷㥥㜳户摣㥢扦戶挱ㄸ攵晡敦搷㥢慣㝦㌲㐵扥敤㔸昸㕤〳㙦捡昸ㄱ晤㘷愸㙤户㍤昵㔱㕡〸㤹昰昴㕥愵ぢ搲昳㐸攲㜶㐰慣㥦慤㤸戴敤㌳㙢搵㐳つち晥摣㘶慡昲㐵捥㠸㉤っ摦搲㜹㝡㝤㤳つ搶挷㜶搴㌹㜷昵换㜵㘳扥改戵㘶㙤㕥慢攷㍡ㄴ敢慣㜷㌲㐵㉦摢㌱敥㜸ㅢ㔷㡢挶㈳昲㘶扦㝣㘱慦扢㐹㡤昱挸㠴愷昷ㅡ㕤㈸㍤㤵㜶敥ㅥ㐰㉣摢㔶㑣㔸㕦㜷敡㥥㑥㈷戲ㄷ愶㤷戴ㅦ㝢愲㤱㠷攱晤〱㑦慦㐷戲挱戲㙣挷挸摡㕢挶晥昲摤捥㝥㔳昷㉦㍣昳㑣挳〳摦戳捣㘴㡡敥戶㘳晢戴㕡攱攱㍢愶攵㉣攸昳攱改搹㘷㈷㙦㐴㈶㍣扤〳㜴挱摡愳挷搱㌷〱戱扢㙣㐵㤳昹㘵摦㌴㥦ㅢ捥㥣晡㝡慢愹敦㝢㕥摦捡昰㤴挳搳敢㥡㙣戰㍢㙤㠷昷散攸㉢攷挲㕦昶摡摣敥捦㠳㔷㑦昹挸㘰晥㘴ち㥦敤ㄸ㜱晥㠹㌷㔶㍥㌹㉣㜷㑥搶㍢㌹㍢㈶㑤㌹㠴㑣㜸㝡敦搲〵㤳㉢晢挴挳㠰㤸挷㔶㔴敥㥦㜷㜰㐸慡㈷㜳昵攲㑦晤敤㉥㕤摣㥤㡡慦挱晦晤换〰扣㉦ㄲ昹㉢〸㝡攷㔲㤱㕡摡慢㍣㕣㔱愳㐶愲昷㔱㝤㡣㡡愲㑡挳㉣戱晥扤ㄳ昱摥㐳㠳敤捤昰攰㡡挴挴㈳㘸㡥〲挲ㄷ㑥づ扤て攸〳㐰昸㤲挷愱㘳㠰㍥〴㠴㉦㔶ㅣ晡〸搰摦〰攱换っ㠷㡥〳晡ㄸ㄰扥㐰㜰攸〴愰㤳㠰昰戸挲愱㔳㠰㍥〱㠴〷㘵づ㥤〶昴㜷㐰㜸㌸攵㄰㡥㜰昱っ㈰㍣㄰㜲攸㉣愰㜳㠰㜰㠰㜲攸㍣愰ぢ㠰昰攰挳㈱扣㡡㄰㉦〱挲挳〶㠷晥〱攸㌳㐰㈸昰ㅣ晡ㅣ搰ㄷ㠰㔰㔴㌹昴㈵愰慦〰愱㤰㜱攸㌲愰慦〱愱㜸㜰攸ㅢ㐰㔷〰慤㜵愰㙦〱㝤〷〸㠷㈴㘷㕤〵昴㍤㈰ㅣ㑣ㅣ挲㍢〸昱〷㐰㌸っ㌸㜴つ搰㡦㠰戰〱㌹昴ㄳ愰㥦〱㘱搱㜳攸ㄷ㐰扦〲挲㐲攳搰㙦㠰晥㠷㥡㥡㤸搱㝦㍢敦㘹㐴愸㤵㔷㙥〴㝢ㄹ〱㝡摦㤷㘶扦敤㑢捦㉥㉦㝤搰〸㕢㘱㌷㤶㑦㜶㜹搰ㅡ㄰㉥ㅦ㕢ㅣ戴挲改〰〶搳摢捣㥡㔸㜸挲㌰愳愴捡慡愰つ㔶挳㤵㥡㕡㍢㍤搱㔸㝤㥤㔸㙤ㄳ扣㉤敤晢㉦昱㉦て昴㜵㘷挸慡ㄶ扥愸㠹搷搱摣愰㠶㘱㘱攲昳晣ㅦ㠲㡢挸㈲愳㠶㘱慤㈶㈰愴㠰㔰〳〴慣攳〴〴扣捡ㄵ㔳㐱挰搲㑥㐰㄰㐰㐸〳〱换㍥〱㈱ㅤ〴ㄱ〴散㠴〴㠴㕡㈰搴〶〱扢㈴〱愱づ〸㜵㐱挰挶㐹㐰愸〷㐲㝤㄰戰愹ㄲ㄰摣㈰摣〴〲昶㔹〲㐲〳㄰ㅡ㠲㠰㍤㤸㠰㜰㌳〸㡤㐰挰戶㑣㐰戸〵㠴㕢㐱挰㤶㑤㐰㘸っ挲敦㐰挰㉥㑥㐰㘸〲㐲㔳㄰戰挳ㄳ㄰㥡㠱搰ㅣ〴㙣晡〴㠴摦㠳搰〲〴ㅣ〸〹〸㉤㐱㘸〵〲捥㠸〴㠴搶㈰戴〱〱攷㐷〲㐲㕢㄰摡㠱㜰㌶㌱愱㍤〸ㅤ㐰㌸㤷㤸㜰ㅢ〸户㠳㜰㍥㌱攱づ㄰㍡㠲㠰搳㈹㐱づ㥤㐰攸っ〲づ慣〴㠴っ㄰扡㠰㠰挳㉣〱㐱〲㐱〶〱攷㕢〲㠲〲㠲ち〲捥扥〴〴つ〴て〸㌸づㄳ㄰扣㈰攸㈰攰愸㑣㐰昰㠱攰〷〱愷㘷〲挲㥤㈰㜴〵〱㈷㙢〲挲㕤㈰㜴〳攱㜲㘲挲摤㈰攰挰㘰㌸㠸ㄳ㐴挸〴㈱ぢ〴㥣捤〹〸㍤㐰挸〶〱攷㜶〲㐲づ〸㍤㐱挰㔱㥥㠰搰ぢ㠴摥㈰攰㤸㑦㐰攸〳㐲㕦㄰㜰昲㈷㈰昴〳㈱ㄷ〴㔴㠵〴㠴㍣㄰昲㐱㐰愱㐸㐰攸て㐲〱〸㈸㈲〹〸〳㐰ㄸ〸〲敡㑡〲挲㈰㄰〶㠳㠰㥡㤳㠰㌰〴㠴愱㈰愰っ㈵㈰っ〳㘱㌸〸㈸㔱〹〸昷㠰㌰〲〴㔴慤〴㠴㤱㈰摣ぢ〲㉡㕡〲挲㝤㈰晣〱〴ㄴ戹〴㠴晢㐱㈸〴〱〵㌰〱攱〱㄰っ㙡摣㈸㉤㜴㜵〹㈶戵敤戲㝢㘴て㉡㔴㍤㘶挸㈳㜹ㄵ扦挷攳搷㔴㔳㌵㠳㥡敡戱晣〱㌹ㄸ搲慣㠰慡扡㜹㈵㈲㡤ㄸ㐰〴挸ㄱ㐱っ挲攲㐵㈸敡㐳搹㠱㑦〸㔱ㅢ㠹ㅥ昰〵ㄵ㥤晥搷㠷㈶㝢㉣㑤㤵㜴㐳ち㘸慡㉡㉢挱㤰攱㌷㝣㐱捤捤慢ㄴ㈲㡣㐲㍣搴㈵㐴㄰㡢㘰昱〲ㄵ昵〹戶㑦ㄸ㑤㥤㐸㜴㐹昶慢戲㘹㐹〱挵っ㘸扡慡晢㐳㑡㈸愸敡ㅥ挳ㅢ㌲㈵慦㈶扢㜹〵㐳㠴㌱㠸㠷㥡㐵晦㕣㘲〹㉣㕥扣愲㍥㤴㉢昸㠴㌲㙡㈳搱㉤捤攷〹愸戲ㅥ戴っㅥ摤㤴㝤㑡㐰搶扤㐱摤ㄷち㕡㤲捦捤慢ㅢ㈲㤴㈳ㅥ敡ㄹ㈲㠸て挲攲㠵㉤敡㐳㈹㠳㑦〸㔳ㅢ㠹慥㜸㔵㑤㔲っ挵愰愴㌵搹ㅦ昲换㤶摦敦㌱扤㠶㘵晡㍤扡㈲戹㜹攵㐳㠴ち挴㐳慤㐳〴戱ㄲㄶ㉦㝡㔱ㅦ捡ㅣ㝣挲㔸㙡㈳搱㝤㠸敤愱搹っ搰㝣〶㐳〱㐳㌳晣㥡搷ㅢ㤰っ㐳搱㉣㔹㜵昳慡㠸〸攳㄰て㜵㄰ㄱ挴㠷㘱昱㠲ㄸ昵愱〴挲㈷㑣愰㌶ㄲ摤搴㜵搵昴愸愶㈴昹㉤㑤㌲㘴晡㥦㥥㠶挷㈷㥢昴扤㔳戵㌴慦攱收ㄵㄳㄱ㈶㈲ㅥ㙡㈴㈲㠸㡦挰攲挵㌲敡㐳㜹㠴㑦㤸㑣㙤㈴扡ㅥ昴晡㉤㈵㄰昰㙡㑡㔰搳㘵慦改搵㌵挳〸晡㝤愶㘹改㜲㌰攰收搵ㄴㄱ愶㈰ㅥ敡㈷㈲㠸㔳㘱昱㐲ㅡ昵愱㜴挲㈷㑣愳㌶ㄲ㕤昵㙡㝥㕦㐸戲扣挱㤰愵〵〳㤶㑦搳晣ち㑤戰㔷愵㥢㑥ㅦ捡捤㉢㉤㈲㑣㐷扣㤶㜶〴㜱〶㉣㕥㘴愳扥搶戶㑦㤸㐵㥤㐸㜴㐵㌳㜴㌳攰ぢ㠴㔴搳㑢㐹㥢㠶敥昳㔸ㄶ慤㤶㤰ㄱ愲戵㘴扡摢㌸昱ㅥ㐳扣戶㡥昵㌸㉣㕥㠰ㄱ㥤晢摡摢㍥攱㐹敡㐴愲晢㈵搳敢搷㠲戲愶〷㌰慢㠶㉦攰搷㜴㥡㘷挹愳愸㠶㕦㤷摤ㅤ㥣㜸戳ㄱ敦㌶挷㥡〳㡢ㄷ㘷㐴攷扥㍢㙣㥦㌰㡦㍡㤱攸㥡搷㤲㌰㠵ㄲ慤㜱捤㉦〵㑣㌹㐰昳改〹㥡㥡㘲㈹㝥㍤攴敥攸挴㥢㡦㜸㥤ㅣ㙢〱㉣㕥戸ㄱ㥤晢㌲㙣㥦戰㠸㍡㜶㜴挳昰改㉡敤㝤慦愴㙢ち㉤㜶换㙦㈸㈱㥦愱ㅡ㤲㡥ㄹ㜶㜷㜱攲㍤㠵㜸㤲㘳㉤㠶挵㡢㍡愲㜳㥦㘲晢㠴愷愹ㄳ㠹㙥愹挱㐰㈰㘸㉡㤲㑥㑢㕤つ㥡㝥㔵〹㠵㈴挳攳つ㑡ㅡ慤㈱㥦㕢㜵攲㉤㐵㍣捤戱㤶挱攲〵ㅦ搱戹捦㙢晢㠴ㄵ搴戱㜳㤷㈵ㄹ㈷愴㘱搲㜲昱挸ㅥ㐳㔱搵愰捦昴搱昲㌱㘹㉣㥦㕢㜷攲慤㐴㍣㥦㘳慤㠲挵ㅦ〶㄰㥤晢敥戴㝤挲㙡敡㐴愲慢㝥㡦慡〷㐲〱捤〸㔱戲㥡敡㤳晣㝥摤㙢搱㈱ㅣ㤴㝤慡慥扡扢㍡昱搶㈰摥㕤㡥戵ㄶㄶ㝦㔰㐰㜴敥扢摢昶〹敢愸ㄳ㠹ㅥ戲㐲㕥搹愴㠳搱戰っ㡤づ㕥搳㘷搲挷㔰㠲㌴挹㍡㜶㤹扢扢ㄳ㙦㍤攲㘵㍡搶戳戰昸㐳〴愲㜳㕦て摢㈷㙣愰㡥㥤㝢搰ち挹㑡㐰搲㍤扡愶㠵㘴㠳捥ㅤて㉤㝡㡢捥〳㡤捥戳愰㍢摢㠹昷㍣攲攵㌸搶㐶㔸晣〱〳搱戹慦㤷敤ㄳ㕥愰㡥ㅤ摤愳晢攸慣㌱㉤㡦攲搵㉣慦㘲㝡愸㡡〴㜴㔳户搴㤰ㄴ㤰㐳敥摥㑥扣捤㠸搷挷戱戶挰攲てㅦ㠸捥㝤晤㙣㥦昰ㄲ㜵散㍢ㄳ昴㠴㠲㤴愵㉣㜹㌴捤㌲㝣㐶㔰づ〶晤挱愰ㄴ㌰扣戴慢ㄴ㜷慥ㄳ敦㑦㠸㤷攷㔸㕢㘱昱〷ㄳ㐴攷扥晥戶㑦㜸㤹㍡㤱攸㝡㐰搱晣㠱愰摦搴㠳〱㑤戶㝣㝥慡㈳慡挷㐳㐷㜰〸攵挹㜰ㄷ㌸昱㕥㐱扣〱㡥昵㉡㉣晥搰㠲攸摣㌷挸昶〹㍢愸ㄳ㠹㙥㠴㉣㥦㈱㙢ち慤㜲㍡〹㈴摤敦搷〲㡡ㄲっㅡ㜴㉣愸㕥㥦搷㍤搸㠹户ㄳ昱㠶㌸搶㉥㔸晣㠱〶搱戹㙦㤸敤ㄳ㜶㔳㈷ㄲ摤㐳攷ち㤵㌹㠳㡥㕥㡦㈶搱晤愰晤敡搱〲ㅥ㍤㐴攷戰ㄴ㌲摤挳㥤㜸慦㈱摥㍤㡥戵〷ㄶ㝦搸㐱㜴敥ㅢ㘹晢㠴㝤搴戱愳换㥥㠰㘵㔹愶ㄲ搰㜵㉤㄰搴愹㐲搱㥡愴〳搹攷愵愵攳戱摣昷㍡昱㕥㐷扣晢ㅣ㙢㍦㉣晥㈰㠴攸摣㜷扦敤ㄳづ㔰㈷ㄲ㕤挲㉣㑡㈱挹㤴㐳㔴㘰㘹つ搲㉤挲㥥愲㌵㘳㈸㤶㈹扢ぢ㥤㜸㙦㈲摥〳㡥㜵㄰ㄶㅥ㤲攸㥦㑢㠴慦捥摢搴ㄴ㘴昷挸㈹㉦㌵㡡换晥扦㝥ㄶㄴ愰愰搲㝦晢㑢ㄸ㠱㜲㙡㔴摡户挲昹㥤㑥㔶昴㐷㌹㌷昱搷ㄱ㠴㜷㜴㕥㡤戵㡢㈱㔹㘶㐵㜹㐹㔵愵攵挸ち挲㔱㕤摤ㄸ㡢㕥愴㌵㡡㔹搹攵㘵㤵搶挳㤵㌹㐶愵搱㌴㠶昶㉤慢戰挲㤵㔶搰㠹㔸攱㘲慣㘶㑡つ㤶昰㌵㕥攴㠶挵晦慥〹㍦㍣愲㈴㝡㤶㔵㤵攲愶㌶㑤昰㕡愴㐷㜱㈵晦ㅤ㔹㌳晡愸㑣㌴㠹㈵ㅣ愲㈶慤㕢摢挱㙤改晦挰愷敡搷㙦摣昸敦㐷愳〸慥戴戱㜸㘳㔳㔸攸㑡挷搸昸慢㈵ㅥ愶ㅥぢ㔲㠳戰㠰搸㈸㌲㌰㌷㑣っ㔱㉢扣㐷㡤㍤戶㡦愹㐴㜲㠸戵挴㈳㘰ㄵ㔱攳㐰㙣っㄹㄱ敤㘸敡〹敦㔳ㄳ搱㝡㜴搶愵㥡昶ㄸ戹㔸〹㌵㔱㙤㌹ㄹㄱ㙤ㄹ昵㠴㡦愸㠹㘸㜵㠵㜵慣愶㍤㑥㉥昶㈰㌵㔱㙤〵ㄹㄱ㙤㤸㝡挲〹㙡㈲㕡搹挷㍡㔴搳㥥㈲ㄷ慢愴㈶慡ㅤ㐷㐶㐴㍢㤶㝡挲㘹㙡戸㔶昶㐹慣㑤㌵敤愷攴㘲て㔳ㄳ搵㑥㈴㈳愲㥤㐰㍤攱㉣㌵㤱㜱ㄵ㤵戵愸愶㍤㑦㉥昶〸㌵㔱敤ㄴ㌲㈲摡挹搴ㄳ㉥㔲㘳㝦㕥㍦㙢㕡㑤晢て㜲戱愹搴㐴戵搳挹㠸㘸愷㔱㑦昸㥣㥡㐸捥慡㥦摤㕡㑤晢㈵戹搸っ㙡愲摡挷挸㠸㘸㘷㔱㑦戸㑣㑤㐴㑢昷慡㘱㌵敤㌷攴㘲㡦㔳ㄳ搵捥㈶㈳愲㝤㤲㝡挲户搴㐴戴ㅥ㠵搵慦愶扤㑡㉥㌶㠷㥡愸㜶㍥ㄹㄱ敤㍣敡〹晦愴㈶昲㜹ㄵ㤹搵慥愶扤㐶㉥戶㠰㥡愸昶㈹㌲㈲摡㐵搴ㄳ㝥愲挶搶㝡㔸㕡㌵敤㉦攴㘲㡢愹㠹㙡㤷㤲ㄱ搱㍥㑤㍤攱㌷㙡㈲㌹慢ㄲ慢㔱㑤㝢㥤㕣㙣ㄹ㌵㔱敤㑡㌲㈲摡ㄵ搴ㄳ㕣㈹捥戸ㅥㅦ扢昱㍦昱㝢㈱㠵㕣㙣㔵扣㜶㑤㔴扢ㅡ摡㥡㔱慤㔷㘲扦㔶搳ち搰慥㡤搷慥㡦㙡搷㐱㥢敥㘸㘵㐹㘵㍦㔶搳搶㠲昶搹㜸㉤㥥㈱㈲㌹㙦㠰戶㑥㔴敢昷戳敦慢㘹敢㐱扢㌱㕥㡢㈷㠴㠸昶〵㘸昱搳搴挸扤昲㘹散㑡㌵㙤〳㘸户挴㙢㔱晦㈳摡㤷愰扤㌹慡搵㜴昶㔵㌵敤㉤搰㙥㡤搷愲扡㐷戴㉦㐳摢搸搱㉡戴〷㍦慢愶㙤〲敤慢昱㕡搴敥㠸㜶〷戴捤愲㕡㡦捣㉥㔴搳晥ㅥ摡㕤昱㕡㔴收㠸㜶㌷戴㉤ㅤ慤㑡昷昹㑣㌵㙤㙢㘸昷挴㙢㔱㜷㈳摡㝤搰戶㜵戴㌲敤晤㑦慡㘹摢㐳扢㍦㕥晢㘶㔴㝢〰摡摢ㅣ慤㈲晢搹挷搵戴㜷㐰㝢㌰㑥㕢昳㌰ㄹ晦慥㙥攰晦㜷愵㤵ㄶㅡ昸㉤㜲㝡㘹㘱㠹㔵㌶慡戲㈸晡晢㘳㝡改㥦㑥㍦㐰敥㐸㘱改ㅦ晦㡦ㅤ愱㠸㠸㉡㜶㡡㐷㡦㌹㘸攷㜸昴戸㠳㘶挴愳愷ㅣ戴㑢㍣晡愹㠳㑡昱㈸㑥㐲㍥㥡ㅣ㡦攲㡣攳愸ㄲ㡦㝥改愰㙡㍣㡡㜳㠹㜳戵㜸ㄴ㈷づ㐷㍤昱㈸捥ㄲ㡥㝡攳㔱㥣ㄲㅣ搵攳㔱散㝦㡥晡攲㔱散㙣㡥晡攳㔱散㔹㡥摥ㄹ㡦㘲㌷㜲戴㙢㍣㡡㝤挶搱扢攲㔱散㈰㡥㜶㡢㐷戱㌷㌸㝡㜷㍣㡡㔵捦搱敥昱㈸搶㌳㐷㌳攳㔱慣㔴㡥㘶挵愳㔸㠳ㅣ敤ㄱ㡦㘲㜵㜱㌴㍢づ慤㡦挵㐱户挲㤵㡥愵㔴ㅦ㡢㈲㘶㘱㌱挴㉣㉣㠲㤸㠵挹㡦㔹㤸昴㤸㠵挹㡥㔹㤸攴㤸㠵挹㡤㔹㤸搴㤸㠵挹㡣㔹㤸挴㤸㠵挹㡢㔹㤸戴㤸㠵挹㡡㔹㤸愴㤸㠵挹㠹㔹㤸㤴㤸㠵挹㠸㔹㤸㠴㤸㠵㥢ㅦ戳㜰搳㘳ㄶ㙥㜶捣挲㑤㡥㔹戸戹㔱慢昶晦〲㔰㝡㠴㥢</t>
  </si>
  <si>
    <t>㜸〱慤㕡〹㤸ㄴ搵搵㥤㌷挳㌴㔳慣㉤㡢㈰ㄸ㈰㉣㠲㘱敢慥慡慥慥〲〷㤸つ㤸㡤㘱㤳㑤㜰慣敥慥ㅥ〶㘶㠱敥ㄹ〱ㄷ㈴㌰㠸㠰㠲〱㔹〲〸〴ㄵ㄰㄰㔴ㄶ㤵㈰㡢愸㌱㠰戸㐰㡣挸㈲㉥㈴㉡〴㔱㐱㐰つ攴㥥搷㔵摤㍤㝦慡昳㈵摦昷捦㌷摣慡㝢敥㌹昷摤㜹昵敡摤敡愲㤳㔸㔲㔲搲㑤晡挱ㄱ㍦㜵㜰㜲晢戰㘹攱㉡愳扣㐷㔶㘵㔹㤹攱慦㉡慤慣〸昷挸〸㠵昴㘹〵愵攱慡ㄴ㈲㌸㡡㑢㈹ㅥ㑥㉤づ㤷㍥㘰愴ㄵ摦㙦㠴挲㐴㑡㑤㑡㑡㑢ㄳ㤲㈹㝥㥢昹捦㘹㌹〲㔴㐲ㅤㄸ㘲㈵〹づ㤸扡㌰㘹㌰〲㑣㍤㤸晡㌰つ㘰ㅡ挲㌴㠲㘹っ攳㠴戹〵愶〹㑣㔳㤸㘶㌰捤㘱㙥㠵㘹〱搳ㄲ〶攳ぢ慤㘰㕡㤳㘹㜰㍢㤹攱㔹㤹㐵扥〹昴搷っ慢慡っㄹ摤摡㡤㠸搴㥣敥㜶昷㜰昷㄰㌵㔱改攱敡搶㉥慢扡慣慡㍡㘴愴㔷ㄸ搵㔵㈱扤慣㕢扢挱搵扥戲㔲㝦扥㌱㙤㜸攵㐴愳㈲摤昰戹㈴㥦㉥慢㙥搹攳〹㙡㥡㥡㡡㍦㑢捣㌶晣愵昸晢つ㈳㔴㕡㔱搲㈳㉢㤳㝥攳挶㈲捦㑢㔳ㄹちㄹ㘵㍡收㜲愸ㄱ挴摦㝢㕢㜹㐶㌸㕣㕤㍥〹㤰㝢㘴㘵㘸㘲㜸扣㘱㔴つ愸㉥つ㌸攳㈳〰攲愹㘲㐲慡〸㙡㠳昲慣㑡㈳ㄸ㉣昵㤷ㅡㄵ㔵捤㑤㠷敡㈳㡦挶愵扦㜹㜸㘵愳昲㥣愹㝥愳㉣换㈸㉢㈳㈸摣戰晣敥戰㌱㔴慦㈸㌱〶改攵㐶㙡㌹戲愴搰㑦ㄲ慢㤳㤴㔲摦㕣〹〰晦㥢㜳㠷晢扦㤹㡣㕡攳攳攲戰昸摣〰敡㝣㐱㙢㌲ㅥ挴扡㐸㉥搶㤳㡢㝤挹挵晥攴攲㐰㜲戱㤱㕣ㅣ㑣㉥㉥㐹㉥ㅥ㥦㕣㕣㥡㕣㍣㈱戹㜸㈲㜱慣㥦戴扡㜵㤳捤ㅦ摦愲㔳慣㕥挹慢晤㔶㕥摤㔳㌸晢摢ㄵ愹散㜳捡㡤晣㙤慥㌵敡收摢㜶㌲㜷攳㤰挶敦㜸㉦慦㥦挸㍥㌳〳晦愶㌸㙢〶收〴摥扣搲㌵敦㔲挶敢㕦捦㈹㝡晡㠷㥢㝦㠸㡣㜶愹慦攳搷㜴㤶㥡㍥㐴㔴㈴愱㍤㐰㜶摡㔴昴㕦㝤㝣昹㠰㝤愱散㐵㍢㥢㐸㈵㤷㔳扢搰愴㈶㈵㘱搵戰㔳㠹〶㍢㘹〶㍥㔹㔴㔳㌹攱㘰㘵搱昶㤷ㅥ扢㝡㜰昳攰ㄱ散㤳㐴㡡ㄳ㘶攰挶慣㉤愵㠱㝦㑣挸㥥戱搴昸戹昷挳㕦㕣㐴㈵㐹㐹㔴㕥ㄷ㍡㔰㜹㙥㔹ㄲ敥〴挴㍥㌲ㄵ敦昷ㅦ摢㘹㝣戹㤸戳慤㕥晢扤捡㥢㙦㑤㘶戸㍢㜹㜹㝦㐹㌴搸㜱㌳㄰摥㍢攲慢扢㥤㑢㡡戶㍥攷扣㍥攳昳昰〹㜶㉣㤱攲㐳㌳昰昴㕢㙤㡦㑣㙢㕣㤶昱攴敡㈱ㄵ㜹㌷㌷晣〳㤵昰昲㝡搲㠱捡㤳ㄴ㡦攰〲挴摥㌳ㄵ㑢㡥敦搸ㄷ㥥㍦㌷㙦㤱㝢㜹攱挷摤ㄷ敥㘲搸㌷㜸㜹㐷ㄳつ昶慥ㄹ戸㌲㌷挵㜳㍣户晦挰㕤㙤敥晣㙥昴愵㜷て戱㈳㠹ㄴ㠷捤挰㍤㕡搳敡摤搳㙦捤㥣㥢搶愵搷戳㐱㜹㌴㉡攱攵㈹㜴挰散㜹ㄵ挱ぢ㠸扤㘳㉡㡡㈷㡥㘵晢捦㥤挹㕢昵挳挳挷㙦㥦敢㕦挶戰愳昱昲晥㤴㘸戰户捤挰戱㑥扥㤹㥥〳攷〷慥㥥㕥㤶摢㘲搸㜳摤搸㕢㠹ㄴ㙦㥡㠱㥡换㝢㜷㡥改昱扢㠱ぢ㘶慦扦㌴㈷扢昴つ㔴挲换㑢愷〳㕦㝢慡搰〷㄰㍢㘰㉡㝥昷捤改㐷ㄶ㜷㜰つ㜸慡捥㤹〳ㄳ㔷ㅤ㝡㥥㘱慦攵攵敤㑦㌴搸㍥㌳昰换慤㝤㍦㝦㈲敢换扣㝤慢搷㍥㤱戳昴挶愷㙣㙦㈲挵敢㘶愰㘶愸㔰㜷换晢㑤㜳㥦晤搰搹戱攲昱搷㡥愳ㄲ㕥㕥㌶ㅤ㔰ㅥ捤㕥づ㈰戶摢㔴ㅣ摡戶扡晦㔹昷戵扣戹搵ㅢ㝥ㄹ摡捤扦㤱㘱㔷攴攵扤㤶㘸戰㔷捤挰搱敡捣㐷扥ㅥ㜷㈰㙦㐳捤㌹晤愷扦慤捦㘲慦㈴㔲散㌲〳愷㕥晦㌲㙤㙡敦戶㠵慦㠵搵㉦摥㌹晦攰㡦愸㠴㤷㤷㑦〷㝥㜱㍤㐲〱㈰戶摤㔴㑣摥搲㜷搹慡戹㤳ち㥥㌹慣昵㍡㌲慦㤹㠷愱㍦昱昲㕥㑥㌴搸㑢㘶愰捦㠲㡦㐳㠷摥㝤愲㘸敥挰㍦㘹户㌴搹戵㤹扤㤸㐸戱捤っ㍣㥦㔵扥㉥晦昴ㅤ〵敢㍦敤晣㠰戰戳挹㕡㔴挲换ㅢ㑡〷捣㥥慣〹挳〰戱㉤愶㘲㐸扢愱慤㐴㉤㈷㙢捦扣㘱㌷㌶攵慥㘹捦戰㐳昲昲㌶㈷ㅡ㙣㤳ㄹ㌰㑡戶づ㘴㥥昵晤㔶㙡㠷㝥㕥㔰昳摡㔶昶㝣㈲挵㐶㌳戰㘳攱晥敡㉤〵扦㉦摣㜰昶攲戸㍤㘷㡦愲挷搲て㙤㉣戸㐹㔰㥥㉡ち㘳〰戱攷慣㌱㑥㜷ㄸ搹㘶搷搴挲㘵ㅤ㉦㥤ㄱ慥扦㈶㌱昴㜴㕥摥戳㠹〶㝢挶っ㥣慦ㅣ㜴㜲㕡晡ぢㄹ㥢捥㜵敥摥扦攳慦㘵戶㉥㤱攲て㘶挰㍦㘵挸扣ㄳ搹敢ちㄷてㅥ摤昵戳㉦ㅦ挲㘳〱晤㔰㜹昷搱㠱捡㤳㍣戲愰〳㘲慢㑤挵㤸敡攱戲㔴昸搷㠱㜳㌳㝦㥣戸慦㙣㜴㈵挳搳〶㉦敦改㐴㠳慤㌲〳㙦挹慦户㝢慦戲㑢敥敥昷昳て慥晤㍥慦㠸慤㑣愴㔸㘱〶搶㡤㤹㌳愷收㤹㑥㌹㌳昶㕦扥昷㌱搷㘴ㄵ㤵昰昲㑡攸㠰搹㔳ㄴ㘱㍣㈰戶捣㔴㥣晢㘴昲㡥敢㈱㝦捥晣慤㥢挷搴㜴戹愷㡣攱㌹㠸㤷户㌴搱㘰㑢捣挰攰晣㉢捤㑦㡤ㅣ㔷戴㘸晡㥡戳摦愷ㅥ㌸挸㥥㑡愴㔸㙣〶㍡晦扣㜶㐸㘶敢ㅢ㤹㉦昵扢昳昸搶攳㕦摦㠵㑡㜸㜹ㄵ㜴㐰㜹㙥㐵愸〴挴㥥㌴ㄵ㌷㌲㕦㤹㔸搵愸㈰扢㘶㑢昲戱攲㈵㐵㉤ㄸ㥥搰㜸㜹ぢㄳつ戶挰っ㕣㔸㘱㑣挹戸㍥㌹敦愵晡摤㐶摦戹㑢㌹挸㥥㐸愴㜸摣っ摣㥡㜵慣摤㤱ㄵ㐵昹换愶㘶㜵㝦㤹昵扤〷㤵昰昲慡改㠰㡢敢㤶㠵晢〱戱戹愶愲摥摢愳搷戴㍡慣昷㝢㝥搷㤴昰攱捣ㅢ㥢ㄸ㥥ㅤ㜹㜹㡦㈵ㅡ㙣㡥ㄹ㘸㔶搲㘳晦晥㕤挳ち㕥㉣摣㍤昶搴昲㐱㈳搸愳㠹ㄴ戳捤挰摢慤㤶晣㍥㈵㑢捡㔹扢㔷㙣㜶㝡敡㐳㥦愰ㄲ㕥摥㐳㜴挰散挹㉥攱㘱㐰㙣愶愹㘸㝦戵愶挷昳慦㈴ㄵ慤昹慡昷愹搷ㅦㄴ㉦㌲㍣搵昲昲㝥㥢㘸戰ㄹ㘶攰搸改昵扤㐷㡦㥡㥤戳㘲攱捣㍢晢㕣㍤㤲捣ㅥ㐹愴㤸㙥〶㑡〶捤敡㥦㔱昷㙣挱㥣㡥㑦㠷㜶ㄶ敤㡢㜵㡤㔹㘶㜹愲㈴搴昰昲ㅥ㌴ㄵ改戳扢㌶晦慡㔳敡愰㤷㑥敥晤换㡤㍥扤晣っ捦摢扣扣〷ㄲつ㌶捤っ㜴㍡㜷㘰挰戲搹㘷ぢ戶昴捡㐹㙦㌱㜳㜷〵㥢㥡㐸㌱挵っ昴㙡㜹扣㐵摥慡㔳昹㙢搲㡦㥣㕥摡戱㐱〷㔴挲㘷㙦ㅥㅤ昸挵昵ち昳〱戱㉡㔳戱㜹㐷昲昰搳㈷昲戲ㅦ敦昲㝥㑥攰捡戴㝢ㄹ㍥〹昰昲挲㠹〶ぢ㤹㠱挳搵㕦㜴㝦晥㘱㤶㌷慢散敡搲㐵愹㉢捥戰挹㠹ㄴ㤳捣㐰晦㥤㌳挷㤵扤户㍢㙦挷愸敥㌹〷捥㙤扣て㤵昰昲㝥㐷〷㝥㜱摤挲㈲㐰慣摣㔴ㄴ搶㥤昱㥤㜸敤㕣攱㉢〳㡦㕦ㅢ㜰㌸敢㐱㠶捤㠸㤷㔷㤶㘸戰㠹㘶㈰㙦昱捥扤ㄹ㡦捥敤㌷㜷搰收晡㙢㥥㝢愲㠴㑤㐸愴㈸㌵〳㈹搷ㅡ摤㔶戸㘷㘵挶敥㤴㐹つ㝢㌴慤摦ㄶ㤵昰昲㤶搳〱攵㈹㕥攱昷㠰㔸搰㔴戸㑢㠶㥣㉡敦㜹㈵㙢挵㠲收㘳〷昴㘹㈷㌰㝣㝡攲攵ㄹ㠹〶ぢ㤸㠱㐶晦㔸㜷㌸戰㙤㕤攱㠲ㄱ㡥ㄷㅡ扥㜳戱㠰昹ㄳ㈹㝣㘶攰挸搹㥤㑢㍡㐸㕤㌳ㄷ㘹㙣摡愷ㅦ㥣扦て㤵昰昲搶搰㠱捦㥥㈲慣〵挴㡡㑤挵收㌷㡥㙥扤慦㜲㔳敥㈲敦愶㔶昵㌳㔶㡣㘶昸㕣挷换扢㌷搱㘰攳㉣㘹晤㕤㉤扣㑢户昴㕢扡攰愱挷扦ㅡ昳挱㍣㌶㌶㤱攲ㅥ㌳㜰㐸㌸㜱㘰晤慦搲戳攷㑥㙥搲改㍤戵㙢㙣昶搶搳愰㔴㥥㕢搲㠴つ扣扣㔱愶攲挳㡥攷㉦㉡㘳㐷收捦㥦晥㈲㉢敢扣晤敦っ㥦㌸㜹㜹㈳ㄳつ㌶挲っ㡣㍢昸昵户愹ㅦ㔷㘷捣晣㝡㑡㠷扣改㔷戶戱扢ㄳ㈹㠶㥢㠱搷慦㙣㑣㕢㝦戹㙤挱戳㜳㔹扦挱㈳摡㍣㡡㑡昸散扤㐰〷㝥㜱㌵㘱㉢㈰㌶挴㔴㌸㐳搹㈷㔷㍡愵㥣愷摢扥晤㉢㘵㠳㜳ㄱ㐳㥦收攵つ㑥㌴㔸㤱ㄹ〸㠹ㅦ戴㘹㌳㝦㜲收㡣㔹㕢㡦昹㙥散扦捥〶㈵㔲ㄴ㥡㠱ㄵ㌷敡㡣晣攳㙦㉦ㄴ㍥戳敤挲挶㘹摢㔶摥㡢㑡㜸㜹㍢攸㠰搹ㄳ扤挲㑥㐰㉣捦㔴㉣慦㙣㈵㝥戴扤改㠰ㄵ㍤㡦搷愴㙦捦㍥挳昰㈹㥤㤷㤷㥢㘸戰㠱㘶攰挲愸㡦㕡ㅥ㝣愳㉡㝦昶扥慡㤵攳㡡捦㕣㘳〳ㄲ㈹晡㥢〱搶慢㝦㈷㕦挳扢㜲㔶慦ㅣ㌵昹捦㘳搶㘱㈸晡愱㐷㠲㍦搲〱攵挹戲戰〷㄰换㌲ㄵ攱㕢㑥攴扥㉡戳㥣ㄷ㠶昴㝥㉥㌳戴㘰㍢挳晢〳㕥㕥㘶愲挱㌲捣㐰换㜶ㄷ㥡㈵㝤晢摣愰㕤㍦昹扥捦㔸摦㜸㈷敢㤷㐸搱搷っ昴晢㘹㑡昳戵㜹㌷ち㘶戵㔹搲㕢晡扥㌹㝦昲攴攵㘱㠳挶挵㤵㘴攱㈰㉦敦㉥㔳戱㘴㐹昳㘳摦㠵㌲昲搷㝣㌶㘰攱搴㍥挷㕢㌳扣搹攰攵昵㑥㌴㔸㉦㌳搰㜷㘰捦㉦昷㑤戹㌴㘰挱戸挷ㅡ㤵戴扣㉣㌱㉤㤱㐲㌵〳搷扢ㄷ㡣慥搹㥥㍦攸攵㠱㑢㤷扤扡㍦㍦ぢ㤵昰昲晥㑣〷㤴攷㜵〹㠷〰㌱㡦愹㌸户愱昵㠶攲㍤㥦づ㝡㙤挰摢㡢㜷捤㝦㔹㑡挵挷攰晦晤㘵㐰㌲愹〴晥ち㠲摥戹㠴㔳换晢㔷㠶挲㈹㈹㜶敦愳〶敡攱昱㔵扡慦捣昸捦㐱攴㍢〲昳㉥ㄹ㠶て扦㈸㑣㌸ち昳ㅥ㈰㝣攰攴搰晢㠰㍥〰㠴て㜹ㅣ晡㄰搰㌱㐰昸㘰挵㈱㝣慥ㄱ晥〲〸ㅦ㘶㌸昴ㄱ愰扦〲挲㘵攴搰挷㠰㑥〰挲㐳㍢㠷昰㘰㈰㥣〴㠴〷㘵づ㥤〲㜴ㅡ㄰ㅥ㑥㌹㜴〶搰愷㠰昰㐰挸愱戳㠰㍥〳㠴㠷㌰づ㝤づ攸ぢ㐰㜸昰攱搰㤷㠰捥〱挲挳〶㠷晥〶攸敦㠰搰攰㌹昴ㄵ愰慦〱愱愹㜲攸ㅢ㐰攷〱愱㤱㜱攸〲㈰㝣㍡㘷㘸ㅥㅣ扡〸攸㕢㐰㙢㉤攸ㄲ愰敦〰㘱㤳攴慣敦〱晤〰〸ㅢㄳ㠷㉥〳扡〲〸㥢〱㠷㝥〴㜴ㄵ㄰㙥㐰づ㕤〳㜴ㅤ㄰ㄶ㍤㠷㝥〲昴㌳㈰㉣㌴づ晤〲攸㥦㘴敡攰㡡晥挷敢㕥㤷〸昵ち㉡昵㐰㝦摤㑦敦晢敡㥡㙦晢搲戲㉡换㈷改㈱㈳攴挴昲挹慡っㄸ㠳㐳㤵昷㤷〶㡣㔰ㅡ㠰㘱昴㌶戳づㄶ㥥㘳㠴㕥㔶㙤㠴改〶㑢㐹㑡㑤慤㥦㘶㌷㔶慥㤵慢愳捤摢搲摣㝦换㝦㘱㠸摡㤷愱慡㝡昵挹ち㌷㘰㙥㤲㘱㔸㤸昸㝢晥て㈱㠹挸〲㈳挳戰㔶㙤〸挹㈰愴㠰㠰㜵㙣㐳挰慢㕣㈱ㄵ〴㉣㙤ㅢ㠲〳㠴扡㈰㘰搹摢㄰搲㐰㄰㐰挰㥤㘰㐳愸〷㐲㝤㄰㜰㤷搸㄰ㅡ㠰搰㄰〴摣㌸㌶㠴㐶㈰㌴〶〱㌷㤵つ挱〹挲㉤㈰攰㍥戳㈱㌴〱愱㈹〸戸〷㙤〸捤㐰㘸づ〲㙥㑢ㅢ挲慤㈰戴〰〱户慣つ愱㈵〸户㠱㠰扢搸㠶搰ち㠴搶㈰攰づ户㈱摣づ挲慦㐰挰㑤㙦㐳㘸〳㐲㕢㄰戰㈱搸㄰摡㠱昰㙢㄰戰㐷搸㄰摡㠳搰〱〴散ㅦ㌶㠴㡥㈰㜴〲攱慣㍤攱づ㄰㍡㠳昰㤹㍤愱ぢ〸㜷㠲昰戹㍤攱㌷㈰㜴〵〱扢㤳㑤つ摤㐰攸づ〲㌶㉣ㅢ㐲て㄰㝡㠲㠰捤捣㠶攰〲挱つ〲昶㌷ㅢ㠲〸㠲〴〲昶㍥ㅢ㠲っ㠲〷〴㙣㠷㌶〴〵〴㉦〸搸㉡㙤〸㉡〸ㅡ〸搸㍤㙤〸扤㐰攸つ〲㜶㔶ㅢ挲㕤㈰愴㠳㜰挱㥥搰〷〴㙣ㄸっㅢ戱㑤㠶㝥㈰㘴㠰㠰扤搹㠶㤰〹㐲ㄶ〸搸户㙤〸搹㈰攴㠰㠰慤摣㠶搰ㅦ㠴〱㈰㘰㥢户㈱っ〴㈱ㄷ〴散晣㌶㠴㍣㄰昲㐱㐰㔷戰㈱ㄴ㠰㔰〸〲ㅡ㠵つ㘱㄰〸㐵㈰愰㠹搸㄰〶㠳㌰〴〴昴ㄵㅢ挲㔰㄰㠶㠱㠰㥥㘳㐳ㄸづ挲摤㈰愰つ搹㄰㐶㠰㌰ㄲ〴戴㈸ㅢ挲㈸㄰㐶㠳㠰慥㘵㐳ㄸ〳挲㍤㈰愰愳搹㄰挶㠲㌰づ〴㌴㌹ㅢ挲扤㈰ㄴ㠳㠰〶㘸㐳戸て〴㥤㡣ㄳ慤㠵㡥㐹づㅦ搹㑥㔹㤹㔹㐳㡢㘵挵慦捡愲㘸ㄸ慡㘴挸㤲㈸改㥡㈶〶ㄴ㑤昷㈹扡㔷昴㜹摤㑥摥㠹㐸㈳昸㤱〱㜲㘴㄰〲昰㜸ㄳ㡡挶搰㜶㄰㜳〴挹㐶戲〷㕣晥愰㔷昷㡢㤲㈸搲㈸㍥㕤昵愹㐱㤷散搵㠳〱㤷㉢ㄸ搴〲㑥摥愵㤰愱〴昹搰㤷㤰㐱ㄸて㡦㌷愸㘸捣㘱挶ㅣㄳ攸挴捣慥挹㠶换昰昹〲㠶攴㤵ㄵ捤㐷攵扡攵愰愸㝢つ搱ㄵ搰㌴挳挹㍢ㄸ㌲㑣㐴㍥昴㉣晡㑤ㄲ捡攰昱收ㄵ㡤愱㕤㈱收愸㈰ㅢ挹敥㔵㔵㡦ぢ㤳攰㔳㜵晡㑦㍤扦慡挹㍥挵ㅤㄴ扤戲慣〵扣ㅥ搹挹扢ㅢ㌲㔴㈲ㅦ晡ㄹ㌲〸㤳攰昱挶ㄶ㡤愱㤵㈱收〸㤱㡤㘴てㅡ㐱㡦㈲㑢㥡慣换㉥㔹㌳ㄴ搵㉤㠹㙡搰慦㡢㘲㔰昷敡㥡攲攴㥤てㄹ挲挸㠷㕥㠷っ㐲ㄵ㍣摥昴愲㌱戴㌹挴ㅣ昷㤳㌵戳扢㍣ㅥ挳慦㜸改㘲ㅡ戲搷慦搳捣敢㡡㈷㈸挹〱㤷攴て挸㙥㈷敦㡡挸㌰〵昹搰〷㤱㐱㤸ち㡦㌷挴㘸っ㉤㄰㌱挷〳㘴㈳搹つ㌷晤㐷愷挷㔰㠲戲㠱昹昶敢㡡攴㤳㈴㔹昴敡㙥捤搰ㄵ搹挹㍢㈶㌲㍣㠸㝣攸㤱挸㈰㍣〴㡦㌷换㘸っ敤ㄱ㌱挷㜴戲㤱散㤲㉡〵㍣扡愸搰摣换戲敡ㄷ戵㠰㉢攸搳㕣㕥㑤㜷ㄹ㉥搱攳㜳昲㙥㡡っ㡦㈰ㅦ晡㈷㌲〸㌳攰昱㐶ㅡ㡤愱㜵㈲收㤸㐹㌶㤲㕤昱搲㝦搱捡〱㔹㤵㠲㡡散㤷ㄴ搵慦㜹㕤㡡㕦㤶㠳㙥挵攵㤶晤㑥摥㘹㤱㘱ㄶ昲戵㌳㌳〸㌵昰㜸㤳㡤挶摡㥢㌱挷愳㜴ㄲ挹慥昹㜵㡦㉥〵㌵搱敤㤳改㐷搱㕣㥡摦㤰摣〱㕤て戸〲㠶攱㜵㜶戰昲捤㐱扥㡥㤶昷ㄸ㍣摥㠰㤱㥤挷敥㌰㘳㡥㜹㜴ㄲ挹慥慢慡愱挹愲㐷昵㜸㈸㍤㉤㜸挳㑤昷慡换ㄳ㜴晢〹㔷㝣捥捥㔶扥昹挸搷挵昲ㅥ㠷挷㥢㌳戲昳搸㙦捣㤸㘳〱㥤㤸戵㑢㠶㑥㜷㘹㈰攰㤵つ㌹愰㐹扡摦㑢戳㈴㉡愲散㌵㈴挳㈳㍡扢㕡昹ㄶ㈲㕦㌷换㝢ㄲㅥ㙦摣挸捥㘳㍤捣㤸㘳ㄱ㥤㐴戲搳㈲愷〵攲㤳㠲㙥挳㉦㡢慡愴〶㌵㈵㄰㤴扣㐱㑤㔵ㄵ㤵㙡敦㘹攵㕢㡣㝣㉥换㝢ちㅥ㙦敡挸捥㘳愲ㄹ㜳㉣愵ㄳ慢㜶㐵㔷㕤㍥㕡㝣㜴つ㝤㜲㔰昵扡晤〱挵㈳搱㑥愳挸慡愶㍡㈵㉢摦㌲攴㤳㉤㙦㌹㍣摥昰㤱㥤挷ㄴ㌳收㔸㐱㈷㤱散㝥挳㈵晢㍣慡攲㜶搱攲づ慡㠶慥ㄹ〱㐳㜴换㥡挷愰挵愴㠸㑥慦㤵㙦㈵昲愹㤶户ちㅥ㝦ㄸ㐰㜶ㅥ敢㘵挶ㅣ慢改㈴㤲㕤愱戵攲搳扤ㅥ挹ㄳ㜰挹㤲㙣㘸戴㡤㘹〱扦㕦ㄴ㌵挹㑤敦㑡㥣扤慤㝣㙢㤰敦㉥换㕢ぢ㡦㍦㈸㈰㍢㡦昵㌱㘳㡥㜵㜴ㄲ挹㉥㘲㈱㙡㙡㐰㜲㈹ㅥ搹慦戹㔵㡦攸搲っ扦㑡户㐱㔰搳㍤ㅥ㘷㕦㉢摦㌳挸搷捦昲㥥㠵挷ㅦ㈲㤰㥤挷㌲捤㤸㘳㍤㥤㐴戲㑢㈲㑤㠷㡢㜶㐳挹愵捡慡㑦㔳㘹㑡晣㜴愹ㄵ㉦慤㔵㐹㤴㥤㔹㔶扥つ挸㤷㙤㜹ㅢ攱昱〷っ㘴攷戱晥㘶捣戱㠹㑥捣摡愹㉦搱慤ㄹ昰㘹〱㥡㘶搵慤昹㘹㑦㌰㌴㕤昶〷㘸㔳㔰㜵攷〰㉢摦㘶攴ㅢ㘸㜹㕢攰昱㠷て㘴攷戱㍣㌳收搸㑡㈷㤱散㠶换敤て㝡戴愰㕦ち搲㠶㐰戵换㉥㐵っ㑡㍥㠲㘹㤵慡㙥㘷扥㤵㙦ㅢ昲ㄵ㔸摥㡢昰昸㠳〹戲昳搸㈰㌳收㜸㤹㑥㈲搹㌵㥦攲㔲㠲㉡戵㔴㉦㉤㝣㡤㜶㌰摤攳昲晡扣㐱户㐷昷㐸㐶搰㔹㘴攵摢㡥㝣㠳㉤㙦〷㍣晥搰㠲散㍣㌶搴㡣㌹㜶搱㐹㈴㝢㐰昲㘹㕥晡慦㌵㐵搲㍤戲㠱搹㌶㘸ㄳ㔳㕤戲敡ち捡㉥㔱㜲づ戳昲扤㠲㝣挳㉤敦㔵㜸晣㠱〶搹㜹㙣㠴ㄹ㜳散愶㤳㐸㜶摤攳㔶㈵㕤搲㕣愲㔷㤲愹㠷昸㐴户搷㘵〴愸㥤〴㐴㐹愳ㅤ㜸愴㤵敦㡦挸㌷捡昲昶挰攳て㍢挸捥㘳㘳捣㤸㘳㉦㥤㐴戲扢㜵㠵㥥〴㈴搱〸昸っ搹ㄷ㤰㜵㠹㝥扤搴㤸㕣㡡㉣㉡戲攲扣挷捡户て昹挶㕡摥㝥㜸晣㐱〸搹㜹散㕥㌳收㜸㠳㑥㈲搹㍤㝡㤰㤶㌷㑤扣㐱ㅤ㠹慥愹㡦㝥㘴户㐷愵扥㑤晢愵慣㍡㡢慤㝣〷㤱敦㍥换㝢ㄳㅥㅥ㤲攸㌷㐹㐰慣挱摢㘴㡡戲㌲戳㉢换昵搲㡡晦慦慦〵昹㈹愹敢㝦晤㈶㡣㠳㙡㙡㕥㥥ㅢ戶扥愷㤳ㄱ晤㔲捥㉤晣㜵〴攱㕤慤㔷㘳㥤㘲㐸㠶㉦㕣㔹㔶㕤㘵㔸戲愲㔰㔴搷㌰挶愲ㄷ㘹捤㘳㕥㔶㘵㐵㤵㌱戵㉡㕢慦搲㕢挷搰摣㡡戰ㄱ慡㌲〲㔶挶㜰ㄲ㘳㜵㤲㔳㤸敤㙢扣挸㠴挵㝦慦〹㕦㍣愲㈲㜲㉡慡换㌱愹慤㙤㕥㡢㘴㤶㔶昱敦㤱摤㑥㝦㉡ㄳ㝣挴㜲扣㐳愶㙥㝡挷㘱ㅤ㘹㔵愴㝡㙦摣扣昹扦㡦㐶ㄹ㤲敡摥㡦㌷㌶挵挵㐹㘹ㄸㅢ㍦昵㠴㐳㜴挶〲㘴㤰ㄶ㄰㉢㈱〷搷㠶〹㐱戲㡥㈳㘴昸搸昴戰挰㈴㈲㔹挴㝡挲㔱戰挶㤳戱㈰㌶㤱㥣㠸㜶〲㥤㌹摥㈷挳戵㤲愲戰㥥戵戴ㅦ㔲㠸㤵㤱㠹㙡㉢挹㠹㘸㉢攸捣㜱㥣㑣㘴㕣慦㤷㜵慤愵晤㠸㐲㙣ㄲ㤹愸㌶㑣㑥㐴ㅢ愲㌳挷挷㘴捣昹搲㔸攷㕡摡㑦㈸挴慡挸㐴戵㔳挸㠹㘸敦愷㌳挷㈹㌲ㄱ㉤㡤摢愱㤶昶っ㠵搸㔴㌲㔱敤㠳攴㐴戴て搰㤹攳㉣ㄹ戳㘶㠵戵慤愵晤㥣㐲散㈱㌲㔱敤㈳攴㐴戴搳改捣昱㈵㤹挸戸ㅥㄷ㙢㕤㑢晢㌷ち戱ㄹ㘴愲摡㔹攴㐴戴㌳改捣昱ㄵ㤹㠸㔶㤵㔸㡢㕡摡㙦㈸挴㙡挸㐴戵㜳挸㠹㘸ㅦ愵㌳挷〵㌲㕣㉢㜹㍣慣㘹㉤敤㐵ち戱挷挸㐴戵昳挹㠹㘸攷搱㤹攳ㄲ㤹挸戸㡡㤷㌵慥愵晤㥥㐲散㜱㌲㔱敤㐲㜲㈲摡〵㜴收戸㑣㈶愲㜵㝢㔹晤㕡摡ㅦ㈹挴㥥㈴ㄳ搵㉥㈶㈷愲㕤㐴㘷㡥㙢㘴㈲㌵扢㍤慣㙥㉤敤㑦ㄴ㘲㑦㤱㠹㙡㤷㤱ㄳ搱㉥愵㌳挷㉦㘴㈲攳捡㙥㤶㔲㑢㝢㠳㐲㙣㌹㤹愸㜶㈵㌹ㄱ敤ち㍡㜳㈴㈵㕢㕡㔱㘶㌷晦ㄹ㝦㉦㈴㔳㠸慤㡡搷慥㠹㙡㔷㐳㕢挷搲㑡㙥㤵晤㕣㑢敢㠰㜶㙤扣昶㤹愸㜶ㅤ戴㘹㤶㔶㤴㐵㜶戵㤶戶ㅥ戴捦挶㙢昱っㄱ愹㜹㍤戴つ愲㕡㐵㘵㍦搴搲㌶㠲㜶㘳扣ㄶ㑦〸ㄱ敤㈶㘸昱搵㔴㜳慥扣散摢㕡摡㈶搰㙥㠹搷愲晦㐷戴㕢愱㙤㘶㘹摤戲㡢㥤慦愵扤ㄵ摡ㄷ攳戵攸敥ㄱ敤换搰戶戴戴昴㝦㈸散敦戵戴慤愰摤ㄱ慦㐵敦㡥㘸㜷㐱㝢扢愵㜵㡢㉡晢愲㤶戶つ戴慦挶㙢搱㤹㈳摡摤搰戶㡢㙡㘵て晢戴㤶戶㍤戴㝢攲戵攸扢ㄱ敤㕥㘸㍢㕡㕡㔱昲戰㤳戵戴㜷㐰扢㍦㕥㝢㌰慡㝤〳摡㉥㔱慤搷捤晥㕡㑢晢ㅢ㘸摦㡣搳搶㌹㐴捥㝦敡ㅢ㈹戴㠹搷㉤㉦搶昱㕤攴戴昲攲㌲愳愲愴㙡㝣昴晢挷昴搲㍦㡤扥㠰摣㤵搲搲㉦晦挷㡥㔲㐶㘴ㄵ扡挵愳ㅦ㕡㘸昷㜸昴㈳ぢ敤ㄱ㡦㝥㘲愱㍤攳搱㌳ㄶ敡㡡㐷戱ㄳ昲搱摣昱㈸昶㌸㡥㡡昱攸㌷ㄶ㉡挵愳搸㤷㌸㔷㡥㐷戱攳㜰搴ㄳ㡦㘲㉦攱愸ㄲ㡦㘲㤷攰愸㌷ㅥ挵晤捦㔱㌵ㅥ挵㥤捤㔱㉤ㅥ挵㍤换搱㕥昱㈸敥㐶㡥昶㡥㐷㜱㥦㜱昴慥㜸ㄴ㜷㄰㐷搳攳㔱摣ㅢㅣ敤ㄳ㡦㘲搵㜳戴㙦㍣㡡昵捣搱㝥昱㈸㔶㉡㐷㌳攲㔱慣㐱㡥㘶挶愳㔸㕤ㅣ捤㡡㐳ㅢ㘳㜱搰㔴㈴愵㘱㈹㌵挶愲㠸㜹㔸っ㌱て㡢㈰收攱攲挷㍣㕣昴㤸㠷㡢ㅤ昳㜰㤱㘳ㅥ㉥㙥捣挳㐵㡤㜹戸㤸㌱てㄷ㌱收攱攲挵㍣㕣戴㤸㠷㡢ㄵ昳㜰㤱㘲ㅥ㉥㑥捣挳㐵㠹㜹戸ㄸ㌱てㄷ㈱收㘱昲㘳ㅥ㈶㍤收㘱戲㘳ㅥ㈶㌹收㘱㜲愳㕥晤㝦〱愷㌱㠴㐶</t>
  </si>
  <si>
    <t>㜸〱慤㕡〹㤸ㄴ搵戵㥥㍢㑢捦㌴㈰㌴㈰㉥㉣㡡㠰㠸慣㔵搵㔵㕤搵挲〸戳挰㌰㌰捣戰㌹〲㠲㐳㜵㜵㌵っ捣㐲愶㠷ㅤ㌷ㄶ㔹㐴㐰㐰㔹㘴ㄵ挲㈶〲㘱摦㈱〱㔱ㄲ挴〴㤱㈸㡢ㄲ㡤愰㙣ㄲ昴㘹ㄲ㔹摥昹㙦㔷㜵昷扣㜴攷㑢扥敦昵㠷愷敥昹捦晦㥦㝢愶敡搶㍤搵㘵㈷戰㠴㠴㠴㝢昴挱ㄱ㥦㘴っㅡ昶ㄹㅢ慣㌴㑢摢㘶㤵㤷㤴㤸㐶㘵㜱㜹㔹戰㙤㐶㐵㠵㍥㌶慦㌸㔸㤹㐴〴㐷㔱㌱挵㠳㈹㐵挱攲㜱㘶㕡搱㈸戳㈲㐸愴㤴㠴㠴戴㌴㘷㈲挵ㅦ戶晥㜳搹㡥ㄳ㉡㘷㌲っ戱ㄲ㥣づ㤸㔴㤸㌴ㄸ㈷㑣㌵㤸敡㌰㌵㘰敥㠳愹〹㔳ぢ挶〵㔳ㅢ愶づ㑣㕤㤸晢㘱敡挱㍣〰昳㈰捣㐳㌰㤸摦㔹ㅦ愶〱㤹ㅡつ挹昴捤捡㉣昰つ愳扦愶㑦㘵㜹㠵搹扡㜱㘱愸收㜴㔱㙣㉢戶㤵扣㤲愷慤搰扡㜱搶挸㤲捡㤱ㄵ㘶㝡㤹㌹戲戲㐲㉦㘹摤戸攷㐸㕦㐹戱搱摤ㅣ摢户㝣戸㔹㤶㙥晡〴户㑦㤷㌵㔱㔶㤴㠰搷慢愵攰捦㤲戲㑤愳ㄸ㝦扦㘹㔶ㄴ㤷つ㘹㥢㤵㐹晦愲收㈲㑦愵㔳㔹㔱㘱㤶攸㌸㤷扤捤〰晥摥㠷㑢㌳㠲挱㤱愵㈳〰㠹捦㤶㔷ってづ㌵捤捡㥣㤱挵㝥㔷㜴〴㐰㌴㔵㡡㑢㤵㐰慤㔱㥡㔵㙥〶〲挵㐶戱㔹㔶㔹捦㜲愸㍥昲㘸㕥晡㥢晢㤶搷㉣敤㍣挶㌰㑢戲捣㤲ㄲ㠲㠲昷㤵㍥ㄳ㌴㝢敢㘵㐳捣㝣扤搴㑣㈹㐵㤶㈴晡㈴戰攴㠴愴敡搶㑡〰昸㥦㡣ㅤ攲㝦㜲㌲慡捣㡦㡢挳愲㜳〳㐸晥㥡搶㘴㌴㠸㜵㤱㔸愴㈷ㄶ昹ㄲ㡢㡣挴㈲㝦㘲㤱㤹㔸ㄴ㐸㉣ㅡ㤲㔸㌴㌴戱愸㌸戱㘸㔸㘲搱㜰攲搸㥦戴搴搴㐴敢攳㥢㝢㥥㔵ㅢ戲扢搳摢㍦敦敦㌱攵晢挵㈹散㉢捡㡤晣㜷敡㔴㌷㙦㜴㌹㥥昱㘶捦改敤ㅣ㤷搵扡散㉦㔶攰㕦ㄴㄷ慤挰㐳搳㐷㕤㔶㈷㑦敢㌱昳昸㤶攰戹晣昹ㄹ愱搹㙥㜶㜴㍣㐶愳㤴昴㕥愲慡㌹㥢〰㘴ㄷ㉣㐵㈷晦挶捦㍦㕡㍥㍣攷㐰〳㐵敦㌰㙦搷㈶㍡愹〹〹㔸㌵散㝣扣挹捥㔹〱敤昶㤹ぢ㑢㥦㝥㈱㙦敡搹攲〳摦昴㌸愰戲戳昱ㄴ㥦㕢㠱扥晢扣ㅦて摣㝥慡㘰挱昱っ㜹昸㠱㕦昲㔱㐹㐲〲㤵搷㠲づ㔴㥥㕢ㄲ㥤㑦〲㘲㘷㉣挵㥤愳敢㕣晤㍦摦㤲晤摡挴捤昵户愷㥥㉣㘴戸㍢㜹㜹㥦挶㥢散戴ㄵ㜰㑤㤸昳㑤搱戵ㅤ㜹㔳ㅢ扥昳慢挰㌳㜳㌷戰㑦攲㈹㑥㔹㠱攷㕡晥晤搸攲〵敦攷㉥㑥慡愵ㅣ㙤㜲㘵㉡㉡攱攵戵愳〳捡㜳㉢㑥〱㄰晢搸㔲㝣㤸摢㥢扤㝤愰㔷愷捤㌵扥扡㝡㜵㐰晥㑡㠶㝤㠳㤷㜷㌲摥㘴ㅦ㔹㠱戳〵㝦昸攷搵㐵㘶敥扣㉦搲㙢摦扤㜵㙤ㄱ㍢ㄱ㑦昱〷㉢戰挴㔱㌱㙡㐲挷㕦㘷扦昲敡愳㉦〶㤳㥦摤㠱㑡㜸㜹ㅥ㍡愰㍣㡦敡㔴〱戱て㉤㐵㐹扡搹㉦昷晢ㅦ㍡敦㍥戶敥挱搷㔳㙥改っ㍢ㅡ㉦敦㠳㜸㤳ㅤ戳〲㌹慦ちㅢㅢ㌹〶㘷ㅣ㜸㜹㤸扡昱昰扢晤搹晢昱ㄴ㐷慤㐰昰昹昶换挵㍢㠱扣㐹㉤㤷㙥㔹昰户搱㠷㔰〹㉦㉦㥤づ扣㍣挱昹㌴㈰昶㕢㑢搱㑢敥昶捤て昵挴慥㙢〶㈸㝤户敦㝣攴〹㠶扤㤶㤷㜷㌸摥㘴㠷慣㠰㙥愶つ摢㍤㝢㔰敥㝢㉢戲㡥ㅤ㝥昲㕣㑢㜶㌰㥥攲㠰ㄵ㄰攷扤昷搱摣搳㔲攷つ搲搲㑤愳㠷㡣戹㠸㑡㜸㜹搹㜴㐰㜹㡡攲散っ㠸敤戵ㄴ㘷㝢㌷扤摦㕣扡㈷㝢摤搴つ㙦㕣摡搱晣㈳㠶㕤㤱㤷户㈷摥㘴扢慤挰㑢㕡㠳㤶搹搷㡢㌲㔷扤搰慦昵㤴戴㘹㙢搹慥㜸㡡㥤㔶㘰摢㥢挹挷搷㘷㜴捥㥢㥢搲晡㜲㔹㡤㘳晦㐰㈵扣扣敥㜴攰㙢㑦㜴收〱㘲摢㉣㠵攷敡㤷搷㝦愹摢慦晢㥥戶愷㘶㥣㉦㍣㕥㥦愱㍦昱昲戶挶㥢散㌷㔶㘰挴戴㥣挷㍡㥥㜹㈴㝦敤挹戱晢敢ㄴ愶㕦㘷㕢攲㈹㌶㕢㠱攳㉦扤㜶敡㠵㝤㠵ㄹ晢昲㝥昳攱㡡〲ㅤ扢ㅤ㝤攸捥敤㑤〷㉡㑦昲捡捥㍥㠰搸㐶㑢昱挷慥搲て愳㉥慡摤戶慣扣搴攱摣搲慤㝤ㄹ㌴扣扣㜷攳㑤戶挱ち散㕢㔳扤摦㈴㜹㕤收摡㌳㉦捡户㐷换ㅦ戳昵昱ㄴ敢慣㐰攳㥦㌶っ㙡搳挸㕦戰㘵昱㑦ㄷㅥ㍤㜸昹づ㉡攱攵昵愷〳㤵㈷ぢㅥ攷〰㐰散搷昶ㅣ〷捦敥㜸㌶晦攳㑥㠷ㅥ㙡搳㈶㜱扤㜰㠶愱愷昳昲㔶挷㥢㙣㤵ㄵ㔸扣戵敦㥥㔳㈵㈷㌳㜷㍥㜸慦昳昵㍦ㅤ慥挹摥㠹愷㔸㘹〵㝡〴捦ㅣ慥㌷愹㐳挶捣捤㡢慥晣搰昰摤㔵愸㠴㤷㌷㤸づ㌸㝢㥡攰搴〱戱㘵㤶愲挵㝢挵㌵づて㜳㘶㉣㔹㝣㜴㘳攳㐵挷ㄲㄸ㥥㌶㜸㜹㑢攳㑤戶挴ちっ摤晤摡㠲㙢摢晡㘴㉦ㄹ㍢㝤㘰挶㈷㉦㥦㘷㙦挷㔳㉣戶〲㌵摢戵昸散㔲扢㙤戹㌳㕦㝥扤捤㠹㐱㡦攰㝥愵て㕤摣㈱㜴挰摡ㄳ摤捥愱㠰搸〲㕢搱搸ㄸ㝤扡挵戹㙥㔳㕡㔶扦㕢晢摢摢戹っ捦㐱扣扣户攲㑤昶愶ㄵ㐸㍥晦昵㙦㉥㉥㘹㤹扤㙣搶昴扡㝦摤㕢晣㍣㥢ㅦ㑦㌱捦ち㥣㝦扦搱昸㥦敦摥捡㤹昷㜴敤〶昵㍦㥥扦〷㤵昰昲捡攸㠰昲扣㤲戳ㅣ㄰㥢㘳㈹㐶㍤㍡扢晡㡤㑥㉤ち㘶つ㑡㍦㝤㝡㥢㜷㈴挳ㄳㅡ㉦㙦㜶扣挹㘶㔹㠱〳㔹昵捦㕥摦㜲扥晢挶捥㑤敢㙣敦㔲扥㥥扤ㅥ㑦㌱搳ち扣慥慣ㅥ戸扢昰愱㡣㥤㠹㉦摣㍣㥥㌳㈶搲搴㐶㕡攵㐹㠲㜳ㄴ㉦㙦扡愵ㄸ㕣戲戲搶捣㍥愳扡慤敥晦攳扡㌹户昳㍢㌳㍣㍢昲昲愶挵㥢㙣慡ㄵ㤸㥥㌲㍢戰㘲㙡晢慣捤㐷㍥戸摡愷攳㉦㡢搸慢昱ㄴ㔳慣挰㤱㘵㈷㤶㍥戰㈱㌷㙢㘹㤳㜱换㜷㌵㝢户ㄷ㉡攱㘷㙦〲ㅤ昸挵搵㥣㉦〰㘲ㄳ㉤挵㤹愴昹昹捤㝦㕡㥣扢慣㠳㌶摣ㄸ㜷改〶挳㔳㉤㉦敦㤵㜸㤳扤㙣〵㌶㥦㥢昶昶敡㠳敤ぢ昶ㅤ摡搲敢挷搷㠳戵搹㑢昱ㄴ㉦㕡㠱㐹敢て㝤搹晢つ㍤㘷敡昴收攳敢㉡㤳昹㜵攴攵㑤ち㤵㈷捡慡㜳㌲㉦㙦扣愵㈸ㅣ㍦攰㐶戵搹捤㍢捤敤戴收愳㐹㜵㔷捦㘷㜸摥收攵㡤㡢㌷搹㔸㉢戰㉤㐹愹搸搱㌸㈳㙢攲㤳㥦ㄵ搷㕢搷㈸挰挶挴㔳㡣戶〲㜹戵㠷て扡戰扥㜶搶捣㑦㙦㙥扤昴晥ㄵ㍣换搳㠷㙥㡤ㄹ㜴愰戳㈷㡢戲昳㌵㐰慣搲㔲㑣㑤摦攷㙥昸搶戸㥣㘵㝤㤳㝢㕦晢㜶昷㔴㠶㙦〲扣扣㘰扣挹㉡慣挰愹愷扡慤㍦㥡昲㜳挶慢扤扥㙢㜸挶㘳散㘵扦㡡愷ㄸ㘱〵敡昶㑦ㅣ昲扤晢昱㙥㍢ち㕤㤷㍦晤㜶挸㑣㔴挲换㝢㠳づ㔴㥥愴戹㥤㜳〱戱㔲㑢戱㘳昴㌷〷摥㤵㥦捥㕡摥㍢捦㤸㌰搷晤ち挳㜷ㄴ㕥㕥㐹扣挹㠶㕢㠱㔶戳慦摣愹晣昵㠱慣昷昲㍦㝤戳㘵搳愷ㅡ戱㘱昱ㄴ挵㔶攰㌹攵摣㠰慦ㄷ㌶捣摣㌰㘳㑣捡㤹晥搹㔸㐷昴愱戳户㤰づ㔸㝢㡡搷戹〸㄰ぢ㔸㡡㕢㔷㈶㙣㉣扥敦て㜹㝢㔳㕡慣㙤㍦昷敢晡っ㘷㥣㤷㘷挶㥢捣㙦〵㈶〷㔳〳ㄳ㠴㠱搹㔳㘶愷慥扣昹㡦昵つ㤸ㄱ㑦攱戳〲晤〶㑥㜹戲挲戱㌲㜳挶扣敤㝢敦扡㕣扦㐷㈵扣扣攵㜴㐰㜹㠲攸㕣〱㠸ㄵ㔹㡡㕦慡㥤㕥㔰㝢㜷㑥昶㤴搶昳㕡慣捥㉦㕣捤昰扤㡥㤷昷㝣扣挹〶㔹㠱㈷搵㠵挵㡥㝤昷攷㙦㝦戳㔵敥搴愶扢㙦戳㠱昱ㄴ捦㔹㠱ㄵ摢㍥摣扦户晢昹慥〷ㅥ㕦㌸昵晢慢㙤昰㥣㐲ㅦ㍡㝢㙢攸㠰㡢㉢㈹捥戵㠰㔸㍦㑢搱㘱攸㠴㙦㥡㈸㘷㍢㑦晥敥㠳改敦㡦㜸攲㐵㠶㙦㥣扣扣㘷攳㑤㔶㘸〵㔶㑤扥㌵㙥㕥户て扡㙤ㅦ㌴愷晦戰㘳敢㝦㘴捦挴㔳昴戵〲捦昴㍥昱慢愳㑢戲㜲づ扤㔱慦敤改扤收ㄲ㔴挲换㝢㡦づ㌸㝢㤲摢戹〹㄰敢㘵㈹㉥っ㑦㉢晣昶搱㕥㜹㥢㠶搵㥦搲昸つ㘵㈹挳㜷㘱㕥㕥捦㜸㤳ㄵ㔸㠱㈲昷ㅤ戹攵慤㍡戹ㅢㅣて㜷㔹㥤㝦㝤つ换㡦愷攸㘱〵扡㡥戹摥㜷㜰㙦愱晢㠱ㅤ愷扡愴摥散搵ㄵ㤵昰昲戶搳〱攵㠹㕥㈷㝦㠴㘶摤㉣挵愲㕤挳搶摣㑤ㅥ㥣晤捥㝢搹㠷扦㍢戶收㍣㝢㤸㤸扣扣摣㜸㤳㜵戵〲搹敥㥡捦㕣㥢㝦㍥㘷昷㘳ㅤ敥㍢愵慥捡㘴㌹昱ㄴ㕤慣挰戸戱ㅤ摦㌹昸搹愶㙥换づ㡤ㄹ㍤㘶敦㤹㙦㔱ㅣ㉦㙦ㅦㅤ昸摡㜳㍢昷〳㘲㔹㤶攲㠵扤昷㠶挹ㅦ㡥捦㤸㥦㍥戰攰㐶愳晣㠹っ敦て㜸㜹㤹昱㈶换戰〲㍢摢㙢昵㤲㜲㜶攴捦挸㌲㝥晢昰愷㕢ぢ㔹愷㜸㡡㡥㔶㘰㔶敦愴ㄶㅢ〷づ改戶㙢昹㡤㝥㝢㈶戶㕤㡦㑡㜸㜹扦愳〳搶㥥㈲㍢㡦〰㘲ㅤ㉣挵㥦㙥㈷敤㔹戹㍥戹搳㉢攲〹㕤㥦㌷愷㠰攱捤〶㉦慦㝤扣挹㥥戲〲㍦㉦㕤搹㘳㐴改㈷ㄹ晢㡦捣㕡㜵改㐲捦㑣收㡤愷搰慣挰㘷戹㡦愴㜷㕦㍢㈰㙦捥慥昱晤㝥㝢㐴ㅣ㡥㑡㜸㜹挷改㠰昲㌴㡦㤳摦捥㑣戱ㄴ攵捦㈵㜴㙤戰㜰㜴挶慣搷㤳户晦昸攵挱敦㔲昰㌵昸扦㝦ㄹ㠰昷㐵㑥晥ち㠲摥戹〴㔳㑡扢㤴㔷〴㤳㤲㘲扤㡦敡慡〷㠷㔶敡扥ㄲ昳摦〷㤱敦〴捣㐷㘴ㄸ扥晣愲㌰攷㐹㤸㡦〱攱ぢ㈷㠷晥〸攸㑦㠰昰㈵㡦㐳愷〰㝤〲〸㕦慣㌸㜴ㅡ搰愷㠰昰㘵㠶㐳㘷〰晤ㄹ㔰㥥つ㝤〶攸㜳㐰㜸㘸攷慣戳㠰捥〱挲㠳㌲㠷捥〳扡〰〸て愷ㅣ晡〲搰㤷㠰昰㐰挸愱㡢㠰晥〲〸捤㥢㐳㕦〱晡ㅡ㄰ㅥ㝣㌸昴㔷㐰摦〰挲挳〶㠷㉥〱扡っ〸つ㥥㐳戸つ㥣摦〱㐲㔳攵搰ㄵ㐰㔷〱愱㤱㜱攸ㅡ愰敢㠰搰㍣㌸㜴〳搰昷㠰㔶搸搰㑤㐰㝦〳㠴㑤㤲戳㙥〱晡〱㄰㌶㈶づ晤〸攸㝦〰㘱㌳攰搰㑦㠰㝥〶㠴ㅢ㤰㐳㝦〷昴て㐰㔸昴ㅣ晡㈷愰㕦〰㘱愱㜱攸㌶愰㍢㘴㤲㜱㐵晦敤㜵㑦㈵㐲戵扣㜲摤摦㐵㌷攸㝤㕦慡昵戶㉦㉤慢扣㜴㠴㕥㘱㔶戸戰㝣戲捡晤㘶捦㡡昲㔱挵㝥戳㈲つ㐰ㅦ㝡㥢㤹㡣㠵攷㈸搴㑢㐶㥡㐱扡挱㤲ㄲ㔲㔲慡愷挵㥡㉢搷捥搵㉣挶摢搲摣㝦挹㝦慤㤷搶㤱愱慡㙡搵挹㍡敦挲摣㈳挳戰㌰昱昷晣ㅦ㐲〲㤱㥤㡣っ挳㕡㡤㐱㐸〴㈱〹〴慣攳ㄸ〴扣捡㜵愶㠰㠰愵ㅤ㠳攰〰㈱ㄵ〴㉣晢ㄸ㠴㌴㄰㥣㈰攰㑥㠸㐱愸〶㐲㜵㄰㜰㤷挴㈰搴〰攱㍥㄰㜰攳挴㈰搴〴愱ㄶ〸戸愹㘲㄰㕣㈰搴〶〱昷㔹っ㐲ㅤ㄰敡㠲㠰㝢㌰〶攱㝥㄰敡㠱㠰摢㌲〶攱〱㄰ㅥ〴〱户㙣っ挲㐳㈰㍣っ〲敥攲ㄸ㠴晡㈰㌴〰〱㜷㜸っ㐲㐳㄰ㅡ㠱㠰㥢㍥〶攱ㄱ㄰ㅥ〵〱ㅢ㐲っ㐲㘳㄰ㅥ〳〱㝢㐴っ㐲ㄳ㄰㥡㠲㠰晤㈳〶愱ㄹ〸㡦㠳㜰㌱㌶愱㌹〸㑦㠰昰㤷搸㠴ㄶ㈰㍣〹挲㔷戱〹㉤㐱㘸〵〲㜶愷ㄸ㌵戴〶愱つ〸搸戰㘲㄰摡㠲搰づ〴㙣㘶㌱〸〲〸㈲〸搸摦㘲㄰㈴㄰摣㈰㘰敦㡢㐱㤰㐱㔰㐰挰㜶ㄸ㠳攰〱㐱〵〱㕢㘵っ㠲〶㠲ㄷ〴散㥥㌱〸㑦㠱搰ㅥ〴散慣㌱〸ㅤ㐰㐸〷攱㕡㙣挲搳㈰㘰挳㘰搸㠸㘳㘴攸〴㐲〶〸搸㥢㘳㄰㌲㐱挸〲〱晢㜶っ㐲㌶〸㥤㐱挰㔶ㅥ㠳搰〵㠴ㅣ㄰戰捤挷㈰㜴〵㈱ㄷ〴散晣㌱〸摤㐰攸づ〲扡㐲っ㐲ㅥ〸㍤㐰㐰愳㠸㐱挸〷愱〰〴㌴㤱ㄸ㠴㥥㈰昴〲〱㝤㈵〶愱㌷〸㝤㐰㐰捦㠹㐱攸ぢ挲㌳㈰愰つ挵㈰ㄴ㠲昰㉣〸㘸㔱㌱〸晤㐰攸て〲扡㔶っ挲〰㄰㥥〳〱ㅤ㉤〶㘱㈰〸㠳㐰㐰㤳㡢㐱㜸ㅥ㠴㈲㄰搰〰㘳㄰〶㠳愰㤳㜱愱戵搰㌱挱攱㈳晢㜸㔶㘶㔶敦㈲搹㉦改慡挷㉦慡愲慣挹戲愹㙡㡡㄰昰㑢㕥㑤ㄳ晤㥡敥ㄱ㜵ㄷ敦㐴愴㜱ㅡ挸〰㌹㌲㌸晤昰㜸ㄳち挷搰㜶㄰㜳〴挸㠶戲㥢㤴㔱㌷晣ㅥ㔱ㄴ㔵㔹ㄱ㘴㥦挷慤搱晦㈶㌳㈴挱搰㍤愶慥扡㜸㤷㐲㠶㈱挸㠷扥㠴っ捥愱昰㜸㠳ち挷ㅣ㔶捣㌱㡣〶愱散慡摢ㅢ㌰摤㙥户㈸ㄸ愶㉣㈹㙥㑤㤵㔴㐵㤳つ慦㉡〸慡㈹戹㕤扣㠳㈱挳㜰攴㐳捦愲㝦〹捥ㄲ㜸扣㜹㠵㘳㘸㔷㠸㌹捡挸㠶戲㑢㙥㐳㔴扣愲㈱敡慡㈰ㅢ㠲愲晢㌵搵㈷〸愶㕦搴㡣㐰挰㉤戹㜸㜷㐳㠶㜲攴㐳㍦㐳〶攷〸㜸扣戱㠵㘳㘸㘵㠸㌹㉡挸㕡戵搳ㄹ㌱㑤㕦㐰㌲改〵慥捦㈷改㕥搵搴㝤㤴搷㤰㑤ㅦ㝤㐳㜲昱捥㠷っ㐱攴㐳慦㐳〶㘷㈵㍣摥昴挲㌱戴㌹挴ㅣ愳挸㠶戲〷㌴㕤搲晣㠲攰㔱晣愶慣㝡㍣㍥挳攷㤷㘵搹慢搰㐰㔴〵挵挵扢㈲㌲㡣㐶㍥昴㐱㘴㜰㡥㠱挷ㅢ㘲㌸㠶ㄶ㠸㤸㘳ㅣ搹㔰㜶㥦㑦㔷〳㤲ㄴ㜰晢っ㠱戲〷㝣慡捦敢昶愹戲㘱昸〲㝥㕤っ戸㜸挷㐴㠶昱挸㠷ㅥ㠹っ捥〹昰㜸戳っ挷搰ㅥㄱ㜳扣㐸㌶㤴㕤㔳扣㕥户㈲㜸〵挹㈷挸愲㙥攸㠶㈲慢㝥慦愹改㝥扦㘴〸㠲㡢㜷㔳㘴㜸〹昹搰㍦㤱挱昹㌲㍣摥㐸挳㌱戴㑥挴ㅣㄳ挹㕡搹㈵慦捦㘳晡㈹慤ㄹ㤰〵㑤搵㍤戲㐷㤱㈴摤㄰㑤㥦收㤵㜴ㄷ敦戴挸㌰〹昹ㅡ㕢ㄹ㥣㤳攱昱㈶ㅢ㡥㌵戱㘲㡥㔷㘹㄰捡㑥㤵㥡昴㘲㡡づ扡㥦摥㝣换㍥㔹搶㝤愲ㄴ㄰㜴㑤昵换〱㥦慢愹㥤㙦㉡昲㌵戳扤㘹昰㜸〳㐶㜶ㅥ㙢㙥挵ㅣ㌳㘸㄰捡ㅥ搰㤵㠰㙡㜸㐵㔱㜶慢㌲捤攴㔳扤㝥㡦攱て攸愶攱㌶扣㠲收㝡挲捥昷ㅡ昲戵戰扤㤹昰㜸㜳㐶㜶ㅥ㙢㘹挵ㅣ戳㘸㘰㘵昷㜸㑣搵慢㡢㍥㑤㤱㘴㠹慥愵敥㤷㘴搱ㄷ昰ㄹ㠶㑥敢搳㜰戵戲昳捤㐶扥搶戶㌷〷ㅥ㙦摣挸捥㘳㙤慤㤸㘳㉥つ㐲搹摤ㅥ捤㐳㍢㡡愴㜹摤戴㘶攸晦㠶㥡扡攲ㄱ摣慡攱㔷㔵㔱㤲㍣慥㜶㜶扥㜹挸㈷搸摥㝣㜸扣愹㈳㍢㡦㐹㔶捣昱ㄶつ㐲搹㈵㑡收㔵〳㕥㡦㡦捥㡣愹㥢㥡㈶愹㥡愱〴ㄴ㕡㐸戴㝥ㄴ㤷摢捥户〰昹㘴摢㕢〸㡦㌷㝣㘴攷㌱㡦ㄵ㜳㉣愶㠱㝤㘶扣㕡㠰晥愷扥摦ㄳ搰㘵挳㈷昸㌴㡦㐷ㄶ〵ㄹ昷慤㘲ㄸ〱㤷㙡攷㝢ㅢ昹㌴摢㕢〲㡦㍦っ㈰㍢㡦㍤㘵挵ㅣ换㘸㄰捡敥搷摤㥡挷㙢ちㅥ㤵㤶㠸收愶㕤㐰㤵㌵摤〸㤸愲㕦㜶㝢㑣搹搵摥捥户ㅣ昹㍡搸摥ち㜸晣㐱〱搹㜹散㘹㉢收㜸㠷〶㔶敤㙥摤慢㠸㡡ㄴ昰㝢㘴㔹昰挹扡㈴ㅡ㜴〹〴㤹捥㡢愰㜹扤慥㡥㜶扥㔵挸搷挹昶㔶挳攳てㄱ挸捥㘳㤹㔶捣戱㠶〶愱散㠶慣慡愶㈶戸晤〶㉤㐸㐱㔳戴㠰改㔷㘴㠹捥㝢㐰搶㈴㐵㜵㘵搹昹搶㈲㕦戶敤慤㠳挷ㅦ㌰㤰㥤挷扡㔸㌱挷〶ㅡ㠴戲㥢㜴㡡㈵㐹㜲㙢扡改㤵㘹㘷昷愹㡡㥦㌶㑣㔱昳㤸ㅥㅦ㌵㉤㔷㡥㥤敦㕤攴敢㙡㝢ㅢ攱昱㠷て㘴攷戱㙥㔶捣戱㠹〶愱散㠲攸㔶㑣㐱昳ㄹ㘴㘵捤㔰扤愶愱㐹㝥㠵晥ㄶ挳昰攸㙥搳搵摤捥户ㄹ昹昲㙣㙦ぢ㍣晥㘰㠲散㍣㤶㙦挵ㅣ㕢㘹㄰捡敥㤵㘹戵昸㝤㠲ㅥ㔰改㜲㝡攸㈲昸㔵㐵愴㜵愳ㅡ戴つ晢㌵㔷㠱㥤㙦ㅢ昲昵戴扤敤昰昸㐳ぢ戲昳㔸㙦㉢收搸㐹〳㉢扢㕢搵愸㘳晢摤〱扡㤲戴㝢㜹㍤慡攸づ搰ㄵ㐵㉦㔷㘴挵搵挷捥户ぢ昹晡摡摥㙥㜸晣㠱〶搹㜹慣搰㡡㌹昶搲挰㍡㌳〱捤㔴〳㙥摣㑦ㄲ敤㡥㈸㍦愰捡〱挵敢昳昹㘸㡢㤰㕣捦摡昹昶㈱㕦㍦摢摢て㡦㍦散㈰㍢㡦つ戰㘲㡥㠳㌴〸㘵㔷㑣搹㙦㔲昷昳㥡搴慢㍤〱慦收昳ㅢ㍥慦ㄱ昰搱㐶㈹敢ㅥ搵昵㥣㥤敦㄰昲つ戴扤挳昰昸㠳㄰戲昳搸昳㔶捣昱㍢ㅡ㠴戲㡢戲㄰㔰㌵户攱搷㍤〱摡〹㘴㥦㍦㘰㘸㝡挰愰㍢㤵ㅥち㝣ㅥ㔷㤱㥤敦〸昲つ戶扤愳昰昰㤰㐴晦ㄲ㥣㠸搵㌸㐶愶㈰㉢㌳扢扣㔴㉦㉥晢晦晡㔹㤰㐱㐹㠵晦昶㤷㌰づ慡愹㕥㘹㙥搰晥㥤㑥㐶昸㐷㌹戵昹敢〸挲㕢搹慦挶ㅥ㡦㈰ㄹ扥㘰㜹挹挸㑡搳㤶ㄵ㔴㠴㜵昷㐵㔸昴㈲慤㕥挴换㉡㉦慢㌴挷㔴㘶敢㤵㝡㠳〸㥡㕢ㄶ㌴㉢㉡㑤扦㥤㌱㤸挰㔸㜲㘲ㄲ㡢昹ㅡ㉦㜴挲愲㝦搷㠴ㅦㅥ㔱ㄱ㥤换㐶㤶攲愴㌶㠸昱㕡㈴戳戸㤲晦㡥慣㈱晤愹捣改㈳㤶攳㐳㌲愹改捤晡㌴愳戵㤲愲摥扤㜷敦扦㥦㡤㌲㈴愴㡥挲ㅢ㥢愲愲㠴㌴捣㡤㑦㌵攷敦㘹挴晣㘴㤰ㄶ㄰ㅢ㐲づ慥つ㜳〶挸㍡㑥㤰攱㜳扢㈵㠹戹㠹㘴ㄳ慢㌹㑦㠲㌵㤴㡣つ戱攱攴㠴戴挳㘸攴昸㈳㤹㤰搶敤㘱敤慡㘸㑦㔱㠸㤵㤰〹㙢换挹〹㘹换㘸攴㌸㑤㈶愴昵㘸慣㔵ㄵ敤ㄹち戱ㄱ㘴挲摡㈰㌹㈱㙤〵㡤ㅣ㥦㤱戱戴㈲㝢愲㡡昶㉣㠵㔸㈵㤹戰㜶㌴㌹㈱敤㈸ㅡ㌹捥㤳〹㘹ㄵて㙢㕡㐵晢〵㠵搸ㄸ㌲㘱敤㜸㜲㐲摡㜱㌴㜲㕣㈴㘳晤扤ㄲ㝢戴㡡昶㉢ち戱〹㘴挲摡㤷挸〹㘹㕦愴㤱攳慦㘴戸㔶昲㉡慣㐱ㄵ敤㈵ち戱㤷挹㠴戵㤳挸〹㘹㈷搲挸昱㉤ㄹ慥㤵〵㤵㍤㔸㐵㝢㠵㐲㙣㌲㤹戰㜶㉡㌹㈱敤慢㌴㜲㕣㈳ㄳ㥡㔷ㄳ㔹摤㉡摡ㅢㄴ㘲搳挸㠴戵慦㤱ㄳ搲捥愰㤱攳㈶㤹搰摦㉢捡慣㔶ㄵ敤㉤ち戱㤹㘴挲摡搹攴㠴戴戳㘸攴昸㤱㑣㐸敢㜵戳敡㔵戴㍦㔱㠸捤㈱ㄳ搶捥㈳㈷愴㥤㑢㈳挷摦挹㠴戴㤲挸㔲慢㘸晦㐹㈱㌶㥦㑣㔸扢㠰㥣㤰昶㉤ㅡ㌹㙥㤳戱㙡昶戲愴㉡摡扢ㄴ㘲ぢ挹㠴戵㙦㤳ㄳ搲㉥愶㤱㈳㈱搱搲搲㔷㐴㜶敦㑥昴扤㤰㐸㈱戶㈴㕡扢㍣慣㕤〶㙤戲慤㤵㐵㠵晤㔲㐵敢㠰㜶㐵戴㜶㔵㔸晢づ戴㘹戶㔶搲㘴昶㜳ㄵ㙤㌵㘸㔷㐷㙢昱っㄱ慡㜹つ戴㌵㙣慤摢㈳戰ㅦ慡㘸㙢㐲扢㉥㕡㡢㈷㠴㤰㜶〳戴昸㘹㙡攸㕣〹ㄲ晢扥㡡戶づ戴ㅢ愳戵攸晦㈱敤㈶㘸敦户戵昴㐸换慥㔶搱㍥〰敤㤶㘸㉤扡㝢㐸扢ㄵ摡㠷㙣慤㕢㤲搹攵㉡摡晡搰㙥㡦搶愲㜷㠷戴㍢愱㙤ㄸ搱ち散敢㉡摡㐷愰摤ㅤ慤㐵㘷づ㘹昷㐲摢㌸慣ㄵ㘴昶㘵ㄵ㙤ㄳ㘸昷㐷㙢搱㜷㐳摡㠳搰㌶戳戵㤲愲戰㜳㔵戴捤愱㍤ㅣ慤㍤ㄲ搶晥づ摡ㄶ㘱慤愶戲㍦㔷搱戶㠴昶㘸㤴㌶昹昷攴晣扢扥㠱晦摦㤵㕡㕡愴攳户挸㘹愵㐵㈵㘶搹㤰捡愱攱摦ㅦ搳㑢晦㌴晡〱㜲㉢㑡㑢晦昸㝦散㈴㘵㐴㔶㘷敢㘸昴㤴㡤戶㠹㐶捦搸㘸摢㘸昴慣㡤戶㡢㐶扦戰㔱㈱ㅡ挵㑥挸㘷ㄳ愳㔱散㜱ㅣ㤵愲搱㉢㌶敡㡥㐶戱㉦㜱慥ㅣ㡤㘲挷攱愸ㄲ㡤㘲㉦攱愸㈷ㅡ挵㉥挱㔱㌵ㅡ挵晤捦㔱㉤ㅡ挵㥤捤㔱㙦㌴㡡㝢㤶愳㑦㐵愳戸ㅢ㌹摡㍥ㅡ挵㝤挶搱づ搱㈸敥㈰㡥愶㐷愳戸㌷㌸晡㜴㌴㡡㔵捦搱㡥搱㈸搶㌳㐷㍢㐵愳㔸愹ㅣ捤㠸㐶戱〶㌹㥡ㄹ㡤㘲㜵㜱㌴㉢ち慤㠵挵㐱愷㈲㈱つ㑢愹ㄶㄶ㐵挴挳㘲㠸㜸㔸〴ㄱてㄷ㍦攲攱愲㐷㍣㕣散㠸㠷㡢ㅣ昱㜰㜱㈳ㅥ㉥㙡挴挳挵㡣㜸戸㠸ㄱてㄷ㉦攲攱愲㐵㍣㕣慣㠸㠷㡢ㄴ昱㜰㜱㈲ㅥ㉥㑡挴挳挵㠸㜸戸〸ㄱて㈷㍦攲攱愴㐷㍣㥣散㠸㠷㤳ㅣ昱㜰㜲挳㕥昵晦〵戶㤰㡣晡</t>
  </si>
  <si>
    <t>㜸〱慤㕡〹㤸搴㔴搶敤搷搰改づ㙢㠱愰㈲愸挸愲㈸〸愹慡㈴㤵戰㌶㕤扤戰㜵㌷戲㠸㡡搸㈴㔵〹㌴昴㠲扤〰〲ち愲〲戲挳愰㈰㥢㈰戲㡡戲㠸㠸㠰㠰㠰㍢㡢㈲㈸㠲㠲愰㈲愲㌳愲攲挶㈸捣㍤慦㔲㑢晦㔳㌵摦捣昷晤昵㌵㌷敦㥥㝢捥㝤户㤲㤷㜷㔳㐵㈵戱愴愴愴慢昴挲ㄱ慦敡ㄸ㌴改晢㔰㜹㠵㔵摣搶㕦㕡㔴㘴〵㉡ち㑢㑢捡摢㜶㉤㉢㌳ㅥ敡㔵㔸㕥㔱㡤〸㐲㐱㈱挵换㔳ち捡ぢ挷㔸㘹〵㈳慤戲㜲㈲愵㈴㈵愵愵㠹挹ㄴ㙦攴晣㜳㠵ㅤㄱ㉡戱㍡っ戱㤲㐴〱㈶ㄵ㈶つ㐶㠴愹〱㔳ㄳ愶ㄶ㑣㙤㤸㍡㌰㜵㘱㕣㌰昵㘰敡挳㕣〳搳〰愶㈱捣戵㌰搷挱㕣て㠳昹挵ㅢ㘰ㅡ㤳愹搵㠴㑣㍦㝦㐶扥㌹㡣摥㑤摦㡡搲㌲慢㑤搳扢㐳㌵㜷㜲扢摢扡摢㝡㜴㡦摡㔶㙡搳搴㕦㔹㔴㔱㔹㘶㜵㉡戱㉡㉢捡㡣愲㌶㑤㝢㔷㥡㐵㠵㠱㥥搶㐳晤㑡㠷㕢㈵㥤㉣㔳昲㥡㠶慣戹㘵㐵戱㜵㕤㑢挱摢昲㘴㕡㠱㐲扣㝦换㉡㉢㉣ㄹ搲搶㥦㐱㝦㌱㜳㤱攷愳㔳㔹㔶㘶ㄵㄹ㌸㤷㝤㉣ㅢ敦户㔱㜱搷昲昲捡攲ㄱ㠰摣〳㑡换㠶㤷て戵慣㡡㥣捡挲愰㉢㌶〲㈰㤶敡㐹㐸昵㠰㕡慢搸㕦㙡搹㜶㘱愰搰㉡愹㘸攸㌸㔴ㅦ㜹㌴㉦扤攷㝥愵㜵㡡戳㐶〷慣㈲扦㔵㔴㐴㔰㜹敤攲晥攵㔶ㅦ愳㘴㠸㤵㘷ㄴ㕢㈹挵挸㔲㡤㕥㐹慣㝡㔲戵㥡捥㑡〰昸摦㡣〵昷㝦㜳㌲慡捣㡦㡢挳㘲㜳〳愸晥㈵慤挹㔸㄰敢㈲戹挰㐸㉥㌰㤳ぢ〲挹〵挱攴〲㉢戹挰㑥㉥ㄸ㤲㕣㌰㌴戹愰㌰戹㘰㔸㜲挱㜰攲㠴㕦㘹愹愹挹捥换㥣晢ㄹ慢㌱㘴㕢晡愲摦㜶收㍥昱挳挲ㄴ㜶㤶㜲㈳晦攰ㅢ㕦扤慢搶ぢ㌳戲攷愴つ㝤慤摢㠳晢昷戲㌳㑥攰摦ㄴ㕦㌸㠱㤴㉦づ敤扦㔸昷攷昴捤㕡愰收扤换ぢ搵搰㙣ㄷ扢〸户搰㈸愵搳㕤ㅥ㕤ㄷ㥢〱㘴㥦㍢㡡愲挵㉦ㅤ晣改㈶㝦昷愷㝦慡㌹㜴㑥㡤㥢ㄶ搱㐹㑤㑡挲慡㘱㥦㈵㥡散愴ㄳ攸㌶扤㈷扢㕣㘷㑦昷慤㘵㜳㤷㡤㝥户敦㕤散㐴㈲挵愷㑥㘰摤㠵㥣㐳慢㌷㡤挸摢搸晡捤っ㜷㘰挶㈳愸㈴㈹㠹捡㙢㐵〷㉡㑦昶敡攲敤㠰搸挷㡥㘲㜶收戵〷昶戴㤲晣慦㤷っ㥥㝥㜹昵敥㤶っ㜷㈷㉦敦㔸愲挹㡥㍡㠱慥㉢㉡晦戸㌳戸㌷㝤捡昷㔳换㑥㍦㜳㜳〶晢㈸㤱攲㠸ㄳ昸㥣㤵㉥㌷㔶ㄴ攵扣㤲昴攸㤵づㅤ㍥摣㠷㑡㜸㜹敤攸㐰攵㜹改散㐹㠰搸㘱㐷㔱㝦搰㌷㕤挶㌴ㄸ搵㙤搲挹戵㡤晢㑦ㅦ搷㤷㘱摦攰攵ㅤ㑡㌴搹㐱㈷戰慥㥥㝦散愲㡥挹晥愵㡢㜶散㙢摥戴晥ち㜶㈰㤱攲㝤㈷㤰戵挲㈷〹慤戳搳㥦搱㝦㝡挲扦慤改㠳愸㠴㤷㠷换㡣戳愷㝡㐵ㅦ㈰昶㡥愳㘸㜳晡晡晣戵摦ㅥ敡昱愸㙢㘰敤㑤ㄹ㑦㘹っ㍢ㅡ㉦敦敤㐴㤳扤攵〴㝥捤㙣㝥攰攲昱攴晣戹㜷㝡摣㡦㔹挱㉥散捤㐴㡡晤㑥㘰㑦敦攴㡢㘷捡扥挹㥡摣㘲㤶㤰㈵㤴慦㐶㈵扣扣㑥㜴挰搹㔳扣㘲㘷㐰散つ㐷昱敤㤱换收摤戳㥡㘴㍦攱晢敢攵㙥扢㔲㕥㘲搸㙢㜹㜹㝢ㄲ㑤戶摢〹㜴㍣搲敡晣〶昵晥晣㜹戹㥢㠶捤扤㌰㘲〹摢㤵㐸昱扡ㄳ昸收㡦捥㘷㜶晦㝣愱挷敥挵㉢㍢捥摥㍦攵㈳㔴挲换换愴〳捡㔳㔵㌱ぢ㄰摢敥㈸搶㤷㑣晦挵㜳攸换㥣ㄹ〳㥦扥㉣㤴㑤搲ㄸ㜶㐵㕥摥㙢㠹㈶摢收〴㌶搷摦㌴㜶搸昱户扢㍤扡昶敤愱挷ㅡづ摥挶㕥㑤愴搸敡〴昲〶戵敢搲㝣敤昸散㑤戵㍡㉤扦戹昳搲㡤愸㠴㤷搷㤳づ戸戸㤲㕢散〵㠸扤散㈸㍥捡晣戱㐱㙡敡愱昴愷㕡户㙣㝦㑤攳㝡扤ㄸ晡ㄳ㉦㙦㜳愲挹㌶㌹㠱㑢〷捥ㅣ㤹㌹昷㤳㥣㤵ㄳㄶ扦昸改㥢ㄹ户戰㡤㠹ㄴㅢ㥣挰搱摦摦㙦昰昷昶㑤㌳愷㔷扢㌸攰昸搶ㅤ晤㔱〹㉦慦てㅤ愸㍣㡦㑦ㄱ晢〲㘲敢ㅤ挵㘷㥦扥扦昳攰㡣㔳㍤戶㔷ㄴ㍣㔹㌲㜹摢ㅣ㠶ㅤ㤲㤷昷㐲愲挹搶㌹㠱〳ㅢ扦搹晣昶扤愷㝡捤㔸扦㘳㐲愳愲摢て戲戵㠹ㄴ㙢㥣挰㜳户㙤扣㘷捥㕡慢晢攳㕦㝥晤散攰搲㘵㈷㔱〹㉦敦㕥㍡攰攲㑡㤲㜸ㅦ㈰戶搲㔱㉣ㄱ㍦㌸摤摣㑥㑤㥦散㝢㘴晤挵挵㉢㔵㠶㥥捥换㝢㍥搱㘴㉢㥣挰㡢㠳㑦ㅣ摤㌵㝥戵晦昹晣㝡扦㡦搹扡昲㈲㝢㉥㤱㘲戹ㄳ愸昹收㡡㡥㙦捤㜸㌲昷攵㔵改㥤ㄶ散昶愳晢搳㡢昶扤挱㜴挰搹㤳㝤愲〱㠸㉤㜵ㄴ㜹搷晦昳㤱㤳晡㑦晥㤵㥤摦㍡搸晥慢㡣㙥っ㑦ㅢ扣扣㈵㠹㈶㕢散〴敡扣戸㘲㙣㥢㡦㥦敦扡㘹昵昹㌹㥦㙢戳㔳搹愲㐴㡡㠵㑥攰戳㝡搵愴㑦㡥㈶㘷㑤ㅢ㌴㌵愷晢㡡戲摤愸㠴㤷㌷㠴づ㌸㝢扡㈶づ〵挴收㍢㡡搵昷㐹㙤㕢昶敦㥣扢摣㔵扤摥敦㍥㥦挹昰ㅣ挴换㝢㍡搱㘴㑦㌹㠱〶㐹㝦㥣晡㜵搵扥晣㉤昳捦㈶㉦㥣㍥㝡㈲㥢㤷㐸昱㌷㈷搰㜰搸㠵昵㝢㈷昶捦㝦㍣昵晤㉦〷扥晦昵㉡㔴挲换㉢愱〳捥㥥愲㠹愵㠰搸㙣㐷戱㔷搸戰昱慢慣换晥㘹㑦攴捤扡昵摢㠷㜶㌱㍣愱昱昲㘶㈵㥡㙣愶ㄳ㌸㜹晥捡㕦慦㕦捡捡㤸晡攳慡て昲捥昸搳搹㡣㐴㡡改㑥攰ㅦ㙤慡ㅤ扥晤愲扢敢㥣〶摦扦㥢㌹敡㤳㔳愸㠴㤷㔷㐹〷㥣㍤㔹ㄲ㐷〲㘲㑦㍡㡡ㅢ捡摦㍢户晣㈵愳挷昲㙥户㥣㥤昷攷搲挳っ捦㡥扣扣㈹㠹㈶㥢散〴づ敤捦㄰搴つ挹摤ㄷ摤昶挶晥捡挹㔷晦㘲㤳ㄲ㈹㥥㜰〲㘳㉦慤㍥㜷愶昷戰慣㘹捤㥥㝣㘳攴搵㡦挶愰ㄲ㕥摥㌸㍡愰㍣搵㉤㍥っ㠸㑤㜴ㄴ扦㘴㙦捦ㅤ搲散㑡晡挲づ捦戳戵㐷㘷敥㘶㜸慡攵攵㍤㥡㘸戲〹㑥攰挴挱㠹扢㍢慥㤹㤳戱挶搳㜶昳ぢ㥢㉡㕢戱昱㠹ㄴ㡦㌸㠱ㅤ㠷扡㙦㔸摣攵户捣㈵㝦㥦昴㠵㌰㜳㉢敦晥扣扣挷㥣昲ㄴ㡦昸㌸㉦㙦慣愳愸㌹㘵㜱㜰晣㥦㔷㝡捥ㅢ敦挹戸戱攱攵捤っ捦摢扣扣㌱㠹㈶㝢挸〹㙣㤸昹摤㡣收㌹敤戲㘶㕦搹昲散愴昱㘷㡥戰搱㠹ㄴ愳㥣挰㌵て愷㙣㥤㜰改戱㡣㥤㡤昴㐳ぢ㘶㡥㉢㐲㈵扣扣愹㜴挰搹㤳㘴㜱ㅡ㈰㔶攱㈸昶㌶晤敡昵㜵攵敦㘵㙦昵㕣ㅡ搰晥搸愰㍡っ㥦〴㜸㜹攵㠹㈶㉢ぢ㑢㡦愶摦㜲敥捥㤶㌹㔳㡢摢㌵㑦㘹㜱㐶㘲て㈶㔲㡣㜰〲挷㔶敤㙡晣㙡捥㡦扤㜶㉦捣改搷㜹改㘵㍣ㅣ搱㡢㌶㤶㌹㜴㐰㜹昴㐰㌵ㄷ㄰㉢㜶ㄴ㝤愷㜷㤸㔷㜳搹ㅢ㌹扢㕦㥢戳昸㥤摥敦㌴㘱昸㡣挲换㉢㑡㌴搹㜰㈷㤰㝡㕦晥戹戶ㅤ㘷昴搸㌱敥愱捣㥣晣〷收戳㘱㠹ㄴ㠵㑥愰挲㤳摣㐵挹㥥搴㘳㐱㥦ㄱ㕤㔳愷ㅥ改㠷㑡㜸㜹ぢ攸挰换㤳挴㘷〰㌱摢㔱㘴捥昸㜱昲㤳晢ㅡ昷㝣收挳改㉢㠴摣㐶㌵ㄹ㍥㍤昱昲慣㐴㤳〵㥤挰戶昹㔲㥢摡昷㤷㘷㑣㑣改晣挴㜵㠳㉥收戳㐰㈲㠵改〴挶敦㍦㔱㤱㕡㌴㍦晦搱换㝤㠶㉤慤昳敥〱㔴挲换㝢㤶づ㈸捦㈳㡢换〰戱〲㐷昱㔴㥤ㄱ扥攳㘳敢攷㉦晦㌳昵挸昶挳晤挷㌲㝣慥攳攵㍤㤰㘸戲㐱㑥攰摤晤㌷づ㍣戳戵㜵晥挴㕤ㄵ㔷㍢㍥晣收〴㜶㝦㈲挵㐰㈷㜰戲攱㤲扦㙡っ敦㥢㍤晤戶昷扦ㅤ搵收摡捦㔰〹㉦て㍢㈰捡㜳㉢㈲㝦捡㘲昷㌸ち㜹㘰㔶㙡晡挲敤㤹慦㑤㝤收挴搰扣扣㝤っ㥦㌸㜹㜹〳ㄲ㑤㜶户ㄳ㔸㝦㝡㜴换ㅦ㈷㘷㜴㝤慡摤挳㍤ㅥ㥣㝡㝢㌷搶㍦㤱愲㥦ㄳ戸戴㈱㘵挲て㝦㥥捦㕤㔰摡扢敥戸摦慦㘹㑡㔳搱㡢搶摥㡢㜴攰攵愹攲㑢㠰搸㕤㡥愲攷挹㔷㜷ㅣ挹敤㤱扥扣戸㔵㙦愱收敡慥っ㥦㠵㜹㜹扤ㄳ㑤㤶敦〴愴㉤㡤搶㡤㍦戶㈶昷改摣ㄷㅥ扦㔰㜹扡㈵换㑢愴挸つ㑦昶捡ㅢ搶昹慢㔳㝡㑥戹㈹㜷㝥攱攲㔱㝦愱ㄲ㕥摥ㄶ㍡㔰㜹戲愴㠹慦〰㘲㍤ㅣ㐵愳戲㝡㡤づ㘷扤摤㝤晤㥥㝡户㑦挸㙡扢㠸愱㑦昳昲扡㈷㥡慣㥢ㄳ㔸㜷㥦戸敥㠵敦㥡昵㜸慤晦㘳㥦攴〵㙥捣㘲㌹㠹ㄴ搹㑥㘰捦昰ㄶ〳㙢扦㘲攷敤摥扥戳晡㕢㉦づ攳ㅦ捡㜸㜹㍢㐲攵㜹ㄴ㐵摣挹换昳㍢㡡つ〳敡㥤㥢㝦㉡户搷㥡戹ㅢ昴て㤶㜹敡㌲㝣㝦挰换换㐸㌴㔹㔷㈷戰㘰㐴晢攰戱㡥㙦㘷慦扦戴愵昰挳ㅡ㌷昵㘳改㠹ㄴ㕤㥣㐰㥥扥搴㈵昷昱攷扥戲戱挶慦ㅤ㍦扡攳〳㔴挲换摢㑢〷㍡㝢ㅥ㕤ㄱ昷〱㘲ㅤㅤ㐵昵攴つ攳㝡扤㥢敦摦㜶㝣搲㔳㤷㉥㥤㕣挹昰捤〶㉦慦㐳愲挹摡㍢㠱攳〳慥敤ㄵ扣㕥捡㤸戶昷挲戸㉤㝤㤷户㘴㝡㈲㠵收〴捥捥㔸搶㙥搱㤲㠶㔹昳㤶晣㌲㘲㘳晦戵㜸㐶愶ㄷ慤扤㜷改㠰昲㍣扡昸ㅥ㈰愶㌸㡡㕡戳㙥捣昹㝡搰戴㙥㉢ㅦ搹愸て扥㜰昸㤶ㄴ㥣昱晦晤换㠰㘴㔲㠹晣㉢〸晡捥愵㍣愵㌸扢戴慣扣㕡戵㜸摦㐷㜵㌳捡㠷㔶ㄸ㘶㤱昵㥦㠳挸㠷㡤㐷㍣㐸㠶愱晤愱㌰昱㄰捣㘱㐰昸挰挹㈱㕣〳昱㐳㐰昸㤰挷愱㈳㠰昰㐹㠶攱㠳ㄵ㠷㡥〲㍡〶〸ㅦ㘶㌸昴㌱愰㑦〰昵ち㐳挷〱㝤ち〸て敤㥣㜵〲㄰ㅥ㥣ㄹㅥ㤴㌹㠴ㅤ㐷晣ㅣ㄰ㅥ㑥㌹㠴愷ㅢ昱㌴㈰㍣㄰㜲攸ぢ㐰㘷〰攱㈱㡣㐳㘷〱㝤〹〸て㍥ㅣ晡ち搰搷㠰昰戰挱愱㜳㠰扥〱㠴〶捦愱昳㠰扥〵㠴愶捡愱ぢ㠰扥〳㠴㐶挶愱敦〱晤ㅤ㄰㥡〷㠷晥〱攸〷㐰换挲搰㐵㐰㍦〲挲㈶挹㔹㍦〱晡ㄹ㄰㌶㈶づ㕤〲昴ぢ㈰㙣〶ㅣ晡ㄵ搰㙦㠰㜰〳㜲攸㜷㐰㝦〰挲愲攷搰㘵㐰晦〴㠴㠵挶愱㍦〱㘱愳愹㡥㉢晡ㅦ慦㝢㉡ㄱ㙡昴㉡㌵㠲搹㐶㠰扥敦㑢㜵扥敤㑢昳㤷ㄶ㡦㌰捡慣㌲ㄷ㤶㡦扦㌴㘸昵㉥㉢ㅤ㔹ㄸ戴捡搲〰昴愵㙦㌳慢㘳攱〹㜷ㅢ㐵㤵㔶㌹摤㘰搵㤲㔲㔲㙡愶挵㥢慢㝢㌸㔷㡢㌸摦㤶㜶晦户晣摦摦愵㜵㘱愸慡㐶㑤戲攲ㄵ㤸慢㘴ㄸㄶ㈶摥捦晦㈱㈴ㄱ㔹㘴㘴ㄸ搶㙡ㅣ㐲㌲〸搵㐰挰㍡㡥㐳挰㔷戹㘲ち〸㔸摡㜱〸〲〸愹㈰㘰搹挷㈱愴㠱㈰㠲㠰㍢㈱づ愱〶〸㌵㐱挰㕤ㄲ㠷㔰ぢ㠴摡㈰攰挶㠹㐳愸〳㐲㕤㄰㜰㔳挵㈱戸㐰愸〷〲敥戳㌸㠴晡㈰㕣〳〲敥挱㌸㠴〶㈰㌴〴〱户㘵ㅣ挲戵㈰㕣〷〲㙥搹㌸㠴敢㐱㘸〴〲敥攲㌸㠴ㅢ㐰㘸っ〲敥昰㌸㠴㈶㈰摣〸〲㙥晡㌸㠴㥢㐰戸ㄹ〴㙣〸㜱〸㑤㐱戸〵〴散ㄱ㜱〸捤㐰㘸づ〲昶㡦㌸㠴ㄶ㈰戴〴攱㡢昸㠴㕢㐱戸つ㠴㌳昱〹慤㐰戸ㅤ㠴戳昱〹㜷㠰搰ㅡ〴散㑥㜱㙡㘸〳挲㥤㈰㘰挳㡡㐳㘸ぢ㐲㍢㄰戰㤹挵㈱㐸㈰戸㐱挰晥ㄶ㠷攰〱挱ぢ〲昶扥㌸〴ㄹ〴〵〴㙣㠷㜱〸㉡〸㍥㄰戰㔵挶㈱㘸㈰攸㈰㘰昷㡣㐳㘸て㐲〷㄰戰戳挶㈱㜴〴愱ㄳ〸摦挷㈷㜴〶〱ㅢ〶挳㐶ㅣ㈷㐳㍡〸㕤㐱挰摥ㅣ㠷㤰〱㠲ㅦ〴散摢㜱〸㤹㈰㘴㠱㠰慤㍣づ㈱ㅢ㠴ㅣ㄰戰捤挷㈱㜴〳愱㍢〸搸昹攳㄰㝡㠰搰ㄳ〴㜴㠵㌸㠴㕥㈰攴㠲㠰㐶ㄱ㠷㤰〷㐲㍥〸㘸㈲㜱〸扤㐱戸ぢ〴昴㤵㌸㠴㍥㈰昴〵〱㍤㈷づ愱ㅦ〸晤㐱㐰ㅢ㡡㐳戸ㅢ㠴〱㈰愰㐵挵㈱摣〳挲扤㈰愰㙢挵㈱摣〷挲㐰㄰搰搱攲㄰敥〷㘱㄰〸㘸㜲㜱〸て㠰㔰〰〲ㅡ㘰ㅣ挲㘰㄰っ㌲㉥戴ㄶ㍡㈶〹㈶搹㤶晥っ㝦㥦〲㐳㔷㈵搳㘷㔸慡收㜳换㍥㡦㙣戸㙤搹敤㔱摤扡慣㜹㈴㐹㤷㕣扣ㄳ㤱㐶っ㈰〳攴挸㈰〶攱昱㈶ㄴ㠹愱敤㈰㈶搸㘴㐳搹摤愶慤㥡愶愴愹㡡㘶挹戶攵㌳扤戲㘵搹慡愱㝡㈵㍤攰㔵㝣㉥摥愵㤰㘱〸昲愱㉦㈱㠳㌸ㄴㅥ㙦㔰㤱㤸攰挴㠴㘱㌴〸㘵昷ㄹ㠱愰敡㔶っ慦愶愹戲慤〵㌴捤っ捡愶攱㔳〲㤶㙥㔸戲改攲ㅤっㄹ㠶㈳ㅦ㝡ㄶ晤㈵㠹㐵昰㜸昳㡡挴搰慥㄰ㄳ㑡挸㠶戲㑢戶㘵㙢戲愴搸慡攵㤳㝤㠶㕢户㉤搳㜴换㠱㠰ㅡ㔴㘴㥦㉤戹㜸㜷㐳㠶㔲攴㐳㍦㐳〶㜱〴㍣摥搸㈲㌱戴㌲挴㠴㌲戲捥㜹㔷㘴㍤㐰㔵㉢扡㘵捡㙥搳慢戹㙤摤愲搹㈴㡦㈴摢昴ㅦ㠹㉥摥昹㤰愱ㅣ昹搰敢㤰㐱慣㠰挷㥢㕥㈴㠶㌶㠷㤸㌰㤲慣㜳摥㝤扡愴搹愶㑦㜷晢㔴㌹㈸㝢㑤㡦㙤敢慡慤搹㠶㘹〴㙣挳㜶昱慥㠸っ愳㤰て㝤㄰ㄹ挴搱昰㜸㐳㡣挴搰〲ㄱㄳ挶㤰㜵㙡昷㘹㕥挵っ搸㥡攱〹搰㍢㤰㑣摢ㅤ㔴ㄴ挳愳㉡愶㙥慢㡡敥攲ㅤㄳㄹ挶㈲ㅦ㝡㈴㌲㠸攳攰昱㘶ㄹ㠹愱㍤㈲㈶㍣㐲㌶㤴摤攳づ挸㠶㌷愸㝢㘴户㈱慢㥡㐲搷㐰搶〲㍡㔹挵㙤㕢㙥搵挵扢㈹㌲㡣㐷㍥昴㑦㘴㄰㈷挰攳㡤㌴ㄲ㐳敢㐴㑣㤸㐸㌶㤴摤昶搱㔵つ㔸㕥慦ㅡ愰昵敥つ㘸㙥户㐱晦㌷愷㤸㤶愵㤹慡㘵扡㜸愷㐵㠶挷㤰慦愹㤳㐱㝣ㅣㅥ㙦戲㤱㔸㌳㈷㈶㑣愲㠱㤳㕤昳ㄹ㐱摢昰㔹㥡㘴搰㘵㔴㌵㕢昱搲㈱㘸㥡戶㔷愲㠱慢㜹㌸摦㘴攴㙢ㄱ昶愶挰攳つㄸ搹㜹散㔶㈷㈶㑣愵㐱㈸㍢摤愴〱㍢㈸ㄹ扡攴昶挸ㅥ㥦慣㘹㥡攲搳㑤㔹ぢ㙡㠶㈵㜹㝤慥摢挲昹愶㈱㕦慢戰㌷ㅤㅥ㙦捥挸捥㘳㜷㌸㌱㘱㈶つ㐲搹扤戲㕢戱㝣慡攴㤵㔴㕤戶㈵捤戰㜵㐵㤶㠲戶㈷㘸㔹敥㐰搰攳㙡ㅤ捥㌷ぢ昹摡㠴扤搹昰㜸攳㐶㜶ㅥ㙢敢挴㠴戹㌴〸㘵搷㠳㐱㡤搲慡㥥〰敤〱㙥㕡攱㜴㍦改〱搳っ摡㘶搰慢㉡㤲慢㕤㌸摦摦㤰㑦ち㝢昳攰昱愶㡥散㍣收㜱㘲挲搳㌴〸㘵㔷㝤〱㠵扥㤴昱㕡戶挷㤶ㄵ搵愷㈹㡡愶㜹㌴挵搶扣扡㑡㌷慦换ㅢ捥㌷ㅦ昹攴戰户〰ㅥ㙦昸挸捥㘳慡ㄳㄳㄶ搲㈰㤴摤㘷戹㠳㍥搳㙤㑡㔲挰㤰㠳㔴㝣挰㉤搱晥㘸㕢㤲㍢㄰搰扤㥡换ㄷ捥户〸昹戴戰户ㄸㅥ㝦ㄸ㐰㜶ㅥ㙢敦挴㠴愵㌴㜰捥扢收㌵㜵〳㠵搲〶㐰㡢㥤捥㠷㤷㜶攰愰ㄶ㌰㌴㝡㍢愶慢㐳㌸摦戳挸搷㌱散㉤㠳挷ㅦㄴ㤰㥤挷㍡㍢㌱攱㌹ㅡ㌸戵摢㠶㔷昵㜸〳㐱捤㉤挹㔴戳㈱换㤶敥愱愵㉦〷〳㐱㔹昱扡扡㠴昳慤㐰扥昴戰昷㍣㍣晥㄰㠱散㍣㤶攱挴㠴㔵㌴〸㘵愷扤搰㔴っ㈳㘸捡㤴㔲㌶㠲扡敤昱ㄹ㍥挹㌴㔴㜷搰㔲㈵捤攵て攷㕢㡤㝣㤹㘱㙦つ㍣晥㠰㠱散㍣㤶敤挴㠴㜵㌴㜰捥㑣㈰㘸㈸㐶㔰昲㐹㌶昵㡤愰㘵搸戲慡搰㘶愹㑢〱㥤扡㤴攱捡〹攷㝢〱昹扡㠵扤昵昰昸挳〷戲昳㔸て㈷㈶扣㐴㠳㔰㜶摢愶摤摣㑢敢搲㜲搳㡦㌶㍣㜴戶㝤慡敥愳〱慤ㄸ摤㤰ㄴ㔷捦㜰扥つ挸搷㉢散㙤㠴挷ㅦ㑣㤰㥤挷昲㥣㤸戰㤹〶愱散㈶敤㕦㜴慢慡ㅥ㌷つ㑣㕢愱㡤挱昶〶㑤换攷づ㤸〱挹㉤扢昲挳昹㕥㐶扥摥㘱㙦ぢ㍣晥搰㠲散㍣搶挷㠹〹㕢㘹㄰㍥敦ㅥ㕡㈸㠶㘵㥢戴〳㉢〱摡㜶ㄵ㍢攰戵つ㡦挷昰〴〳㔲挰搵㌷㥣敦㔵攴敢ㄷ昶戶挱攳て㌴挸捥㘳㜷㍢㌱㘱㍢つ㐲搹ㄵ㤵㜶㐲㝡㉥搰扣㜶㐰愶㍢搴愰㔵改㤶㜵㥦ㅥ㤰㔴摡㜵㈴搷㠰㜰扥ㅤ挸㜷㑦搸摢〹㡦㍦散㈰㍢㡦摤攷挴㠴㕤㌴〸㘵て〶㘴捤㜲㥢搴㐰㠲㜴晥愵愰愹㥡ち昵ㄲ㑤戲㘹搱㉢㥡敡ㅡㄸ捥户ㅢ昹敥て㝢㝢攰昱〷㈱㘴攷戱〷㥣㤸戰㤷〶愱散㤶㙥㜹っ㉦敤㘱㡡愴挹㍥捤愷搳㤲っ〶ㄴ晡ㄵ㡦ㄹ㔰扤戶攵㉡〸攷摢㠷㝣㠳挳摥㝥㜸㜸㐸愲扦㈴ㄱ戱㕡㙦㤱挹昷㘷㘴㤶ㄶㅢ㠵㈵晦㕦㍦ぢち㔰㔲改㝦晤㈵㡣㐰㌵㌵㉣敥㕥ㅥ晥㥤㑥搷挸㡦㜲敡昱慦㈳〸㙦ㅤ晥㙡慣㘵ㄴ改㙡㤶㤷ㄶ㔵㔶㔸㘱㔹㝥㔹㐴㔷㍢捡愲㉦搲ㅡ㐶㍤㝦㘹㐹㠵㌵扡㈲搳愸㌰ㅡ㐷搱敥㈵攵㔶㔹㠵ㄵっ㘷㉣㑦㘲慣㝡㜲㌵ㄶ昷㙢扣搰〹㡢晤㕤ㄳ㝥㜸㐴㐵㘴㤵㔴ㄶ攳愴㌶㡥昳戵㐸㐶㘱〵晦ㅤ㔹ㄳ㝡慢㑣㌴㠹㈵扣㐳㈶戵㔳㡢扥㉤攸晦㤰㔳㝣㔷慥㕥晤摦㘷愳っ㐹愹㈳昱㡤㑤㐱㐱㔲ㅡ收挶慢㠶昸ㅥ㡤㔸㤰っ搲〲㘲㐳挸挱戵㘱愲㑤㔶㌸㐰㠶捦㉤换ㄲ昳ㄲ㈹㑣慣㈱ㅥ〲㙢㈸㤹㌰挴㠶㤳ㄳ搲づ愳㤱昰〱㤹㤰㔶㤲㔸扢㉡摡㈳ㄴ㘲㐵㘴㈲摡㔲㜲㐲摡ㄲㅡ〹㐷挹㠴戴慡捣㕡㔷搱㝥㑣㈱㌶㠲㑣㐴㕢㑥㑥㐸㕢㐶㈳攱㌸㤹搰昹㔲㘴㜶㕢ㄵ敤〹ち戱ち㌲ㄱ敤㈸㜲㐲摡㤱㌴ㄲ㍥㈳ㄳ搲慡㍥搶扣㡡昶ㄴ㠵搸㘸㌲ㄱ敤㔸㜲㐲摡㌱㌴ㄲ扥㈰攳扣㕦て扢戹㡡昶㉣㠵搸㌸㌲ㄱ敤㜸㜲㐲摡㐷㘸㈴㝣㐵㠶㙢㍤㍥㤵㌵慥愲㍤㐷㈱㌶㠱㑣㐴晢ㄸ㌹㈱敤㐴ㅡ〹攷挹㠴㙡㤶摣散扡㉡摡ぢㄴ㘲㡦㤳㠹㘸㈷㤳ㄳ搲㑥愲㤱昰㍤㤹搰扣戲挶慥愹愲晤〷㠵搸ㄴ㌲ㄱ敤㌴㜲㐲摡愹㌴ㄲ㉥㤲〹捤慢敢慣㙥ㄵ敤㑦ㄴ㘲搳挹㐴戴戳挸〹㘹㘷搲㐸戸㐴㈶㌴慦愲戳㥡㔵戴扦㔲㠸捤㈶ㄳ搱晥㡤㥣㤰㜶㉥㡤㠴摦挹㠴收㤵摤㉣戵㡡昶㌲㠵搸㍣㌲ㄱ敤㝣㜲㐲摡愷㘹㈴晣㐹㈶愴㔵㍤慣㕡ㄵ敤ㄵち戱〵㘴㈲摡㐵攴㠴戴ぢ㘹㈴㈴㈵㠷戵㡡㤷㕤晤㉢昶㕥㐸愶㄰㕢ㅣ慢㝤㌶愲㕤ち㙤昵㠸㔶㔲搸㍦慢㘸〵㘸㤷挵㙡㔷㐴戴捦㐱㥢ㄶ搱搲㍤昸㕢ㄵ㙤つ㘸㥦㡦搵攲ㄹ㈲㔴昳㉡㘸㙢㐵戴㕥㌷晢戹㡡戶づ戴㙢㘲戵㜸㐲〸㘹搷㐱㡢㥦愶㠶捥㤵㐷㘱㍦㔴搱搶㠷㜶㝤慣ㄶ晤㍦愴㝤〹摡〶ㄱ慤㕢㘵摦㔵搱㕥ぢ敤挶㔸㉤扡㝢㐸扢ㄹ摡敢愳㕡ㅦ晢愶㡡昶〶㘸户挴㙡搱扢㐳摡慤搰㌶〹㙢㘵㐹㘷㕦㔶搱摥〴敤戶㔸㉤㍡㜳㐸扢ㅤ摡愶㘱慤㐷㔱搹改㉡摡㘶搰敥㡣搵愲敦㠶戴扢愰㙤ㄱ搱敡㉡㍢㔹㐵㝢㉢戴㝢㘲戵晢㈲摡扤搰戶㡡㘸扤ㄲ晢愴㡡昶づ㘸昷挷㘸慢扦㐷捥㝦敡ㅢ昸晦慥搴攲〲〳扦㐵㑥㉢㉥㈸戲㑡㠶㔴っ㡤晣晥㤸扥昴㑦愳ㅦ㈰户愶戴昴挷晦戱㐳㤴ㄱ㔹挵㌶戱攸㤱㌰㝡㘷㉣晡㜱ㄸ㙤ㅢ㡢㥥〸愳敤㘲搱㔳㘱㔴㡡㐵戱ㄳ昲搹摣戱㈸昶㌸㡥㝡㘲搱ぢ㘱搴ㅢ㡢㘲㕦攲㕣㌹ㄶ挵㡥挳㔱㈵ㄶ挵㕥挲㔱㌵ㄶ挵㉥挱㔱㕦㉣㡡晢㥦愳㕡㉣㡡㍢㥢愳㝡㉣㡡㝢㤶愳敤㘳㔱摣㡤ㅣ敤㄰㡢攲㍥攳㘸挷㔸ㄴ㜷㄰㐷㍢挵愲戸㌷㌸摡㌹ㄶ挵慡攷㘸㤷㔸ㄴ敢㤹愳改戱㈸㔶㉡㐷扢挶愲㔸㠳ㅣ捤㠸㐵戱扡㌸敡㡦㐱敢㘲㜱搰愹㐸㑡挳㔲慡㡢㐵ㄱ昵戰ㄸ愲ㅥㄶ㐱搴挳挵㡦㝡戸攸㔱てㄷ㍢敡攱㈲㐷㍤㕣摣愸㠷㡢ㅡ昵㜰㌱愳ㅥ㉥㘲搴挳挵㡢㝡戸㘸㔱てㄷ㉢敡攱㈲㐵㍤㕣㥣愸㠷㡢ㄲ昵㜰㌱愲ㅥ㉥㐲搴挳挹㡦㝡㌸改㔱て㈷㍢敡攱㈴㐷㍤㥣摣㠸㔷昳㕦㉡㥢㤰㤹</t>
  </si>
  <si>
    <t>㜸〱慤㕡〷㜸ㄴ攵搶捥ㄷ挸㈶ㄳ摡愲㠲㈰愸㌴〱愵敤㤴摤㤹ㄵ〲㈹〴搲㈰㌴㐱㐱㔹㘷㜶㘷㈱㤰㠲搹搰〴㡤㐸ㄷ〴〴㐴ㄱ愴㜷〵㔱㔱㡡㠸㔸挰㝢ㄱ愵摡㤰慡㠸㕣ぢ㐵〵戹㠲㝡捦晢敤㙣挹㝦㜷敦㜳敦昳晣㜹攰捣㜷摥昳扥攷㍢昹㘶收㍢戳㤳㑤㘰〹〹〹㝦搱て㡥昸愹㡥㐱攳扥㘳〳ㄵ㘶㐹晢慣戲攲㘲搳㕢㔱㔴㔶ㅡ㘸㥦㔱㕥慥㡦㉤㈸ち㔴㔴㈳㠲捤㔳㐴昱㐰㤲㈷㔰昴愸㤹攲ㄹ㘵㤶〷㠸㤴㤴㤰㤰㤲㈲㈴㔲扣愱昵摦ㅥ㜲〴愸㠴敡㌰挴㑡㄰㙣㌰挹㌰㈹㌰〲㑣㉡㑣つ㤸㥡㌰戵㘰㙡挳搴㠱戱挳搴㠵戹〹收㘶㤸㕢㘰敡挱搴㠷戹ㄵ愶〱っ收ㄷ㙥㠳㘹㐴愶㘶㘳㌲晤戲㌲ぢ㡤㘱昴摢昴慤㈸㉢㌷摢㌶改ㅦ慣㌹㑤ㄴ摢㡢敤㈵户攴㙡敦㘸摢㈴㙢㘴㜱挵挸㜲㌳慤搴ㅣ㔹㔱慥ㄷ户㙤搲㙢愴㔱㕣攴捤㌷挷昶㉢ㅢ㙥㤶愶㤹㠶㐳㌶㜴㐵ㄳㄵ愷搳敦㜶㙢㐹昸戵愴慥愶户〸扦扦㘹㤶ㄷ㤵づ㘹㥦㤵㐹晦愲收㈲㑦愵愵㉣㉦㌷㡢㜵慣㘵ㅦ搳㡦摦户㘱㐹㐶㈰㌰戲㘴〴㈰㜱㐰㔹昹昰挰㔰搳慣攸㍥戲挸㘷㡦㡥〰㠸愶㑡㜱愹ㄲ愸㌵㑢戲捡㑣扦扦挸㕢㘴㤶㔶搴戳ㅣ慡㡦㍣㥡㤷㝥攷㝥㘵戵㑢戲挷㜸捤攲㉣戳戸㤸愰㐰慤㤲晢〲㘶ㅦ扤㜴㠸搹㔳㉦㌱㤳㑡㤰愵ㅡ晤㈴戰敡〹搵㙡㔸㔷〲挰晦㘶㙣ㄳ晦㥢挵愸㌲㍦㑥づ㡢捥つ愰晡㌷㜴㑤㐶㠳戸㉥ㄲ㍤㝡愲挷㐸昴㜸ㄳ㍤扥㐴㡦㤹攸昱㈷㝡㠶㈴㝡㠶㈶㝡㡡ㄲ㍤挳ㄲ㍤挳㠹ㄳ晡㐹㐹㑥㑥戴㝥㡣戹挷㔹敡㤰㙤改㡢㝥摢搹㘳昲挵ㄷ㤲搸搷㤴ㅢ昹㍦慣㜷搳昴㡤㥥昵戹㌳㈷㕦愹晦㑣㐵㕥〲㍢㘳〵晥㑤㜱摡ち㈴㘷㕥晢昰搹㤵㠹摤㌷㍥昷搶愶搷昲敥摣㄰㥣敤㔲ㄷ㕢㔳ㅡ㈵愵昵㔶㔴㐹㘸〶㤰㥤戰ㄴㅢ捣愶晤ㄶ慤晤㈰㘷㠷戹愱搹昴㙤㕢换㘹㔱ㄳㄲ㜰搵戰攳昱㈶晢捡ち㤴㜷㔸戰挰㌹改搵㥥㙦敦ㄹ㜸㙡摤挵㍡㑢搹戱㜸㡡㉦慤挰㈳㠳晢㘶扣㥢㔲㤲㌱㉦昱づ㘹㑣扢攳㜷愰㤲㠴〴㉡慦㌵ㅤ㔰㥥攲ㄴ敥〶挴㍥戳ㄴ敦㙥敡户㍦㝤㑦㐱挶散挳㑢㍥ㅤ㍣扡㐱㌶挳摤挹换晢㌴摥㘴㐷慤挰㠱㌳㝢㉢晢㑦ㅦ㤵㌵慤昳晥ㄵ㥦㌷ㄳ㕡戰㈳昱ㄴ㠷慤挰㈳㜷搵捦㥢㍦昰㘲搷㐵㘵摡㜲摦挲㐲ㄷ㉡攱攵㜵愰〳㤵㈷换慡攰〰挴づ㔸㡡㑢㘳昶㑦㕤㤸㝣愰㜰昶愹㥣㙤愷ㅦ㘷挷ㄸ昶つ㕥摥㈷昱㈶晢搸ち慣㍢搱㘹攷愶㕡慤㌲㥦昶散敢㤹㥢搱㘵〰摢ㅦ㑦昱㤱ㄵ㌸㍥扡敥㡡昵愹愷扡慥晡晥晢攵㐹㍤晥晣ㄲ㤵昰昲㔰㈸㔶捦㈵〹㉡㈰昶㌷㑢㌱敥晡㝤扦㥣摣搸愱晢攴昹㕢㘷㑤愹戳晥〶挳㡥挶换晢㌰摥㘴㝢慤㐰愰捤戰㈹㍦㌶づ攴㉦晢戳敦慣搶㜹㈷攷戳㍤昱ㄴㅦ㔸㠱捥㥢摡昶晦㜲挰敦㌹㉢㜶㡣㌴㉡㉢㔷㜴㐵㈵扣扣㌴㍡㔰㜹㤲㕢ㄶ㍡〳㘲敦㕡㡡㡦晦㘸昷昴攲㘱㡦ㄶ㍣搵㘵敥愱昱晢㑥㕥㘵搸㙢㜹㜹扢攳㑤昶㡥ㄵ㐸摦㔲㝣挳㜹㜵㘸攱敡昷攴扦扦㌶㈱扤㌳摢ㄵ㑦昱戶ㄵ㜸扡昹㙤搳㍢づ㙦㤰昳㜶戹扡攷㐲攱戵收愸㠴㤷㠷㐲㔱㥥收ㄴ戲〱戱ㅤ㤶㘲㑦昲戵敦㡤挷晢愴扦摥戲搱攵㠷㡡㥡昵㘴搸ㄵ㜹㜹摢攳㑤戶捤ちっ㤸摤晥㡦㠵捤㑡戳搷摥扣㘹昴昲〷〲㜳搸搶㜸㡡㌷慤㐰搳挶㙦摦戴㌴㝦㜹搶愶㕡㑢ㅣ〳昶慤㕥㡦㑡㜸㜹昹㜴挰挹ㄵㅤ㐲〱㈰昶扡愵㐸慢㜵昶搰挱㜷ㅢㄷ扣搴收㐸扢ㅢ摦㝥㜱㤴愱㍦昱昲㕥㡢㌷搹慢㔶愰捤敡㥣搹挲昶昲扣㘷㔷㍣昳㘹摡搶扣ㅢ㙣㜳㍣挵㉢㔶㈰晤搲戲摥晡捣敤㔹㑦戰㡡㑤〵㔷晢摥㠵㑡㜸㜹㝤攸㐰攵挹㑥㔱攸ぢ㠸扤㙣㈹ㅥ换㙣搰扣㔳㠷戴扣愹㝤㡥㌴改愸㍡戲ㄹ㜶㐸㕥摥㑢昱㈶摢㘰〵搶㕤晤散昴㉦㉦㑥㑣㥦晦挸㠶㤷搶ㅥ捥扥挲搶挷㔳慣戳〲搳㜷㕤㙥昹户㙢㉣㝤㔱㥦捣㠲㑡晦㍦慥愲ㄲ㕥摥〳㜴㐰㜹慡㈸っ〴挴㔶㕢㡡㍦ㅦ摣昶晢㥥㠴㑢ㄹㄳ〶搶㙢搴散昸换愷ㄸ㝡㍡㉦㙦㔵扣挹㔶㕡㠱㈱㝢敦㤹搰户捤昵散㈹挹摤㙦戵扤㤷摦㤵慤㠸愷㔸㙥〵㐶㉤㙣搲㜲挳㉢㐷昳ㄷ晤戸㝤晣摥收㠷戶愳ㄲ㕥摥挳㜴挰挹㜵戸〵ㅤ㄰㕢㘲㈹㌲收㡦㌹扤㙢㑢㐱捦愵搳㙦㙦㔷㜶换挴㌳っ㑦ㅢ扣扣ㄷ攳㑤戶搸ち㔴㝢慣摥㥡㤹扦慥捡㝣攵㔰昶慥捥㤷〲㠷搹愲㜸㡡ㄷ慣挰挶㠳㐷摣搷㕦㙣㤰㌷㙦挹晥挹㘷愷㤹㉢㔰〹㉦㙦〸ㅤ戰㝡愲㈴っ〵挴㥥戳ㄴ摡ㄴ㉤㜰晡㤷㌹戹ぢ敦㥦晣㡤晢㜰捡㙤っ捦㐱扣扣〵昱㈶㝢搶ち散ㅤ昴摡㉥昶挹愹㠲㔷ぢ敢敥ㅢ慡㈴㍦捦收挷㔳捣戳〲㘳㉢㉦戹摦㔹㝡㈲晦㠵昷敦扥㜲攸捡㤷ㅦ愱ㄲ㕥㕥㈹ㅤ昸敡㈹㐲ㄹ㈰㌶挷㔲㙣㍤戶㝡捦散愹㐹摤攷㍥扢昹搷㈷晦昹昴㉡㠶㈷㌴㕥摥散㜸㤳捤戲〲㈳戳㈶ㅥ摢㝣昶㔸昶捥昱ㅦ〴敡㍦㌴挸挵㥥㡥愷㤸㘹〵㙥ㄹ㥣扡㜸㔲换㔱㤹ぢ㤶扦㤷㉥搶晣愹ㄲ㤵昰昲㐶搲〱慢㈷㌹㠵㔱㠰搸㜴㑢㜱慥昲戲搰㙥挷昲晣㔵㠱㜱㥢㑦㝣㕣㝦ㄴ挳戳㈳㉦㙦㕡扣挹愶㕡㠱㌳挳敥㕥晢挶㠱挲ㅥ㉦㉥敥搸搹昹搸挵㥦搸㤴㜸㡡挹㔶㈰㜹攰昴愶搷搳㝥捤㕦愱敤昶㝣㉡㥣㙢㠲㑡㜸㜹攳改挰㔷㑦ㄵㅥ〳挴㥥戴ㄴ捤扢㥦㝡攲摤攵㜲昶㕢㌳㜶愶晤摣㜲摦㜳っ㑦戵扣扣〹昱㈶㝢挲ち㉣㘹㜵散敥㔳㥢ㅡ攷㍥㜹㜹㤵㕣敢扥戵ぢ㔹㘵㍣挵攳㔶攰㕣愷昲㈶摦㑥晥㌶㘷摢㥥㐳㌵戲昲づ慤㐱㈵扣扣㠹㜴㐰㜹愲㉣㑣〲挴挶㔹㡡ㄳ昵㐷敥㝤㍥敦攵㥥㑢㤶㙤昱㍢戴慦㜵㠶攷㙤㕥摥愳昱㈶ㅢ㙢〵摥搸㌷晣扣昹收挱敥慢㝦愸摣昵挷戰㠶ㄷ搸㤸㜸㡡搱㔶愰敥㥣づ摦ㅥㄹ㤶㤶扦戹㙢攳㜷ㅥ㑣㘸晤㉤㉡攱攵㍤㐵〷㉡捦㐹㡦〴㌳〰戱ち㑢㈱㜷愹㜵晦㐹攳㔴收㔳㐷㍥戸昰㘷㐳㘵㍣挳㈷〱㕥㕥㈰摥㘴攵㔶㘰㔶慦㜷敥㍤㔷㜳㝡昶捥㥥换㔷愶㝤攷捡㘵㡦挴㔳㡣戰〲㉦㍣戸㈰敢㜶㘷摤扣㡤㡢㉡㙦ㅣ㝡戲摢㉡㔴挲换㝢㠶づ㔸㍤㔹ㄲ收〲㘲㈵㤶㘲敡捥㡡㘳扥㈵㑢ち愶摣戸㍣㘶㔱攵㠸㔹っ㥦㔱㜸㜹挵昱㈶ㅢ㙥〵づㅥ㔹㝢昰搹㘶㌳扡慥㐹㕤㜰㘴昸㘷捤㠶戲㘱昱ㄴ㐵㔶㈰愹挷㤶慤つ㉦㉣敤戹散㙣户〶㥦ㅣ㑤㠹慣摥昳㔶㜹づ愷戰㤰㤷攷户ㄴ㕦晣㌰慢昰㡢敦㡥攵㉥戸昰搲攱捦㈷㡤㍥捦昰改㠹㤷㘷挶㥢捣㘷〵摥㑤㑢摦㜶敥㤹愱〵㑢ぢ㍢㕤㜶㝣㜸㑤㘵摥㜸ち挳ちっ晥昲ㅦ㉢㤳㔳㝤〵慦昶扤㜸扦晤戱愶㘳㔱〹㕦扤愵㜴攰户㠶㉣㉣〳挴㍣㤶愲㜷晤昵㕤㠶慥㘹㤴扥散慢户摥㑦慤扤㘴㈶慢㑦㔱㕥摥攰㜸㤳㍤㘴〵㜲㙡敤慥㜹慢㘷㔲挱攲㥦㉢㜳捥㘷攵㔷戲〷攳㈹〶㔹㠱㥦㙢㝡㍥㙥㥢㉦㘵㑥㍡㌸㜷昸扣挵㈳㕦㐱㈵扣㍣摣㈴㔴㥥攴㔲㠴戵㠰搸晤㤶攲㡤搵㉢㡢㕥㝦昸愷散㡤㡢㜷㡦㝢㜵昷愹㐹っ㥦㌸㜹㜹〳攲㑤搶摦ち㉣㜳愴㌶敤㔱㑦敥㍡昱㠴㕣㝡戰㝥㤶㥦摤ㄷ㑦搱捦ち㙣慤搳散㠱搲㜱扤扡㉥慢愸昷〵㍢搰㤴㙦㜱扣扣㡤挱昲㘴愷㈶㙣攲攵昵戶ㄴ敦㘷㕥ㅦ㌴捦ㄹ挸㤸㝤㝥㐷摢㠱㜷ㄶ摤㘰昸㉣捣换敢ㄵ㙦戲㐲㉢搰㐹㤸㔰捡㡥收昷㕣㜳㘵晣㐲㈱戰㔹㘲㍤攳㈹㝡㔸㠱ㅤ㜳ㄳ〷㥤㜹攰㘴晡㡣㤳㙦㌶㝤慥搵㤲㑦㔱〹㉦㙦ぢㅤ㘸昵㘴挹㉤扣〱㠸攵㔹㡡敡㜳づ昴戸㘹㑦攳挲㜵㌵㝡㔵㕢㝣晤昱摥慣㈱㐵㜹㜹戹昱㈶换戱〲愷㍥ㅡ昱晣㌷捡愸㡣搷㔷㙥摦㔳摥戰昷㜶搶㍤㥥愲㥢ㄵ愸㔸㝢㝢慤搹㔳㐶攷㙦摥㤰㥥搴㙡㜰昷㘹愸㠴㤷昷ㄶㅤ㜸㜹㤲戰ㄳ㄰换戲ㄴ昳㍥晥㉡敤搰敥㜳戹㑢㥡づ扢扤㘹挵㤱摦ㄸ摥ㅦ昰昲㌲攳㑤㤶㘱〵挶㑥搸㤵晦昷扤㤳ぢ㘷慣晣㈸扤昳㤵㘶㥦戲昴㜸㡡㉥㔶愰挶㐳扦扣㌴愳昶戴㥣㥤㙢㜷扤㜱收搷㉥晤㔱〹㉦敦㍤㍡愰㍣㔱ㄴ摥〷挴㍡㔹㡡搶㥥〶搵㝤㜵搲㜲㈶搴㌵昷晦㝥㘲摦㝡㠶㌷ㅢ扣扣㡥昱㈶扢搷ち晣㌶敤攷㌳昹㤷㝢㜶㥢㌶敥㈱攳㥢ㄷ㙢晦捥摣昱ㄴ㥡ㄵ挸慤㥤愷戶㥢㤸㥤戹慣攱换㙤扡戵㕢㌰〲㤵昰昲晥㑥〷㤴愷㉡挲㍥㐰捣㘹㈹㙥昱㙣㥦昴㤳㜳㜴收㈶昳散昴㔷捦搷㍢㥡㠴㡦挱晦晢换㠰㐴㔲〹晣ㄵ〴扤㜳〹㈴㤵㜴㉢㉢て㔴慢ㄶ敢㝤㔴㡥ㅥㄸ㕡愱ㅢ挵收㝦づ㈲摦㝥㤸㡦挹㌰㝣昸㐵㘱挲㈷㌰〷〰攱〳㈷㠷づ〲㍡〴〸ㅦ昲㌸㜴ㄸ搰ㄱ㐰昸㘰挵愱愳㠰㜰戱㌳㝣㤸攱搰㘷㠰㍥〷㠴て㄰ㅣ晡〲搰㤷㠰昰搰捥愱㘳㠰扥〲㠴〷㘵づㅤ〷㜴〲㄰ㅥ㑥㌹㜴ㄲ搰㈹㐰㜸㈰攴搰㘹㐰㘷〰攱㈱㡣㐳㕦〳晡〶㄰㜶〵づ㥤〵㠴〶挰昰戰挱愱㜳㠰扥〳㠴〶捦愱昳㠰晥〱〸㑤㤵㐳摦〳晡〱㄰ㅡㄹ㠷㝥〴昴ㄳ㈰㌴てづ㕤〰㜴ㄱ搰戲㄰㜴〹搰㘵㐰搸㈴㌹敢㘷㐰扦〰挲挶挴愱㕦〱㕤〱㠴捤㠰㐳㔷〱晤〶〸㌷㈰㠷慥〱晡㈷㈰㕣昴ㅣ晡ㅤ搰㜵㐰戸搰㌸㜴〳搰ㅦ㘴慡攳㡣晥挷昳㥥㑣㠴搴㠲㌲摤搷㑤昷搲晢扥㘴敢㙤㕦㑡㔶㔹挹〸扤摣㉣户攳昲挹㉡昳㤹扤捡换㐶ㄵ昹捣昲ㄴ〰㝤改㙤㘶㜵㕣㜸戶晥㝡昱㐸㌳㐰㌷㔸戵㠴愴愴ㅡ㈹戱收捡つ攵㙡ㄱ攳㙤㘹敥扦攵晦戱户搶㠵愱慡搴ㅡ㘴㠵㍦㘱晥㈲挳㜰㘱攲昷昹㍦㠴〴㈲ぢ㡣っ挳戵ㅡ㠳㤰〸㐲㌵㄰㜰ㅤ挷㈰攰㔵慥㤰〴〲㉥敤ㄸ〴ㅢ〸挹㈰攰戲㡦㐱㐸〱㐱〰〱㜷㐲っ㐲㉡〸㌵㐰挰㕤ㄲ㠳㔰ㄳ㠴㕡㈰攰挶㠹㐱愸つ㐲ㅤ㄰㜰㔳挵㈰搸㐱愸ぢ〲敥戳ㄸ㠴㥢㐰戸ㄹ〴摣㠳㌱〸户㠰㔰て〴摣㤶㌱〸昵㐱戸ㄵ〴摣戲㌱〸つ㐰㘸〸〲敥攲ㄸ㠴摢㐰㘸〴〲敥昰ㄸ㠴挶㈰摣づ〲㙥晡ㄸ㠴㍢㐰戸ㄳ〴㙣〸㌱〸㑤㐰㘸ち〲昶㠸ㄸ㠴㘶㈰㌴〷〱晢㐷っ㐲ぢ㄰敥〲攱㜴㙣㐲㑢㄰㕡㠱㜰㈶㌶愱㌵〸㜷㠳昰㜵㙣挲㍤㈰戴〱〱扢㔳㡣ㅡ摡㠲搰づ〴㙣㔸㌱〸敤㐱攸〰〲㌶戳ㄸ〴〷〸㈲〸搸摦㘲㄰㈴㄰㘴㄰戰昷挵㈰㈸㈰㌸㐱挰㜶ㄸ㠳攰〲㐱〵〱㕢㘵っ㠲〶㠲ㅢ〴散㥥㌱〸昷㠲搰ㄱ〴散慣㌱〸㥤㐰㐸〳攱挷搸㠴捥㈰㘰挳㘰搸㠸㘳㘴㐸〷㈱〳〴散捤㌱〸㤹㈰㘴㠱㠰㝤㍢〶愱㉢〸搹㈰㘰㉢㡦㐱攸〶㐲㜷㄰戰捤挷㈰攴㠰㤰ぢ〲㜶晥ㄸ㠴㍣㄰昲㐱㐰㔷㠸㐱㈸〰愱〷〸㘸ㄴ㌱〸㍤㐱㈸〴〱㑤㈴〶愱ㄷ〸扤㐱㐰㕦㠹㐱攸〳㐲㕦㄰搰㜳㘲㄰晡㠱㜰ㅦ〸㘸㐳㌱〸晤㐱ㄸ〰〲㕡㔴っ挲晤㈰㍣〰〲扡㔶っ挲㐰㄰〶㠱㠰㡥ㄶ㠳昰㈰〸て㠱㠰㈶ㄷ㠳㌰ㄸ〴て〸㘸㠰㌱〸て㠳愰㤳戱愳戵搰㌱挱㘶㤰扤㉢㉢㌳慢㡦挷敢㜴ㅡづ扦慡慡㍥户慡挸㉥挹㔰晣づ㔵㌵ㄵ扦搳㙢攸㍥户搷捥㍢ㄱ㘹〴㉦㌲㐰㡥っ㠲てㅥ㙦㐲攱ㄸ摡づ㘲㌶㍦搹㘰㜶㔳㔷㑤扦攲㔵㔵扦㕢㔱㔴摤愷晢ㅣ戲敡搷㘸づ㤷换㙦㌸ㄵ㍢敦㔲挸㌰〴昹搰㤷㤰㐱ㄸち㡦㌷愸㜰捣㘶挵㙣挳㘸㄰捣慥慡戲㕦㜱㥡戲换敢㤶ㄵ捤㉢ㅡ㉥㥦攱搳つ摤攱昷晡㜵㤷愸摢㜹〷㐳㠶攱挸㠷㥥㐵晦ㄲ㠴㘲㜸扣㜹㠵㘳㘸㔷㠸搹㑡挹〶戳㙢愲㕢㜲㍢㌴㤷愹㈸㥡㈲㍡㜵捤攵㜲愸㕥搹慤ㄹ㙥捤敦搵㐵㍢敦㙥挸㔰㠶㝣攸㘷挸㈰㡣㠰挷ㅢ㕢㌸㠶㔶㠶㤸慤㥣㙣㌰扢挳搴㝣慡攸愲㌵㔰㝣㡡摢㉤扡ㅤ扡攲搴㑤㤷攸㜳㠸愶改㔲敤扣昳㈱㐳〰昹搰敢㤰㐱愸㠰挷㥢㕥㌸㠶㌶㠷㤸㙤ㄴ㔹㉢扢搷改昷敢づ㑤㜲敢㕥挵愹㜹摤㌴㠵㈹㝡つ户搷㈷愹愶㔷戱昳慥㠸っ愳㤱て㝤㄰ㄹ㠴㌱昰㜸㐳っ挷搰〲ㄱ戳㍤㑡㌶㤸㕤昱㍡ㄵ㐹ㄶつ户愱㝡ㄵ㐳㤶㜵搹愱㌸㘸㍡㕡㜴挵㙤攸㉥㍢敦㤸挸㌰づ昹搰㈳㤱㐱ㄸて㡦㌷换㜰っ敤ㄱ㌱摢攳㘴慤摡㜵户㑦㜶㍡㐵慦㉣敡㡡改㌴昰㔷㔵扦攴搵つ挵㌴㥤㍥挵㘱攷摤ㄴㄹ㉡㤱て晤ㄳㄹ㠴㈷攰昱㐶ㅡ㡥愱㜵㈲㘶㝢㤲㙣㌰扢愹敢㍥㔱昲㍢摣㤲㤳㡡昵搱捡㥢愶㑦搴㌵慦㘴敡昴戱㕥戳昳㑥㡢っㄳ㤱慦㠹㤵㐱㤸〴㡦㌷搹㜰慣㤹ㄵ戳㑤愱㐱㌰扢㉥ㅢ戲愱ㄸ㥡㈶搱㌵攳昰慡㤴㕤㔲㘵㑤搲攸㙡搴㕤㤲㘴㙦ㅥ捡㌷ㄵ昹㕡㠴扣㘹昰㜸〳㐶㜶ㅥ㙢㘹挵㙣㑦搱㈰㤸摤愷㤹㍥捤敢愲㤳㐸搷㡣㔳㜴搳㐲愹戴㌴づ㠷㕢搱㥤づ搱戰户ち攵㥢㠱㝣慤㐳摥㑣㜸扣㌹㈳㍢㡦摤㘳挵㙣戳㘸㄰捣㉥㜹つ㐳㌲㜴㑤㌵㑤㔱愱挵搷摣扡攴挶摤㙢㥡㠶摦敢搵散㙤㐲昹㘶㈳㕦摢㤰㌷〷ㅥ㙦摣挸捥㘳敤慤㤸㙤㉥つ㐲搹晤戴散㙥㤷愶㉡㝥挵㌴㌴扡㥤扣㝥㔳搱㈵㠷㘶㌸㈵㔹户㜷〸攵㥢㠷㝣㡥㤰㌷ㅦㅥ㙦敡挸捥㘳㤲ㄵ戳㉤愰㐱㌰扢㑣㔷㡣慡扢ㅣち㕤㤵㡡㑦昷敢昴㠷㙥㤵敥㔴㥦㈴㑡扡㔷㜶摡攵㔰扥攷㤰㑦〹㜹捦挳攳つㅦ搹㜹捣㘵挵㙣㉦搰㈰㤸摤㈱㡡昴ㄷ㍥㤹摥㕢戸㜴挵敢搲㜴㐹㌷つ摤㈹㉢愲㙡㍡㘸挳戴慢愱㝣㡢㤰㑦ぢ㜹㡢攱昱㠷〱㘴攷戱㝢慤㤸㙤〹つ㠲搹㕤㉥㔹㜴慢㙥搹攷愷戵ㄱ改攲㜱㠹㉥挵攷㔴摤〶㈵㜷㥡㤲扤㘳㈸摦㔲攴敢ㄴ昲㤶挱攳てち挸捥㘳㥤慤㤸㙤〵つ㠲搹㔵㠵戶㉡㔳㌴ㅤ㉥㠵㌶㜵搹慦晢㥤づ摡〹扣㠶攸㔶攸攲㜱搸扢㠴昲慤㐴扥昴㤰户ちㅥ㝦㠸㐰㜶ㅥ换戴㘲戶㌵㌴〸㘶昷㡢愶慣㙢㝥㤷搷搴㜴挵㤰㔴户摦敢㜰㍡ㄵ户㠳㌶〵挹愰㝤㈶㉢㤴㙦㉤昲㜵つ㜹敢攰昱〷っ㘴攷戱㙥㔶捣戶㠱〶挱散㙥慦摢愱ㅡ昴愷㘹捤攵㔴㝣㝥搹㙤㙡愶摢改昵搳慤㉢昹ㄵ摤㙢敦ㅥ捡昷ㄲ昲攵㠴扣㤷攱昱㠷て㘴攷戱㍣㉢㘶摢㐴㠳㘰㜶㠷㐳ㄵ摤㠶捦㑤㑢慣㈸づ敡㈱㥡攴㔲扤㤲㡦扥扤攱㌳㈴摤㘷捦て攵㝢〵昹ち㐲摥㘶㜸晣挱〴搹㜹慣愷ㄵ戳扤㐶㠳㘰㜶搱改㌷㘹㉢㔰改摣㙡戴㝦㌹つ㤱晥㠶敤㌷晤㕥㑤愶㕦挴攱戴ㄷ㠶昲扤㡥㝣扤㐲摥ㄶ㜸晣愱〵搹㜹慣㡦ㄵ戳扤㐹㠳㘰㜶挳㈷㍡㑣㕤愶愵㌰㐴㕡ㄹ挵㜰㡢㥡㙣戸㥤愲慥晡㈵挵攱戳昷つ攵摢㡡㝣晤㐲摥㌶㜸晣㠱〶搹㜹慣扦ㄵ戳敤愰㠱㔵扢愸昹攸㑥昲捡㥡㑣㝤㔵昷㘹〶㥤㘱㥦摦敢㔶ㅤ㥡㑣㍢愷㝤㐰㈸摦㕢挸㜷㝦挸摢〹㡦㍦散㈰㍢㡦つ戴㘲戶㕤㌴〸㘶㜷搱攲晡㈵扦㥦摡㉡捥慡愴攳㠶㜵搲ㅦㄴ㘴㠷摦㜴ㄹ㕥晢愰㔰扥㜷㤰敦挱㤰户ㅢㅥ㝦㄰㐲㜶ㅥㅢ㙣挵㙣敦搱㈰㤸摤敢昳㙡㝥搹敢昳搱改愴摥攴愳㙤挶搰㐴慦摦敢㔲㔵㔱㔱つ扢㈷㤴敦㝤攴㝢㌸攴㝤〰てて㐹昴㉦㐱㐰慣收㕥㌲㠵㔹㤹㕤换㑡昴愲搲晦慦慦〵㜹㈹愹攳㝦晤㈶㡣㡤㙡慡㔷㤲ㅢ〸㝤㑦㈷㈳晣愵㥣扡晣㜵〴攱㙤㐲慦挶敥㡡㈰ㄹ㐶愰慣㜸㘴㠵ㄹ㤲ㄵ㤶㠷㜵戵㈲㉣㝡㤱㔶㉦攲㘵㤵㤵㔶㤸㘳㉡扡敡ㄵ㝡愳〸㥡㕢ㅡ㌰换㉢㑣㕦㈸㘳㈰㠱戱敡㠹搵㔸捣搷㜸挱〵㡢晥㕥ㄳ扥㜸㐴㐵㘴㤷㡥㉣挱愲㌶㡡昱㕡㈴戳愸㠲㝦㡦慣㌱晤慡㑣㌰㠸㘵晢ㅢ㤹攴戴ㄶ㝤㕢搰㕤㤴愴晥昹搷㕦晦晢㙣㤴㈱㈱㜹ㄴ摥搸㜸㍣〹㈹㤸ㅢ㍦愹挲㍥ㅡ㌱ㅦㄹ愴〵挴㠶㤰㠳㜳挳〴㍦㔹摢㝥㌲挱戹ㄵㄷ㤳㠹ㄴ㈲愶ち㥦㠰㌵㤴㑣〸㘲挳挹〹㙡㠷搱挸㜶㤰っ搷捡戲挶㍡㔴搱ㅥ愶㄰㉢㈶ㄳ搶㤶㤱ㄳ搴㤶搲挸㜶㤴㑣㜰㕥㤷捣摡㔴搱㝥㐶㈱㌶㠲㑣㔸ㅢ㈰㈷愸㉤愷㤱敤ぢ㌲㕣㉢戹ㄵ搶慡㡡昶ㄸ㠵㔸〵㤹戰㜶㌴㌹㐱敤㈸ㅡ搹㡥㤳〹㙡㌵ㄷ㙢㕥㐵㝢㤲㐲㙣っ㤹戰㜶ㅣ㌹㐱敤愳㌴戲㥤㈶ㄳ慣㔹ㄴ搹㥤㔵戴㕦㔳㠸㡤㈷ㄳ搶㔶㤲ㄳ搴㍥㑥㈳摢㔹㌲㕣㉢㍢㈵搶愸㡡昶ㅣ㠵搸ㄳ㘴挲摡㠹攴〴戵㑦搲挸㜶㥥㑣㔰慢㑡散搶㉡摡敦㈹挴㈶㤱〹㙢愷㤲ㄳ搴㑥愱㤱敤㐷㌲㔶捤づ㜶㜳ㄵ敤〵ち戱㘹㘴挲摡ㄹ攴〴戵㑦搱挸㜶㠹㑣㜰㕥㔱㘶㜵慡㘸㝦愶㄰㥢㐹㈶慣㥤㑤㑥㔰㍢㡢㐶戶㕦挹〴攷㜵㌸㔹㡤㉡摡慢ㄴ㘲㜳挸㠴戵昳挸〹㙡攷搲挸㜶㡤㑣㜰㕥挹挵㤲慢㘸㝦愷㄰㥢㑦㈶慣㝤㡥㥣愰㜶〱㡤㙣㌷挸㔸昳㙡慣㕡ㄵ敤㥦ㄴ㘲捦㤳〹㙢ㄷ㤱ㄳ搴扥㐰㈳㕢㐲㘲㐸㉢㉡散慦㍦愲敦㠵㐴ち戱挵搱摡愵㘱敤ㄲ㘸慢㠷戴㑥扡ㄷ慥㔷搱摡愰㕤ㄶ慤㕤ㄹ搶慥㠰㌶㈵愴㔵㘴㤹晤㔶㐵㥢ち敤慡㘸㉤㥥㈱㠲㌵慦㠱戶㘶㔸敢㜰戱㕦慡㘸㙢㐳扢㉥㕡㡢㈷㠴愰㜶〳戴昸㙡慡戵㔶ち扢㔸㐵㝢ㄳ戴㉦㐷㙢搱晦㠳摡㑤搰摥ㄲ搲㑡㉥㈷晢愱㡡戶㍥戴㥢愳戵攸敥㐱敤㙢搰㌶〸㘹㘵愷㥢㝤㔷㐵㝢ㅢ戴㕢愲戵攸摤㐱敤㥢搰㌶づ㙢㘵〷晢愶㡡昶づ㘸户㐵㙢搱㤹㠳摡ㅤ搰㌶〹㙢㈵㤹㥤慡愲㙤〶敤捥㘸㉤晡㙥㔰扢ぢ摡ㄶ㘱慤㈸戱慦慡㘸㕢㐲扢㍢㕡晢㝥㔸晢ㅥ戴慤挳㕡搵挹㍥慦愲扤〷摡て愲戴搵昷㤱昳㥦晡〶晥摥㤵㕣攲搱昱㕤攴㤴ㄲ㑦戱㔹㍡愴㘲㘸昸晢挷昴搲㍦㠵扥㠰摣㠶搲搲㍦晥㥦㝤㐲ㄹ㤱㔵㘸ㅢ㡤ㅥづ愱敤愲搱捦㐲㘸晢㘸昴㔸〸敤㄰㡤㥥っ愱㡥㘸ㄴ㍢㈱㥦㑤㡣㐶戱挷㜱㔴㡡㐶扦て愱㜲㌴㡡㝤㠹㜳㤵㘸ㄴ㍢づ㐷㥤搱㈸昶ㄲ㡥扡愲㔱散ㄲㅣ㔵愳㔱摣晦ㅣ搵愲㔱摣搹ㅣ㜵㐷愳戸㘷㌹㝡㙦㌴㡡扢㤱愳ㅤ愳㔱摣㘷ㅣ敤ㄴ㡤攲づ攲㘸㕡㌴㡡㝢㠳愳㥤愳㔱㕣昵ㅣ敤ㄲ㡤攲㝡收㘸㝡㌴㡡㉢㤵愳ㄹ搱㈸慥㐱㡥㘶㐶愳戸扡㌸㥡ㄵ㠵搶挱挵㐱㑢㤱㤰㠲㑢愹づ㉥㡡㠸㠷㡢㈱攲攱㈲㠸㜸㌸昹ㄱて㈷㍤攲攱㘴㐷㍣㥣攴㠸㠷㤳ㅢ昱㜰㔲㈳ㅥ㑥㘶挴挳㐹㡣㜸㌸㜹ㄱて㈷㉤攲攱㘴㐵㍣㥣愴㠸㠷㤳ㄳ昱㜰㔲㈲ㅥ㑥㐶挴挳㐹㠸㜸㔸晣㠸㠷㐵㡦㜸㔸散㠸㠷㐵㡥㜸㔸摣戰㔷攳㕦扢㍥㥡〹</t>
  </si>
  <si>
    <t>㜸〱慤㕡〹㜸ㄴ㔵戶敥ㅢ㐸㤳〶㤴〶〵ㄱㄸㄶ㐵㐱搶慥愵慢扡㔹ㄳㄲ㐲㠰㤰㈰㈰㉡愰戱慡慢ㅡ〲㔹㌰㥤㈰摢愰㠸戲捡ㅡ〴㥦愰㈰晢㈰〳捡㘶㘴㔳ㄶ挵〱〵〷㐶〴㕣㔸㕣〷㐱㕣〶㔰ㅣ攴㥤晦昶敤㑥攷㑤昷㝣㌳摦昷晡㠳㔳昷晣攷晦捦㍤㕤㜵㤷慡㑡㍢㤸挳攱戸㐹ㅦㅣ昱愹㡥㐶㤳㠱攳㐲愵㜶㘱㠷昴攲㠲〲㍢㔰㥡㕦㕣ㄴ敡㤰㔶㔲㘲㡣换捥て㤵㔶㈳㠲㌳㉦㥦攲愱攴扣㔰晥㜸㍢㈵㙦㡣㕤ㄲ㈲㔲戲挳㤱㤲攲㑡愲昸㥤攲扦㍢攲戸愰㜲㔵㠷㈱㤶挳攵㠴愹〱㤳〲攳㠲愹〹㔳ぢ愶㌶捣㉤㌰户挲搴㠱㜱挳搴㠵愹〷㜳ㅢ捣敤㌰昵㘱ㅡ挰摣〱搳㄰〶晤扢ㅡ挱㌴㈶㔳扢〹㤹㐱改㍤㜲捤㤱昴㙤〶㤶ㄶ㤷搸敤㥡てづ搷摣㔵㤲㍡㐸ㅤ㘴扦慣㜵昰戴㙢㥥㕥㔶㔰㕡㔶㘲㜷㉤戲换㑡㑢㡣㠲㜶捤晢㤷㤹〵昹㠱扥昶戸㐱挵愳散愲慥戶改㔱㑣㐳昵㐹慡搷ㅢ昴晢㝤挹昸㕡㜲㠶ㅤ挸挷昷户敤㤲晣愲攱ㅤ搲㝢搰扦㤸扥挸搳改㔴㤶㤴搸〵〶捥攵〰㍢㠸敦㝢㘷㘱㕡㈸㔴㔶㌸ㅡ㤰昴㘰㜱挹愸搰〸摢㉥敤㔵㤶㙦戹㘳㈳〰㘲愹㜲㐲慡っ㙡敤挲昴㘲㍢ㄸ捣て攴摢㐵愵昵㠵㐳昵㤱㐷晤搲㜷ㅥ㔴㝣㙢㘱捦戱〱扢㈰摤㉥㈸㈰㈸㜴㑢攱〳㈱㝢㠰㔱㌴摣捥㌱ち敤攴㐲㘴愹㐶ㅦ〷慢敥愸㔶㑢㡣〴㠰晦㐹摢㈹晤㈷㈷愳㑡晦戸㌸㉣㌶㌷㠰敡㕦搰㤸㡣〵㌱㉥㤲昲㡣愴㍣㌳㈹㉦㤰㤴㘷㈵攵搹㐹㜹挱愴扣攱㐹㜹㈳㤲昲昲㤳昲㐶㈶攵㡤㈲㑥攴㤳㔲愳㐶㤲昸㤸ぢ㍥㘵㌵㠷㔷愴㉥戹戶慢摦戳㤷㕦㑣㘶攷㈹㌷昲㕦㝥㙡挹戲ㅡ戳㡦㘵敤㕥㝥挵戹攱慢㜷扣散㥣〸晣㡢攲慣〸捣㜶㕤㘹扡攰慢扥扤㌷戵㤲㡥摣㘳㑢〷挲扤晤搰摤搹㠲㕡挹㕤敦㔷㜴捤㜵ㄷ㐰昶㤹㔰扣晡㘱㈷㌹慢晤敦㘹㙢㘷づ㤸㔹晡攵㠱㠵㜴㔲ㅤづ㡣ㅡ昶㘹愲捥㍥ㄱ㠱ぢ㑢戳ㄷㅣ敢扢㍤㜷挶攳愱ㅢ㕢捣㑢摦戲搳㠹ㄴ愷㐴攰㜴挵㑦㈹㤷换捥昵㕣摡攵㐶晡慦㡢㥡㍦㡢㑡ㅣづ㉡慦㌵ㅤ㔰㥥㔷㜳摤〷㠸㥤㄰㡡づ敤㝢㑥㐹改昴㝡㘶昹愴摡昳て㝤搳攰㘳㠶搹挹换晢㈸㔱㘷㝦ㄳ㠱慦㌷㙤㔷㡥㝦搴㉦㙤昵㤷户㍤搶慣て㑢㘱挷ㄳ㈹㡥㠹挰扤㘹敦㥤㙣愲㡥捣㤹摤㝢晡扤ㅤ㕥扡㍥づ㤵昰昲㍡搲㠱捡㔳ㄵ挹攵〱挴㡥ち㐵昰捡ㅦ愶愶ㅣ晣扥敦攴戵ㄳ扦搴戳ㅤ昳ㄸ搶つ㕥摥㤱㐴㥤㝤㈰〲ㄳ㥢扦摢㌰晢攰搶散㍦㍦昰㑣扦㙡㕤ㅣ㝦㘷敦㈷㔲ㅣㄶ㠱㌳㤹戳摥㈸摤㜴㈵㘳㔵摥㤳〷て扥㔹㉦ㅢ㤵昰昲㌴㍡愰㍣㐹㜲改㠰搸㝢㐲搱扣愰挹戶㌱㍤扥散昵捡敥〷摥搹㕢ㄶ扣捣戰愲昱昲づ㈶敡散㕤ㄱ搸㜵㙤扥愳㜵㝡戳戴昵敢戲ㅦ㕦敥ㄸ㝡㠲扤㤳㐸㜱㐰〴㘶㍦挷捡㝦㉤扡㥣扤㝤㜱捡㌲慤敥戰改愸㠴㤷搷㤵づ㈸㡦挶㕥㌷㐰㙣慦㔰㑣㉥㜷㕢攳㔶搵攸㌷㜷敤㡥慤㠵㔷㡥づ㘵㔸㙢㜹㜹㙦㈷敡散㉤ㄱ㤸昳㝥捥㥥㕥㍤挷愷㍤㝢㙣㙦愸攸ㄷ挷づ戶㈷㤱㘲户〸扣戳㜸㑥晦〳㉦っ捦㔹昳晤晣晡愹㝢晢愷愳ㄲ㕥㕥〶ㅤ昸搸搳㕤㍤〱戱ㅤ㐲戱愰敦㤸挳㕡㉦㐷搶㘲㤶扡㌴昳搳ㅤ㑢ㄹ㔶㐵㕥摥㥢㠹㍡慢㄰㠱㈶㥥挵㔷戵户㡦愴慤㥥㔴㌱㜲攱捡攳攳搸ㅢ㠹ㄴ摢㐵愰㙢敢㕤愷㜷晥㤰㤹戳昴捥㥦挶捥㈹㥤户ㄲ㤵昰昲晡搲㠱㡦㍤捤挵慦㌸摢㈲ㄴ㤹愳㥢搶㍢户㑡捤摤㜴扤攲㤷㉦昶昹㙢㌰散㑦扣扣捤㠹㍡㝢㕤〴摡散捣㑢ㅥ戰敤㠳摣昵㠱戳挶愸愱ぢ敢戱搷ㄲ㈹㌶㠹㐰晢摦づㄷ昷戹慦扣攷敡戱昲㠶晦㌹㍣戱㌹㜵㐵ㅦ㥡戹〳攸㠰昲㍣戲㙢㈰㈰戶㐱㈸昶㔵昸㍥㉤㙥摤愲敦扡㈱㈳愶㙥㜱ㅥ㍡挴戰㐲昲昲㕥㑤搴搹㝡ㄱㄸ扥㜷㘶摤ㄶ挵愱㝥慦慥敤㜹㘰㕥㡡昳〸晢㔳㈲挵㍡ㄱ㜸㜹昹昹㉥㐷㤳搵扥㍢㡦㌷㥡㤰昹摣㔲㍥ぢ㜸㜹て㡢昲㜴挵㌵㠴㤷户㕡㈸〶㔷摣㜵㜶换て㕡敡换ㄷ〷扤摢晡㤵ㄹぢㄹ昶㜴㕥摥慡㐴㥤慤ㄴ㠱㍤㡤㑦敦戹㝢搱㥡戴㈵㔷㜲ㄷ㐹愱ㅢ戵搹㡡㐴㡡㔷㐴㘰摣㤳㜹㉢捡搶㑤捦㤸搶攴戰㝣攱搰㕢捦愱ㄲ㕥摥㘳㜴挰搹昳昹㕣〶㈰昶戲㔰㝣戴收㤱㐷敥つ摣搲攷捤㌳挳㘶㠶㙡愷㉣㘰戸摢攰攵扤㤴愸戳愵㈲戰慣晢〳㈵㌷昶㝣㤶扤㌱㜵㙢攷㔹搵㕦ㅡ挸㤶㈴㔲扣㈸〲㠷晥㌲㑢㍦㜰㜹㘶㥦㍦㍤㝢戴㔳搲摡〶㥦愰ㄲ㕥摥㜰㍡昰㡢敢㜱㡤〰挴ㄶぢ㐵㙡攳敡㠳ぢ㔶㕦捡㔸摥扤㙣㕤晥搷慢敦㘳戸て攲攵㉤㑡搴搹昳㈲㜰散挶㘸摦㡥摢昶㘴㉥㕣㌸㜹昱㤶攷㈷搶㘲ぢㄳ㈹捡㐵攰挶㥥摢㙢㘹昹㡦昴㥥㜲攲搱㠷㉥㌶㝡昴ㅡ㉡攱攵ㄵ搱㠱㥦㍤捤㔵っ㠸捤ㄳち㘵攷挵愹戹㡢挶攴㙣㝢散搸愱㡦㑥扤戱㥦攱づ㡤㤷㌷㌷㔱㘷㜳㐴挰㤸㜴改捥㈵敢㌷㘷敥㙥㤹昳昴㤸㠲㤲㈵㙣㜶㈲挵㜳㈲㤰搴攰攴㥥㍡愵挵愹摢敢㑣ㅣ㔳㍥挰㙣㠶㑡㜸㜹㘵㜴愰昲ㄴ摤攷ㅡ〳㠸捤㄰㡡搵挷慦つ㙤㤸㘱㘶㍥㍢㍡挹捣搸搸愰ㅦ挳扤㈳㉦㙦㝡愲捥愶㠹㐰摤㥣つ㍦㝥戲㜴㐲敡挶愲戴㠳㥢㙡ㅥ慦捤愶㈶㔲㍣㉢〲㉤戲戶㍤㌴昹㥢ㄷ㝢慣㔹戹愸捤㡣㜵㈷㝦㐴㈵扣扣㠹㜴攰㘷㑦㜷晤ㄱ㄰㝢㕡㈸㥡㙡ㅢ㥡搶㜲敥换搸㌲昴昹㤴敦㐶戸㡦㌲摣搵昲昲㈶㈷敡散㈹ㄱ搸昶㜸㤳晤㤷㔷㤴㘴㑥慥戵㍥愵搵㈴扢㈳㝢㌲㤱㘲㤲〸㌴散搹散晣搰つ㤹㍤㤶㍣㥦㤲㝦㔷搹〱摣㍢搳㠷ㄶ㤶㈹㜴攰攵㜹㕤捦〰㘲ㄳ㠴攲㐶㔶收㔳㙤㙦昶㑢㥦昵挷昲扦㑥愹㔷戸㤱㐱挳换ㅢ㥦愸戳㜱㈲㤰㥤㤷㝡攱㡢搷㤲戳换ㄷ㡦扦慥㙤㘸㝣㤳㡤㑤愴㜸㐲〴敥敥㌶㘸搰摣攴昷戲晥㔴㍥㈵昳慢㍦摡戸㑦愱て㤵㌷㤳づ晣攲晡㕤戳〰戱㔲愱㘸㜴㑢〷㐷昱摦挷昵㕣戵晦㠶戵愱愸敤㙥㠶㈷〱㕥㕥㈸㔱㘷㈵㈲昰扥㤴㝢搵摤㜸㔲晡晣愲摦㉡戶扥㔵㔱捡ㅥ㑦愴ㄸ㉤〲扢〶ㅦ㍤搵敦扥㝦㘶捣ㅦ扤敥㔲愳㔶㔷晦㡡㑡㜸㜹昳改㠰戳愷㐹慥〵㠰㔸愱㔰㜴㥥㝦㜲㝣晦㍤换㌳㕥搸ㅦ㈸摡㤸昱捡㈴㠶㘷ㄴ㕥㕥㐱愲捥㐶㠹挰扣ㅢ㘷㐲㜳㙢捣捡㥤扣㘸敦攰㡣戱挳ぢ搹挸㐴㡡㝣ㄱ㌸㝡昱㐴慦㔶㥢捤扥㉢慢㔵搸慦晦㝡㡥㉦㜱扣扣ㄷ㐴㜹㝥挵昵㍦扣扣愰㔰散扦㌹㤲捤㉥昸㌶户㝣攰戱慣攳㘵摢㙥㘷㜸㝡攲攵搹㠹㍡戳㐴攰挴捥㐷㍢敥㉣㈸换㕤昷攳愶㝥㥤㍢㕤㌹捣〲㠹ㄴ愶〸散摣摤敦昲㝢㘷㍡㘴㍤戵愵改挹敢㍢摥㜸〲㤵昰昲㤶搱〱ㄷ㔷昳扢㤶〳㘲㜹㐲㌱㙢㑦挵㕢㡢挶愵愵㑤扦㌰扦㘷敦㝡㡦捦㘶㜸慥攳攵㍤㥡愸戳㐷㐴愰攳戰㠱㑢㍥晣㘵㜵捥扣㜷㤲㉢晥㌲愶㕤㙤㌶㉣㤱㘲愸〸戸扥敤㔶㍣攳摤挵㌹搳㠶㝣扦昲摤㕤换㠶愱ㄲ㕥摥ㅡ㍡昰愹攱㜷慤〵挴ㅥㄲ㡡敦搶㉦扣敦㈷戳㘳摡㥣㕦戶㡤摡昲㕢捦挶散づ㡡昲昲ㅥ㑣搴搹㘰ㄱ㤸㝡攷攷㍦捥ㅤ昹㠷㥣搷慡㥤扤扡戸㝣昹㙥昶㐰㈲挵㈰ㄱ㌸戹昲摡㑢攷㐷㥤㑥㕢搵愲晥挷つ㌳㕡㥤㐴㈵扣扣㍦搳〱㘷㑦搱㕣ㅢ〱戱晢㠵攲昵换扤戶㌵ㄹ搴㈰㝢摡搵㍦㕦ㄸ㤰㌳攱㌲挳戳㌰㉦慦㝦愲捥㜲㐵攰搶て敡㡦㑣ㅦ昸㑣敥晡㝤て昵㍦昴昳㤸摤㉣㈷㤱愲㥦〸ㅣ㕥戶攴㠵㙥搶散慣摤㈳摡ㅣ晦敤昵㠱慦愰ㄲ㕥摥㔶㍡愰㍣㕤㜷㙤〳挴晡〸㐵慤搰㠳㤳㤲ㅣ㥢搳ㄶ㌵摥晣㜰㡢戶㐳晡㌳㍣愵昳昲㝡㈷敡㉣㑢〴ㅥ㝥㝥昹搵挳㌳搴搴戹摡扡愶慤㑢㔷晣挰㝡㈵㔲㘴㡡㐰捡搵昴㘱ㄷ捥ㄵ㘷㉤晢敢戴㌷晥㔱㌷敢㜷㔴挲换摢㐹〷㉡捦敢㤱㕣扢〰戱㜴愱挸扥昴攲愵㥡㥢㜷愶敤㤶づ愶慤㝦改㕡㈳㠶昷〷扣扣ㅥ㠹㍡㑢ㄳ㠱愹捦㔴慣摡㌰攵㙡摡愶㕥㔳㑦㥤㘸㜳㜰ぢ㑢㑤愴攸㉥〲㜶搹戶㥦㜲㕢愷昷㝢㝡挴捦敤㘷慣㙤挴㙦㡣㜹㜹晢挲攵愹㡡攲摡捦换敢㈲ㄴ㔷㈶敤㉡捣扤㜹㌰昵攵ㅦ摦扣㌶愱捥搰㈲㠶㌷ㅢ扣扣捥㠹㍡敢㈴〲攵愷㌶㍣搸昰戳挵改㜳㕥ㅦ㜸戶戰㜴搸㘷捣㥦㐸攱ㄳ㠱㘹搶㡡㈱捤㈶散捤㔹㝣慡扤扣愶晦㜵㉣戱昴愱㘵昹㉦㜴挰挵昵慢慥㐳㠰㤸㔷㈸挶㝤㍥改㝣戰㤳㤵扢敤昴㉢攳ㅥ㙢昵攴㤹㘴㍣〶晦昷㉦〳昰扥挸挵㕦㐱搰㍢㤷㔰㜲㘱㘶㜱㐹愸㕡戵㜸敦愳戲㡣搰㠸㔲挳㉣戰晦㝤㄰昹摥㠷昹㠰っ挳挳㉦ち㜳ㅤ㠱㌹ち〸て㥣ㅣ晡㄰㄰㔶㜸㠶摢㕢づㅤ〳㜴ㅣ㄰ㅥ慣㌸昴㌷㐰ㅦ〱挲㌵攳搰〹㐰ㅦ〳捡㡥㐰㤸慣慥㔳㠰㜰搳捥㔹愷〱攱搶㡦攱㐶㤹㐳㥦〲晡っ㄰㔶㙥づ㝤づ攸っ㈰摣㄰㜲攸㉣愰㜳㠰㜰ㄳ挶愱昳㠰扥〰㠴ㅢㅦづ㝤〹攸㉢㐰戸搹攰搰搷㠰扥〱㠴つ㥥㐳摦〲晡㍢㈰㙣慡ㅣ扡〰攸㍢㐰搸挸㌸㜴ㄱ搰㈵㐰搸㍣㌸昴㍤愰换㠰㤶㐷愰ㅦ〰晤〸〸㡢㈴㘷晤〴攸㘷㐰㔸㤸㌸昴て㐰㔷〰㘱㌱攰搰㔵㐰搷〰㘱〲㜲攸ㄷ㐰扦〲挲愰攷搰㜵㐰扦〱挲㐰攳搰㍦〱摤㈰㔳ㅤ㔷昴摦㕥昷ㅡ㐴愸㤹㕤㙣㔸㤹㐶㠰摥昷搵㄰㙦晢㔲搲㡢ぢ㐷ㅢ㈵㜶㠹ㅢ挳㈷扤搸戲晢㤷ㄴ㡦挹户散㤲ㄴ〰〳改㙤㘶㜵っ㍣攷㘰愳愰捣づ搱〴慢收㐸㑥慥㤵ㄲ慦慦摥㤱㕣㉤攳扣㉤敤晤㉦昹㉦摥敦敢捥㔰㔵㑤㍣愸戹戰㈰戹㙥㤲㘱ㄸ㤸昸㍥晦㠷攰㈰戲㡢㤱㘱ㄸ慢㜱〸㐹㈰㔴〳〱攳㌸づ〱慦㜲㕤挹㈰㘰㘸挷㈱㌸㐱愸〱〲㠶㝤ㅣ㐲ち〸㉥㄰㌰ㄳ攲㄰㙡㠲㔰ぢ〴捣㤲㌸㠴摡㈰摣〲〲㈶㑥ㅣ挲慤㈰搴〱〱㤳㉡づ挱つ㐲㕤㄰㌰捦攲㄰敡㠱㜰ㅢ〸㤸㠳㜱〸户㠳㔰ㅦ〴㑣换㌸㠴〶㈰摣〱〲愶㙣ㅣ㐲㐳㄰敥〴〱戳㌸づ愱ㄱ〸㡤㐱挰っ㡦㐳㘸〲挲ㅦ㐰挰愴㡦㐳㘸ち㐲㌳㄰戰㈰挴㈱㌴〷愱〵〸㔸㈳攲㄰敥〲攱㙥㄰戰㝥挴㈱戴〴攱ㅥ㄰捥挶㈷摣ぢ㐲㉢㄰捥挵㈷戴〶攱㍥㄰捥挷㈷戴〱愱㉤〸㔸㥤攲搴搰づ㠴昶㈰㘰挱㡡㐳攸〰㐲㐷㄰戰㤸挵㈱㜸㐰㤰㐰挰晡ㄶ㠷㈰㠳愰㠰㠰戵㉦づ㐱〵挱ぢ〲㤶挳㌸〴つ〴ㅤ〴㉣㤵㜱〸㍥㄰晣㈰㘰昵㡣㐳攸〴㐲㘷㄰戰戲挶㈱㜴〱愱㉢〸ㄷ攳ㄳ扡㠱㠰〵㠳㘱㈱㡥㤳㈱ㄵ㠴㌴㄰戰㌶挷㈱昴〰㈱ㅤ〴慣摢㜱〸ㄹ㈰昴〴〱㑢㜹ㅣ㐲㈶〸扤㐰挰㌲ㅦ㠷㤰〵㐲㙦㄰戰昲挷㈱昴〱愱㉦〸搸ㄵ攲㄰戲㐱攸〷〲㌶㡡㌸㠴ㅣ㄰㜲㐱挰㈶ㄲ㠷搰ㅦ㠴晢㐱挰扥ㄲ㠷㌰〰㠴㠱㈰㘰捦㠹㐳ㄸ〴挲〳㈰㘰ㅢ㡡㐳ㄸっ挲㠳㈰㘰㡢㡡㐳㜸〸㠴㠷㐱挰慥ㄵ㠷㌰〴㠴愱㈰㘰㐷㡢㐳ㄸ〶挲㈳㈰㘰㤳㡢㐳㜸ㄴ㠴㍣㄰戰〱挶㈱㍣〶㠲㐱挶㡤慤㠵㡥づ愷㐹昶㥥昴ㅥ改〳昲㌴挵㔰戵愰ㄱ㌰㝤戶㐷㌵〲㕥扦ㄶ㤴戵愰㔷㤶扤慡愹摢㡡敡收㍢ㄱ㘹㕣〱㘴㠰ㅣㄹ㕣ㄶ㍣扥〹㐵㘳搸㜶㄰㜳〶挹㠶戳〷㜴换㈷搹㝡挰㐲㌷㠶敥昳㜹ㄵ摢㤶っ挹攷㔷㈵㡦敡昳扢昹㉥㠵っ挳㤱て晢ㄲ㌲戸㐶挰攳ㅢ㔴㌴收ㄴ㌱攷㐸㙡㠸摡扤ㄶ㍤㘶㉢扡攴昱搲㥦摤㉣挹㘷晢㜵扦慣敢㠶㔷㔳㙣摤㉢扢昹づ㠶っ愳㤰て㝢ㄶ晤㜳戸ち攰昱捤㉢ㅡ挳㜶㠵㤸戳㠸㙣㌸扢改〹㉡㝥搹戴㠳愶挷愷㙡㠶攵昷慡㥡㘶㥡戶㙤挸扡㑦て㜸摣㝣㜷㐳㠶㘲攴挳㝥㠶っ慥搱昰昸挶ㄶ㡤㘱㉢㐳捣㔹㐲㌶㥣摤㙦㈸㐱㑤㌱㜵㑢戱㑤搵愷㐸㍥㑢戶ㄴ㡦摦ㄷ〸㥡昴ㅤ㌴慦㥢敦㝣挸㄰㐲㍥散㜵挸攰㉡㠵挷㌷扤㘸っ摢ㅣ㘲捥㌱㘴挳搹㝤ㅥ捤愳敢㝥㌳攸戳㝣㜴ㅤ㠳㠶散㌷㑤㐹㌶㉣㈹愰晡愹㘳㌷摦ㄵ㤱攱〹攴挳㍥㠸っ慥戱昰昸㠶ㄸ㡤㘱ぢ㐴捣㌹㥥㙣㌸㝢㌰愰〴㔵㐹愶戲㘵㍦晤挵搳㐷攷㥣摥愳ㅡ㕡㐰戳㌴㔹昲㥡㙥扥㘳㈲挳〴攴挳ㅥ㠹っ慥㠹昰昸㘶ㄹ㡤㘱㝢㐴捣㌹㠹㙣㌸扢㐵㔵〷慣愰捦攳户晤慡愹〴つ㡦㘲㑢戶慣㑡㝥挳昲㤸㍥捤捤㜷㔳㘴㜸ㄲ昹戰㝦㈲㠳敢㈹㜸㝣㈳㡤挶戰㜵㈲收㝣㥡慣㌸敦㕡挰攳㔵〳㤲ㅣ㔰㘵㌵㘸㙢㘶㔰㔷㜴扦㤷晥㙥㉢㝢晤㌴㔴摤㝣愷㐵㠶㈹挸搷㕣㘴㜰㍤〳㡦㙦戲搱搸㕤㈲收㥣㑡つ㜱㘶晣㡡㥦ㅥ㙦㌵㐵搶㉣搵戴攸㜲㕡㐱㔳㔱㔴挵慦换㕥挵㌴摤㜷㐷昲㑤㐳扥㤶ㄱ㙦㍡㍣扥〱㈳㍢㡦摤㉢㘲捥㤹搴〸㘷㔷つ挹戴㍣㝥㌹愸ㅢ㐱㔵戵㌴挳㔰㍤〱捤慦㈹㤲敡愱㙦㘰扢㕢㐵昲捤㐲扥搶ㄱ敦㌹㜸㝣㜳㐶㜶ㅥ㙢㈳㘲捥㌹搴㄰攷㕤㌶㜵㔳㔷〳㤶㘴㤹慡㐱㠳摥㤴〲戶收昵〵㝤㍥扦㐲㜳搷摤㌶㤲㙦㉥昲戵㡢㜸昳攰昱㡤ㅢ搹㜹慣㠳㠸㌹ㄷ㔰㈳㥣摤愷〶㝣㐱㠹㜲㜹㑣㥡戴㉡慤㌳㤶㑥摤ㄹ〶㝤ㅢ搵戲㘴㜷挷㐸扥㜲攴昳㐴扣㠵昰昸愶㡥散㍣㈶㡢㤸㜳ㄱ㌵挲搹㘵挵ㄳ搴㍣㥡愱挹㡡慡敡〱搹搰㍣㤶㉤〵㘵㐳㤲㉣换慦昹摣㑡㈴摦㘲攴㔳㈳摥ぢ昰昸㠶㡦散㍣愶㠹㤸昳㐵㙡㠴戳〷㍤愶敥攱㘳摤ㄳ愴扦愵㤹愶ㄶ㔴㜴㉢㄰㔰㙤㍡㌹㝡㔰㜲敢㤱㝣㑢㤰捦ㄷ昱㤶挲攳㌷〳挸捥㘳㥤㐴捣昹㌲㌵挴㜹昷〷〲戲散搷㈴㡦㐷愶慢慡晢〳㍥㠳㠶扦㉤㙢㍥扡捣扡敤敥ㅣ挹户っ昹扡㐴扣攵昰昸㡤〲戲昳㔸㌷ㄱ㜳慥愰㐶㌸扢摦昰搳戴㤴㈵㕤つ㝡㔵㡢愶ㄴ慤㉤扡㉣〵㙤㡦㘶㝡㜵㌳攰敥ㅥ挹户ㄲ昹㔲㈳摥㉡㜸晣㈶〲搹㜹慣㠷㠸㌹搷㔰㈳㥣㥤ㄶㄹ㠹㔶㜴㌹攸昷敡戴〲㙢〶㥤晢㈰㉤㍢戴㥥昹㙣㥦愶戸搳㈳昹搶㈲㕦㐶挴㕢〷㡦摦㘰㈰㍢㡦㘵㡡㤸㜳㍤㌵挲搹㘹㈶昹㉣扦㐵㔳挷㘳慡〱摤㘳晡㔵摢敢㔵㉣换攷昷〴〲㕥㡦扢㔷㈴摦慢挸㤷ㄵ昱㌶挰攳㌷ㅦ挸捥㘳㝤㐴捣戹㤱ㅡ攲扣㝢扤慡ㄲ㌴㘹㈱昶搰㜸っ㥡㐶挰㌰〳慡㐱㍢㠷慡挸㑡挰㜴昷㡤攴摢㠴㝣搹ㄱ敦㌵㜸晣挶〴搹㜹㉣㐷挴㥣㥢愹ㄱ捥㉥㥢戲㔷㔶㙤㉢攸昷改㌴㑥㘸慤戴㝤戶敥㤷扣㔶挰㙢㔸慡敥捥㡤攴摢㠲㝣晤㈳摥㔶㜸晣愶〵搹㜹㙣㠰㠸㌹户㔳㐳㥣ㄹ慦愴㐹ㅡつ㙤扦㘲慡愶挷愶㑥ㄴ㕡㘹㠲㡡捦㉢搱㉡愶戸〷㐶昲扤㠱㝣㠳㈲㕥〵㍣㝥㐳㠳散㍣㌶㔸挴㥣㍢愸㈱捥㡣㘲搱昲攵㔳慣㠰㘱慢㤲攲㌱㙣摢㐳㌳搵昲捡〱扦㙡㜸㍣敥〷㈳昹㜶㈲摦㐳ㄱ㙦ㄷ㍣㝥戳㠳散㍣㌶㐴挴㥣㝢愸㈱捥㡣攴搱㈵挹昴愹戲攱㔵㝤戴㙢ㅢ㤶ㄶ㔰㘴扡ㄲ㐱摤㤲攵㠰㝢㘸㈴摦㕢挸㌷㉣攲扤つ㡦摦〸㈱㍢㡦㍤㉡㘲捥㝤搴〸㘷㔷㙤摤昲ㄸ戴㔱晢㠳ㅡ摤㘰攸㝥㝡㕦收㤱㘸昵㤱㘸昴搰㜵㜶攷㐵昲敤㐷扥挷㈲摥〱㜸戸㐹愲㝦づㄷ㘲戵摦㈵㤳㥢摥㈳愳戸搰挸㉦晡晦晡㔹㔰㠰㤲㝡晥摢㕦挲㌸愹愶晡㠵扤㐳㤱摦改愴㐵㝦㤴㔳㤷扦㡥㈰扣㙤攴搵搸㍤㤵㐸㥡ㄹ㉡㉥㈸㉢戵㈳戲摣㤲愸敥㤶㑡ㄶ扤㐸慢㕦改愵ㄷㄷ㤵摡㘳㑢㌳㡣㔲愳㜱㈵摡扢㈸㘴㤷㤴摡㔶㈴㘳挸挱㔸昵愴㙡㉣敥㙢扣昰〹㡢晤㕤ㄳ㝥㜸㐴㐵昴㉣㉡㉢挴㐹㙤ㅣ攷戵㐸㡦晣㔲晥㍢戲㈶昴㔵㤹换㈴㤶昳㍤㌲㌵扡戶ㅣ搸㤲搶㠱㘴晤昷㥢㌷晦晢摥㈸㠳愳挶ㄸ扣戱挹换㜳愴愰㙦㝣㙡扡づ㔱㡢㔹㘴㤰ㄶ㄰ㅢ㑥づ慥つ㜳〵挹㍡摦㈷ㄳ敥摢慢㌳㠵㐸ㄱ㘲㑤搷ㄱ戰㐶㤰㠹㐰㙣ㄴ㌹㘱敤㐸㙡㌹㍦㈴挳戵戴㡥戰㡥㔵戴挷㈸挴ち挸㐴戵挵攴㠴戵㐵搴㜲晥㡤㑣㔸㉢挹慣㙤ㄵ敤〹ち戱搱㘴愲摡㄰㌹㘱㙤〹戵㥣㈷挹㠴戵扡捥㕡㔵搱㥥愶㄰㉢㈵ㄳ搵㍥㐱㑥㔸㍢㠶㕡捥㑦挹㠸敦敢㘳㜷㔷搱㝥㑥㈱㌶㤶㑣㔴㍢㠱㥣戰㜶㍣戵㥣㘷挹㠸敦慢戳㘶㔵戴攷㈹挴㈶㤲㠹㙡㥦㈴㈷慣㥤㐴㉤攷㤷㘴挲㕡㡦挲ㅡ㔷搱㝥㑤㈱昶ㄴ㤹愸㜶ち㌹㘱敤搳搴㜲㝥㑢㐶㝣㕦㤵摤㔱㐵㝢㠱㐲散ㄹ㌲㔱敤㌴㜲挲摡愹搴㜲㕥㈴ㄳ搶晡晣散戶㉡摡敦㈹挴愶㤳㠹㙡㘷㤱ㄳ搶捥愴㤶昳〷㌲愲㘶㠹搵愹愲晤㠹㐲散㌹㌲㔱敤㕣㜲挲摡㌹搴㜲晥㠳㡣攸㔷㘷戵慡㘸慦㔲㠸捤㈳ㄳ搵㤶㤳ㄳ搶㉥愰㤶昳ㄷ㌲㕣㑢㌷慣慣㐶ㄵ敤㜵ち戱㠵㘴愲摡挵攴㠴戵㡢愸攵晣㈷ㄹ搱慦㡦㔵慢愲晤㥤㐲散〵㌲㔱敤ㄲ㜲挲摡ㄷ愹攵㜴㈴㐵戵ㅡ扢㜹㈳㜶㉥㈴㔱㠸㉤㡤搵㉥㡢㙡㕦㠶戶㝡㐴慢昸㍣散户㉡㕡㈷戴换㘳戵㉢愳摡ㄵ搰愶㐴戴慡㈶戳㙢㔵戴㌵愱㕤ㄵ慢挵㍤㐴戸收㌵搰搶㡥㙡晤㉡晢戹㡡昶㔶㘸搷挵㙡㜱㠷㄰搶慥㠷ㄶ㍦㑤ㄵ攷搹挳㉥㔷搱搶㠳㜶㐳慣ㄶ晢㝦㔸扢ㄱ摡摢㈳㕡搵敦㘱摦㔵搱㌶㠰昶戵㔸㉤㜶昷戰㜶㌳戴つ㈳㕡㐵搱搹㌷㔵戴㡤愰摤ㅡ慢挵摥ㅤ搶㙥㠷戶㐹㔴慢晢搸ㄷ㔵戴㑤愱慤㠸搵㘲㘷づ㙢㜷㐰摢㍣愲昵㝡㘴㜶愶㡡昶㉥㘸㜷挵㙡戱敦㠶戵㝢愰㙤ㄹ搱慡㡡捡㍥愹愲扤ㄷ摡户㘳戵晢愳摡㝤搰戶㡥㘸ㄵ扦㤷㝤㕣㐵摢〶摡〳㌱摡敡㠷挸昹㜷晢〶晥摥㔵愳㌰捦挰㙦㤱㔳ち昳ち散愲攱愵㈳愲扦㍦愶㤷晥㈹昴〳攴戶㤴㤶晥昱晦散〸㘵㐴㔶㔷扢㔸昴㔸〴㙤ㅦ㡢㥥㠸愰ㅤ㘲搱搳ㄱ戴㘳㉣晡㜹〴昵挴愲㔸〹㜹㙦㔲㉣㡡㌵㡥愳㜲㉣㝡㈱㠲㉡戱㈸搶㈵捥㔵㘳㔱慣㌸ㅣ昵挶愲㔸㑢㌸慡挵愲㔸㈵㌸慡挷愲㤸晦ㅣ昵挵愲㤸搹ㅣ昵挷愲㤸戳ㅣ敤ㄴ㡢㘲㌶㜲戴㜳㉣㡡㜹挶搱㉥戱㈸㘶㄰㐷扢挶愲㤸ㅢㅣ敤ㄶ㡢㘲搴㜳戴㝢㉣㡡昱捣搱搴㔸ㄴ㈳㤵愳㘹戱㈸挶㈰㐷㝢挴愲ㄸ㕤ㅣ㑤㡦㐱敢㘰㜰搰愹㜰愴㘰㈸搵挱愰愸昴㌰ㄸ㉡㍤っ㠲㑡てㄷ扦搲挳㐵慦昴㜰戱㉢㍤㕣攴㑡てㄷ户搲挳㐵慤昴㜰㌱㉢㍤㕣挴㑡てㄷ慦搲挳㐵慢昴㜰戱㉡㍤㕣愴㑡てㄷ愷搲挳㐵愹昴㜰㌱㉡㍤㕣㠴㑡て㈷扦搲挳㐹慦昴㜰戲㉢㍤㥣攴㑡て㈷㌷敡搵晡㕦戰晢㤶㈲</t>
  </si>
  <si>
    <t>㜸〱慤㕡〹㜴ㄴ搵戶捤つ搰㐹㌳㐸㠳㠰ち㍣㘵ㄲㄱ㌰㜴捤㕤っㄲ㤲㌰㐳挲㍣㑢㕢搵㕤つ㠱っ㤸〱〱㜹㠰㡣㈲㠴㐹收㐹㜰㘰ㄲㄵ〱㈳㈲てㄴ㘴㄰〱ㄱㄴㄵㄵ㐴晤〲㡡愲㠲攲㔳㤴㝦昶敤慡㑥攷扦敥户摥㕢敢昷ち愷敡散戳昷戹愷慢㙥摤㔳㔵㜴〲㑢㐸㐸戸㐵ㅦ㙣昱愹㠸㥤晡㝤挷ㄷㄶ㔹戹㈹改昹㌹㌹㔶愰㈸㍢㍦慦㌰愵㐳㐱㠱㌱扥㐷㜶㘱㔱〵㈲戸晣搹ㄴ㉦慣攴㉦捣㥥㘰㈵晢挷㕡〵㠵㐴慡㤴㤰㤰㥣散㑥愴昸㕤昶㍦㡦攳戸愱㜲㔷㠴㈱㔶㠲摢〵㤳〴㤳っ攳㠶愹っ㔳〵愶㉡㑣㌵㤸摢㘰慡挳㜸㘰㙡挰搴㠴戹ㅤ愶ㄶ㑣㙤㤸㍡㌰㜷挰摣〹㠳昱摤㜵㘱敡㤱愹㕡㥦㑣扦昴戴㉣㜳ㄴ㝤㥢扥㐵昹〵㔶换〶〳挲㌵户ㄳ㠴ㄴ㈱㐵搴㐵㌵挵摢戲㐱㝡㜱㑥㔱㜱㠱搵㉥捦㉡㉥㉡㌰㜲㕡㌶攸㔵㙣收㘴〷扡㕢攳晢攵㡦戶昲摡㔹愶㔷㌲つ搹㈷挸㡡ㄲ搲㜵㕦㈵㝣㉤㌱挳ち㘴攳晢㕢㔶㐱㜶摥㠸㤴昴㌴晡㡢ㅡ㡢㍣㡤づ㘵㐱㠱㤵㘳攰㔸昶戱㐲昸扥㜷攵㜶㈸㉣㉣捥ㅤ〳㐸ㄸ㤸㕦㌰扡㜰愴㘵ㄵ㜵㉥捥づ㝡愲㈳〰愲愹㘲㕣慡〸㙡搵摣昴㝣㉢ㄴ捡づ㘴㕢㜹㐵戵㙤㠷敡㈳㡦挶愵敦摣㉦晦戶摣㡥攳〲㔶㑥扡㤵㤳㐳㔰㘱戵摣晥㠵㔶ㅦ㈳㙦㠴㤵㘹攴㕡㤵㜲㤱愵〲㝤ㄲ㔸挵㠴ち㔵散㤹〰昰㍦搹㜷〹晦挹挱㈸㌷㍥㑥づ㡢捥つ愰攲㔷㌴㈷愳㐱捣㡢㐴扦㤱攸㌷ㄳ晤㠱㐴㝦㌰搱㙦㈵晡㐳㠹晥ㄱ㠹晥㤱㠹晥散㐴晦愸㐴晦㘸攲㌸㥦攴愴愴㐴晢㘳㉥晡㡣㔵ㅥ戱㉢㜵搵㡤㍤㍤㘷㕣㕤㔹㠹㝤㐹戹㤱晦㐲慦㤲㐱扢攷愴昷摣愵搴㝢攵捦㌵㥥㙣㜶挱づ晣㡢攲ぢ㍢㤰搲慤昸扢戹慢愴搴改㑢戶ㅤ㥡㔸敤摢㍥攱搱㝥㙣敦㙡㐸㝢㤵摡昵㔶㘴挱摤〸㈰晢摣㔶㈸摡挰㕤摢㐶慦敥㌲慢捡㡢㈳㔳搲㥦晣㥣づ㙡㐲〲㘶つ晢㉣摥㘰㥦摡㠱㠷晡ㄸㄵ㐵戵㔹收晡ㄹ〳昶慦晤改昲㐰㜶㌶㥥攲ㄳ㍢戰㘲㐸晦㔵搹㕢㌷㘴㍥㙤㙤捥晣攵敦㙤㕡愰㤲㠴〴㉡慦ㄹ㙤愸㍣㐹ㄳ摤昷〳㘲㘷㙣挵戴㡣愳戹㐳㐷㥤敡昹挶戹攵愵搵㍦搸晤ㄱ挳搵挹换晢㌰摥㘰ㅦ搸㠱敢㍤㈷㍣晥捣㠲㝤摤愶愴て摡摡敡㥤慣㑢散㜴㍣挵㈹㍢昰挹〲㌵慢㘰摦挵㥥慢㐷㥣晥㝤搶㝢㥢〵㔴挲换㙢㐵ㅢ㉡㑦㤶㌴户ㄷ㄰㝢捦㔶攴㍦㥡㝦搵昵㤴㤲扡㝡㔹愹挹㙥㤴挸っ敢〶㉦敦㐴扣挱㡥摢㠱扢晢㝡㤶ㅤ戹㌵慥搳挶晤昷捣敥摦攸捦㙢散㔸㍣挵扢㜶攰㡤搲挰昵㤷㡥扣搷㘱敥捤搰㥡㥦户晥昴〰㉡攱攵愹戴㐱㜹慡捦慤〱㘲㐷㙣挵㥢〷㙡慣㑣㝦户㜶攷㈷慥㥦㌹㤸㍡㝡㔴㌱挳㡡挶换㍢ㅣ㙦戰㐳㜶攰慦ㅥ搵敥㥡搷㝣㐱㤷搲㐱㕦㥤㝥㙢挸戹㕥散㘰㍣挵摢㜶攰攳㘷户㙤㔸㜲敤㠳敥慢晣ㄳ㝢㥦扥㙦搹摦㔰〹㉦慦ㅤ㙤㔰㥥㈶戸ㅦ〴挴摥戲ㄵ㝦ㅥ慢㌵㘳搴改㠳㍤㕦㥦扢㝦挵㠵扡㐹攷ㄹ搶㕡㕥摥㥢昱〶摢㘷〷㕥㙣敤敢㜹㈱㍦㉤㙢摡㡡换〷㙦㕦㤵㌸㡥敤㡤愷昸㠷ㅤ㘰愵晤慡户㜸㉢㌵昳挵捤挲㘷㔷㕡攴㘲攱愷て捤扤っ摡昰戹㈷戹㍢〲㘲扢㙤㐵扢㉥㉢愶㌵扢㕥㈷㝤慡㈷愴㡥摢攸扢挲戰㉡昲昲㕥㡦㌷搸㉥㍢搰㜰㑣㥢㝥㌹㝡慤㥥ㅢ戳づ㜷㑢戹晦㙡㐳昶㕡㍣㐵愹ㅤ㜸敥晣㤱晥㔹㠷㍥敤㍡捦晢㔰㥢戶换㍢つ㐶㈵扣扣敥戴愱昲ㄴ㔱㜵昷〰挴㜶搸㡡㐷㌶晦㌱㈰㍢㔰搴㜳敡慣㡥捦扦摢敥搸㈷っ晤㠹㤷户㍤摥㘰慦搸㠱㤲㍡㘷㝥㌸㕡㜳㙣收㉢㌹㌷慦扤扡㘶攱㔳㙣㕢㍣挵换㜶㘰㜰愷搹晢慢敤捥换㈸㐹㤹摣㈹愳昸晡ㄱ㔴挲换挳ㄲ挳㡦㥥搷摤ㄷ㄰摢㙡㉢㙥敢昲㍦愵㜷攷摥㑣㥤㝤愲捤㥢捡戹ㅦ昶㌳慣㤰扣扣ㄷ攲つ戶挵づ昴㝥戹户㜹扤搵昵搴ㅤぢ摡㝦㜴昴㘹攳㜱戶㌹㥥㘲㤳ㅤ昸㕢㘰挵散挹㘹㌵扢㙦戹昶摡愵㌷愷㡤㥦㡢㑡㜸㜹㌸㡥㌸㝡戲攴ㅥ〲㠸㍤㙦㉢ㄲ搷㔶㙤晣捤て㡢㌲戶散㕤戲敤㤱㜹㑢户㌳昴㜴㕥摥㜳昱〶㝢搶づ㜴晦愸慤戰攷摤愳ㄹ㈵㑢ㄶ㝣戵㜳昸慦捦戳㘷攲㈹搶摢㠱㤵㜷户ㄸ㔹㜲攸㔴户つ㥢慣昵敢㕥㍣㜳ㅡ㤵昰昲ㅥ愶つ捡㔳㐴户〱㠸慤戵ㄵ㙡敡攱㐹ㅦ㉦㥥㤸㔵戲㘲昸摣㍡㌷挶〵ㄹ敥㌶㜸㜹㙢攲つ戶摡づ㙣敡㝤改散㤸愶㙡㡦㥤昵㙡㕥㤹㤷㍡晢㈶㕢ㄵ㑦戱搲づ㈴摣㜱㜵散晢て摣搳㙤摤攲昱㐵㤳㉥㍤戲〷㤵昰昲㐶搰㠶捡㤳㌵慦㝢㈴㈰戶捣㔶ㅣ㍦㜳搲㥤晤攳昷㕤昶㑥㤱敢敦敦㜸㘲㍢挳㝤㄰㉦㙦㘹扣挱㤶搸㠱㔵慢㜷搶㝤敤㠵摡㍤㌶㝥㝦㘳昶挰戴㠵㈱戶㌸㥥攲㈹㍢㌰戸㝦㌰㔳㍡㜷㐷晡㌳㕦晤摣㝡挸攱㑢㍦愰ㄲ㕥㕥ㅥ㙤㜰昴扣愲㍢ㅦ㄰㕢㘰㉢㍥㍤㌸㝡挷㡡㈶攳搳㑡㙢晦扡戰㘳摤㙥攷ㄹ敥搰㜸㜹昳攳つ㌶捦づ扣㝤㙦扤㔳㤷ㄶづ敤㍥敢挵昵ぢ〷扦昰㜰㈹㉢㠹愷㤸㙢〷㑡㈶㤵㉣捡敢㌹㉣㜵㡡㌵㘹搶ㅢ昲收㌵愸㠴㤷㔷㑣ㅢㅣ㍤㔵㜷㡦〵挴㘶摢㡡㜳㤷ㅢ敦㌹戸㉣㍦㙤捦挵戶换㈶㡣晡愳ㅡ挳扤㈳㉦敦㠹㜸㠳捤戲〳昷㘷㤴愶戶㕦摥㍡㘳昱戱㜵晦搸㌹戳晥ㄱ㌶㌳㥥㘲㠶ㅤ㔸㜴昷㤲㤷搵㈹戵㍢扦搶攳戹挵㡤㔲づ㤵愰ㄲ㕥摥㐴摡㔰㜹㤲㉥戹晦づ㠸㑤戵ㄵ〷㉡昶㌹㕢㜳挴㤲搴㉤摦㑦敢戴㌴改捦㙣㠶扢㕡㕥摥攳昱〶㥢㘲〷㠶搷㝡㝣攲㍢敥㜷搳戶ㄶ㍤㝢昶搰㉢攲㐴㌶㌹㥥㘲㤲ㅤ㔸㤴摦昸扢㙢搵㝤ㅤ搷搶搴愶攷㑣㕤㜱ㄴ㤵昰昲愶搱〶攵㘹㡡㝢㍡㈰昶㤸慤ㄸ㍣㙣昲摡てて晦㥥扥慦㜶愳户㉥ㅥ摤晡㍣挳晤㌶㉦㙦㐲扣挱挶摢㠱扢㍦㝣㝡㑤晡晡慦㍢捦扦攳扤ㄶ㌳て捦㥦挶挶挵㔳㍣㙡〷扥摤昰㥢晦㐰搳攵ㄹ搳晦改㑦㙡㌳㐷摣㡤㑡㜸㜹㑦搲〶㜳㑦昴戹攷〰㘲㐵戶攲㝤慤㘱挳㙤挳㍥敥扡㜸戲攷敤㈶摤㤷づ㘰㜸ㄲ攰攵ㄵ挶ㅢ慣挰づ攴慦㑣㌸㈹愴㔶敦㍥㑤㕣㍦改㤰搱昸ㄹ昶㐸㍣挵ㄸ㍢攰㙡㔹晤挲ㄳ㙤㌷㘵㉣ㄸ㔴晦愳㌵㉦㌷挰㔰昴愱愶戶㤰㌶㈸㑦ㄶ摤㡢〰戱㕣㕢搱㙥昱㍦户ㄷ㈷㥤㑣摤晥捤㜷㙦㈴㝦㔰㥣捡昰㡣挲换换㠹㌷搸㘸㍢攰㝦散晥愲㕤㕤㠲㘹昳昷㌴㥤晣㔶摦〶㑤搹愸㜸㡡㙣㍢㜰㘰㐹㡢收㉦㐸㘳㝡㙣㔲㉥ㄹ㡤㝥搳昷愱ㄲ㕥摥㜲摡㔰㜹戲愴戸㔷〰㘲㈱㕢㜱攲搵㈷㙦ㅥ㥦㜳㕦㡦㘹㜵㍦㕤㔵晦搸㠸敢っ㑦㑦扣㍣㉢摥㘰㐱㍢搰攷昲搵〳㙤㉦㠴㍡㤶㍥戳㔷㙡㍦愹㠷挱〲昱ㄴ愶ㅤ昸愹㘵㘶㤳㘶㈵㜳㍡㉥㙤昵㡢㜰摦㕥㕦㙢㔴挲换㝢㥡㌶㈸㑦㔷摤敢〰㌱扦慤昸㝡捤挵昳挹戳㘶㘵慥㜹扥㔶戵ㅤ㝦㉦昱㌰㍣搷昱昲㠶挷ㅢ散㈱㍢㔰敦攱㕢㡦捥㈸搱㍡㙦昴慦㜰㝤㌷昸晣㥤㙣㔸㍣挵㔰㍢㜰㘸㘹㤵㥢敤攵挴㡣㤷㕡㈴㥥㤹晡昹㈳扢㔰〹㉦㙦〳㙤㔰㥥收㜳㙦〴挴〶搹㡡㤳ㄷㅦ换㕤㝥摦㝢摤㤷㙥㐸㌱㑢扦晥敢ㅤ㠶㈷㑥㕥摥挰㜸㠳つ戰〳ㅦ㍤敡戹昲㜰㡤搷㝢敥慢㔸㍡散戳㥣敤挷㔹晦㜸㡡㝥㜶攰㤷晣㔷㕦慢戱扣㘱摡㡡㡢攳戲㡢搷扤㝥ㄸ㤵昰昲㕥愴つ收㥥搷敢㝥〹㄰敢㙤㉢挴㤶愳ㅥ㘹㥡戱㌲㜳㜶摤ㅡ戹ㄵ挶摥戶㥥攱㔹㤸㤷搷㉢摥㘰㔹㜶㘰搲愴つ搷㘶捦㍢搰㘱摤搸戵挷搵㜶戵て戱捣㜸㡡㥥㜶挰㜸㝢㔱愷㥥㍢戶㜵㉣搹昳昳挶攳敦散㙤㡦㑡㜸㜹㍢㘹㠳愳㈷㈸敥㔷〱戱㙥戶㘲晢搴㠴㍢㉢㌷㑥㑡㥢㥢㥦㥡戳敦ㅦ戳〵㠶愷㜴㕥㕥搷㜸㠳㜵戱〳㙢收晦㌵㝦㜳㜳㝦搶ㄳ敢㍦㍥搷㈰晤慥㡤慣㜳㍣㐵㈷㍢㈰㝤㕦㌴㝣挹戵愲捥㈵㍢㉥㔶愸搶㝣收㘷愸㠴㤷昷〶㙤㔰㥥㈲戸㜹㈳㘶改戶愲攲扡晢㔷㘵㥤ㅥ㤸㌹㘷捤挱敦愷㉦㍡㥢挱昰晥㠰㤷㤷ㄶ㙦戰づ㜶愰攵戶攱晢ㅦ敦㤶㥡㌶㘳攵戰慤攷㌶㕤晢㠶愵挶㔳戴户〳ㄳ晣㘲㝤攱㜲摤捥敢〷㉥晣㙣㘲晦㝢㠲㈸㡥㤷户㥦㌶㈸㑦ㄷ摣〷〰戱戶戶㘲㝢㡤昷㔷っ㕤㍥㌰㙢㔶晦晥㥥搵㉢昶て㘴㜸戳挱换㙢ㄳ㙦戰搶㜶愰晦搵挰敢㈷摦捦散昰散㑣㜵攱戴㝥慤㉢㌱㍤㥥挲㘷〷〶㝣扥㈴㤸戲敥㐲户捤㕢昲㠶ㅥ㝤扣ㅥ愶㌹㝤㘸摤㝢㠷㌶㔴㥥㐴㡦㐲扣㤵㌰挵㔶㙣ㅥ昱搰㡣㥢㠷敡㘴捥㘸㥣㤶㜹昹挶㕤㔳㉡攱㌱昸扦㝦ㄹ㠰挷〶㌷㝦〵㐱敦㕣ち㉢攵㜶捡㉦㈸慣㔰㈱搶晢愸㉥㐶攱挸㈲挳捣戱晥㝤㄰昹㡥挱ㅣ㈷挳昰昰㡢挲摣㈷㘰摥〳㠴〷㑥づ㥤〴昴㍥㈰㍣攴㜱攸ㄴ㈰摣㑤㌲㍣㔸㜱攸〳㐰ㅦ〲挲挳っ㠷捥〰晡〸㔰て〷晡ㄸ搰㈷㠰晡㍡搰㔹㐰㥦〲ㅡ攲㐰㤸㤴敥捦〱攱收㤴攷㍡〷攸㍣㈰摣㄰㜲攸ぢ㐰ㄷ〰攱㈶㡣㐳㕦〲晡ち㄰㙥㝣㌸昴㌵愰晦〱㠴㥢つづ㝤〳攸㈲㈰㌴㜸づ㕤〲㜴ㄹ㄰㥡㉡㠷扥〵昴ㅤ㈰㌴㌲づ㕤〱昴㍤㈰㌴てづ攱愶搰㝤ㄵ搰㍡〷晡ㄱ搰㑦㠰戰㐸㜲搶捦㠰慥〱挲挲挴愱敢㠰㝥〱㠴挵㠰㐳扦〲扡〱〸ㄷ㈰㠷㝥〳昴㑦㐰㤸昴ㅣ晡ㅤ搰ㅦ㠰㌰搱㌸㜴ㄳ搰㥦㘴㉡攲㡣晥摢昳㥥㐴㠴捡㍤昲㡤㘰㈷㈳㐰敦晢㤲散户㝤挹改昹戹㘳㡣〲慢挰㠳改㤳㥥ㅦ戴㝡ㄵ攴㡦捤づ㕡〵挹〰晡搲摢捣㡡㤸㜸慥〱㐶㑥戱㔵㐸ㄷ㔸㠵㠴㑡㤵慡㈴挷ㅡ慢慢㤳慢㐹㡣户愵㕤晦㈵晦㤵摥扥昶っ㔵㔵挶㠳㥡晢㉦㤸㕢㘴ㄸ㈶㈶扥捦晦㈱㈴㄰搹捤挸㌰捣搵ㄸ㠴㐴㄰㉡㠰㠰㜹ㅣ㠳㠰㔷戹敥㑡㈰㘰㙡挷㈰戸㐰㐸〲〱搳㍥〶㈱ㄹ〴㌷〸戸ㄲ㘲㄰㉡㠳㔰〵〴㕣㈵㌱〸㔵㐱愸〶〲㉥㥣ㄸ㠴摢㐰愸づ〲㉥慡ㄸ〴て〸㌵㐰挰㜵ㄶ㠳㔰ㄳ㠴摢㐱挰㌵ㄸ㠳㔰ぢ㠴摡㈰攰戲㡣㐱愸〳挲ㅤ㈰攰㤲㡤㐱戸ㄳ㠴扢㐰挰㔵ㅣ㠳㔰ㄷ㠴㝡㈰攰ち㡦㐱愸て挲摦㐰挰㐵ㅦ㠳㜰㌷〸昷㠰㠰〵㈱〶愱〱〸つ㐱挰ㅡㄱ㠳搰〸㠴挶㈰㘰晤㠸㐱㘸〲挲扤㈰㝣ㄱ㥢搰ㄴ㠴晢㐰戸㄰㥢搰っ㠴晢㐱昸㌲㌶愱㌹〸㉤㐰挰敡ㄴ愳㠶㤶㈰㍣〰〲ㄶ慣ㄸ㠴ㄴ㄰㕡㠱㠰挵㉣〶挱ぢ㠲〰〲搶户ㄸ〴ㄱ〴〹〴慣㝤㌱〸㌲〸ち〸㔸づ㘳㄰㔴㄰㌴㄰戰㔴挶㈰昸㐰搰㐱挰敡ㄹ㠳搰ㅡ㠴㌶㈰㘰㘵㡤㐱㘸ぢ㐲㍢㄰慥挴㈶㍣〸〲ㄶっ㠶㠵㌸㐶㠶㔴㄰㍡㠰㠰戵㌹〶㈱つ㠴㜴㄰戰㙥挷㈰㘴㠰搰ㄱ〴㉣攵㌱〸㥤㐰攸っ〲㤶昹ㄸ㠴㉥㈰㜴〵〱㉢㝦っ㐲㌷㄰扡㠳㠰慥㄰㠳搰〳㠴㥥㈰愰㔱挴㈰㘴㠲㤰〵〲㥡㐸っ㐲㉦㄰㝡㠳㠰扥ㄲ㠳搰〷㠴扥㈰愰攷挴㈰昴〳愱㍦〸㘸㐳㌱〸〳㐰ㄸ〸〲㕡㔴っ挲㈰㄰〶㠳㠰慥ㄵ㠳㌰〴㠴愱㈰愰愳挵㈰っ〳攱㈱㄰搰攴㘲㄰㠶㠳攰〷〱つ㌰〶攱㘱㄰っ㌲ㅥ戴ㄶ摡㈶戸㑣戲昷愶愷愵昷昱㥢㈱慦ㅡ㌲㐵㥦愱㠵㈴搹ㅢ㌰つ㔵㔵㠲戲㡦㕥戸㕢㍥挵昰㙡ㅥ摥㠹㐸攳づ㈰〳攴挸攰づ挲攳㑤㈸ㄲ㐳摢㐱捣ㄵ㈲ㅢ捥ㅥ㤲㑣搹㤲㡤愰㘰〶〲㜲㔰ぢ昸㐲愶㉣㕢㤶㑣㙦㘶㝣愶愸㘹ㅥ摥愵㤰㘱〴昲愱㉦㈱㠳㝢㈴㍣摥愰㈲㌱㤷ㅤ㜳㡤愲ㅤ扢㜶挱㄰〳㤶㉣㡡〱㔹愲晦㜹搳つ㔳搲〴㔳㔰ㄵ㕤㌴㠲㍥搹攷攱ㅤっㄹ㐶㈳ㅦ㝡ㄶ晤㈵戸㜳攰昱收ㄵ㠹愱㕤㈱收捡㈳ㅢ捥敥ㄳ㔴㑤㔴愵㔰搰〸㔲搱戲攰㌳㝣㐱摤㌲㠲㤶㘹攸㑡㐰㔰㍤扣扢㈱㐳㍥昲愱㥦㈱㠳㝢っ㍣摥搸㈲㌱戴㌲挴㕣〵㘴挳搹〵㈹ㄸ〸㡡㈱㍡㄰㠲㐴〷㐸愲扣㤲慥㘹㥡愸ぢ㕥搳〸挸ㅥ摥昹㤰愱㄰昹搰敢㤰挱㕤〴㡦㌷扤㐸っ㙤づ㌱搷㔸戲攱散慡㉡㥢㥡愱昸㠲㥡㔷㤳㌵搱㌰㑤ㅦ㍤ㄴ㝡㜵㔳㌱㘴㙦㔰㔱㍤扣㉢㈲挳愳挸㠷㍥㠸っ敥㜱昰㜸㐳㡣挴搰〲ㄱ㜳㑤㈰ㅢ捥ㅥ昲挹㤶愹〶㉤㑢ぢㄹ戲ㄶち敡戲ㄲ㌲つ换昰㕡㤶㘲晡㑣挳挳㍢㈶㌲㍣㠶㝣攸㤱挸攰㥥〸㡦㌷换㐸っ敤ㄱ㌱搷㈴戲攱散㕥㐳ㄶ㡤㠰攴昳㕡戴愷〷㑣㌳愸ぢ㌴ㄱ㐵慦㔷っ㠴㐲㠶改攱摤ㄴㄹ㈶㈳ㅦ晡㈷㌲戸愷挰攳㡤㌴ㄲ㐳敢㐴捣㌵㤵㙣㌸扢㈴〴㠳㍥㑤㌶㉤㔵㤲㘸搶㠴っ挹㤰㑣挹搲㑤㍡㌸愶㙡改ㅥ摥㘹㤱㘱ㅡ昲㌵戰㌳戸愷挳攳㑤㌶ㄲ㙢㘴挷㕣㌳㘹㈷㥣㕤昶晡扣㠲敡つㅡ㡡攸㤵㐳㈱挹㘷㠵昴㘰㔰戰攸ㅣ㤸㠲㔷㤴㍣㡤㥤㝣戳㤰慦㠹攳㍤〱㡦㌷㘰㘴攷戱愶㜶捣昵㈴敤㠴戳慢㠱㠰敡ㄵ㘵挹㤲㉣慦㉣〵攸〴㑢㘶㐰ㄲ㉤ㅦ㕤㘶㜴㠵㠹㥥晢㥣㝣㜳㤰慦㤹攳捤㠵挷㥢㌳戲昳㔸㜳㍢收㥡㐷㍢㜶敤戲㘹ㄸ㤶ㄶ㤰ㄵ㔳㤴㐳㍡ㅤ㝡搵搰〲㤶㐶㘵敢㠶愶挹㥥ㄶ㑥扥昹挸搷搲昱ㄶ挰攳㡤ㅢ搹㜹㉣挵㡥戹ㄶ搱㑥㌸扢㉥〷っ㐱㔷扣〱㉢㘰搰ち㐰㘷㔸㤶〴㐳ㄲ㈵扡㠰ㄵ㥦攴昳戴㜲昲㍤㠵㝣㕥挷㕢っ㡦㌷㜵㘴攷㌱搱㡥戹㤶搲㑥㌸扢㈱㠵戴愰改㤳㤵㠰愲挹㠶㈰昸㉣㐳ㄴ㜴㥦㘱敡㔲㔰㤵㘹ㄵ㤳㥣㝣换㤰㑦㜶扣攵昰㜸挳㐷㜶ㅥ㔳敤㤸㙢㈵敤㠴戳〷㌴挹㈷㝡㈵㕤ㄴㄵ㐹ㄶ㐴慦㑦ぢ㑡㡡敡㔵㐴㑢昲㠶㜴㑤昷㘸㑥扥㔵挸攷㜳扣搵昰昸捤〰戲昳㔸㙢㍢收㕡㑢㍢昶㤱〹ち㐲㠸收扡㈸㔸㍥㔹搷㠳㍥㥦㉡㔸㈱㔵㔳㔴㕡㉤改㍢㜹摡㌸昹㥥㐶扥戶㡥户づㅥ扦㔱㐰㜶ㅥ㝢搰㡥戹㥥愱㥤㜰㜶㑤㤷扤㈱㌵攰ぢ㈸㤶㐲慦慤㑣㔳戳扣愱愰㑦戵㝣慡㙥㠶㘴挵搳摥挹昷㉣昲愵㍡摥㜳昰昸㑤〴戲昳㔸㥡ㅤ㜳㙤愰㥤㜰㜶㈹㘸搰㜲㙢㤸〱㡤慥㈵㕤㔱㜵慦慥搳敡㈸㜹つ㈳㈰㙡㡡捦㤳敥攴摢㠸㝣ㄹ㡥户〹ㅥ扦挱㐰㜶ㅥ敢㘴挷㕣㕢㘸㈷㥣㕤昵〶〲㈱搱㔴㤵㤰慡挸㠶㑦昰〹愶㙣㘸㍥ㄹ㜳㥤搶捣㠰愷戳㤳敦〵攴敢攲㜸㕢攱昱㥢て㘴攷戱㙥㜶捣昵ㄲ敤搸挷摤ち㘸〱㐵㔵扤㤲愲挸㈱㑢昱㜹㐳㤶㑥㐷㐷ㄴ㈵挳㄰㜵捤搳摤挹昷㌲昲昵㜰扣㙤昰昸㡤〹戲昳㔸愶ㅤ㜳㙤愷㥤㜰㜶㠵㝥〷ㄲ戴っ㔹㔶㈴㕡挵捣㤰㈱㈸慡㑣㐷㐵〸〴〳㥡愲㉢㥥㉣㈷摦づ攴敢攵㜸㍢攱昱㥢ㄶ㘴攷戱㍥㜶捣㔵㑡㍢㜶敤㕡挸㈷㜹㘵㐵ぢ㙡㈱㌹愴〶㜵㙦挸搰㈵搵慢晡〲㘸戵㈱㑦㕦㈷摦㙢挸搷捦昱㜶挱攳㌷㌴挸捥㘳〳散㤸㙢㌷敤㠴戳㡢㤲愶㤹搴晥㘹㉡〶㘴㤹搶㜷㐱愱㘵挱㑢㜳挶㌲慤㤰㈰㜸〶㍡昹摥㐰扥㐱㡥户〷ㅥ扦搹㐱㜶ㅥㅢ㘲挷㕣㝢㘹挷㍥㌲㐱㕤ㄱ㤴㤰ㄴ愰㍢〳㔹㤶扣搴昰㌴换戰〴㥦㐹晦攸戶挳㌳搴挹户て昹㠶㌹摥㥢昰昸㡤㄰戲昳搸㜰㍢收摡㑦㍢攱散㥡敥愳㐳慦ㄹ昴戳ㅤ㑡㉥㑡㜴㘳㘳搲㈹㔰㜴㑢づ〴〲㡡攰昱㍢昹づ㈰摦挳㡥昷㌶㍣摣㈴搱㕦㠲ㅢ戱慡㠷挸㘴愵愷㘵攴攷ㅡ搹㜹晦㕦㍦ぢち㔰㔲敦㝦晢㑢ㄸㄷ搵㔴㍢户㙢愱昳㍢㥤づ㤱ㅦ攵搴攰慦㈳〸㙦攱扣ㅡ扢户っ改㘰ㄶ收攷ㄴㄷ㔹㡥㉣慢㈰愲慢㔶挶愲ㄷ㘹戵换扣昴晣扣㈲㙢㕣㔱㠶㔱㘴搴㉢㐳扢收ㄵ㕡〵㐵㔶搰挹㔸㤸挰㔸挵挴ち㉣收㙢扣昰〱㡢晥㕤ㄳ㝥㜸㐴㐵㜴捣㉢捥挵㐱慤ㄷ攳戵㐸㕡㜶ㄱ晦ㅤ㔹㝤晡慡捣㙤ㄲ换㜵㠴㑣㔲扢㈶㝤㥢搰晦愵㔴搲晥扡㜵敢扦ㅦ㡤㌲㈴㈴㡤挵ㅢㅢ扦㍦㈱ㄹ㘳攳㔳搹㝤㤴昶㔸㤰っ搲〲㘲㈳挸挱戹㘱敥㄰㔹搷㌱㌲㝣㙣㐹㤳㤸㐴㈴㠷㔸搹㝤〲慣㤱㘴ㅣ㠸㡤㈶㈷慣ㅤ㐵㝢慥㤳㘴戸㔶㤶㝣慣㔵㌹敤㈹ち戱ㅣ㌲ㄱ㙤㍥㌹㘱㙤ㅥ敤戹㍥㈰ㄳ搶慡㍡㙢㔱㑥㝢㠶㐲㙣っ㤹㠸戶㤰㥣戰戶㠰昶㕣ㅦ㤳〹㙢㌵㤱摤㔷㑥㝢㤶㐲慣㠸㑣㐴晢㈸㌹㘱敤㔸摡㜳㝤㐶挶晥扥㌲㙢㕣㑥㝢㡥㐲㙣ㅣ㤹㠸昶㌱㜲挲摡〹戴攷晡㠲っ搷㉡愲挶敥㈹愷晤㤲㐲㙣㈲㤹㠸㜶㌲㌹㘱敤㈴摡㜳㝤㑤挶ㅥ㔷㘰昵捡㘹扦愱㄰㥢㐲㈶愲㥤㐶㑥㔸㍢㤵昶㕣㤷挸㠴挷㤵㘵㜶㐷㌹敤户ㄴ㘲搳挹㐴戴戳挸〹㙢㘷搲㥥敢ち㤹戰㔶㤱搸敤攵戴㍦㔰㠸㍤㐱㈶愲㥤㐳㑥㔸晢㈴敤戹㝥㈴挳戵昴扢ㅡ㔶扤㥣昶㘷ち戱戹㘴㈲摡昹攴㠴戵昳㘸捦㜵㥤㑣㜸㕣慦挴慡㤴搳晥㑡㈱戶㠰㑣㐴晢ㄴ㌹㘱敤㈲摡㜳晤㐶挶ㅥ搷换㤲捡㘹㝦愷㄰㕢㑣㈶愲㕤㐶㑥㔸扢㤴昶㕣㌷挹㜰慤愴换慣㐲㌹敤㕦ㄴ㘲换挹㐴戴慢挸〹㙢㔷搲㥥㉢㈱搱搱㙡㉡扢昵㘷昴戵㤰㐸㈱戶㍡㕡晢㜴㐴扢ㄶ摡㡡㡥㔶ㄱ㜵昶㐷㌹慤ぢ摡㜵搱摡㘷㈳摡㘷愰㑤㡥㘸㘵㠹摤㈸愷慤っ敤㜳搱㕡摣㐳㠴㙢摥〰㙤㔵㐷㉢㑢㉡扢㔶㑥㝢ㅢ戴㥢愲戵戸㐳〸㙢户㐰㡢㥦愶㠶㡦戳慥戱慢攵戴㌵愱摤ㅡ慤㐵晦て㙢㕦㠲戶㔶㐴慢改散扢㜲摡㍡搰㙥㡢搶愲扢㠷戵摢愱扤搳搱㉡㕥㠱㕤㉣愷慤ぢ敤捥㘸㉤㝡㜷㔸㕢ち㙤㝤㐷㉢ぢ㉡晢慡㥣昶㙥㘸㜷㐵㙢搱㤹挳摡摤搰㌶㠸㘸ㄵ㤱㥤㉦愷㙤〴敤㥥㘸㉤晡㙥㔸扢ㄷ摡㈶ㄱ慤㉥戲㑦换㘹㥢㐲晢㘶戴昶㐰㐴扢ㅦ摡㘶㡥㔶愲戵敥愳㜲摡收搰扥ㅤ愵慤㜸㤴㥣㝦搷㌷昰晦㕤㐹戹㝥〳扦㐵㑥捥昵攷㔸㜹㈳㡡㐶㐶㝥㝦㑣㉦晤㤳改〷挸㉤㈸㉤晤昱㝦散〴㘵㐴㔶㜷换㘸昴㤴㠳㍥㄰㡤㥥㜱搰㤴㘸昴慣㠳戶㡡㐶捦㌹愸㌷ㅡ挵㑡挸㐷ㄳ愲㔱慣㜱ㅣㄵ愳搱㙦ㅤ㔴㡡㐶戱㉥㜱慥ㅣ㡤㘲挵攱愸ㄲ㡤㘲㉤攱愸ㅡ㡤㘲㤵攰愸ㄶ㡤攲晡攷愸㉦ㅡ挵㤵捤㔱㍤ㅡ挵㌵换搱搶搱㈸慥㐶㡥戶㠹㐶㜱㥤㜱戴㙤㌴㡡㉢㠸愳敤愲㔱㕣ㅢㅣ㝤㌰ㅡ挵慣攷㘸晢㘸ㄴ昳㤹愳愹搱㈸㘶㉡㐷㍢㐴愳㤸㠳ㅣ㑤㡢㐶㌱扢㌸㥡ㅥ㠵㔶挷攴愰㐳㤱㤰㡣愹㔴ㅤ㤳愲捣挳㘴㈸昳㌰〹捡㍣㥣晣㌲て㈷扤捣挳挹㉥昳㜰㤲换㍣㥣摣㌲て㈷戵捣挳挹㉣昳㜰ㄲ换㍣㥣扣㌲て㈷慤捣挳挹㉡昳㜰㤲捡㍣㥣㥣㌲て㈷愵捣挳挹㈸昳㜰ㄲ捡㍣ㅣ晣㌲て〷扤捣挳挱㉥昳㜰㤰换㍣ㅣ摣㠸㔷攵㝦〱㔱㝣㤵攰</t>
  </si>
  <si>
    <t>㜸〱慤㕡〹㤸ㄳ㔵戶捥㙤㥡敡づ㙢搸㘵ㄱ搹㐵搹㤲㕡㔳㙣昶〶㜴搳㐰戳㠳换搸㔴㈵㔵搰搰ぢ㜶扡ㄱㄴ㐵㔹ㄵㄱㄱㄸ㔹〷㤸㤱㐵戰ㄵㄴ㐵㔴㐴㐱ㄸ㤴㐱㘴㐰㔱ㄱㄱ㐱㐰〵ㄵ㝤㡡攸㌸昰捥㝦㔳㔹晡㑤㌲摦捣昷扤㝣捤愹㝢晥昳晦攷㥥㔴摤扡愷ㄲ攲㘲㉥㤷敢㍡扤㜰挴㉢ㄵ㠳㔶㈳愶㠵㉡慣㤲敥搹㘵挵挵㔶愰愲愸慣㌴搴㍤戳扣摣㤸㌶愸㈸㔴㔱㠳〸㐲㘱ㄱ挵㐳㌵ぢ㐳㐵昷㔹改㠵㔳慣昲㄰㤱㙡扡㕣改改敥ㄴ㡡㌷㜷晥㜹㈲㡥ㅢ㉡㜷㉡っ戱㕣㙥〱㈶つ㈶ㅤ挶つ㔳ぢ愶㌶㑣ㅤ㤸扡㌰昵㘰敡挳㜸㘰ㅡ挰㌴㠴㘹〴搳ㄸ愶〹㑣㔳㤸㘶㌰㌷挰㘰㝥㜷ぢ㤸㤶㘴敡戴㈲㌳㌲㍢慢挰㥣㐸敦㘶㐴㐵㔹戹搵戵捤攸㜰捤㝤㝣扥敥扥敥愲㉥慡摤扤㕤摢㘴㔷ㄶ㔷㔴㤶㕢㝤㑡慤捡㡡㜲愳戸㙢㥢愱㤵㘶㜱㔱㈰摦㥡㌶戲㙣㤲㔵摡挷㌲扤㤲㘹挸㝥㥦慣㈸戶慥晢㙢攲㙤㠹㌹㔶愰〸敦摦戲捡㡢㑡挷㜷捦捥愲扦戸戹挸搳攸㔴㤶㤷㕢挵〶捥攵㜰换挶晢㙤㕥㤲ㄹち㔵㤶㑣〶攴ㅢ㔳㔶㍥㈹㌴挱戲㉡〶㔴ㄶ〵㍤昱ㄱ〰昱㔴㌱㈹㔵〴戵㑥㐹㜶㤹㘵摢㐵㠱㈲慢戴愲㠹攳㔰㝤攴搱扣昴㥥㐷㤶搵㉢改㌷㌵㘰ㄵ㘷㕢挵挵〴㠵敡㤶㡣ち㔹挳㡤搲昱搶㄰愳挴慡㔹㠲㉣㌵攸攵㘲愹慥ㅡ戵㥤㤵〰昰㍦ㄹぢ扥晦攴㘴㔴㥢ㅦㄷ㠷挵攷〶㤰㝡㤶搶㘴㍣㠸㜵㤱㔲㘸愴ㄴ㥡㈹㠵㠱㤴挲㘰㑡愱㤵㔲㘸愷ㄴ㡥㑦㈹㥣㤰㔲㔸㤴㔲㌸㌱愵㜰ㄲ㜱㈲慦昴戴戴ㄴ攷㘵㉥㍥挹㙡㡤摦㤹戱敡㤷㕤㠳攷㝣扦戲㈶㍢㐳戹㤱㕦ぢ㡤扤昷攵晡㥢〶㍦㈷㜵㍡ㅥ㥡㤵㈳戰㉦㥣挰扦㈸㑥㍢㠱㐵㜷晣㜶㑢摤㜱㑤昳㔷戶㜹晢散搸ㅥ戳㝦て捦㜶昹㌶愱㉤㡤㙡昶ㄹ㈶㑢㝥㜷㍢㠰散㌳㐷㜱㘴㘹昱戳㙣昷㠶〱㡢搶㑢㌹慢㍡㥥晤㡡㑥慡换㠵㔵挳㑥㈶㥢散㔳㈷戰㜲㠸搲戲㘰收晡㠱戳昲㍦㔹晦昷捡ㄶ㉥㜶㈲㤹攲ㄳ㈷㔰敢戳搰㡣慢昲㡣晥慦晥㍤㜰㘲㘳扦攲挵愸挴攵愲昲㍡搳㠱捡㔳㈴挹㝤ぢ㈰㜶摣㔱㥣敦扦㌰户昷㤶愲㡣昹㥤愶㡦㑤㝤㈲㙦㈵挳摤挹换晢㌰搹㘴ㅦ㌸㠱㜹摦て摦㝡攵㜰愷㐱ぢ㥦㍣㔲扥㘹㜳㤱㠷ㅤ㑢愶㌸敡〴㈶㑦㤷㑥㝥㔸㜸㜶攰ㅢ㕢㕦戸攳摢㘱慥㍢㔰〹㕥㐲て㌲㈸㑦昷扡扤〰搸晢㡥㘲㙦ㄷ戵攳㥣㔵ㅢ〶㍥晢敡攲扥㘹昹㝢摦㘷搸㌷㜸㜹㠷㤳㑤昶㥥ㄳ攸㝥㘴搷捡慥ㄵ㌹〵ㅢ㝣愱愶攷戳敥昱戱㐳挹ㄴ㝦㜳〲攷摣㘷ㅡ㉣㙣昶昲攰昵㝤愶㥣挸㤵敥搸㡦㑡昸搹㔳改挰㉦慥散搶〰戱㜷ㅣ㐵㡤㙦㜶㕥晦敥攲晣捣㍦昹㥡㠴づ搴㝡㈵㡢㘱㐷攳攵ㅤ㐸㌶搹㕦㥤挰〳つ扡愴て㜸散晢㈱摢㍡㔵㕣敦㝥攸㐷㡤敤㑦愶搸攷〴戴㔳㡤㜲㍡戶㔹㕢㌰慢搷搱昶㑢挷㍣㍢ㅥ㤵昰昲晡搰〱攵㘹戲扢㉦㈰戶挷㔱㕣昸㘹㐶㥦愷㐶ㅦ挹㕣㜶攲搰攰つㅦ㉣㜱㌳散戵扣扣户㤲㑤昶愶ㄳ搸㜳昵挱昶㘷㕢㥦㉢㜸㈹昴㡥㔸㝡愰昱ㄱ戶㍢㤹攲つ㈷㤰㍥昰昶㍢㍦昸愲㘴搰㥢搹户敥摡扣愳〲㉢㡥㕥戴昶㜲攸㠰㡢㉢敡敥㝥㠰搸㙢㡥愲改㐳㌷昴ㄵ㉦慥ㅢ㔴搵愸敡搸挷ㅤ㕥㙣捦戰㉢昲昲㕥㑤㌶搹㑥㈷㜰攱㕡㥢ㅦ扤つ扦捡昸㜳戳攲㉦㘷㌶㔹扥㡦扤㤲㑣戱挳〹晣㍣扣攷㙦㍢㡦晣㍥㘰收搵摤晥搹㜵㜶捤㐱㈵扣扣㝣㍡昰戳愷戸〷〱㘲摢ㅤ㠵扥敦㥦つ敤㙥愷㜳ㄶ㠵㡥㝤戲㘹敢戲㕡っ晤㠹㤷昷㘲戲挹㕥㜰〲愳摦ㄹ晢㕣晡愹㔹〳㥥㝡㍢戵昹㝢㘷摢㝤挶戶㈵㔳㙣㜵〲㌷晥㜹㘹㔶㜰㕡㝡昶愳㕤㌲摦摢昳㜳㉤㕣㈸㝡搱搹ㅢ㑥〷㉡捦愷愸敥ㄱ㠰㔸㤵愳㜸昴㝡晥搰愹愳㜶攴㍦㥡摤昵慢㙦慦っ㝣㡦㘱㠷攴攵㍤㥢㙣戲㉤㑥㐰敤㌲扣㜰敤搳㤳晡㍦㕣昲敢㥡ㄶ〷㔶㙦㘲㥢㤳㈹㥥㜱〲㠷戶㝦昹攰つ㉦㙥捡㥡搵愳搱摡戵戳㝡㔷愱ㄲ㕥摥敤㜴挰搹昳㠹㙥㝥㍢戳つ㡥攲攴ㅦ慢ㄶㅣ昴捣捥摤㝣㙤敢捡㕥㠳敦扤挰搰搳㜹㜹敢㤳㑤昶戴ㄳ㔸㝡戲摥㤷搷晦㜶戹摦挲㐳㜹摥愱戳捥摦换晥㤲㑣昱㘷㈷戰㜱㘳搷㥢㝥㜹㘱摢㤰㌷㉦㔷㥤㌲づ〹㝣㤹昱昲挶㌹攵昹㐵户㐱㐳ㄷ㕢攳㈸摡戵昶㥤㕢昷挲昴捣㠵つ㈷㤵摤㜲晢㠶㍤っ㑦ㅢ扣扣㍦㈵㥢㙣戵ㄳㄸ晤㘴㔹晦敦㘷㉣ㅢ昰㝣挵搹㤹㡤㥦㙣㔹捥㔶㈵㔳慣㜴〲㐷㜷㙥㕣㕦昲摤〳戹㔵搳㝦摦㤷昷戰㔵㡥㑡㜸㜹戸㠷㜱㙢㘸愲㝢〲㈰戶捣㔱愴慦攸㜹㘵攷ㄳ㔳戲戶摥晥挳昱㔱ㅢ敤㔷ㄹ㥥㠳㜸㜹㑦㈵㥢散㡦㑥攰摤㜳㤳㙡㉦昸攳㠹挱㔵㠵ㄵ㡤㕢㉤ㄸ昵ㄲ㕢㥡㑣戱挴〹昸㍥ㅣ㔶昳㤹㤷敦改户㜴昷昱㐶㕦搴㕦㌱つ㤵昰昲㑡改㠰㡢慢㉢敥㌲㐰㙣㤱愳愸户愷摥敢慤敦㙥㤷昳㑣㡦㙥敢㌷㕣扡敦ㅤ㠶㈷㌴㕥摥ㄳ挹㈶㕢攸〴扥改戹㝤㡣扥㙥㕥晥摣㐹㙤㔳㝢㕦㙥摥㡤㍤㥥㑣戱挰〹㉣㕤㝣㜸㙥敤ㄱ愹㤹㡦㍣㝤㜸㘰㘹捤扤㡦愰ㄲ㕥㕥㈵ㅤ㜰昶攸攲㑥〱挴ㅥ㜵ㄴ晡愸挵敢㕢㙥㕤㤷扢敡攴晡攷搶㘶摦戳㠸攱搹㤱㤷昷㐸戲挹收㌹㠱摣挲〳摢ㅥ扦㝢㔷昶㤳ㅦ㥦敦㙥㙤敥戱㤰捤㑤愶㤸攳〴昲敢捤㙦戸扤敦㍤㔹㙢换㜶㡣㥣搲慦㑦慣攷㑥㜷捡ㄳ㌵昷〳扣扣㤹㡥㘲㙡摤㙥㝢挵摦㕦捦搸戸敦搹扢㙥摤戹㜰㌵挳㔳㉤㉦敦攱㘴㤳㍤攴〴㕡㙣搹昸㤰晥攵挲㝥ㅢ扦晥搵晣攲攰搴挶㙣㐶㌲挵㠳㑥攰昰愶㌹敦晤㍡㐸敤扦㘲晣戹〱㕦㍦㝥㘵㈷㉡攱㘷㙦ㄶㅤ㜰㜱晤㤲㝢㌶㈰㜶扦愳戸㤸㥡㌷㙥昶昹扥ㄹ换㡦愷扤晡㑢敥戶〹慣㈱㐵㜹㜹昷㈵㥢㙣㥡ㄳ挸㝤晣昱㜷㡤㘹搷㜲慡摡㌶㝢㕢挸㍥㙥戲愹挹ㄴ昷㍡㠱㕢扡晤晡晢㍢㕤㘷㘴捦慢㕢㌵扦㝣㥣攷ㄳ㔴挲换㥢㑦〷扥昶㘴昷㘳㠰㔸㠵愳㔸搲㜶㐷敢昱敦㑥换㔸戴㍦敤戵㈷㉢㐷摥挳昰㐹㠰㤷ㄷ㑡㌶㔹戹ㄳ戸晥挰づ㜹昷昵㘹昹㜳㤷扥慦捥扦㜳㕥㕤㜶㑦㌲挵㘴㈷搰散散㤸敥敤㙥㙢㥥戹昴捡〳攷捥㝣㌶っ敢㠸㕥戴㉤㍦㐹〷㕥㥥搷捤慦㌸㉢㜱ㄴ㘷㉥㕦摡㌷散挶㠳ㄹ慦ㄴ㍤㜶㜱敢㐷戵㕦㘱昸㡣挲换㉢㑥㌶搹㈴㈷昰㙢挷愵ㄷ㔳ㄶ捦散户攰搶㌹㥤户㔷搶㐸㘷ㄳ㤳㈹㡡㥣㐰戳晤愷挶ㅣ㕤㥦㤳晦搲㙢搶㈰慢搳攲ㄷ㔱ㅣ㉦㙦㌹ㅤ愸㍣㐵昱戹㔷〰㘲戶愳戰㜶搵㌹㜲㜷挳户ち收㌷昸㜴㜴挷㌶户㙣㘱昸昴挴换戳㤲㑤ㄶ㜴〲㡢愵昶㝦ㅢ㜱㝥㘰捥戲捦捦㉤戸㔸搶愴〱ぢ㈴㔳㤸㑥㘰㥤搴愸搶搹搵换〷扥㍣㈵攳攷ㄹ㌷㑥㔹㠷㑡昰ㄲ搶㤲㐱㜹扡捦扤づ〰㉢㜴ㄴ㤵㠳㝥㍡搶㜱昷㕢㐳㘶攵㌵扦㌴敦昰搰㌵っ㥦敢㜸㜹㜷㈷㥢散て㑥攰晣㔵搷挱㤵捦㜷改户戶㔷ㅢ晢搸〰昱㑥㜶㔷㌲挵㥤㑥愰挷戴㌷㙥㍥愷㑤捤㕢㔹敦捣㠹㉢㤳敤㔱愸㠴㥦扤㡤㜴挰挵昵晢摣㥢〰戱戱㡥愲搵晣ㄵ㌳㕢㝦昰㐰敥㡥㥥㝤ㅢ敦㌹慤㡥㘱昸挴挹换ㅢ㤳㙣戲搱㑥㐰扥㌰昴㤵㍤挱㠷〷扦昹摣昴㔶㐳慥㍥㔱㡦㡤㑡愶ㄸ改〴扥扥㌴㙣攰㤶㉥ㄷ昲ㅦ㔹扣㈸敤昵㑢㔷㘲ㅢ换㜳㑥㜹㥡收㝥㥥㤷㌷捣㔱っ搱敡慥㙥㝢晦攲晥㥢㥢㜶㝥㜵㑤搷搴㝥っ㥦㠵㜹㜹㐳㤳㑤㔶攰〴㑥㉦㔷㙦㍥㝤㙥㘱晦ㄵ㝦ㅡ户㜹散つ㝡㕤㌶㈴㤹㘲戰ㄳ挸㕤㙥ㅥ愸㌳㙡㝦晦搷㕢晣昰㙥㠷㙢㌷昲㑡昸搹㝢㈹㕣㥥愲㐹敥㤷㜹㜹〳ㅤ㠵摥㌹扦敢ㄶ攵挱挱㜳㝦㍥㜶晥㕡挷捦㕤慣㜹愴扣扣㘴㤳攵㍡㠱挱敤㌲ㅦ摥㍤晤愹㠱ぢ昲〶㝦㔲愳㘰挷ㅡ㌶㈰㤹愲扦ㄳ愸㌱攳㤷㙤戳ㅥ慦㥦扤㘴㝢㠷挳㔳㈶戵摢㡢㑡㜸㜹慦搳〱㙢㑦昳戹㜷〱㘲搹㡥攲㡤摥ㅥ攱捣㠶昴挱㑢扡扣㍣戱晥㤰㑦㉦㌲㝣㝦挰捦㕥㔶戲挹㌲㥤挰晥戶㍦㕤㕡㔲㌷㉤敢㔱摦戲㡤㥡㈷昷㕢㤶㤱㑣㜱㥢ㄳ㤸㍤摦敥扤晡昹㠷ち搶敡㕢㐷て㘸ㅡ捡㐰㈵扣㍣ㄴ㡡昲攸㠳攴摢㠰㔸㙦㐷㜱戵摤㕤㜵㝦㔴攷攴捤摢搱晣慤晤㉤慡㍥㘷昸㘶㠳㤷搷㉢搹㘴㍤㥤㐰㘰㘹晢〹扢㕡捣捤搸戹摡摥户挲扡改㌸搳㤳㈹晣㑥愰扤㜴慤敢㠱㠹㜳昲戶㕤ㅥ㕢愷攰捣捤㥦愳ㄲ㕥摥扢㜴攰户㠶搷㝤㄰㄰㔳ㅣ挵㔵攱攲㥣愰搱㈶㘷搳㍦㝥㤸昵㘳搵晢ㅦ搵挴挷攰晦晥换㠰ㄴ㔲戹昹㔷㄰昴㥤㑢愸㘶㐹晦戲昲㔰㡤ㅡ㠹扥㡦捡㌵㐲ㄳ㉡っ戳搸晡昷㐱攴㍢〴昳ㅥㄹ㠶て扦㈸捣㝤ㄸ收㝤㐰昸挰挹愱㈳㠰晥づ〸ㅦ昲㌸㜴ㄴ搰㌱㐰昸㘰挵愱て〰㝤〸〸㑦㤹ㅣ㍡づ攸㈳㐰㠳㈲搰挷㠰搰捣ㄸㅥ摡㌹敢〴愰㑦〱攱㐱㤹㐳㈷〱㝤〶〸て愷ㅣ㍡〵〸愷㥢攱㠱㤰㐳愷〱㝤〱〸て㘱ㅣ㍡〳攸㉣㈰㍣昸㜰攸㑢㐰攷〰攱㘱㠳㐳攷〱㕤〰㠴〶捦愱慦〰㝤つ〸㑤㤵㐳摦〰扡〸〸㍢っ㠷㉥〱晡ㄶ㄰㥡〷㠷扥〳昴㍤愰㜵ㄱ攸㌲愰ㅦ〰㘱㤳攴慣ㅦ〱晤て㈰㙣〷ㅣ晡〹搰捦㠰戰ㄹ㜰攸ち愰㕦〰攱〶攴搰㔵㐰扦〲挲愲攷搰㙦㠰晥〱〸ぢ㡤㐳扦〳晡㈷㤹㔴㕣搱㝦㝢摤搳㠸㔰㙢㔰㤹ㄱ散㙦〴攸晢扥㌴攷摢扥昴散戲㤲挹㐶戹㔵敥挱昲挹㉥ぢ㕡㐳换换愶ㄴ〵慤昲㜴〰㈳攸摢捣㔴㉣㍣㘱戴㔱㕣㘹㠵攸〶慢攱慡㔹戳㜶㝡愲戹昲㈲戹㍡㈴昸戶㌴敦㕦昲㕦ㅡ收扦㡤愱慡㕡昸愰收扥〶㜳㥤っ挳挲挴晢昹㍦〴ㄷ㤱摤㡣っ挳㕡㑤㐰㐸〱愱〶〸㔸挷〹〸昸㉡搷㕤ㄳ〴㉣敤〴〴〱㠴㌴㄰戰散ㄳ㄰搲㐱㜰㠳㠰㍢㈱〱愱ㄶ〸戵㐱挰㕤㤲㠰㔰〷㠴扡㈰攰挶㐹㐰愸〷㐲㝤㄰㜰㔳㈵㈰㜸㐰㘸〰〲敥戳〴㠴㠶㈰㌴〲〱昷㘰〲㐲㘳㄰㥡㠰㠰摢㌲〱愱㈹〸捤㐰挰㉤㥢㠰㜰〳〸捤㐱挰㕤㥣㠰搰〲㠴㤶㈰攰づ㑦㐰㘸〵挲㡤㈰攰愶㑦㐰㘸つ挲㑤㈰㘰㐳㐸㐰㘸〳㐲㕢㄰戰㐷㈴㈰戴〳愱㍤〸搸㍦ㄲ㄰㍡㠰搰ㄱ㠴搳㠹〹㥤㐰戸ㄹ㠴㉦ㄲㄳ㍡㠳㜰ぢ〸㘷ㄲㄳ㙥〵愱ぢ〸搸㥤ㄲ搴搰ㄵ㠴㙥㈰㘰挳㑡㐰攸づ㐲て㄰戰㤹㈵㈰㜸㐱昰㠱㠰晤㉤〱㐱〴㐱〲〱㝢㕦〲㠲っ㠲〲〲戶挳〴〴ㄵ〴つ〴㙣㤵〹〸㝥㄰㜴㄰戰㝢㈶㈰昴〴愱ㄷ〸搸㔹ㄳ㄰㝡㠳搰〷㠴㑢㠹〹㝤㐱挰㠶挱戰ㄱ㈷挸㤰〱㐲㈶〸搸㥢ㄳ㄰戲㐰挸〶〱晢㜶〲㐲づ〸晤㐰挰㔶㥥㠰搰ㅦ㠴〱㈰㘰㥢㑦㐰挸〵㈱て〴散晣〹〸〳㐱挸〷〱㕤㈱〱㘱㄰〸㠳㐱㐰愳㐸㐰ㄸ〲㐲〱〸㘸㈲〹〸㐳㐱ㄸ〶〲晡㑡〲挲㜰㄰㐶㠰㠰㥥㤳㠰㌰ㄲ㠴㔱㈰愰つ㈵㈰㡣〶㘱っ〸㘸㔱〹〸㘳㐱戸ㅤ〴㜴慤〴㠴㍢㐰戸ㄳ〴㜴戴〴㠴扢㐰昸〳〸㘸㜲〹〸㜷㠳㔰〸〲ㅡ㘰〲挲㌸㄰っ㌲ㅥ戴ㄶ㍡扡〴㤳㙣挷散慣散攱㠵㡡愹㡡㕥扦㈵㙡㕥挳㉦慢㐱㐹㔷㑣㍢ㄸっ㜸㉤㕤昴改㘲搰昲昰㑥㐴ㅡ㜷〰ㄹ㈰㐷〶㜷㄰ㅥ㙦㐲搱ㄸ摡づ㘲㠲㑤㌶㥣㕤㌲㑣搹ㄶ㑤㍤㘸慡戶散戳㌴摤搰㝤戲搷昶愹愶㉣㜹㌵㔱昳昰㉥㠵っ攳㤱て㝤〹ㄹ摣ㄳ攰昱〶ㄵ㡤〹㑥㑣㤸㐸㠳㜰㜶搵搶扣戶愸慡㜲㔰〹挸㠶ㅥ㌰㝣㐱㔵昵慡㕥慦ㅡ㔴っ挳㙦㜹㜸〷㐳㠶㐹挸㠷㥥㐵㝦㉥㜷㌱㍣摥扣愲㌱戴㉢挴㠴㔲戲攱散㠶捦戶扤扡㔷㔳㈵㑤㤲㝤戶搷敦戳㜵㐵搱つ㕢㌳㙤㐵㤵㐴て敦㙥挸㔰㠶㝣攸㘷挸攰㥥っ㡦㌷戶㘸っ慤っ㌱愱㥣㙣㌸扢敤㌳晤㥡㘵改㠶攸㔳㘵㈳㈰改㤲㔷搴〳㤶㉡晢㌴㔳㌳搴㠰㠷㜷㍥㘴〸㈱ㅦ㝡ㅤ㌲戸㉢攰昱愶ㄷ㡤愱捤㈱㈶㑣㈱ㅢ捥慥攰っ㐸㐱搳㘷㐹㤶㉣㑡慡ㄹ搰㑣㑢㤷㝣扡ㅣ㌴㐵搳ㄴ㍤扣㉢㈲挳扤挸㠷㍥㠸っ敥愹昰㜸㐳㡣挶搰〲ㄱㄳ敥㈳ㅢ捥慥昹㔴㑤㌲㙤㔳搳㑤㑢㌶㔴摤昴ㅢ慡慣㔸㜶㔰昵㡡㕥㐳㤵㍣扣㘳㈲挳晤挸㠷ㅥ㠹っ敥改昰㜸戳㡣挶搰ㅥㄱㄳㅥ㈴ㅢ捥㉥㉡愶散㌵㑣㥦㘱㠸愶散㤷㘵㔳戳晤㐶㌰ㄸ㌴㑣挳慢㜸㘵挹挳扢㈹㌲捣㐰㍥昴㑦㘴㜰㍦〴㡦㌷搲㘸っ慤ㄳ㌱㘱㈶搹㜰㜶㈹㈰慡戲㉡㔲㌶㑢㤳㈵晡㡦摡愰㕦っ㙡愲㐲㘵慢㡡攵昷㝡㜸愷㐵㠶㔹挸搷挶挹攰㥥つ㡦㌷搹㘸慣㥤ㄳㄳ收搲㈰㥣摤昰ㅡ㜴㤲㔵慦㑦昶ㄹ戲㙣㙢㝥换ㅢっ㕡戶㙡ㄹ〶㥤㈰捤敢㘹ㅦ挹㌷て昹㍡㐴扣㐷攰昱〶㡣散㍣搶挹㠹〹昳㘹㄰捥ㅥ㤰㑤㔱昴搳晤㘴㑢㡡慣㐸愶㈹㠹㔲㔰戱㘵摢愷ㄸㅡ扤ㄱ捦捤㤱㝣㡦㈱㕦攷㠸户〰ㅥ㙦捥挸捥㘳户㍡㌱㘱㈱つ㥣摡㘵摤〸㥡㐱㤳㑥㡣㈴㙢扡㙤㜸㠳戶捦㉦㔳搵扡㙣搲慤攰改ㄲ挹昷〴昲㜵㡤㜸㡢攰昱挶㡤散㍣搶摤㠹〹㡢㘹㄰捥ㅥ昴搲扤㑦扢㡡愵㡡㜴㐹つ扦攱ぢ㠸㡡㔷户〳㜴搲搵㐰挰昰昴㠸攴㕢㠲㝣摥㠸户ㄴㅥ㙦敡挸捥㘳愲ㄳㄳ㥥愲㐱㌸扢摦慦㑢㤶㙤〶㙤㤹㑥㠷㕦戴晤㥡摦っ搲㤴扡㉡换扡㉥㤹ㅥ㈹㤲㙦ㄹ昲挹ㄱ㙦㌹㍣摥昰㤱㥤挷㔴㈷㈶慣愴㐱㌸扢愸㘹㤶搷㐷㉢㐶戱㐴搹㙢愹愶愹昸㝤㥡㉡ㅡ㙡㔰つ〴㈵换愳㐵昲慤㐲㍥㝦挴㕢つ㡦㍦っ㈰㍢㡦昵㜴㘲挲ㅡㅡ㠴戳搳摤敥搷㑤摡挶〲㝥㔱搶㙣㕡㈹戲㤷㤶㤱ㄵ昴摢㜶㌰㐰扢㔸慦㐸扥戵挸搷㍢攲慤㠳挷ㅦㄴ㤰㥤挷晡㍡㌱攱㉦㌴〸㘷昷㉡戲㉦㈸换㤲攴㤷扣戲攱搷㜴㑢戲つ㑡㑤㔷挰㌲㠲戶攸戹㉤㤲敦㘹攴换㠸㜸敢攱昱㠷〸㘴攷戱㉣㈷㈶㙣愴㐱㌸扢㈱㥢扡㈵敢㕥㍦㌵て慡摤慢㕢攸㈵㙡㔰戶㝣戴昱ㄸ㡡㈷㍢㤲㙦ㄳ昲攵㐴扣㘷攰昱〷っ㘴攷戱晥㑥㑣搸㐲〳愷㜶摤愰扤㍣㘰摡愲慤挸㐱摢㙦㙡搴㤲愴㈰摤愸戶敡つ昸㠲㥥〱㤱㝣捦㈲㕦㙥挴慢㠲挷ㅦ㍥㤰㥤挷〶㍡㌱攱㜹ㅡ㠴戳晢慣愰愸晢㑤㔵ち敡㡡ㅣ㌰愸㐹改戲慣敡㉡摤㔸愲㈶搲㥡挹㡦攴摢㡡㝣㠳㈲摥㌶㜸晣挱〴搹㜹㙣㠸ㄳㄳ㕥愴㠱㜳㘶㌴㌹㄰戴㈵㐹昱晡ㄵ搹〸搲㤲搷㌵搵㙢㈸㝥扦㔷愱㘶慢㝢ち㈲昹戶㈳摦搰㠸昷ㄲ㍣晥搰㠲散㍣㌶摣㠹〹㍢㘸㄰捥㙥搲㠲て㠸㌶㜵っ㤳㍡㠶㘹㤹戴ㅤ㙢戲ㄶ昰㉡㝥㕡㐹摥㠰㘷㐴㈴摦㉢挸㌷㌲攲敤㠴挷ㅦ㘸㤰㥤挷㐶㍢㌱攱㌵ㅡ㠴戳敢搴敦㐴㑤戶㐴㤱敥㝦摡㉤改ㅣ搱㜶㘳昸㝤㕥㑢㌱㘹㌶捦㤸㐸扥搷㤱㙦㙣挴摢〵㡦㍦散㈰㍢㡦摤攱挴㠴摤㌴㜰捥扢搷戶愹搲㠰捦㤶㜴㔹ㄱ改〹㐱愲挹㙣捤㌲㘴㐳㔶つ搹㜳㘷㈴摦㥢挸㜷㔷挴㝢ぢㅥ㝦㄰㐲㜶ㅥ扢摢㠹〹㝢㘹㄰捥㙥昹〳㕡㠰扡戶㘹慢〱㝡ㄷ㐱㈳攰て㉡搴㥢捣㠰慤昸攸㜲㝢ち㈳昹摥㐶扥㜱ㄱ㙦ㅦ㍣㍣㈴搱㥦换㡤㔸㥤扦㤲㈹挸捥捡㈹㉢㌱㡡㑡晦扦㝥ㄶㄴ愰愴摥晦昶㤷㌰〲搵搴愴㈴㉦ㄴ昹㥤㑥㘶昴㐷㌹つ昸搷ㄱ㠴㜷㠹㝣㌵搶㌱㠶㘴㥡愱戲攲捡ち㉢㈲㉢㈸㡦敡敡挶㔸昴㐵㕡㤳㤸㤷㕤㔶㕡㘱㑤慤挸㌱㉡㡣㤶㌱㌴慦㌴㘴㤵㔷㔸挱㐸挶㤰㡢戱搴㤴ㅡ㉣攱搷㜸攱ㄳㄶ晦扢㈶晣昰㠸㡡攸㔷㕡㔹㠲㤳摡㌲挱搷㈲㔹㐵ㄵ晣㜷㘴慤攸慤㌲户㐹㉣攱ㅤ㌲㘹㝤㍡㡣攸㐰㝤扡愶㜶敤晡昵晦㝥㌶捡攰㑡㥢㠲㙦㙣ちぢ㕤改㤸ㅢ慦㕡敥㠳㌴㘲㐱㌲㐸ぢ㠸㡤㈷〷搷㠶戹㙤戲挲㈱㌲㝣㙥㐵昲㌱㠹㐸ㄱ㘲㉤昷㘱戰㈶㤰㠹㐰㙣ㄲ㌹㘱敤㐴ㅡ〹㐷挸㠴戵扡㡦昵愸愶㍤㑡㈱㔶㑣㈶慡㉤㈳㈷慣㉤愵㤱昰〱ㄹ攷㍤㉢慣㑢㌵敤㜱ち戱挹㘴愲摡㄰㌹㘱㙤㌹㡤㠴㡦挹㠴戵㥡挲㙥慥愶㍤㐱㈱㔶㐱㈶慡扤㤷㥣戰㜶ち㡤㠴㤳㘴㥣昷敢㘵敤慢㘹㑦㔱㠸㑤㈵ㄳ搵摥㑦㑥㔸㝢ㅦ㡤㠴搳㘴㥣㜹㔵㜶㔳㌵敤ㄹち戱改㘴愲摡ㄹ攴㠴戵て搲㐸昸㤲っ搷晡ㄴ㡤戵慣愶㍤㑦㈱昶㄰㤹愸㜶ㄶ㌹㘱敤㑣ㅡ〹㕦㤱〹捦敢㤳㔸戳㙡摡㙦㈸挴㘶㤳㠹㙡攷㤱ㄳ搶捥愵㤱㜰㠹㑣㔸敢㤷㔸愳㙡摡敦㈸挴ㅥ㈱ㄳ搵㍥㐶㑥㔸㍢㥦㐶挲㘵㌲㕣㑢晦㤱挱敡㔷搳晥㐸㈱戶㠰㑣㔴晢〴㌹㘱敤㐲ㅡ〹㍦㤱〹捦慢慢慣㜶㌵敤ㄵち戱㐵㘴愲摡㈵攴㠴戵㡢㘹㈴㕣㈵ㄳ㥥㤷㙡㑥慢愶晤㡤㐲㙣㈹㤹愸㜶ㄹ㌹㘱敤㔳㌴ㄲ㝥㈷ㄳ搶㡡㝥㔶愳㥡昶ㅡ㠵搸㜲㌲㔱敤㉡㜲挲摡㤵㌴ㄲ㕣㈹㤱㥡晤㌲扢晥捦昸㝢㈱㠵㐲㙣㜵扣㜶㙤㔴扢〶摡搴愸㔶㔷搸㍦慡㘹〵㘸搷挵㙢㥦㡥㙡晦〲㙤㝡㑣敢㘳扦㔴搳搶㠲㜶㝤扣ㄶ捦㄰攱㥡㌷㐲㕢㈷愲㔵ㄴ㤱晤㑦㌵㙤㍤㘸㥦㠹搷攲〹㈱慣摤〲㉤㝥㥡ㅡ㍥㔷扡挸扥慦愶㙤〸㙤㔵扣ㄶ晤㍦慣㝤ㅥ摡挶ㄱ㉤㍤㠵戲㡢搵戴㑤愱摤ㄶ慦㐵㜷て㙢㕦㠴昶㠶愸㔶昳戳ぢ搵戴㉤愰㝤㈹㕥㡢摥ㅤ搶敥㠰戶㔵㐴慢㘸㌲㍢㕢㑤摢ㅡ摡㥤昱㕡㜴收戰昶㌵㘸摢挴戴㈲晢扣㥡戶ㅤ戴扢攲戵攸扢㘱敤㙥㘸㍢㐴戵㤲捥㍥慤愶敤〴敤㕢昱摡户愳摡扤搰㜶㡥㘸改扦㔳搹㐷搵戴户㐲扢㉦㑥㥢㝡㤰㥣㝦搷㌷昰晦㕤㘹㈵㠵〶㝥㡢㥣㕥㔲㔸㙣㤵㡥慦㤸㄰晤晤㌱㝤改㥦㑥㍦㐰敥㐲㘹改㡦晦㘳㠷㈹㈳戲扡扢挶愳㐷㈳㘸户㜸昴㜸〴敤ㅥ㡦㥥㠸愰㍤攲搱㔳ㄱ搴ㅢ㡦㘲㈷攴戳昹攲㔱散㜱ㅣㄵ攳搱㙦㈲愸ㄴ㡦㘲㕦攲㕣㌹ㅥ挵㡥挳㔱㈵ㅥ挵㕥挲㔱㌵ㅥ挵㉥挱㔱㉤ㅥ挵晤捦㔱㝦㍣㡡㍢㥢愳㝡㍣㡡㝢㤶愳㍤攳㔱摣㡤ㅣ敤ㄵ㡦攲㍥攳㘸敦㜸ㄴ㜷㄰㐷晢挴愳戸㌷㌸摡㌷ㅥ挵慡攷攸㙤昱㈸搶㌳㐷㌳攲㔱慣㔴㡥㘶挶愳㔸㠳ㅣ捤㡡㐷戱扡㌸㥡ㅤ㠷搶挷攲愰㔳攱㑡挷㔲慡㡦㐵ㄱ昳戰ㄸ㘲ㅥㄶ㐱捣挳挵㡦㜹戸攸㌱てㄷ㍢收攱㈲挷㍣㕣摣㤸㠷㡢ㅡ昳㜰㌱㘳ㅥ㉥㘲捣挳挵㡢㜹戸㘸㌱てㄷ㉢收攱㈲挵㍣㕣㥣㤸㠷㡢ㄲ昳㜰㌱㘲ㅥ㉥㐲捣挳挹㡦㜹㌸改㌱て㈷㍢收攱㈴挷㍣㥣摣愸㔷晢㝦〱㌹挱㠹㠸</t>
  </si>
  <si>
    <t>㜸〱慤㕡〹㤸搴㔴搶慤搷つ搵ㅤ㌶㡢㔵〴㘶〶㔹ㄴ㔹㤳㔴㔲㐹㔸〴扡㔹扢㘹㥡ㅤ㐱愴㑣慡㔲㜴㐳㉦搸ぢ㠲愸㠰㈸㠲㌲㠰㠲㠰攰挸㈲戲〹㈸㠸㙣㈲㈸愰愰㈲㉡㠳㈰㡢㠸㠰ぢ〸愳㠲㠳㡡ぢ㜳捦慢搴搲晦㔴捤㌷昳㝤㝦㝤捤捤扢攷㥥㜳摦慤扣攴摤㔴㔱㉥收㜲戹㙥搰ぢ㐷扣㉡㘱搰㘸攰㠴搲㌲扢戰㙤㘶㜱㐱㠱ㅤ㈸换㉦㉥㉡㙤摢戵愴挴㥣搰㈷扦戴㉣㤵〸㙥㝦㍥挵㑢㉢晢㑢昳ㅦ戰搳晤攳散㤲㔲㈲㔵㜶戹搲搳㠵ㄴ㡡摦攲晣昳㐴ㅣ〱㉡愱ㄲっ戱㕣㠲ㅢ㈶つ㈶ㅤ㐶㠰愹〲㔳ㄵ愶ㅡ㑣㜵㤸ㅡ㌰㌷挱㜸㘰㙡挲搴㠲愹つ㔳〷愶㉥㑣㍤㤸㥢㘱敡挳㘰㝥愱〱㑣㐳㌲搵ㅡ㤱ㄹ㤴㤹㤱㙢㡤愶㜷㌳戰慣戸挴㙥摤㜸㐸戸收㑥㤲搴㔶㙡㉢ㅢ戲慦慤搸扡㜱㘶㜹㐱㔹㜹㠹摤愹挸㉥㉦㉢㌱ぢ㕡㌷敥㔷㙥ㄵ攴〷戲敤〹㠳㡡挷搸㐵㥤㙣㑢昴㕡愶愲㑢㡡慡㠶っ㐳慦㡣户㈵㜷戳〳昹㜸晦戶㕤㤲㕦㌴慡㙤㘶〶晤挵捤㐵㥥㐶愷戲愴挴㉥㌰㜱㉥〷搸㈱扣摦㕢ち扢㤶㤶㤶ㄷ㡥〵㈴つ㉤㉥ㄹ㔳㥡㘷摢㘵㍤换昳㠳㥥昸〸㠰㜸慡㥣㤴㉡㠳㕡慤㌰戳搸づ㠵昲〳昹㜶㔱㔹㕤挷愱晡挸愳㜹改㍤て㉡慥㔱搸㝤㝣挰㉥挸戴ぢち〸㉡慤㕥㌸戸搴ㅥ㘰ㄶ㡤戲晢㥡㠵㜶攵㐲㘴㐹愵㤷㡢㔵㜲愵㔶㜵慥〴㠰晦捤搸㉤晤㌷㈷愳挲晣㔸ㅣㄶ㥦ㅢ㐰愵㜳㜴㑤挶㠳戸㉥㔲晣㘶㡡摦㑡昱〷㔲晣挱ㄴ扦㥤攲て愵昸㐷愵昸昳㔲晣昹㈹晥搱㈹晥㌱挴㠹扣搲搳搲㔲㥣㤷昵昴㈹㔶㘵搴戶㉥㡢㝦摡㤹昳搸㜷㡢㉡戳戳㤴ㅢ昹晢㔵㕦摢昳㑡戳〹㕤搶搶愹㔹㍣昱搶㤷㜷戰㉦㥣挰扦㈹捥㌸㠱摥戵㡥捤戴㈶㡢ㄹ搳㌶㝤㔵㙢敢昴搵㝡㜸戶敦㍢扢㙦愵㔱攵㑥晤㔵㔹ㄵ㥡〰㘴㥦㌹㡡ぢ搹㥤㝥㕢敤ㅢ搶晤搵扢慡㥣ㅢ戹昷昴㌲㍡愹㉥ㄷ慥ㅡ㜶㉡搹㘴㈷㥤挰ㅦ捡敡㝤慢晣㙦攴捥敦敤ㅡ戱慤攵戴搷搸㠹㘴㡡攳㑥㘰㡦㑢㝢愰收〷昵晡㑥㌹晡㐳昳㔶搳㝦㥣㠶㑡㕣㉥㉡慦〵ㅤ愸㍣㐵㔷㠴㍢〰戱愳㡥愲挹愸〵愷㥡戶挸换㥤扡㘴攸㐷㈳㜳〷㥥㘵戸㍢㜹㜹㥦㈴㥢散㠸ㄳ愸搵㘸搸戱晥㕡㙥户挵㤳摥㉡扣搶攵㥤㕣昶昷㘴㡡挳㑥㘰㑦晦㜱愷户捣㔸㤰戳昰㥦昶〴戱昵戲㠱愸㠴㤷搷㡥づ㌸㝢㥡㈲㠸㠰搸㠷㡥攲㜴㥦扦愴ㅤ摦㝥㌹㙢㔷㍤搶敡攲㠶捤户㌳散ㅢ扣扣㐳挹㈶晢挰〹㜴㕤㜰晤㡦㌵㌵ㅡ㘴慣扥㜲㈶㘷攰昹敢㌶㍢㤸㑣昱扥ㄳ㤸戶敥㜲㤳晡㤹搵戲搶㌴㕣㜲戵搵敥敡㤷㔱〹㉦捦㐷〷㉡㑦㔲㌵㐱〳挴づ㌸㡡扣㘳㍤㙢㑦つづ敦㍥㝦㙡㘱收挶㐶戵摡㌰散㘸扣扣晤挹㈶㝢挷〹㉣㕡㌸戱挱愵户㉡昵㥡㌵攵㌱昷㘷摦昸晦捡摥㑥愶搸攷〴㝥ㅢ改㤹晦㙥ぢ扢攷搲挱愱㤶攳挵〶搸散攸㐵㡢摢㠹づ㌸㝢㕥㔵戸ㄳ㄰㝢换㔱㍣㝦戹㕦㘱换慡㜷攵慥摡攰摤戳戰捦㕣㥢㘱慦攵攵扤㤹㙣戲摤㑥㘰捤㘷㍢ㅥ㥡㜵收㕡户㌹户㡥㔸摥晦愵つ㌵搹慥㘴㡡㌷㥣挰ぢつづ扥昲晣㥣攳㍤㘶㌴㥦搲㘱㑢愷㤴㜷㔱〹㉦慦ㅢㅤ㜸㜹㡡搰ㅤ㄰摢攱㈸㙥㔹㌳晡晣慣挹敢戳搶㙢ㄳ㥦搲摥晤㔸㘱搸ㄵ㜹㜹摢㤳㑤戶捤〹戴㍡㔷扥昳敡ㅢ搷㝢捥㕡搱晥愱㙦晡捤摥捦戶㈶㔳㙣㜱〲㌹㠷敡㘶户昳扤搴㝤敢敢㉤㕦㙤㌹㙢㝦㘷㔴挲换换愶〳捡搳㈵愱て㈰昶慡愳㌸㜱昴㐰摤慦挶㕦散昳㠴晡捣㉦㐵ㅤ晢愶㌰昴㈷㕥摥愶㘴㤳㙤㜴〲㡢搷搴㘸㜲晡㡥㌳摤㤷㑣晣愰㘹晢慢挳㘶戰㔷㤲㈹㕥㜶〲慦㑤㌹昱敢㝤㡦攷㘴慥㔴㉦㍤㜲散㡢㥣㜹愸㠴㤷㌷㠰づ㔴㥥愲ㄹ〲扦㕦搸㍡㐷㜱敢户摡㠵㉢ㅦㄷ㘵扦㔴愷挵㠲愳㉢㍢慦㘲搸㈱㜹㜹㉦㈵㥢㙣慤ㄳ挸㍢晥㔵㥦㍢㙦慥㤶㍤攷㤳攵慦つ㝦搲㉤戲㌵挹ㄴ慢㥤㐰敡㡥收ㄷㅥて㔴捡㕡收㔹㝡戶敦搸慡㐱ㄴ挷换ㅢ㐶〷㉡捦㈷慡挲㜰㐰散㐵㐷昱换戱㤲ㄹㅤ㘶㙤捤㥥㍦扢挳㠰㑤㍢㉥㡣㘵攸改扣扣ㄵ挹㈶㝢挱〹散㉤愸㌳扥晦昸晤戹戳慦愸昳㌶慥㙣搸㥤㉤㑦愶㔸收〴敥㤷摢㝣换〲㙤㝡捤昸㝥搰㤷㈷㕡㘵昱ㅤ㤸㤷㜷㉦㑤㡡挵昵ㄹ㠲㐹㐳ㄷ㝢摥㔱㙣㜸昳㤵㘷㥥改㌶㍥㜳搵㡢㌳㝡晦㝤搱摥㕥っ㑦ㅢ扣扣扦㈵㥢散㌹㈷㌰㘲昱搹敦㝡㙥摡㤹戹敥搷ㅦ敥㜸㌵慤㑡㙤戶㌸㤹㘲㤱ㄳ㘸㜳㘳㜹慢㝥挳㕡㘷敥㉣㐹搹戱㘷㘶㙢㙣ㄲ昴愲㍢㜷ㄴㅤ㔰㥥愶ち㜹㠰搸〲㐷昱㑣搵晢捡晢搷扡㉤㙢㐵晦㝤〳搷户㕦㝡㠳攱㌹㠸㤷㌷㍦搹㘴捦㌸㠱敦㍢敦㔰戶て㙥摦㘳摤昱攲户〶㡣ㄹ晥㍥㥢㤷㑣㌱搷〹晣㌸㙡摥扣慢捤ㄶ攴㍣慤㜵摥戶敤户㌱〷㔱〹㉦慦㠸づ㈸㑦㔱㠵㘲㐰㙣㡥愳㔸㈶てㅥ慡㙤ㅣ㤰昹昲攳戳晡扦㥢昶挲㘰㠶㈷㌴㕥摥散㘴㤳捤㜲〲昳㝥㥡㔹搰㜱昱愰㡣㤹㌹扥㉤㥢搷攴㍤挸晥㥡㑣㌱搳〹㕣昸㝡昷㙤㤹㥢㌷昴㔹昹户昷慤摦㑥摤扤ㅦ㤵昰昲捡改挰换ㄳ㠵㜱㠰搸っ㐷㈱㉣慢㝦昰ㅦ捤㜷㘷㑦ㅢ㌶㑦㥥㌲昹愹〹っ捦㡥扣扣改挹㈶㝢摣〹ㅣ扥㕥㝢㝤摦改㝦捡㔹㝣攳慢㘵ㄹ㉢㉦㜵㘳搳㤲㈹ㅥ㜳〲ㅢ收ㅦ戸㕥晡㙣昷㥣攷〶ㅥ㔴ㅢ㍣㝢㌴ㄷ㤵昰昲ㅥ愴〳㤵愷ㄸ戲昰㄰㈰昶㠸愳戸㙢晡昵㡦戴㐷㑢㝡捦㉤㌵慦㘴晥昲攵㌴㠶愷㕡㕥摥㤴㘴㤳㑤㜶〲收㙡㘳摦戹㐷㍢㘴㍦㥡㜷戹愴㑤攵㐹㔷搸愴㘴㡡㠷㥤挰挸㠳挷〷㉦㕤㍦㌷㘷㝥攳慢ㄷ㥡敦晦㜰㍢㉡攱攵㑤愵〳㤵㈷敢扡昰㈸㈰㌶搱㔱㙣捤㤹搱㉥昵攱搳㍤搶慣㘴㈷户㉥捦户ㄹ㥥户㜹㜹て㈴㥢㙣㠲ㄳ㘸昴攲扤て㥥慦摤㈱㙢㤳昵㜳昹攰戲昲㙢㙣㝣㌲挵晤㑥㘰搴晣㥡㍤捥昸摢攴㙣㉡㍦㤴㝡㜱㑤慤搸戵昷㐴戸㍣㔵ㄳ㠵㈷㜹㜹㘵㡥攲换㌷㍥㈸捡㥥摥愸敦慥晥攷敡つ晤㘱㜷㔵㠶㑦〲扣扣搲㘴㤳㤵㌸㠱ㅡ㕦扦慡ㅣ㔳㕢昵㥡㤶扢愲攸㥥㕤〷㠶戰晢㤲㈹挶㍡㠱攷㍢㕦㙦㝣攴ㄶ㕦搷㡤挳㡦㌵㕢昲扡晡っ㉡攱㘷敦㈹㍡攰摡昳晡㠴愷〱戱㐲㐷昱挵愲扦敥昴ㄶ昵攸扡昲つ昱㤳㘷㌷捦㘷っ㥦㔱㜸㜹〵挹㈶ㅢ攳〴㘶敥摡戵愰摥㐳摥㙥㔳㐷㕤摣㔵㔰攵㔰ㄷ㌶㍡㤹㈲摦〹㙣慦晥收〷㍢〷㌷敦昹晡摥ㅦ㕡㑦戹㔶改㐵㔴挲换㕢㐸〷扥戸㠶昰㉣㈰ㄶ㜲ㄴ㈵换ㅦ㍢㔸㍥挸捥㜹戱㔱慦捣昳攳敥昴㌰㝣㝡攲攵搹挹㈶ぢ㍡㠱户㕥扥昴昶㐷㙦扥搶㘷㝤扢㥤愳㘷つ晡昴ㅥㄶ㐸愶戰㥣挰搸㈹㘶愷㌱ㄳぢ扢扦㜶愶挵戶搰㝢挵㉦愱ㄲ㕥摥ㄲ㍡昰戳㘷〸㑢〱㌱扦愳ㄸ㤹摢愴收ㄷ㍦晤搰攳㠹戹ㅦ晦昱昳㠱㈱ㅦ㌱㝣慥攳攵㡤㑣㌶搹㍤㑥攰㤱㑦扦㍤㜹散㠹㡢扤收愶㔷〹敥㉢昹晣㈴ㅢ㤱㑣㜱户ㄳ搸㍥㐷㤴㍡晢㑦㘶㉤昹㘳昷㠵㠲ぢ㡤戳㔰〹㉦㙦㈵ㅤ㔰㥥敡ㄵ㔶〱㘲㜷㌹㡡㘹㕢㝣敦搶㜱㉤换㔸摥攲㕡捤散㝥㍤㜷㌲㍣㠴昱昲㠶㈶㥢㙣㠸ㄳ攸㕦攳挳㐵㡢㠶㙦捥搹㤶㌶昳攷戴㌹愵〱㌶㌸㤹㘲㤰ㄳㄸ㈸㙣㔷愷㜷扡摡㘵愳昸㐰摢昹挱㜳敢㔰〹㉦㙦㍤ㅤ㔰㥥收ㄳ㌶〰㘲晤ㅤ㠵㙢攴㔳摡㠱挹㤳㝡㙤㉡愹㥥㍤攳㤳收㝢ㄸ㍥ぢ昳昲晡㈵㥢㉣搷〹扣晦扢晢摥㘹昵て㘵㍤㤶㘷㉤ㄳ㍡慥㍤挴晡㈶㔳攴㌸㠱愷慣ㄷ㠶戱〹愹ㄹ换挶㡥慡慦搴戲㉦愱ㄲ扣摣㥢挹愰㍣摡㔸㕥〳挰戲ㅣ挵㤸㈱攷て㑣ㄹ攸敤扤昶昳昶㤳扡晢摥㘹换昰㈹㥤㤷搷㍢搹㘴扤㥣㐰捡扡㕦て㕦摥㌷㍡㜷挳晥ぢ〳㡦㝣㔹㍡㤱昵㑣愶攸攱〴搶㝡㉥㡢㙢戳晣ㄹ㥢摦ㅥ摦昱敡摥㌹戸攲攸㐵㍤昷㜵㍡昰戳愷〹㍢〱戱㑣㐷㜱戶昴攵㜷戴搳㔳㝡捥㝦扢㐸㌱搵戳敦㌰㝣㝦挰换换㐸㌶㔹㔷㈷㌰㐴㥥摥㌴㈷㜳㜶㥦搵㕢㝡扤戱㝤搷扤㙤㔹㤷㘴㡡捥㑥㘰摢慡㡤愷昶㌶摥摦㘵㑥搳㕥晥扣ㄳ㐷㔶愰ㄲ㕥摥ㅥ㍡愰㍣㐵ㄱ昶〲㘲ㅤㅤ挵昷㤵づ晢㥢晥㝥戹敢愲㑥晢扢㥤㥡昵㑡㕦㠶㙦㌶㜸㜹ㅤ㤲㑤搶摥〹晣㔲晤戳愷㠶っ㔹搸攵挵㐹㝤㠵㌳昵摡ㅤ㘵㐶㌲㠵敥〴㌶ㄷ㈸昷㥤㤸㍡戶攷㥣〷愵㜶㈳㡡慦攳㐱㠰㕥㜴昶昰㔸捦换搳㠴昷〰㌱搵㔱晣戸昹捦㔷づㅣ攸搲㙤㐱收挳㤷昲扥㍣㤲㕡ㄹて㘱晦晢㤷〱㈹愴ㄲ昸㔷㄰昴㥤㑢㘹攵挲ㅥ挵㈵愵愹愹㠹扥㡦敡㘵㤶收㤵㤹㔶㠱晤㥦㠳挸㠷慥㈲㝣㐰㠶攱挳㉦ちㄳづ挱㝣〸〸ㅦ㌸㌹昴ㄱ愰㡦〱攱㐳ㅥ㠷づ〳晡㍢㈰㝣戰攲搰ㄱ㐰㥦〰挲㠷ㄹづㅤ〵㜴っ㔰㥦〸昴㈹愰攳㠰昰搰捥㔹㈷〰㥤〴㠴〷㘵づ㥤〲昴ㄹ㈰㍣㥣㜲攸㌴愰捦〱攱㠱㤰㐳㘷〰㝤〱〸て㘱ㅣ㍡ぢ攸ㅣ㈰㍣昸㜰攸㍣愰㉦〱攱㘱㠳㐳㕦〱晡ㅡ㄰ㅡ㍣㠷扥〱㜴〱㄰㥡㉡㠷㉥〲晡ㄶ㄰ㅡㄹ㠷㜰㉦ぢ昸昸换搰㍣㌸昴て㐰摦〱㕡ㅡ㠱扥〷昴〳㈰㙣㤲㥣㜵〵搰㔵㐰搸㤸㌸昴㈳愰㝦〲挲㘶挰愱㙢㠰㝥〲㠴ㅢ㤰㐳㍦〳晡〵㄰㉥㝡づ㕤〷昴㉢㈰㕣㘸ㅣ晡つ搰敦㘴㉡㘱㐵晦攳扡愷ㄱ愱㑡㥦㘲㌳搸挳っ搰昷㝤㘹捥户㝤改㤹挵㠵㘳捤ㄲ扢挴㠳换㈷戳㌸㘸昷㉢㈹ㅥ㤷ㅦ戴㑢搲〱っ愴㙦㌳㉢攱挲㜳て㌱ぢ捡敤㔲扡挱㔲㕤㤵㉢㔷㑤㑦㌴㔷敦㐸慥㘶〹扥㉤敤晤㙦昹㉦昵搷㍢㌳㔴㔵愵㉡㔹攱て㤸ㅢ㘴ㄸ㉥㑣扣㥦晦㐳㜰ㄱ㔹㘰㘴ㄸ慥搵〴㠴ㄴ㄰㔲㐱挰㜵㥣㠰㠰慦㜲㠵捡㈰攰搲㑥㐰㜰㠳㤰〶〲㉥晢〴㠴㜴㄰〴㄰㜰㈷㈴㈰㔴〱愱㉡〸戸㑢ㄲ㄰慡㠱㔰ㅤ〴摣㌸〹〸㌵㐰戸〹〴摣㔴〹〸ㅥ㄰㙡㠲㠰晢㉣〱愱ㄶ〸戵㐱挰㍤㤸㠰㔰〷㠴扡㈰攰戶㑣㐰愸〷挲捤㈰攰㤶㑤㐰愸て挲㉤㈰攰㉥㑥㐰㘸〰㐲㐳㄰㜰㠷㈷㈰㌴〲攱㑦㈰攰愶㑦㐰昸㌳〸㝦〱〱ㅢ㐲〲㐲㘳㄰㙥〵〱㝢㐴〲㐲ㄳ㄰㥡㠲㠰晤㈳〱愱ㄹ〸捤㐱㌸㤳㤸㜰ㅢ〸户㠳昰㐵㘲㐲ぢ㄰敥〰攱㙣㘲㐲㑢㄰㕡㠱㠰摤㈹㐱つ慤㐱㘸〳〲㌶慣〴㠴戶㈰戴〳〱㥢㔹〲㠲〸㠲〴〲昶户〴〴ㄹ〴㉦〸搸晢ㄲ㄰ㄴ㄰㔴㄰戰ㅤ㈶㈰昸㐰搰㐰挰㔶㤹㠰愰㠳㘰㠰㠰摤㌳〱愱㍤〸ㅤ㐰挰捥㥡㠰搰ㄱ㠴㑥㈰㕣㑡㑣戸ㄳ〴㙣ㄸっㅢ㜱㠲っ㕤㐰攸ち〲昶收〴㠴っ㄰㌲㐱挰扥㥤㠰搰つ㠴敥㈰㘰㉢㑦㐰攸〱㐲㑦㄰戰捤㈷㈰昴〲愱㌷〸搸昹ㄳ㄰戲㐰挸〶〱㕤㈱〱愱て〸㌹㈰愰㔱㈴㈰昴〵㈱ㄷ〴㌴㤱〴㠴㝥㈰昴〷〱㝤㈵〱㘱〰〸〳㐱㐰捦㐹㐰ㄸ〴挲㘰㄰搰㠶ㄲ㄰㠶㠰㌰ㄴ〴戴愸〴㠴扢㐰ㄸ〶〲扡㔶〲挲㜰㄰敥〶〱ㅤ㉤〱㘱〴〸昷㠰㠰㈶㤷㠰㌰ㄲ〴㍦〸㘸㠰〹〸昷㠲㘰㤲昱愰戵搰搱攵戶挸㌶捦捣挸ㅣ攰户慣㤰ㄶ㌲㘵㈹愴㔹㐱挵戲㉣㐳戴〲㐱㌵ㄸ㄰㉤慦㈵摡㈱搵挳㍢ㄱ㘹㠴〰㌲㐰㡥っ㐲㄰ㅥ㙦㐲搱ㄸ摡づ㘲敥㄰搹㜰昶㐰挰搶㜴㑢搱扣扡愶㈹㕥㐵㌲㐵ㅤ㉦搵㄰㜵㥦攵搳㙤て敦㔲挸㌰ち昹搰㤷㤰㐱挸㠳挷ㅢ㔴㌴收㜶㘲敥搱㌴㜰㙡昷㕡㤲㉡慡愶ㅡ㌴㐵㐵ぢ摡扡㘱㠹扡攴㔵㌵㕤戶〲㝡搰昰昰づ㠶っ㘳㤰て㍤㡢晥㕣㐲〱㍣摥扣愲㌱戴㉢挴摣㐵㘴挳搹㈵搹㌲挵㠰㘲敢㍥捤愷㘸㔲搰㌴㉤慦㘴攸㈱慦㘹㠵㘴搵愷㜹㜸㜷㐳㠶㘲攴㐳㍦㐳〶㘱㉣㍣摥搸愲㌱戴㌲挴摣㈵㘴挳搹㌵㍢攸戳㐵㍤㘸挹㠶㔷ㄱ㈵搵㤲〲愶ㅣ㔴〲摥㐰挸㔲㡤㠰改攱㥤てㄹ㑡㤱て扤づㄹ㠴㌲㜸扣改㐵㘳㘸㜳㠸戹挷㤱つ㘷搷㜵㈵㈸㥡㉡慤愲敤㔵㠲㥡㘴ㄸ㐱㥦㈹搳㉢㈴㤹㍡㑤敡攱㕤ㄱㄹ敥㐷㍥昴㐱㘴㄰挶挳攳つ㌱ㅡ㐳ぢ㐴捣晤〰搹㜰㜶挳敢つ㔸㕡挰㤶㐲〱㑢ㄱ慤㤰愱换〱㐳ㄳ㠳㈱搳㙢〶㐳㔲挰挳㍢㈶㌲㑣㐴㍥昴㐸㘴㄰ㅥ㠴挷㥢㘵㌴㠶昶㠸㤸晢㘱戲攱散愶㈱㈹㝡㤰搶搱っ㠵ㄴ捤㤴㉤㝡㈷㍥㥦ㅣ〸敡㕥㑤㌵搴㤰㠷㜷㔳㘴㤸㠴㝣攸㥦挸㈰㑣㠶挷ㅢ㘹㌴㠶搶㠹㤸晢ㄱ戲攱散戲愴ㄹ愲愹㤹〱㕢㌴ㄴ搱戰っ扡㔲㐴㈵攴つ昸㑣㥦㘱㤸㤶㠷㜷㕡㘴㤸㡡㝣㡤㥤っ挲愳昰㜸㤳㡤挶㥡㌸㌱昷㌴ㅡ㠴戳㝢つ挳ㅢ㔲㠳㈱㍢㘸〶ㄴ㐹㌱つ㐵㤳〳戲㑡㥦㜸㘵㌳㘰㥡㡡愷㘹㈴摦攳挸搷㉣攲㑤㠷挷ㅢ㌰戲昳搸㙤㑥捣晤〴つ挲搹㈵㈳㈰㐹㠶搷搲つ㌵愸㠴㘸㔱㉤扡㘶㝣㡡㈹愹㡡㉤昹散㤰攷昶㐸扥㈷㤱慦㐵挴㥢〹㡦㌷㘷㘴攷戱㤶㑥捣㍤㡢〶捥㜹㤷㝤㕥扡㤹捣㠰㈴慡ち慤慦愱慡〱搳㔲捣㄰敤〷扡ㅤ昴㝡㕡㐵昲捤㐶扥搶ㄱ㙦づ㍣摥戸㤱㥤挷摡㍡㌱昷搳㌴〸㘷ㄷ㘹〱改㥡㤴㌴摤㈷㈹戶㔷㌶㐵搹愷换慡慤〷㜴㐲㉣换搳㉥㤲㙦㉥昲㠹ㄱ㙦ㅥ㍣摥搴㤱㥤挷㘴㈷收㥥㑦〳愷㜶晡㥦㜷㕢㔴〳㤶㘵摢㡡㘴㈸〶㙤ち㕥㔹て挸㍥挳㘷㠴㜴捤攳㡤攴㕢㠰㝣㑡挴㕢〸㡦㌷㝣㘴攷㌱㥦ㄳ㜳㉦愲㐱㌸扢㑦愵㝤㑣愷㑢㐵ち㉡㡡㌷愸攸㠶愶搹㠶㘱㘸㈱晡摦㝥㔱昲㝡戴㐸扥挵挸愷㐷扣攷攰昱㠷〱㘴攷戱昶㑥捣晤㍣つ挲搹㌵㥦㈱挹㈱㕤㌷㙣慦慥挸㤶㙤昹㑣捤ㄷ愲攵愴摢㤶慥捤㤰愷㐳㈴摦ㄲ攴敢ㄸ昱㤶挲攳てち挸捥㘳㜷㍡㌱昷㜲ㅡ㠴戳㔳㤹戶㑦㌳ㄴ㕢㤶㈴挵愷㜸㘹昷ㄵつ㔵搶㈴㥦㡦搶㔵㌴㍤㥤㈳昹㕥㐰扥㉥ㄱ㙦〵㍣晥㄰㠱散㍣㤶攱挴摣㉢㘹㄰捥敥搵㝣㤲收戳㈴㐵ぢ〵ㄵ㥦㑤扢㔸㐸ち㠵㘸㔵㘹㔹改㘲ㄵ㍤㤹㤱㝣慢㤰慦㕢挴㕢つ㡦㍦㘰㈰㍢㡦昵㜰㘲敥戵㌴〸㘷㔷㈵㔹戲捣愰ㄴ搴㠳戲㘲搰扢戰っ㌵愰搲㡥㐹摢慦搷戲扣㥥㥥㤱㝣㉦㈱㕦慦㠸户づㅥ㝦昸㐰㜶ㅥ换㜲㘲敥つ㌴㜰捥扢敤㔵㈵搵㔴㈴㥦搷㔴〲㈱㙡㔱㕥摡攳㙤㔹㤴㉣㔵愱㠶攸挹㡥攴㝢ㄹ昹晡㐴扣㔷攰昱〷ㄳ㘴攷戱扥㑥捣扤㠹〶攱散㜴㙥ㄵ㕤愳ぢ㐷ち㑡戴ㄳㄸ扡㐸晦㠷㙤摢〱㔱ㄲ㠳戴攵慢㥥摣㐸扥㔷㤱慦㕦挴摢っ㡦㍦戴㈰㍢㡦つ㜰㘲敥㉤㌴〸㘷ㄷ㑤㤳敥㔵㉤ㄸ戲扣㕥㈵㐰㥢㑢㐸て㠸㜴戲㜰敥〳〱㑤昴っ㡣攴摢㡡㝣㠳㈲摥㌶㜸晣㠱〶搹㜹㙣㠸ㄳ㜳敦愰㐱㌸㍢㥤㘱㙣扢愶㉣捡慡㈲搲愶慥㑢㍥捤搲㑤㍤㘸〶㜵㕢㌶㍤㐳㈳昹㕥㐷扥扢㈲摥㑥㜸晣㘱〷搹㜹㙣戸ㄳ㜳敦愲㐱㌸扢㔷ㄶ㐳扡㈵㑢戲㑥摢㘳㌰ㄴ愲㑤㌷ㄴ㔰㔵㥦ㄵ愰扤搹㤲㜴捦摤㤱㝣扢㤱㙦㐴挴㝢ㄳㅥ㝦㄰㐲㜶ㅥㅢ改挴摣㝢㘸㄰捥慥㔹戲ㄶ搲攵㤰㑤㥢㠰攲つ昹愸㌷搱愶㄰戴㑣搹愰晢㉡愰㜹晣㤱㝣㝢㤱敦摥㠸户てㅥㅥ㤲攸捦㈵㈰㔶敤ㅤ㌲戹㤹ㄹ摤㡡ぢ捤晣愲晦慦㥦〵〵㈸愹昸扦晥ㄲ挶㑤㌵搵㉤散㕤ㅡ昹㥤㑥搷攸㡦㜲㙡昲慦㈳〸㙦ㄵ昹㙡慣㜹っ改㙡㤵ㄶㄷ㤴㤷搹ㄱ㔹㙥㐹㔴㔷㍤挶愲㉦搲敡挶扣捣攲愲㌲㝢㝣㔹㌷戳捣㙣ㄸ㐳㝢ㄷ㤵摡㈵㘵㜶㌰㤲戱搴挵㔸愵㤴㔴㤶昰㙢扣昰〹㡢晦㕤ㄳ㝥㜸㐴㐵㜴㉦㉡㉦挴㐹㙤㤸攰㙢㤱㡣晣㌲晥㍢戲㐶昴㔶㤹㘰ㄱ换㝤㠰㑣㕡愷㘶〳㥢愹戲慦戲昶挷㡤ㅢ晦晢㙣㤴挱㤵㌶づ摦搸昸晤慥㜴捣㡤㔷ㄵ攱㍤ㅡ戱㈰ㄹ愴〵挴㐶㤱㠳戵㘱㐲㠸慣晢㈰ㄹ㍥户愲慢捣㑢愴〸戱㡡㜰〸慣㍣㌲ㄱ㠸㡤㈱㈷慣ㅤ㑤㈳昷㐷㘴挲㜵㙢㉡㙢㔷㐱㝢㤸㐲慣㠰㑣㔴㕢㑣㑥㔸㕢㐴㈳昷ㄱ㌲㕣㉢愹㍡㙢㔵㐱㝢㤴㐲㙣㉣㤹愸戶㤴㥣戰戶㠴㐶敥㑦挹㠴攷昵㝡搹敤ㄵ戴㈷㈸挴捡挸㐴戵昷㤳ㄳ搶㡥愳㤱晢ㄴㄹ㐷㉢戳愶ㄵ戴愷㈹挴挶㤳㠹㙡㈷㤲ㄳ搶㍥㐰㈳昷ㄹ㌲㘱慤㉥戳扦㔴搰㥥愵㄰㝢㤰㑣㔴㍢㠹㥣戰昶㘱ㅡ戹捦㤳攱㕡㐵ㄷ㔹挳ち摡慦㈸挴㈶㤳㠹㙡愷㤲ㄳ搶㍥㐲㈳昷㌷㘴戸搶㈷晡搸捤ㄵ戴ㄷ㈹挴ㅥ㈵ㄳ搵㍥㑥㑥㔸㍢㡤㐶敥㑢㘴挲㌵㙢㈲慢㕤㐱晢てち戱改㘴愲摡㈷挹〹㙢㥦愰㤱晢㝢㌲㡥搶挷㙥慡愰扤㐲㈱㌶㤳㑣㔴㍢㥢㥣戰㜶ㄶ㡤摣㍦㤲〹㙢ㄵㅦ慢㕡㐱㝢㡤㐲㙣づ㤹愸㜶㉥㌹㘱敤搳㌴㜲晦㑣挶搱㑡㉣慤㠲昶㍡㠵搸㍣㌲㔱敤〲㜲挲摡昹㌴㜲晦㐶㠶㙢ㄵ挳换㔲㉢㘸晦愰㄰㕢㐸㈶慡㕤㑣㑥㔸扢㠸㐶㙥㔷㡡愳㤵㜵㠳摤昸㍤晥㕥㐸愱㄰㝢㉥㕥扢㈴慡㝤ㅥ摡㑡ㄱ慤慡㐹散搷ち㕡㌷戴㑢攳戵㉦㐴戵换愱㑤㡦㙡扤ㅡ晢愹㠲戶ち戴㉢攲戵㜸㠶〸搷扣ㄲ摡㙡ㄱ慤㙣㠸散㙡〵㙤つ㘸㔷挷㙢昱㠴㄰搶慥㠵ㄶ㍦㑤㜵捥戳挸扥慢愰慤〵敤扡㜸㉤晡㝦㔸扢〱摡㍡㔱慤慡戰㙦㉢㘸敢㐱晢㑡扣ㄶ摤㍤慣摤〴㙤晤愸㔶搳搸搷ㄵ戴つ愰摤ㅣ慦㐵敦づ㙢户㐰摢㈸慡愵㌵㍡㔷㐱晢㘷㘸户挵㙢搱㤹挳摡ㅤ搰㌶㡥㙡㌵㥤㝤㕥㐱摢〴摡㥤昱㕡昴摤戰㜶ㄷ戴捤愲㕡㐵㘵㈷㉢㘸㙦㠳昶捤㜸敤摥愸㜶て戴㉤㘲㕡㥤ㅤ慢愰㙤〹敤扥㌸㙤愵昷挸昹㑦㝤〳晦摦㤵㔶攸㌷昱㕢攴昴㐲㝦㠱㕤㌴慡㉣㉦晡晢㘳晡搲㍦㥤㝥㠰摣㡡搲搲ㅦ晦挷づ㔱㐶㘴ㄵ㕡挷愳㠷㈳㘸㥢㜸昴㘸〴㙤ㅢ㡦㥥㠸愰敤攲搱搳ㄱ㔴㡣㐷戱ㄳ昲搹愴㜸ㄴ㝢ㅣ㐷攵㜸昴㘲〴昵挶愳搸㤷㌸㔷㠹㐷戱攳㜰㔴㡤㐷戱㤷㜰搴ㄷ㡦㘲㤷攰愸ㄶ㡦攲晥攷愸ㅥ㡦攲捥收愸ㄱ㡦攲㥥攵㘸晢㜸ㄴ㜷㈳㐷㍢挴愳戸捦㌸摡㌱ㅥ挵ㅤ挴搱㑥昱㈸敥つ㡥摥ㄹ㡦攲慡攷㘸攷㜸ㄴ搷㌳㐷扢挴愳戸㔲㌹摡㌵ㅥ挵㌵挸搱㡣㜸ㄴ㔷ㄷ㐷㌳攳搰㥢㜰㜱搰愹㜰愵攳㔲扡〹ㄷ㐵捣挳挵㄰昳㜰ㄱ挴㍣㉣㝥捣挳愲挷㍣㉣㜶捣挳㈲挷㍣㉣㙥捣挳愲挶㍣㉣㘶捣挳㈲挶㍣㉣㕥捣挳愲挵㍣㉣㔶捣挳㈲挵㍣㉣㑥捣挳愲挴㍣㉣㐶捣挳㈲挴㍣㥣晣㤸㠷㤳ㅥ昳㜰戲㘳ㅥ㑥㜲捣挳挹㡤㝡㔵晦〵ㄳ㄰㤶〱</t>
  </si>
  <si>
    <t>㜸〱捤㝤〷㤸ㄴ㐵晡晥搴戲搳㙣㉤㘱㐷ㄱ㑦㤲戲挸㥥〱㕣㈷〷㍣㕤㤶㕤㤲㈴ㄵ捣攸㍡愱〷ㄶ㌶攰敥㤲っ〷㘲づ㤸㜳挲㠴㡡〹㌳㘶㐴捣攱っ㈰㘶挵㜸㡡昹昴捣攱晦扥搵㘱㝢㘶㝡〸昷扢晦昳摣㌰搴㔶㝤昵㝥㕦㝤晤㔶㜵㜵㜵㝤摢扤ㅥ攱昱㜸晥挴㠷㍦昹㈹㘵愶晦攴昹敤ㅤ㝡㜳㜵㕤㙢㔳㤳㥥敥㘸㙣㙤㘹慦慥㙤㙢㑢捥ㅦ摦搸摥搱〵〰慤愱ㄱ昵敤摥㠶昶挶愳昴戲㠶㌹㝡㕢㍢㐰㕥㡦愷慣㑣㤶愰扥㡦昹摦㘷ㄵ㈴戵㘴㈹ㄳ愰㍣㔲㘳搲㤵㐹ㄹㄳ挹愴㥣㐹㌷㈶摤㤹昴㘰搲㤳㐹〵ㄳㅦ㤳慤㤸㙣捤愴ㄷ㤳㙤㤸昴㘶戲㉤㤳扦㌰搹㡥〹摢㤷㝤㤹昴㐳搲扤㍦㤲㈹㜵㈳㈶愵㘶攰㘸㈶㜷戴戶改㐳〷ㅥ㘰昸扣㘷㈰㔰ㅤ愸づ㈶㠲搱㙡晦搰㠱㜵戳㥢㍡㘶户改㝢戶攸戳㍢摡㤲㑤㐳〷敥㌳㍢搵搴㤸ㅥ愷捦㥦搲㍡㔳㙦搹㔳㑦昹㐳愹㘴㌸ㅥ〸㐷㈲搹㐴㈲摥㝤〰㉣㑦慣ㅢ戱㑦㥢㥥㙤晦㙦搹摣㥥㌶㈷搵㡤愸㥥愸㜷晣户㙣敥〰㥢㌰㔹摦摡㥣㙣㙣昹㉦ㄹ昵戲㑦㈳昵㝡扡㤱㥤慦敢㙤㡤㉤搳慡攱㜶づ搱㈸挵慡㙢摢摢㘷㌷捦攲㌸慡搳㥢㥡昶搳戳慡搳㥢敢摢㍢昶㐹戶㌵户㜷㙦㈶㝦㝡㥢摥㤲搶摢㝢㌶㡦㥣㤷搶㥢㑣㘰㝢㔹昳〱挹戶㠹挹㘶扤㤴㤹㡡㘶愳て挷㘶昴㤶㡥挶㡥昹㍤㥡昷㙦搷昷㑢戶㑣搳〹昱㌶㡦㥥摤㤸ㄱ愵愵昸㝡扡散攴收㤹敡㈸昸搳㕣㌷㍤搹搶愱㑡散挲㠰ㅢ搶㌱㕣搴㔱攴昸挵㈱㌵㌰㑦㡢㝤㌶戹戱㜹㥣摥搶愲㌷戱ㄱ昶攴㤰㍣㤰㈲挸攸〷㥢㈹敢㜰搸㑢愲㥢㜹昲昱㔸搸㡡㌶㄰挹慥ㄳ㕢摢㥡㌱㈰㠳㐳㈳㔵㝢㐶挲搵昱挰搰㐴㡣昹㘸戴㍡㤱昰㍢㍥〹㔹〹扣ㅣ㐴捤ㅤ㤱㙣㍢㕦㑦戶つ散ㄸ㔸㕢㍦㜰㐶㜲㘶㜲㜶㜳㜲㔸㈰ㄶㅥ㈶〷ㄳ㔵㠵㐴㤴扥㠹昳摦搹㉡捦挱㤲㠶㘴㐹㐳慡愴㈱㕤搲㤰㈹㘹搰㑢ㅡ戲㈵つ搳㑡ㅡ愶㤷㌴㌴㤶㌴捣㈸㘹㤸〹㡣昵㈹敢摡戵挴晣㙣敤㕤㥢㝤昲散昳㈶㕣㜴收㔱挷散晡敢㠵慢〵㑦㜹㌵㘳散㠴㡣摦㜹ㄴ晥㙡㝦㌸攰㑦㠴㈲收㤱愰ㅣ㡢㠶〲搱㐸攷挱㈴攴捥搰㤲扢㈰搱㜶㐵㘲ㅤ换挸㔱㥤挷ㄲ㠹て㤳㐳㠸ㅡ㡡㐴㠸㌵㌸ㄶㅥ捦戳㍦扦昸㙢㔳㡦㐳挷㕣㜱攵戶昳㉦摡挹㌳㔲㜰摡㔱㡥㔴㈳戳㜳㡥㈳㥤づ昸晤挱㐸㍣ㄶ㑡昸㠳攱㘰㈲ㅡぢ㠶攵敥㌴敤㐷愲〵㤰㜸㙢敢挳晥㠸っ㔲ㄸ㐲㈲挴昳㘶㝢㉦慤戹攱愵ぢ〶㥤㕥㝦㝤昹㠵㙢㘶慥ㅢ㌴摤换ㄹ㉥攸搶昷昹挳慡慥戵慤㑤㙦㑡昲散挰㤹挱㤹戰㑦㜳攷〹ㄳ㌸戰戵㙤㘶晢㜴㕤敦攰㜸昰㌹㙢㈸㜰㐲㠳㐵愱㐱㐲扢㌷搷戵敡搹㙣㘳扡ㄱ攷㑥㙦戳㠰㤳ㄷ㈵戴㡢搹㜰㑡㙢摥戹攷㜶㜶㜵挱〷㐳挶搳㈵㘷挰㌸㠶㙣㌱戹昶㥦㥤㘳〵愷㠳㜸捥㘴㍣㜵敥摢愲㝣摡㝤挳㉦晢昱愱〹㈷㝥㝤愹㔷㍣㙢㔶㜸㕦㑥㕣㌸攵搸つㄳ㉥摢晤摣敢昷敦搱摡㑦㍣㔳㑣攳㘹戳㘲㠷㈳㑡㍥ㄹ㥥昶㡦㔹㌱㌹戰㍣戲换攳㡦愳て昰昹愶㐶㑢攰㠷㜷捦㝤挳㤱㠴ㅣ㐶㤱㜸挲搴㐸攸慦㍣㜲搲㍥㌵㘳㙦㥦昰昹㍥攷㉤㌹昶〵挱㙢ㄹ扢㕣㍣㕥慣戱搵㘶挵㍦㙦㥥㝢㘳捤㥢挷㑣扡晡换戵㝤搷㕤昷攴㈰昱㔸㌱㡤㔵㘶挵慤昷慥㕣晡戹愷㜶搲㝤㝢㑤㍡攵搹㈵㜵昷搲ㄳ攵摥㜰晣搰昶ㅣ扣㙦搰ㅦ㤳戵㤴㠹㐷㑣㤵㥡㙦㐷㡤ㅣ㌱昰㡣戱攷㑣晡晣㥥ㄷ㠷㌴㉦ㄲ㥣㜱搵昰慦㐳㈶㤱㌳晣慢㠳㤱㔸〲㘷㕤㈰ㄱ昵㠷㠳晥㐰㉣㘸㥦㄰㌸ぢㄲ㠱㘸㌴㤱〸㠵晤愱㔰㌴ㄸ㤳昵㔰㤷㈳㤱㘸愳㤰戸㥣㤰攱㔸㙣㤸ㅣ㑤搴ㄸ㈴㐲慣㌰㍤晡㜹敦攳㔳㠷㉣昸㜴攴㠳㜷散㌵散㠸摢敥㥦㉣㌸搲㤵㐷㝢㈳㔳㥤敢㔱〰㡥㠴㘳戶ㅢ㠱㘰㉣ㅣ〸㜵捥ぢ㈱㌹㡥つ㡣㐷愲㑤㐰攲收㐶㍣㌰㑣㑥㈴㙡ㄲㄲ㈱㙥㌷摤ㄸ㍣㈱㍢昰㑥㝤搵摥ぢㄷ捦㙥ㅡ㜰挸摥挷〸慥㍡㤴ㅢ晢㈲戳㥢搳㡤㐰㈰㕣ㅤ㠸㐷愲㜶扢搶㥣ㅢ㠸㘱挵㄰㡢㠷攵㝥戴㍦ㄹ㠹㌶〵㠹户㜶㘴㌰㄰㤱晢㔳㜸〰ㄲ㈱㤶㤹㡤扥㌴戸㈲㌸㕤㍢㝤晣摤㤷㕣㜲㜲戵昷昸㕦〵㘷㔸搵攸㐱挸っ㜲㌶ㅡ慦づ㡦摣捤ㅦ㌵て㍤㔴ㅤ㡡愲ㄸ㤱〷搳攸㈱㐸戴㐳㤱昴㌶攷㜴挷㍣ㄸ挲㌴㌸㤵愰挳㤰〸㜱㡤搹昲㠷慦慤㍥戲昲㤴昷㐷㕣㕣戱昰愱晥摤㈶ㅦ㉣戸戴㔲攳昴㙡ㄳ㔱㜰ㅡ㕤㘵㔶っ㕤晥改㙦㕦慥㜸㜰攴㝤㈷扤扢㙦㜸㔰㥦㡦挵㤲㘲ㅡ㔷㥡ㄵ挳晢㝦㍢晦捦㕥㠷㑦㔸晡敢㜹换㝡慥摤昱㘸㌴㠵て㑥愳㌴㝥昰㌴㡡晡㘵㠶㈲㜱㤹愹㔱户换㐵挷晥晥攰〳挳敦昴㌵㡣改㌱戱摢晢㠲㡢㍥攵摥愵挵ㅡ扢挴慣㌸晥愹戳ㅦ慤扡敡改㜱攷敤㜶敢㍢扦捥㍦攱つ㜱㜱㌱㡤㡢捣㡡㥦㠲愷㡡㘷晢㝣㔳㜷昹㜷㈷挵慦晥昷换敦搰ㄳ攵摥っ晣愰㝢㠹戸㔴㤷㌵㜱扥愹搱㍥敥昲散搲㌳愶搵㥥扣扤扥昸愵收捦㝢ち㉥㐷㤵㝢攷ㄵ㙢散㕣戳愲敦戰㕤㙥〹扤扥搵挴㔳晡つ㍦攵㥦摥愵敦㠸㜳㡡㘹㥣㙤㔶㉣㝣攱戹㥤㈳㝦㔹㌲㘶改扥换愷慦捣㉥㕦㑢攷㤴㝢㐷攲〷摣ぢ〵攳戲㡤㈲戱搸搴㤸戲搳愲㙢ㄷ晦㝣改愴攵㠷晤ㄴ摤攷㤹㕦晥㉡戸㔰㔶挳慡〳㤹㍤㥣挳ちㄷ搷㘸挰ㅦ〹挵㘳攱㔰㈲㤴㠸㈶〲挱捥戳摣㥦〸㐴攲晥㜸㈰㄰㐹昸ㄳ㤱㔰㌴ㄶ㤲戳㘱㐰捥㐱愲捤㐵㠲换ㅥ㐷昶㍣ち攷㈳ㄱ攲㈴敢㌰㔷捣㕥㌳㜶敡搷㝢㉦扢晤攱㝤㑥戹昲换㘹㠲换㜴攵〲㝢㍦晦㝡ㅦぢ㈶攲㜱攷昵㍥ㄲ挴㐹㤶戰㍥昱㤸㍣㠶㑤ㅣ㡢㐴晢㍢ㄲ㜵戹つ挸〵ㄴ㉥㐴㈲挴〲戳摤㍢户扥攳攸ㄹ慦㍦㌵收戸㘵㑦㑤㝦戵昷ㄱ昷〹摥ㄹ愸㜶ㄷ㈱戳㘳摥愱㘳㙥ぢ㠶敤搹〴攷㜳㌸ㄱ㤵挷〳㈸㑦㐰愲㥤㠸挴敤㤴㑡っ㤳㈷ㄱ㜴㌲ㄲ㈱收㤹㑤扦㌹愱挷〱晢㌴㙣㍢晥捡㈵攷㕤㍣㙢㜵㌴㈵㜸㍦愲〶挵㕣ㄳ㔱㜰㑡捤㌱㉢慥〹ㅦ㔳晡㐸捦㠱ㄳㄷ㕦㤰㜸㜲愷㝦慤㝤㐳捣㉥愶搱㘱㔶昸㜷扦攷愷扤〷㝥㔵户攴愵ㄹ捤㔳㕦ㅤ昹㉦㌴㠵て㑥愹挵昸愱〶㐵㑣㥥㐹㤱㌸搲搴㘸慤㍦㘲攰捡昸㡣ㄱて捣㍣㈴戲㘱搹ㄵ攷ち摥㈹㈹昷㘶ㄵ㙢慣搵慣㤸㜴晥挷慦㠴晦㜸㜹昸攲㌷㝢㥥昸㕢晦慦捥ㄱ㉤挵㌴㥡捤㡡㠶愹昷扥㝤摥㈷㉦㡦㌹晦挵㐵㘵晥㕦晥㜸㤶㥥㈸昷捥挷て戸ㄷ〹㐷攵〵ㄴ㠹ㄹ愶㐶搷㤲摡搷晥摣㌰㜶攲㈹搹愵㍤㡥晥散㕢扦搸〶戵慡攳㉥㐲㘶㠸戳攳ㄲ愱㙡慣挳捣㙥ぢ〴㐲搵㔱㕣愰散㑦㐰㕥っ〵㜹〹ㄲ敤㔲㈴搶㌵㈰㘷㥤ㅢㄹ㈶㉦㈳敡㜲㈴㐲愴㑤ㅦ㠶㉣摡㜳晤昴〵㍦㑥扡㙣攵㠴㕤㠳挷㌶っㄵ扣㠵㔴㍥㕣㠹㑣㍦愷て㤸攸慤戹㌸㔰ㅤ〹换㈵戴㜶ㄵㄲ敤㙡㈴搶愰㜱戶ㄹㅡ㈶慦㈱攸㕡㈴㐲㑣㌵㥢搴づ扦昲晤摤㉥㌸㘷晣㤲㥦㝢㥦㜱搲捦慢㕥ㄵ扣㘱㔵㑤㉥㐵愶挶搹㘴扣㍡㠴ㄵ㝤㠸户愴㤱㜰ㅣ昷㥡㤱摣ぢ㐲㈴ㄱつ㠴〲㌱㥣捦㌸㤱㠳挶攵攱㝡戶㜸〳ㄲ敤㐶㈴ㄶㄵ㡥换〳㑥敤㘱㜲ㄹ㔱㌷㈱ㄱ㘲㝦搳㉦敦㥣昷晥搶户㜴摡挸㐷戶摡扡㘷攰㠱摤敥ㄵ扣㠷㔶㝥摤㠲捣㕥㑥扦㌰㠵昰㍣ち㈵攲ㄱ㉣㡣〳㤸㑢〲晥㜸敥㐹ㄵ㐹㠴㠳昱㐴㌴ㅡ㠸〴挳愱㐰㕣摥捡〶㙦㐳愲㉤㐷攲收㔶搴㍦㑣摥㑥搴ㅤ㐸㠴㤸㘸扡昵㐷昷昵㑢〷づ㔸㌳晣挴挳づ㈹㝤昲戰攳㈷〹摥搵慢㐱㍣挱㐴ㄴ㥣㘳攳捤㡡ㄳ搷㝦戰愱㔷敤昳昵户慣㕢㍤㜰搴捥㤳㈶㡡㜱挵㌴昶㌶㉢㍡慡ㄲ户㜴㙣晤昸摥㤷㙢愱㐵㤱㔷ㅡ㜸㘶攱㠳㜳㙣〵㝥愸敢㐲㐲摥㐷㤱ㄸ㙤㙡散㝦摣㤱㠳ㅦ㌸㘹昵摥㡢㤷㕦ㄳ昸㘳愷ㅦ晡㠸㍥愸㔵慣㍤㠰㑣晥慣户改扢㥣〷愱㈵ㅦ㐲愲㍤㡣挴ㅡ㔵㡥敥ぢ㘱㑤昵〸㐱㉢㤱〸㌱摣昴攳摤㘱摢ㅤ㔹晦㡦㙣摤㘹攱ㅥ㤵㕦㙥㝤昸ㅡ搱ㄷ搵捡㡦㔵挸㔴攵昶㕥㈸ㄲ挱扥㐵挲㍡㥦㜰㐱㠸㠵挳攱㤸㝣㡣㜶㔷㈳搱戸敥㜵改㈴っ挲㘱昲〹愲㥥㐴㈲㐴挲㙣㝤慢㐳㑢收㥤扤㘳㘰搲愵愱昸㡦㥦て晡搷㘲搱て搵慡昵愷㤱搹挵搹㝡㈰㔸ㅤつ㘳づづ㐵慤搹㍦ㄴ慢㑥〴㐳戱㄰㉥㌸昲ㄹ摡收摣愱㍤㠷挴搵〳㥣挸捦ㄳ昵〲ㄲ㈱㠲愶〷敦㝤昶㤷戱㠷㤶㡥慢扢攷扣愹搷㜶㥤ㅥ搸愵晢㡢愸摥搷扣ㄹ愹㙦㑢捥挵㡥㐴攷㘶㐷戰ㅡ㐳㜸㜳㜶㜹戰挹㤳㡤㘴㘳搹㐰㈰ㄳ昱㈷㐳㐹㙦㈵捣㙥敥㜶〲㉦㠰摤戳〷㌶戶㘴㕡攷慡晤㠵晥㈳㤲敤㝡攷㜶挳㄰戳㙥㐴敢散㤶㑣㝢㍦昷捡挹ㅤ挹づ扤㙦㝥㕤愷㤱〲戵挹搸㝤搱摢㔵㝢摢攷慢ㅤ㤰㙣㥡慤搷捥㙢㌴慡〷攴㔵㘳敦愵㌵㔵扣㜶㔴㥢㝥愴㕤㕢攰㔱㉤㌶〷攷㈸摢〵㐷㘹㔴ㄹ㝥つ慣㥢摥摡慥户㈸昷㠶㌴敦搳㤸㥥愹户㑤搶戹戵愸㘷搴愱昶㘶㤵戹〱㌴㘴㔲ぢづㄴ㕢㍡㤹㐱㑥㘹㜶攴扣づ扤㈵愳㘷攰敦㉣扤慤㘳晥㤴㘴慡㐹摦㌶〷㘲戴㠹㡡㍥㌹攲㔱慤改搹敤㜵慤㉤ㅤ㙤慤㑤戹㌵戵㤹㌹㐹㙣㍡㘵㈶戴㘶㜴散ㄹ㤵昲攳ㄱ㥥㉥㕤㠴昰散敡㜶昳㑥扢敤搵慡㈳ㅣ㕤㍣〰㝤扥㕤敥戰慢摥て㐷㠷愳㘸搲㌹㈶㑢〶㙦挲㤸戲㑢㌳扢ㄴ〷㍡㡥㠹晢戰㐴敦㕣ㅣ慤㝣戴㝢敥晦㉦戸愴愴㤷㜹昴㈳攷㘰㍢㘱㑣戲㈵搳愴户㙤㜴ㄷ㔹搰㈳昹ㄲㄲ敦敥㌸㥢㡢戲㔷ち㠴㤸㈷收㝢攷㌶㘶㍡愶㙢搳昵挶㘹搳戹扡挵㑥㜳㔹ㄹ愹㉤昸挸㔷㈰㤲㙢㤸慣㐵㔲㕥敥搱㕥㈵㐸㉢㤷敢㡣戲㤷㥢㘳㕢扥ㅤ㔱〲㉤愹戶ㄸ戱ㅦ摣敥㙤ㅥ搵摡搶摥愵㡢摢㔱㡥㐹戶㑦敦攰昰摣㜸㈵敤扤挶攴㜵㈴摥挱㐸㌶戹愳㔸〱㔰㈹㌷㑥㝢㌴搷敢搹㈴戶慢搵搹㉤㤲摥㘶㘳〷戴㕥㙦㑦㑢㙥㤵㡥挵戹㌲㑦㐳づ㈷㍦户㝥㕡㍡昴㜹ㅤ昵挹㡥㘴搷㘶㙣扡愲㤷㈴㐰㐳㤴㤶㤱愳㘶て㈵戳戴换捤ㄲ㉣昸㔴搶㘱愵㥢ㄲㄸ㤶㜰攲攰㝣昱㜴㌱搳㡤ㅦ〴㝣攷戶愸㤶㍦搰㜳㌷㑦戱愷㥢ㄹ慤户㑣㤹㍦㑢㙦㈷扣㑣摢㈸㤵昹愷ㄷ㡤㑤㑡愷昶敦㘸㙣㙡慦㠶愷愳摢㕡㘷捦晡㙦摡愱㉤昹〶ㄲ敢攳晤㉢㐶昱收ㅦㄳ攸昲㜴㥤挳扥㘹㘸昰㤴搱ㅡ㈵㜲㐷㈶ㅣ慤㌰昶㈷㝥愸㡦㝣〷㍦捡㌷㔶攷慤〲㘲㑢㌶㥡扤挰㜷㙦〶㐳㔳摡㜴戵㜵㕥愶ち㘰扢㐷㌳㜷ㄱ㔳慤慤㌳㌹㥥㝡慡㤲扤晤搸捤摣㝥攷㜶愲㄰愲㑢搱㑤挰ㅤ㘰㕦㝢ㅦ㐹㡦摡愶愶㠱㤶挵㜶敤〳㠸扡㘰㘳㕣晢㄰㤹㍥搸㙢ち㌴散㕦扢㕢㔳戲ㅤ挱㤵㡥㘴挳ㅣ㉣昲攷㌵戵捦ㄳ晤㜱昸摣挵㉤㔸攵昵㌳㉢ち昶㤹㜷㠶挱㑡晣㤷㥦㈰ㄱ㝤〰攳戴㠲㝣敥㐷㝥㡡戲晣㡣挹〶㈴㤸ㅣㄴ摤㤸ㅢ扥㌰㡡㘲ㄷ晣攴晣㈰扦㘴昲ㄵㄲ㌱〴〹捦㑥昹㌵ㄲ敢㈳㝣戰捦㑥㔷ㅤ户㉢挴㠵ㅤ昷ㅤ愴攵㜲㈳㜵㘲㈸㄰散㍣㐹戲㈴改㤱愴㐶㘸㌰散㑡㠰搷慣㈸搸摦摥ㅤ㙡㡡㠰摦愸摦〵㌰㜷〲晥㘰ㅢ㈴㐶㜲挸㌹〸㈸㌱㡡挲㡦㍡㐵㐰ㄷ〸㈴攳㠱㈲〸㤱㈲挰㡢㤲昵ㄱ扦晣搱㐹㠰搶ㄵ㌵摥摡㔱㘱㝦戴㤰〶㠹扡㜲㐹㐴㤱㍡ㄱ㠲㔱㌷ㅡ扥㐱ㄳ慥㌴㝣㙤㔶攴㙦扢㡢㘱戰愴扣摦㥡捤昵㐲㈲㙡㉤搱㌶ㄴ昵愶愸ㅥ愲㑡晣㤷摢戲昴ㄹ㡣戹㤳戵ㅤ㌵晡㌰改㡢挴㐱㔶㝦愳㈸㐶㕡戶〷㄰戴㍤ㄲ挱扤㑦㐵搶づ㈸㔹ㅦ戱摥㐱㤶ㅣ〵㜱㈱ㄵ㍢搲收挶敡挴ㄸ攸戹搱戴慥ㄸ㑤慦㥡ㄵ〵㥢慦攳㘰愹㤲㕥っ愵换㙢㡡ㄲ㔰㡤㙡戹㍢ㄳ㍦ㄲ〷〱㐱愳㈸挶挳㠸攲㍢㐴㔰ㄸ㠹㤸〸㤱㈲㈰㠲㤲昵ㄱ捦㍡〹㤸〰㜱㈱〱〹摡㤴ㅢ愹ㄳ㤳愰攷㐶挰愳挵〸㔸㘹㔶ㄴ㙣晢敥〷㑢㤵昴㘲〴㕤㝥戸㈸〱昵愸㤶㈳㤹㡣㐲攲㈰㘰㡣㔱ㄴ㤳㘱㐴ㄱ㌰㤶愰扤㤱㠸晤㈱㔲〴㡣㐳挹晡㠸扢ㅤ〴㘸ㄳ㔰攳慤ㅤㅤっ戸㥣㉥㤳㔰〷ㅡ㤰ㄶ㔲愴敡〴㜷㤷摤㘸戸愹ㄸつ换捣㡡㠲㡤攸㠳㘱愹ㄲ晦攵㐱㘸㑥摣㔰㤴㠶㐳攸捤愱㑣愶㈲㜱搰㜰戸㔱ㄴ㠷挰㠸愲愱㠱愰㈳㤰㠸愹㄰㈹ㅡ㤲㈸㔹ㅦ㜱愵㠳〶㜹㈸挴㠵〷愹搳收挶敡挴㘱搰㜳㈳攰晣㘲〴㥣㘷㔶ㄴ散㠷㘷㘰㐹昹摤㐲扦㕢改㌷昷㠰㤵㘸ㄶ㐵㐷㔲搴㘶㠹摡㈸㙡愷㘸㌶㐴㤵昸㉦㍢㔸㍡扤㈸㜳㜳愸㌱㤷挹㍣㈴づ收㡥㌲㡡㠲扢慣慡戹愳〹㍡〶㠹㤸〷㤱㘲敥㔸㤴慣㡦㔸攴㘰㑥㕢㠰ㅡ捣户慥〳攸㌸搴㤵㑢㈲ち戹㔵㜵㘲㍥㡣扡昱㌷慦ㄸ㝦㜳捤㡡扥昹晢扤挷挰㔲㈵晥换搳搰㥣㤸㕤㤴㠶㌳攸捤㘲㈶㘷㈲㜱搰㜰戶㔱ㄴ挷挲㠸愲攱ㅣ㠲捥㐵㈲ㄶ㐰愴㘸㌸て㈵敢㈳㥡㥣㌴㕣㠰ㅡ㜵搹〹ㄶㅥ敡㐵愸㉢㤷㐴ㄴ愹ㄳぢ㘱搴㡤㠶㔴㌱ㅡ㤲㘶㐵挱昶昳昱戰㔴㠹晦昲㉡㌴㈷ㅡ㡡搲㜰つ扤戹㤶挹㜵㐸ㅣ㌴㕣㙦ㄴ挵〹㌰愲㘸戸㠱愰ㅢ㤱㠸㤳㈰㔲㌴㉣㐳挹晡㠸〳ㅣ㌴挸ㄳ㈱㉥㍣挸㕢㘹㜳㘳㜵㠲㍢摢㙥〴㡣㉦㐶挰㌸戳愲㘰ㄳ㥣㥢搰捡敦㝢改昷ち晡㝤㠱㈵扡㡦愲晢㈹扡ㄸ愲㑡晣㤷て戰㌴戲㈸㑤て㔱攳㘱㈶㡦㈰㜱搰昴愸㔱ㄴ㤷㔸戶㔷ㄱ昴ㄸㄲ挱㡤㕥㐵搳㙡㤴慣㡦昸㥢㤳愶㑢㈱㉥愴改㈹摡㤴ㅢ愹ㄳ㤷㐳捦㡤愶㘰㌱㥡〲㘶㐵挱㑥昳ㄲ㔸慡愴ㄷ㉦搱攵摤㡢ㄲ昰ち慡攵ㅡ㈶㙢㤱㌸〸㔸㘷ㄴ挵㔵㌰愲昸㝥㡤愰搷㤱㠸㙢㈰㔲〴扣㠱㤲昵ㄱ㝦㜵ㄲ㜰㌵挴㠵〴扣〳㝣戹摣㐸㥤戸ㄶ㝡㙥〴昴㉦㐶㐰㍦戳愲㘰摦晢㝡㔸慡愴ㄷ㥦愰㔱搱愷㈸〱㥦愲㕡㝥挶㘴〳ㄲ〷〱㕦ㄸ㐵挱摤㙥㐵挰㤷〴㝤㠵㐴㜰㝦㕢ㄱ昰㌵㑡搶㐷昸㥣〴摣〸㜱㈱〱摦搱愶摣㐸㥤戸〹㝡㙥〴㘸挵〸昰㥡ㄵ〵ㅢ散户挲㔲㈵扤昸㡤㉥㜷㈹㑡挰ㅦ愸㤶㝦㌲昱㤴攴㄰㔰㘲ㄴ〵昷搵ㄵ〱㕤㈰㤰愵㐸〴㜷搲ㄵ〱㕥㤴慣㡦昸攵昷捥㜵扡㕣づ㜱㈱〱晣愵扤昲㡤搵〹敥捦扢ㄱ昰つ㡣扢慦搰捤㡡㠲慤㝣㙥愵て愲ㄷ㕢愳㔱搹ぢ㠹攰晥户攲㘴ㅢ㤶㍥㠷愶晢㜲㝣㕢㙡晣㠵挹㜶㐸ㅣ㠳愲慦㔱ㄴて㔹戶晢ㄱ搴ㅦ㠹㜸〴㈲挵挹〰㤴慣㡦昸挰挹挹挳㄰ㄷ㜲㔲㐹㥢㜲㈳㜵㘲㈵昴摣㌸㜹扤ㄸ㈷慦㤹ㄵ〵晢昶㡦挱㤲㈲㘰㔷扡晣㙡㔱〲㠶愲㕡敥挶愴ㅡ㠹㠳〰扦㔱ㄴ慢㘱㘸㄰て㈷㐰㔰㄰㠹㜸〲㐵㐵㐰〸㈵敢㈳㥥㜷ㄲ昰㌸挴㠵〴挴㠰㉦㤷ㅢ愹ㄳ㑦㐲捦㡤㠰挷㡡ㄱ戰捡慣㈸〸ㅤ㌰〴愰〸ㄸ㑥㤷㔷ㄶ㈵㘰〴慡㘵ㅤ㤳㝡㝡搷㜹晢㍥捡㈸㡡㘷㘱㘸㄰て㘷㌴㐱㘳㤰〸〶づㄴ〱㘳㔱戲㍥攲㕥㈷〱㡣㍢ㄴㄲ㌰〱昸㜲戹㤱㍡昱〲昴摣〸戸愵ㄸ〱㌷㥢ㄵ昹㤱ぢ㉦㜷㐲户㘰挷戹ㅢㅤ捥ㅥ搰愸捦攵ㄶ㔹捦㉣㝥つ戲㙥㜶㝢㐷慢摡捦敢㤱慤㙦㥤搸摡㔱摦搸㍥慢㈹㌹扦㔷搶捣ㅣ㌸㕤㙦挱㙥㝢ㅢ㌶摤昳㘴慤戳㘶改ㄹ㤹㥤摣㍡扢㉤慤㡦慤晦㕦搸㡤挷昱愱敢搴㐶㝣〹戶㥡挴㝦戶挱散㠱㈶㐶〹㍥ㅥ㉦户㠵昳昷〹搵㉦㘳㍡昶昴㔵搶〷㘰㐵㈷愳㔳ㅡ㍢㥡昴㙥㔹戵㥦慥昲㘵㔹戰㠸㄰㐶愶㙢㜶捡㜴散㥦搵昷挸㡥㙥㙢捣㌴㌵戶攸散㡣㙤っ攸㜸㝤ㅡ挲ㄵ晢戴戶㌷昲㌷晢㝡㘴愷戴㈵㕢摡㘷㜱攷㌵㍤㝦敢㥣㤲摡愲昵㘶㐷㌴戶戴愳ㄹ搵㡢捣㔷㘴㈷㑦㙦㥤㡢㕦挱㥥摤摣㌲㍡㌹慢晤㝦愲㔷㜰㍤㌲㍦慡㙢㐴㠹㈸㈹ㄱ㘵㈵㘵晦㘹晦㘸〷攰ㅣ敢㘵㠴ち〷㘲㥣㜶戴㌵愶㘶㤳㌰搵ち昷㥤㑡㤹愸㍥昴㜸戹愹㥦扦挷敡攸挲扣〰〹㝤捤昹搵㘲搷扤㝡晢昷摡〷〰㉥て㠴㍢摤て㐲戲昷攸晤挷㜶㠶づ晦㑦扦㈴敥㘵ㄸ㘲戳㈳㌵扤〱敥㘹っ㈱㐶㙦㌸愲㜰㘶㘲㈴戰㤴㍦㉣换戳ち挳ㄱ摡戳㌳㍢ち㥢晤摤戳攳㤳㈹扤〹㌱㡡收㘴㐷㑦愳挰㘰ㄱ㝥㠹戸摤慣慢㙢㙤㙥㑥㜲挸昱㔷愱㈷愷㤳㑤㝡㔹戶㜶㜶㐷敢㠴挶ㄶ㤹㐵愲挶愵㈹㑡捥㠳㈸㌹捦㠸㈶㘴昷㘳散㔲攵㘹慢㜵㕡戲慤戱㘳㝡㜳㘳扡㡣〵挶ㄷ晦㈷挶㉡收㡦㔲㤰㘹㝤慣戹㈴㍦㍣㘱〴〹搰摤搵㠸攸㤱㍡㜶㍦㐶㜴㠹搰昰㑦晣㠷愱㉤捣㍣敡㠲㈲て㠱㌵戵ㅣ攳㔴愴㍥摦㜰㔵挷捦㌷扣㐵㔷㤳㤳㘰㘴㡡㔲㜹㈸攰捣昰㝦㈹㠳㐳ㅢ㡤㝢㜴〵愰㝣㝣㙢㌲㌳㉡㤹挶㘳つ㕤捤㠷ㅡ捡搰戵㥣㙡摡㝣㡣㐴搵㈱戸㠹愰改㥣挶㡣摥㔶㐶挱㘴㍣戴㔱捡ㄸ㤶㘶昴㈱昶攴扢㜸扣摥㙥㘵㙥㙤㡤戵㙣つ㌶㐳㝣捥㠷㐲挶ㄶ搸晦㘲摦㜸つづ〱㠷愵㉥㔱㔳㤱㤷㠷昱㤸ㄸ攳攲昱攴〱づ㈷愰〱㠹㤷搱㤴晣扥挹つち㈱㜴㈴〱㉡㔵㡦〳㌰㕣㔵㠶搰㡥㡡㜳㜹搵㠱㜴㜳挴愷㌴㈳㌴㔵㘶㍤㘳愰㑤挶㈸搷㌳攵挶晣捡㌸ㄸ扢愳愴愴ㄴ㕤慤攵挷昶ぢ㥡㠵戱收挹扡ち㕣〹〶㙢戴㈳攰昱昶㍣㔹㘰扦挱攵㌷散攳昸㜵㥢㔷〱挴㌶㍣昷摡搵愷扣㕣愶愰收㈹ㄷ敦㈰戵戸㔸㑣㠹㐱㔶㥡㕣㘴㤰㠸㑦㈰攴㡡挰㜱晤ㄲ㡣㕣昰ㅡ收搱㜴㐰㌶㜷捥ㄴ㥦㐱㠳昳愶捣搲昰〶攴㌸ㅤ搹挳㜳㍡愴㥢ㅥ㥥っ㡥愸攱搹㐸㈳㘶㐱㝣㠹㡣㜵ㄸ㤰㕢㠷㌱〳㜹㌹㤳挰慦摣〱㑤〴㌴ㄳ挰㠰ち晢㕤㙢㐱㈹㥦㑦挷敦扦攰昷ㄳ㕤昹㥣〵㌵昰昹㥤愳㥤扤㈸㌱昸㍣㤲敤戴戱㥤摦㈰㔴㝣攲戸㔱换昵㠰㘰㈰挴攰戳ㅤ㤰捤收㤳摤愹昸散愰㘱㤲㤱挳攷ㅣ㐸㌷捤㈷㘳㉤㡡捦戹捡㠸㔱㄰㕤㈰㜲攱㜳ㅥ㌰㜲㍥㠱っ挶戸〰㡥㈲攰㘸〲ㄸ㥦㔱㝣ㅥ㠳㔲て㙢㝣ㅡて㉤戸っ挷扦〳〵晡ㄸ㥦戱捣㕥㐹㠹㐱摦〲㥡㕤㐸戳㕢㍢〰挸㕡㠰攳〸㔸㐴㐰㉦㜷挰昱〴㥣㐰〰㐳㉦㔶ㄳづぢ㈷ㄲ㜰ㄲ〱っ换戸〰㑥㈶攰ㄴ〲ㄸ愹挹㍦㈵戶㠳捣攸挲㔳〱搹散㉥㘴㐰㐷㜵攱㘹㌴捣挸㑥㑥ㄷ㥥〱改愶扢戰㍦搴昰挵愶㈶㡤㈰愳晥㌳っ㘴ㅤ〶攴ㄶ㔳㘷㈲㉦捦㈲㤰㈱㈲ㄷ挰搹〴㥣㐳挰づ〰愸㉥㍣ㄷ愵㡤㥣ㄲ敡昷散㕤晡昴㝣愸愱㑦ㄹ㑣戲摡戹愰搳㤱ぢ搸捥㠵㙣㠷㠱㥦㝣㍥ㄹ敤㌱昸扣〸㤰捤收㜳㜷愸㈹㍥㉦愶㘱〶㡡㜲昸扣ㄴ搲㑤昳ㄹ㠴ㅡ扥ㅥ㜹ㄹ㡤㈰愳晥㠷㤰㕡㠷〱戹挵攷攵挸换㉢〸㘴挴挹〵㜰㈵〱㑢〸㘰㄰㑡昱㜹ㄵ㑡ㅢ攳㤳てっ戸昰㜹つ搴挰㈷㘳㔳㔶㍢晣㠵㙣昳ㅣ戹㤶敤㕣挷㜶ㄸ㐷捡㥦㘲ㄸ㍣㌲昸㕣ち挸㘶昳挹㜰㤳攲昳㝡ㅡ㘶摣㈹㠷捦ㅢ㈱摤㌴㥦㡣㑦攱敢㤱换㘸〴ㄹ昵㥦㐱㉡敢㌰㈰户づ攳㈶攴攵捤〴㌲㠰攵〲戸㠵㠰㕢〹㘰㑣㑢昱㜹ㅢ㑡㥤㔳㡣㝡昴挱㠵扥摢㠱〲㝤㡣㕢㔹㘶ㅤ昴摤㐱戳㜷搲散㐱〰攴て㐷〶㥤っ晡敥〲㘴戳改㘳㤸㑡搱㜷㌷つ㑦㐵㈹㠷扥㝢㈱摤㌴㝤㡣㙢攱㡢慤㙣ㅡ戱攸㙢㐰捥㍡っ挸㉤晡敥㐳㕥摥㑦攰ㄱ敥㠰〷〸㜸㤰㠰㈴〰㡡扥㠷㔰ㅡ㘰捤搰敥捦㜳戸搰昹〸戴㐰㈷㈳㘴㤶ㅦ㡥ぢ摥㑡㌶昳㈸㥢㘱㌴换〲㈰㙢㌹扡㡡㠰挷〸㘰愴换〵戰㥡㠰挷〹㘰昰换〵昰〴〱㑦ㄲ挰挰㤸ぢ攰㈹〲㥥㈶愰捤ㅤ昰っ〱捦ㄲ搰敥づ㜸㡥㠰攷〹㘰㘸㉤晦㥣㘲㍣捤ㄸㄴ㉦〰戲搹㠳㠲ㄱ㌸㌵㈸晥㐱挳昳㔰捡ㄹㄴ㉦㐱扡改㐱挱㤰ㅤ扥ㅥ昹㌲㡤㈰愳晥㌳㙥㘷ㄱ〱戹挵昵㉢挸换㌵〴ㅥ攳づ㔸㑢挰慢〴㌰捣愷〶挵㍡㤴㍡捦㈹昵搰㠵换㈰㜸ㅤ㈸っ㠲攳ㅣ㘶ㅤ攷搴ㅢ㌴晢㈶捤㌲㈴㤷㑦ㅦ攳㜰〶㝤㙦〱戲搹昴㌱㜲愷攸㝢㥢㠶ㄹ挲换愱敦㕤㐸㌷㑤ㅦ㐳㝤昸㝡攴㝢㌴㘲搱挷㜸㥦ぢ㝤敢㠱㤱敦ㄳ㜸慥㍢攰〳〲㍥㈴攰㍣〰ㄴ㝤ㅦ愱攴愰㉦散て戸捤攸㥦〰〵晡ㄸㅥ戴摡㜵慣㝡晥㐹戳㥦搲散㔵〰攴㑦㐹㡣摦ㄹ昴㝤〶挸㘶搳挷㠸㥦愲㙦〳つ㌳昴㤷㐳摦ㄷ㤰㙥㥡㍥㠶〸昱挵㙦㈶搱㠸㐵ㅦ攳㠴搶㘱㐰㙥㡤扥慦㤰㤷㕦ㄳ挸ㄸ愲ぢ攰ㅢ〲扥㈵㠰㘱㐵㐵摦扦㔰摡搸㤴攴㝥㑦昳㍤戴㐰㈷㠳㡤㔶㌳㡥㈹改摦㙣收〷㌶挳挰愰〵㐰搶㜲昴㐷〲㝥㈲㠰㐱㐳ㄷ挰捦〴晣㐲挰㝤敥㠰㕦〹昸㡤〰挶ㄸ㕤㉣晣㑥挰ㅦ〴㌰散㤸摦愵て㐱㘶㜴改㥦㠰㙣㜶㤷㌲㍡愹扡㤴扦昲㉥ㄸ愶捣改搲ㄲ㐸㌷摤愵㡦㐲つ㕦㡦挴つ㜸㘷㤷慥㠲挸㍡っ戸㘴㌱㔵ち㡣攴㐳昷㠲昱㑥ㄷ㠰㐶㐰㔷〲ㄸ〲㔵㕤㕡㠶㔲晥愲挷昹戴㑡挲㝤搱㔳づ㌵昴㈹㈳愳㔶㍢㈷㜶㍡搲㡤敤㜴㘷㍢㡣㘲收昳昹ち㘴〶㥦㍤〰搹㙣㍥搷㐰㑤昱搹㤳㠶ㄹ昵捣攱搳〷改愶昹㘴㜴ㄴ㕦扣㈸㠲㐶㤰㔱晦ㄹ㈲戵づ挳挱攷搶挰挸㕥〴扥敥づ搸㠶㠰摥〴㌰愲慡昸摣ㄶ愵晣㔳挴挹㈷㥥晥㜱㤹戰户㠳ㄶ攸㘴㥣搵昲挳㜱㡡昴㘱㌳㝤搹っ㘳愲昹㜴㌲㄰㙡搰搹て㤰捤愶㤳愱㔳㐵㘷㝦ㅡ㘶っ㌵㠷捥敤㈱摤㌴㥤㡣戵攲敢㤱㍢搰㠸㐵㈷〳慥搶㘱㌸攸ㅣ〸㡣慣㈴㤰挱㔸ㄷ挰㈰〲㜶㈴㠰昱㔹㐵攷㘰㤴昲㠷㘷捥㙤扦晢㤴昳㔷愸㠱捦敦ㅣ敤㌸昸摣㠹敤散捣㜶㝥〳㈰㥦㑦挶㔵つ㍥㜷〱㘴戳昹攴㥥㥤攲㜳㔷ㅡ昶攰戸㜳昸ㅣち改愶昹㉣㠱ㅡ散㈰㠴愷㡣ㄸ〵搱〵㔲ㄷ扡慡㠱㤱扢ㄳ㔸敡づ昰ㄳ㄰㈰㠰㉤㉢㍥㠳㈸㙤㡣㑦㍥㙥攵㌲㍥挳㔰〳㥦搲搱㡥㠳捦〸摢㠹戲㥤慤ㅤ〰ㅥ㠷㜹ㄳㄴ㈳㈰㑥㐰㉦㜷㐰㠲㠰㘱〴㙣〳㐰㝥㡦㙣ぢ㤹搱㈳㝢〰戲搹㍤昲ㄷ愸愹ㅥ昹ㅢつ㙦㠷㔲㑥㡦散〵改愶㝢愴㉦搴㔴㡦搴搰〸づ㐹晤敦〷愹㑢㡦っ〷㐶搶ㄲ搸摦ㅤ㌰㠲㠰㍡〲ㄸ㙣㔶㍤㔲㡦㔲晥㠴攱ㄸ攱㝣戰换愵㐳㐶㐱ぢㅤ㔲改㘸挶搱㈱愳搹捣ㄸ㌶戳㉢〰昹㜴づ㠵捣愰㜳㉣㈰㥢㑤攷㙥㔰㔳㜴敥㑤挳搵㈸攵搰㌹ㅥ搲㑤搳改㠷㥡愲㜳〲㡤㔸㜴〶㈰㜵愱㜳㈲㌰㜲ㄲ㠱㐱㜷挰㍥〴散㑢㐰〸〰㐵攷㝥㈸㙤㘴㠰慢㐷搵㕣昸㥣〲㌵昰ㄹ㜳戴挳㕦㕣㌵挷敦晥㙣攷〰戶㌳ㅣ㠰㝣㍥㐷㐰㘶昰㜹㈰㈰㥢捤㘷ㅤ搴ㄴ㥦〷搱㜰㍤㑡㌹㝣ㅥ〲改愶昹ㅣ〵㌵挵攷愱㌴㘲昱挹搰戶ぢ㥦㔳㠱㤱㠷ㄱ㌸挶ㅤ㜰㌸〱つ〴㡣〵㐰昱㜹〴㑡ㅢ攵ㄳて摥戹昰㤹㠲ㅡ昸㥣攰㘸㘷㑡㈷㥦㘹戶㤳㘱㍢〷〲愰晣搷㔹㌲晤昷ㅥ〲㘹晥㑥㝦㐱ㄴ㠶愱㥢昲㉣攳㌱㤳㍢收㌷㈱〶挶㉣㜷晥㡤ㅣ㘳ㄸ㐶㌵攲ㄱ慤㙤搸ㄹ㉤捤㝦㠶挸搶㝤ㄱ愶扡㙤㤳昷㝣㤶㔲㘳捤㐱昰挶㝢改㙦㠵捦㈰搹晡㜴扣昳㘱つ敡昰愳㑤挳㌱㙤㌳愱㌱摤搶摡摥㥡敤ㄸ㌸ㄹ昱摤㠱㝣摥㉤㡢㐷㐰㙢扤ㄷ挳愲㙢㥢㍣戰搲ㄶ扥慥㘸づ㥦晦㈸㥦搹搲㍡户㐵㜹攳㙤攷㘳㝦㡡慦慥㕤搹㑣㌹摢攱㘷㐷㤰攷㍢ㄴ㡥㔲㔹㌶愲攱ㅥ㕤㝣㔳㔱挶搷愳捤㐰戹慡㙥㐴摤㝥つ搹㐸㈲ㄶ㐸㘴昵㘴㄰㡦攲㠶㘳㝡㈲ㅤ捦㈴昱㕣㝦㈸㤴㡥㈶昵㙣㐴㥢㘹㐳㤳搸㔳捦攰捤ㅦ搱慣㍦ㄹ㑥㠵昵㘴搲㡦愷㡡ㄳ㝡㈰ㄲ㠹㠴㔲改慣㡦㔱ㅢ㥡㤷㑤搰㤱捤㐸㝣㠷㕢愲ㄶ㡡㕡㈹㙡戰㐴〴㈸愸㌷〵搱收㐶㔴㜸㍣㈲㈵搲㈲㈳昴搲慥㕤㐵㔵摥〳㙤〵㤱ㄸ晢㠹㈰㑤摢ㅥ扡摥㌳㐱昳收㈹攵昶㈲㤵攱㌱㝥㤹㤷㝥昳愵㘶攵扥㌴ㅣ愷㑣㥢㡤戴㘷摤㠸〶㐷㐰㔹㥢〳搹㔶㤰攵扥㠰㑡㥢ぢ㜱㜷㠸㔵〰ち敦搱㘹昷㘵㑣㉢戲㤲收攷愳㕥づ㐲㑥㘴㈱㔷㝤㝢㌴㐴捣愸晦搳㈱攵昹㈰㑥挰㠱㜰ㄴ愲挲愳ㅤぢ㐸搱愱㈵ㄶ〱挶攱㤵㍢㍣ㅡ㘱㐵つ㡦〵㔰挶昰㤸㠱㌲扥ㅥ㙤㈱捡挶昰㠸挷愲昱㔴㌲㤹挹〶㤳㤱㌰㍡㍢㤹っ㐶㔳晥㜸㉡ㄳ捥愴㜴㍤㤶搱㡥戳愱㐹㍤㤹ち㘷㠲搱愴㕦㡦㠷㐳㤱㙣㌲㥡挵㘳摦ㄹ㡣ㄱ㍤ㅡ㑡〵㠲㍥〶㜸㘸㕥㉥㠲㡥㍣ㅥ㠹慦挹ㄲ㥤㐰搱㠹ㄴ㌵㕢㈲ㅢ㈵㘶㐱挴㈱㈲收攱㄰搸㝤挰㜹攴愹㔴㌹つ㐹戹敦㐸㔴㔲愶㥤㡥㌴扦ㅢ捥㠰捣愵ㅢㄶ㐳㥣摢つ㙤愶ㄵ攳ㄵ㔲㘷愱㕥扤㐷㑡㜴戰㘹戶㜸づ㐴㜶㌷捣㠱㔴㜵㐳ぢㅣ戲扢攱㍣㐰㡡㜷㐳ㄳ愰㠵摤㌰ㄷ㤶㔴㌷㕣〰㘵㜴挳㍣㤴昱昵㘸ㄷ愲㙣㜴㐳㈸ㄸ㑥挷搲晥㠴ㅥ昵攳㠱散㔸㌲㤵㡣㘵㠲ㄹ㍤㠱昳㌱㥣㑡昸攳摡㐵㌶ㄴ愷㉤摥㤱㤱㐸㐵攳改㙣㌸㤸㑥挶㘳搰昰㈷戲㠹㑣㌰㥢㡤愶㜵ㅦ攳㐲㌴㉦㉦㠶㡥扣〴㠹敦㈸㑢㜴㈹㐵㤷㔱㜴戴㈵㈲㐰㐱挵摦㈱㔲摤㤰㜲㜶挳ㄲ搶㕦㠵愴摣户〰〰㘴昰愶〳愴昹摤㜰つ㘴㉥摤㜰㉤挴戹摤戰搰戴㘲扣㐸㙢㈹敡搵摢戴㝣㡣ㅤ㤱㝤敤〶㠸っ㕡搲㜸扤㐳㈰㥢㠹㠴㌳昱㔴㌸愵愷ㄲ昱㐴㌶㥣㑣攰㈱昱㐴㌴散て㘷㝤㡢㑣ㅤ㜹㈳㜴㝣挷㕢愵㘵㉣㥤㘰㤵㔴摤㠹㤶昵㥢㙤敢扡㍦愰晢昵㘰㤶戳㘳㌸ㄱ㑡愷㤲㤹㐴搶㥦挰㘹㤰㠹〷昴㘰摡㜷㤲㘵攱ㄶ摡㘳攰㐹つ㤳㕢㔹㍡挵㉡戱㑥㥣㘶㤵㤶戳㠴㠳㔰晦捦㠰㔴つ愱㝤㥣㐳攸づ㐰㡡て愱㠹慥㐳㘸㌱㉣愹㈱㜴ㄷ㤴㌱㠴捥㐴ㄹ㕦㡦㜶㌷捡〶㔷㠱㔰㔲㑦昸㌳㤹㜸ㄴ㉦㠹〸㐵晣ㄸ㌵㌸ㄴっ愸㜰㌴㡥㜷慣㈴戵㝢㙣愸敥㑦㐷攲攱〴㐶㑢㐸挷敢ㄹ挲昱㐴〲㍡㘹扣搳㉡ㄸ捥〶㈳㘹ㅦ攳㔲㌴㉦敦㠵㡥㕣㠱挴㜷戶㈵扡㡦愲晢㈹㍡挷ㄲㄱ愰愰攲㝣㠸搴㄰慡㜷づ愱㠷㔹晦〸㤲㜲ㅦ愳㑤挸㜸戴㤵㐸昳㠷搰愳㤰戹っ愱㔵㄰攷づ愱ぢ㑤㉢挶扢愷㔶愳㕥扤㠰㑡㕣っ戹敡愲㈷㈰戲扢攱㔲㐸㔵㌷っ㜳㜶挳㔳㠰ㄴ敦㠶戸㙢㌷㕣〶㑢慡ㅢ㥥㠱㌲扡攱㜲㤴昱昵㘸捦愲㙣㜴㐳㑣昷〷昱㠲㠰㜴㡣㤷摢㑣㍣ㅢ搷愳㘹㝦㉡ㅤ㡦改昱㐰㈶ㄳ㑥㘸捦搹㔰㍤攸㑦㐵㌳昱戰㥥〹㈶挲㈹㡣改㐸㈸ㄳ㠸㘴㌳挱㜸㌴㄰昴晢㐳㍥㠶戳㘸㕥㍥てㅤ昹〲ㄲ摦㤵㤶攸ㅦㄴ扤㐸搱ㄲ㑢㘴愳挴㌵㄰愹㙥愸㜶㜶挳ㅡ慡慣㐵㔲敥扢ㄶ〰㘴昰ㅣ㌴搲晣㙥㔸〷㤹㑢㌷扣〶㜱㙥㌷㕣㘷㕡㌱摥扤昵〶敡搵ぢ戸挴昵㤰慢㙥㜸ぢ㈲扢ㅢ㙥㠴㔴㜵挳㘰㘷㌷扣〳㐸昱㙥ㄸ攴摡つ换㘰㐹㜵挳㝢㔰㐶㌷摣㠴㌲扥ㅥ㙤㍤捡㐶㌷㐴㘳㤱㘰ㅣ敦㡡〹㈴㜵扥㌲㈵㠲ㄷ愳昸㌳昱㜸㍡慤㈷ㄳ改㘴㌸愲扤摦〹つ〴㌱戱㐴㤲㌸〷㐲㔸昴㘰㝥〹㠷㤲挹戴㍦愶挷㘲搹㔴㈸敢㘳ㄴ㡣收攵〷搰㤱ㅦ㈲昱摤㘲㠹㍥愲攸㘳㡡㙥戵㐴㌶㑡摣づ㤱敡㠶敤㥣摤昰ㄹ㔵㌶㈰㈹昷摤〱〰㌲搸昳愷㡣扣㑢戲散扢搳㤲敦挷捡慦㈹㥦㡣㥣戸ㅢ㜲㐵散户㄰搹挴摥ぢ愹㈲戶愷㤳搸敦〰㈹㑥㙣㜷㔷㘲㔷挰㤲㈲昶摦㔰〶戱昷愱㡣慦㐷晢〱㘵㠳搸㔴捣㥦ち愴㤳挹㤰㡥搱㥣捥愴攲㔱㍤ㅢ㑣攰搲㠵挱ㅥち㠶㈲摡㡦㌶㌴㄰ち攲摡ㄴ换昸㜱㍤ぢ挷㐳㝡㌲㤰㡥愶㈱挲晣ㅡ昶挷㌲〹ㅦ攳㘳㌴㉦㝦㠲㡥晣ㄹ㠹敦〱㑢昴ぢ㐵扦㔲昴愰㈵戲㔱攲ㄱ㠸ㄴ戱㈵㑥㘲戹㙣㤰昴扦摣户ㄲ〰㤴㍣㤲ぢ〶㜹〶ㄳ慥〷㝣㡦㕡昲㠳㔹改〵㔶扤㐲捤挷㈸ㄸ昹搴扡㐲㘴ㅣ㘸㈸攸㡦㐷戲搱㘴㈲㠵㙢㑤㈲㥤㡤㐷晤㤹㐰ち挷㤲㠹愷㤳愹愸摦昷㤸愹㈳换愰攳㕢㙤㤵昸㑡㕢摦攳㔶㐹搵㍤㘱㔹敦搶㘹㕤て愵攲愱㙣㌴ㄳ㑡㘳搰㐵戲昱㔸㉡ㄳ㑦㠰搴ㄸ搶改愱㘸摡昷愴㘵愱㍢敤㌱㠴愶㍡扥〷㑢㑦㕢㈵㔵昷㡣㘵扤挲戶㡥ㄷ㜷挵㌲㔱㍦晡㈵㥥〹㐷㤲昱㠴㍦ㅢて㐷㌳挹㔸㕣て㈴晤挹㤴敦㔹换㠲㡦昶ㄸ㕥㔳搶户㘲改㜹慢挴㍡愱㠲㘳㈴慢ㄷ㑢挸愸晦㉦〱愳㠶摣ㄷ扦㍡ㄶ㐷扤〱㈹㍥攴㌶〰㕡戸㌸㝡ㄹ㤶愰㠶㕦攲㐷㡡㈱昷ち捡昸㝡戴敤㔰㌶㝡〲㑢愲㙣㈴慣愷㜰㔰愱㜰㉣㠰㡢㜳㠲搷敤㜸㌴愴昳摡ㅤ搷晡搸㔰摣搹昸戳㝡㉡攸㡦愶挲攱㐰㌸㤳搴㜵㕥摤㌱㍡愳㤹〴搶㄰㍥㐶摦㘸㕥昶㠵㡥散㠷挴户搶ㄲ昵愷㘸〰㐵っ挱攵愲挴敢㈸慢㈱户ㅥ㠷㜱㈶㠶㥤ㅡ㕥㤵㔴ㄹ㠴愴摣挷㈰㥢㤲攵㥤换㙦㕡昲搹㙣㜶㈷㉡昰昹㍥昱㌶攴㡡昴㕤㈰戲㠹㝤ㄷ㔲㐵散㍡〷戱㤲慢㑥摥㐲㡡戵慥ㅣ扥〷㈵ㄸ挱㈶㈲㔲㜰戸ㅥ㘵㝣㍤㕡㌵捡〶㠷昱㔴摡敦捦愴㌱㌰㤲㈱㉣㌵攳㔸㉢挴戱摡っ挴㔲㜸㠹㕣〴慢㠳摤㙤㘸〶㈴㘳㈹㤹つ〶㔳㐱摣㌱愶攳㈱扣摥㌸㥣っ〵㜰ぢ攸㡦㠵㘳㍥㠶攰㘸㕥晡愱㈳〳㐸㝣ㅦ㔸愲捥〵收㠷㤶挸㐶㠹㑦㈰㔲ㅣ㍥敢攴㌰㐶㉢㜱㈴攵㍥㐶摡ㄴ㠷㕣㘰㑡慥㈸㈵搷㡦扥㑦㉤㌹㥦㉤㤴㝢㔲攱㔸攴挴〶挸ㄵ㠷㌵㄰搹ㅣ㝥〱愹攲昰㔱㈷㠷㥣てㄵ㠷㡦戸㜲昸㈵㤴㘰〴㥢㜵㐸挱㈱愳㘵昸㝡戴㝡㤴つづ挳㐹摤㥦挹㈶㜰㐷㡣扢攳㘰ㄶ搷敢㐸㌰ㄲ㑥㘶㤲搹㐸㌴㥣づ㐵戵㤱㌶㌴敢搷昱敥挰㡣捥改㉥㥣㡡愴㜱㈷㥤㐸㘵㌱㔵㈶愲改㑣㌴㥤昴㌱づ㐷昳㜲ㄴ㜴攴㘸㈴扥㙦㉣㔱攷搴昷慤㈵戲㔱攲㝢㠸ㄴ㠷㜷㍢㌹㥣㐰㉢ㄳ㤱㤴晢ㄸ㕥攳愱收㑦㝤㍦㔸昲攳㔹㌹㤹ち㈷㈰攷晢ㄱ㜲㔲愷敤て㤱㜱愰㈹㍤㡡㥢㤱㐸ㄲ搷挹㔸ㄸ挳㈶㤵挲摡㍢㤵挵㍢〱〳㠹㔸㈴㄰昱晤㘴敡挸〳愰攳㘳㌸㑥昵挲㠱㉣晤㘲㤵㔴摤慦㤶昵㠳㙤敢㠹戸㥥挹㠶ㄳ㤱㜸ㄶ挳㉡〱㝡ㄲ㤱㘸㈲ㅢ捣攲挵㝦㐱㝦㈲ㄶ昲晤㘶㔹㌸㠴昶ㄸ慡㔳搶て㘵改て慢挴㍡扣㤶挷慣㍢㑣㤵㡣㠲㈸㠱㔴昵晦㌵捥晥攷摥㡣敡晦慢㕣晢扦ぢ慡㘱挴㈳㤳㐸搱晦愵㈸愳㉤㡦㤶㐲搹愰㈵㤱㑤挵愲戱㔸㄰ㄷ〱摣㡤㠴搳愹戴慥愷昰捡慣㜴ㄴ愷㐸㌰㤶搰搲㌶搴ㅦ㑦㘳㈱㥥挲晤㐵ㄲ〷ㄸっ愵戰〲挱攱〶戲改㔸ㄶ㙦㘸ぢ昹扣愶㜹㤹㠱㡥搴㤱昸ㄸ慢㘳㡢戲㜳㉢愵慢㈵㈲㐰㐱㐵㌹㐴慡晦㉦㜴昶晦㑣搶㌷㈱㈹昷㜵〳〰㕦㡦㥣㡤㔴捥㘱㌲ㄷ㠹慦㍢ㄲ㝣㜱慦挷攴㐸㉡㕣㠲㥣攸〹愱攲户ㅤ㈲㘶搴㝦〶搷ㄴ㠷㘷㌸㌸搴㘶〳㔲㝣㠲㍦捤㤵搸慤㘰〹㙡昰〲㈹㠸㘵㡣㑤ㄱ㍢て㘵㠳㔸㍤㤲ち敡㘹㍤㤵挱昹ㄵ搶㠳㠹㔴ㅣ户挳㘹捣攱㔸挳〵㈲挹愸㌶摦㠶攲愶㌷㤴㑤攳捤㤴ㄹ㉣搶㌲㘹扥㜱㉥㠴㝦攱㜰㠴㜷㜳搹愸慦㤷㘹㕥ㅥ〵ㅤ㜹㌴ㄲ摦㌶㤶攸ㄸ㡡㡥愵愸户㈵㈲㐰㐱挵㜶㄰㈹㘲ㄷ㍡㠹㍤㡥昵㡢㤰㤴晢晡〰㠰㙦挱㠹搵搷㤲㉦㘱攵挹㔴戸ち㌹愱挲㙣ㄴ㥤ち㤱㑤㉣挳㙣㡡搸㌹づ㘲㈵㜷㜷搴攰散㜰攵㜰〷㔴挳〸ㄶ㌱㐸挱攱㐰㤴ㄵ㠷㘷愲㙣㜰㤸挶摡㡢户戳戱㌴㙥㈶㌲晥㜸㍣㠸㌷㈳挶ㄲ㘹摣㈹攳㍥㐳て㙡㘷搹搰㔸ち愳ㄶ摢㠲㘱摣愸㠴㤱㑤攸戸㍢㠹㠶㌲改㙣ㄲ户㉢㤹愸慦搲㌴㉦捦㠶㡥㍣〷㠹㙦㤰㈵敡摣挸搹搱ㄲ搹㈸挱㈸㥣攲㜰㠶㤳挳㡢㘸攵㘲㈴攵扥㥤〰挰户㠰㐳挶收㤴㥣て㠳捡㉢愸挰愷㌹挵慥㄰慡挱戹〴㈲㥢挳愱㤰㉡づ㡦㜰攵昰㜰㔷づ㜷㠳ㄲ㡣攰㡡㠲ㄴㅣ㔶愳慣㌸扣づ㘵㠳挳ㄴ㕥㝡ㅣ挷㔵ㄲ㝣㘱昹㄰㑤攲愶㈰㡥戱㤹㑥攲つ攴戸㤵搰戵愵㌶㌴ㅣ㐸㘵昵㘰〰愰㘸㈰㥣っ愴㤲搸㍡挵ㅤㅥ㜶搳愲戱愸ㅥ㡥昸㜶㌷捤换敢愱㈳㙦㐰攲㘳㜴㑥㥤攰㥤ㅣ〶㉣㤱㡤ㄲ㘱㠸ㄴ㠷㔳㥣ㅣ摥㑡㉢户㈱㈹昷㐵〰挰户㠰挳愸㈵攷昳愴昲㉥愵㠰㥣㉦〶㌹愹搳敥㠱挸㌸搰㌰摥㘲㠷㙢㝣〰㙢㔰㑣㑦㔱扣㍦㌲㤲攲㤶㐱㉣ㄱ挵戲㉡㥣昲挵㑤ㅤ㜹㉦㜴㝣〹慢戴㠲愵㘱㔶㠹㜵㐲㠵摡搸攰晤㉣㈱愳晥㌳搴愶㝡㘸㤴戳㠷散㑢㜰扤㙢て搵㐰〹㐶昰㤸㌷㔲昴搰㜰㤴㔵て㍤㠲戲攱㌸戶㘵㌲挹㜸㌴㤲㠶戳㔸愵愰户挲㔸攰㘲㔱ㅢ捣㠴挳愱㙣㐶㕢搹〹挵慥㌵ㄶ㍢㝡㉣㠵挵㘳㉣愲攳づ㌰ㅥ㡡㘰㌱㥦挴扣㤲つ愷㝤戵愶㜹昹㈸㜴攴㉡㈴扥ㄱ㤶愸昳ㄲ㕣㘷㠹〸㔰㔰挱㔰㥣敡愱㘱捥ㅥ㝡㡡昵㑦㈳㈹昷㡤〶〰摦㠲ㅥ㘲㠰㑥挹昹㜴慢㝣㠱ち㝣㍣㔵散つ㈱㘹㤳㉦㐲㘴㜳㌸ㅥ㔲挵愱摦挱愱昶㌲㈰挵愷攰㙡㔷㘲㈷挰ㄲ搴昰扢㘷㐸㐱散㐴㤴ㄵ戱㙢㔱㌶㠸つ㘲㝣㠷㤳昱㘴㈲㤲捥㠴愳改㘸㉡㠱㐵㐰㌶愹愷戳㝡㍡ㅤ㡥㘵戵㔷㙤㈸晥㔶㐰〴㌷㉢挱㉣摥摤㠸ㅣ㌸昶晢㈳㜸㉢㘲㌶㤲〴搹愹㠸㙦㤲㘹㕥慥㠳㡥㝣つ㠹㡦㜱㍢㌵昴㕦愷攸つ㡡昶戵㐴〴㈸愸㤸〲㤱㈲㜶戰㤳搸㜷㔸晦㉥㤲㜲摦晥〰攰敢搱摥㐳㌱㝦摢㘲㍤㘴㉥摢ㄶ敦㐳㥣扢㙤㜱㠰㘹㐵㍥㐶㑥㍥㐴扤㕣㡤㥣㌸〸㜲搵つㅦ㐳㘴㜷挳㈱㤰慡㙥攸敢攸〶挹㙥㔰ㄳ昶㜶慥㡣ㅦち㈵㈲攴㘷㐸挱㌸〳㜱㡡昱つ㈸ㅢ㡣㐷搲愱㜴㈴㡢㙢㥥ㅥ挰㝣㠱㈵㜸㌴ㅣ㑣㘱㠵㥥挰㥦ㄹ挸㐴㠲㈹敤㜳ㅢㅡ挸〴〳戸慢搱㘳ㄸ戹㠰㠶攲愱㔰㈲㄰搷㐳戸㘴晡戳愹㘰搲㜷㤸㘹㕥㝥〱ㅤ昹㈵ㄲㅦ㈳㝢㜹㡣㌷㔸㈲ㅢ㈵㔲㄰㈹挶㝢㍡ㄹ晦㡥㔶扥㐷㠲〰〸〰昸攲ㄷ昴㈸㈳挵㤲㠴晡㌲㤶㥣㡦改捡㥦㈹攷㜳戶㍥ㅤ㜲ㄴ㜰敢㡥戴㐷ㄷ㙦㈳捡㝢攴㐵㜰摣㥦捦ㅢ㤲晦㌶挷㤱㜸㍢㈳昷戲㍤㕤昰㘰㤲昱㌸㑦㘹挹戰晦捣ㄶ㘳㐴㝣㥡㡦晦扤愵㌸搶晦㠳ㅤ㡥㡣捥搸ㅦ㉤敥㠰晦昲㜷ㅣ戰户〹㠷敢㜷㜳㌱晦㑦㍣㌸晦㜲㠸〶昵摥捤㘳摢慤扦戹㔰㙢晦昹㤲慤慣ㄸ搲㄰敢㈵㠳㔵㥤㤲摡㔴㍢㥥〴敤搰㉤戵㐹㙤戶ㅥ㕥摡㠷㌸㈲㉡㠶昰㤵㠴扤㍢㑢㡥挷愱晡㜵㑡挷戶戴攳昵㤹㝡挶戲搸㡥㘷㘲㑡㑢扡〸搷㈷ㄴ捤㍦㔴挲攷㥦㘸つ㉦搰ㅣ㥢㈱〱晤㕣ㅥ〶ㅢ搱搸愱ㅥ愶散㡦㝡㈱㘷㠰ㅣ敤㑦搰㔴戶攷攰摡晡挱㔸敦㝢㍤攸㡡捤㙥㈵㤷㜸戶挹搱㔱㉥㠵ㄷ搶㥢㘱㥣散ぢ㌹㤳捤㜴㠱㡣捤㡣㘴㌳攲户㕦㄰㐵㐳㔳愸〱摥㑢㍣ㄷ搹㤶㐸戴㥡〵摡慢㘸㐷〱〸昵㜲㘱晣戰㍥摦搴㤸戹攱㤷㕥愲㍥㌵㈱昵昹扡愶愲挳搲㌸㑣㔴㥥㕢敢㕤扦㘰挹户㌷敤㔱㜵挵昲㍦捤㥦ぢ挶扣㝦搴㌶户㑤ㅢ㌷晣散挷晥扤昳搴㤵晢っㄷ昳愱㔱〵㝢昲㝤㈶ㅦ㌰昹㄰㠹昸ㄱ㡥扡扥㍢攱〷戳㈲晦㉤㜷扥愳㘱㐹㥤㜰摤攰㜳㡦㉥㘲〱捡㍣改挴昷搰攰㐸㔷㠳戳〷て㜹ㄱ挴〶㐵ぢ㤱搳㉡㈰敢ち㡡敡〶㐷㘲攲ㅢ愰㉤㍡捡攵㔶㠴ㅦ㙦挳㡦㈳扣㤷〹ㅦ㐱昸ㄷ㈶摣攸㠰摥㠴㜳㔱㘳㔹㄰㈷㥡〵㐵攸愹㈸〰戱〵㠴㥥㘶㘹ㄴ㈳㜴戹戶㜳㡦㐸昹搲㥡愷㜷㕤㍡敤愸㔳敦慡ㄱ㘷㐱愳㡡㌴收ㄱ晡㑦㤳户㠲搷〶㝥㘲㔶攴扦㌵捦㜷づ㉣㈹㐲晢挱㘷㄰㝡〱捡㡡搰㡦愰㘱ㄳ㍡㠰㠷㝣㌱慡っ㐲㉦㐴㑥摢〱㌲㄰㝡搰㘰扣昲㑥慣捦㘱愸㤲昰㑢㙣昸㐵㠴敦㘸挰て㔶昰户㑤㌸㉡㌰㐲慢〸扦㤴㜹㜳搰㡡换捣㠲㈲㜴〹ち㐰㙣〱愱㔷㔹ㅡ挵〸㠵㌵昵昹慣攷㤳㑢㍦晦摥㕦㈳㤶㐲愳ち愲㝣㐲㕦㌳㜹㉢㈰㜴㥤㔹㔱昰晥㍤㠶摦っ㤶㙥㐰㑥ㅢ㙡ㅣ昶攴挱昸摢て摥㌵㔰㜲㝤敤慡昵攷㤰㍡晦ㄲづ晦㔴つ㘶戴㤱㉤戳㥢ぢ㈷〲晡㕥㉥慢㐹摢㌲㌴㐲戳ㄴ㠹㕢散戶㙦㘶摢㝥慢㙤散敤㡡ㄷ〱戲㠰攵㌲㐸摤㕢ㅤ扡扥攵㈸愸㠱㄰㐲ㄵ〶挲㕤㈸慢㠱昰㍣ㄴ敤㠱㄰愱摥扤愸㌲づ昱㙥攴戴ㄸ㘴㥣㝣㜰慡挴㈳攲㘹㍡㠳㝥㌴捥㤵〴昱㉢㙣晣㍤挴敦㘱攲㜱㈶〲晦戸㠹㐷つ㡥㘹㑦攲敦㘳摥ㅡち昷㥢〵㌵ㄴㄸ㕡〳㘲ぢ㠶〲攳㜰㑡愳搸㔰㌸收挷㌳㥥ㅦ扥攸愵㥡㤷扥摤㌰㘵搵昱㙦搵㠸搵搰愸㐲ㅢ昹㐳㘱㈵ㅣ㝤ㄳ㑦戳ㄶっ㠵㐷捣㡡晣㜷っ晡㥥㠰㈵㐵㘹ㅤ㍣〰愵捦愰慣㈸㝤〸ㅡ㌶愵㈳㔱㈹㥥㐷㤵㐱改戳挸㘹愳㈱㈳愵㜵㤸捦愳攲㍥挰㉤㍥捡攵㔸攲㕦戰昱捦ㄱ㍦捥挴㡦㔰昸扢㑤扣搱〵ㄳ㠸晦〷㔰㤶〹昱愲㔹㔰㤴慥㐱〱㠸㉤愰㜴慤愵㔱㡣搲挷㔶摦摤晡搵昲〷㙡ㅡ㍦㉢扦㜷慢㐹㡦搶㠸㌷愰㔱攵㐲改㜲㤳戹〲㑡㙦㌳㉢昲摦㕡攸㝢ぢ㤶ㄴ愵㤳攱㌳㈸㝤て㘵㐵改㉤搰戰㈹摤㥦㠷晣〱慡っ㑡搷㈳愷ㅤ〸ㄹ㈹慤㔵ㄴ摤㘸㔲㠴ㅡ㡣扡㠳㠹晦搰挶扦㑦晣愱㤰㘱㝡㍢㐴挱慦㌳攱〶愳㠷ㄱ晥ㄱ㔵慤㐱晡戱㔹㔰㡣㝥㠶〲㄰㕢挰攸〶㑢愳ㄸ愳㉦㥥昲捡扢敢㑦㥦㍡晣戲㑦〶摣昰改㜴㝤戸昸ㅡㅡ㔵㉥㡣㉥㌱㠹㉢㘰昴㑡戳㈲晦〵㠸扥㙦㘱㐹㌱㥡㠶捦㘰昴摦㈸㉢㐶㉦㠷㠶捤愸捥㐳晥〹㔵〶愳㍦㈰愷㑤㠳捣ㅡ愴㘱㜱戱㐹ㄱ㙡挰㘸㈳昱㍦摢昸ㅦ㠹㥦㘹攲㌹㐸挳攲㝣ㄳ㙦㔰摡㑣㍣㙦㐳㙤㑡㝦㌵ぢ㡡㔲㉥㘵㠰搸〲㑡㜹㑣㑡愳ㄸ愵㕤搷㥣ㅥ㔹㜱挵晢㝢ㄹ㍦㐵㡤昰㐲愳捡㠵搲戳㑣收ち㈸㍤搳慣㈸㜸愵㈲愳㘰〶㑦㕤㤱搳㍡攰〷㐶ㄲ㉦〱〱㜱㍡㤴㍡愷攱㌹愸ㄲっ愱㔹㈲挱ㄸ㤷愱换攸㤹㌶捦搶㑤㈴挴挹㌹扡㐷㔱户㠷㔳搷㘷敢㌲㌶愶ㅤ㘳改攲㑦㘹㠸攳㜳㜴晦㑥摤慤ㅣ扡扥㕥㈸攰敢㤱ぢ㔰㠵㘱昰ㄷㄴ搴㌰㔸〸㐵㝢ㄸㅣ㐷㍤挶㤲っㄷ户㐳㑥㍢摥㘸收㘰㜵愲ㅣ〳戴搵㠵㜸昳ㅥ攱晤㙣㜸ㅦ挲㑦㌶攰〷㈹昸㍣ㄳ㙥っ㠲㔳〹㘷㔸捡戲㈰〶㤸〵㌵〸㉡㔱〰㘲ぢ〶〱㐳㔵㑡愳搸㈰㔸晣攱搵扤㍡㐶㉣慦㔹㌶攳晥㥥慦ㅤ戹愲㐶散〴㡤㉡㤷㐱搰づ㐷摦㜴㥢晣摢捣㡡晣昷㐲晡ㄸ攷挲ㄷ㑦㍤挳〳㄰扡ㅢち㡡搰㔹搰戰〹㍤〷㤵㠲㈱㈳㠳㔰㐶戰戴昳㈰挳㜸攱㑡㈹㈸㥡㠰戶攸挰扢ㅣ〹て搸㜰㐶戱戴㡢っ㌸搷㘱㐱㌱摤㠴ㅢ㠴㕥㠲慡㡡ㄸ㐰昸戹〵戴挵㉤㡤㘲戴慤昸昲攸戵つ换敦慣㔹㌸晦改昳㉢㙡戱ㅥ摤ㄳㅡ㔵㉥戴愵㑤㜶ち捥㥤㤴㔹㤱晦ㅥ㐹㕦つ㉣攱㡢㘷㤷攱㌳㘸㘳㝣㑡搱㜶〴㌴㙣摡慥㐶愵㘰㤴挸愰㡤㐱㉢敤㕡挸慣改㈸㈲愶㥡㐴㜰ㄶ㈹㤷㑢㠹ㅦ㙤攳㐷ㄲ㝦㠳㠹攷㜴ㄴㄱ〷㤹㜸㠳戸㘵愸慢㤸〰ㄴ㝥㙥〱㜱っ㐹㈹㡤㘲挴㔵敥㜵晢㠷㉢㠷て慣㌱㝥づ慦ㄱ㤳愱㔱攵㐲摣㘴㤳㥦〲攲昶㌳㉢ち摥㍦挹昸㤳挱〶㈳㕢摡敤昰㐳㑤㍡〸㜸㡡㐹㔰戲㘶㤸㜲㜹㈷慡挴㠱〰㔹㈲挱攸㤲愱㝢㌰㜵敦戶㜴戱㤳㈸挶攵攸摥㑢摤㐳ㅤ扡扥挳㔰挰ㄷ扦㌷㠵㉡㜴㔸ㄲ〵搵㘱㘳愰㘸㜷搸晤搴㘳昰挷㘸㠶㔱㈶敤㐱挸搸㘱扣㌷㡥㡡㝡挰㌹搰㡤づ㜸㤸㜸摤挶㌳搴愴慤㌴昱扣挹㡤㡡攱㈶摥攸攰㔵愸慢㘰㔸〸㍦户愰挳ㄸ㐳㔲ㅡ挵㍡散挶㈷挷挵㑥慤㍤㜰㜸搷攳㉥愸㍢扤㘹敡㜰㜱㈴㌴慡㕣㍡㙣て戸昳愶摢〴㌱捣慣挸㝦ㄳ愶慦ㅤ㤶昰昵挸愷攰〱㠸㥢㡢㠲㈲㉥づつ㥢戸㘷㔰㈹ㄸ摣㌱㠸㥢㠷㥣昶ㅣ㘴ㄶ㜱㈱ㄱ〶扣㤳戸ㄷ㠸㘷㤸挷挰捦㈷晥㐵ㄳ㑦攲㐲挲㙦攲つ攲㕥㈶㥥㤱㈲㙢㤲ㄱ挷㥡〵㌵攷ㅥ㠷〲㄰㕢㐰㈹愳㐷㑡愳ㄸ愵扢㑣㍤ぢ晢〲摦搷㕣㌷㙢捦昲搷慥晤愹㐶㥣っ㡤㉡ㄷ㑡㠷㤸捣ㄵ㥣〳扢㥡ㄵ昹敦搶昴㌱昴㠴㉦㜶㘱攱〱㈸㕤㡣㠲愲㜴㘷㘸搸㤴扥㠱㑡挱㈸㡥㐱ㄱ㠳㑡摡㕢㤰攱㜴攱敥㐰㕣っ捥㘱攸ㅤ挲捦戱攱っ㉣㘹敦㤹㜰摥昲㠸㠱㈶摣ㄸ戹敦愳慡攲㈲㠰昰㜳ぢ㘸扢搸搲㈸㐶㕢晢攲㕢挶〵戱㕥㌱㝥㘲扤㜲〵㌴慡㕣㘸敢㘷戲㔳㐰㕢㕦戳㈲晦㡤㥣扥㈵戰㠴慦㐷晥ㄳ㍥㠳㌶㠶㡣ㄴ㙤摢㐱挳愶敤㌳㔴ち〶㙥っ摡ㄸ㐷搲㍥㠷捣愴㉤㈱戶㌱㜹㌰〶搶㤷㠴摦㘰挳㤷ㄲ晥戵〹〷㙤〹攱㌳攱〶㙤摦愲慡攲㔶㠰昰㜳ぢ㘸㘳㡣㐸㘹ㄴ愳敤敡㜱㑦㡣ㄸ㠹ㄹ搷昸㠹ㄹ昷㉥㘸㔴戹搰搶捤㘴愷㠰戶㜲戳愲攰㍤㥥っ〸ㄹ㕣㌰搴愴晤〴㍦搴㡣㡢扦㈴㉡扡㐲挹㥡㕥换攵㉦愸ㄲ㉢〰戲㐴扥晢㔱挰ㄷㅢ挷愸〲攵て愳愰㈸㉦㠵愲㑤昹敦搴㝢ㄴ㔵㐶㌳っっ㘹㝦㐲挶㤳㥦㤷慤㤰昰〰摥㜹昲ぢ散慤㡡㔵㌶㝥㈵昱㕤㈰戳㉥㡢㈱昱摢捦捥攵〴晦㐶㙦挵㔳㐰挱收ㄶ㤰捥戰㡦搲㈸㐶㝡挱㝥搵ぢ搰愸㜲㈱晤㐷戸昳愶摢慣昹㠳㔹㤱晦愲㔰ㅦ㘳㐶昸攲敦愴挳㜷㄰户〶〵㐵摣昷搰戰㠹敢㐱㈲ㄸ㡦㌱㠸㘳攰㐷慢㌰㠹攰攰ぢ㠹㙦㑣㈲㡣搱户ㄵ昱慦搹㜸㐶㝦戴㕥㈶ㅥ㔳〲昰㕦㤸㜸㘳㜰昷㈶晥㜵愰散㔹昳つ戳愰㘶捤㜷㔰搸㌲㑡ㄹ昰搹㈸愵㝤㡥㝤昰慤㥢㥦㔸㔷戳收㡡攷㍦ㅡ扥捤户㌵㠲㠱ㅣ㌷㑡晦㘹㌲㔷㌰㡥㍦㌱㉢昲㕦㍤敡晢ㄸ㤶昰挵敦㠷攱愸㐰㈹㠳㌸㡡搲㡦愰㘱㔳㍡㠰㠷捣㔰㡡㐱㈹㈳㍢摡づづ㡡挲㘲㝤づ㐵㤵挴㝦㘹攳ㄹ摥搱㜶㌴昱散㠲戰㜸摢挴ㅢ㕤㔰㠵扡㡡敦㠰摡㌲攲ㄸ户搹㈸㜱摤㘵晢戶晢㡥搹㘵昸㌳愳搶扤昴户ㅦ㐶っㄷ㍦㐳挳㡤戸搷㑣㝥ち㠸㕢㘷㔶ㄴ扣戲㤴㐱㥦㑤扤戲搴昱㜷挹㉡挰戱㌷换㈷戸扡㘵つ㌱攳㌴㜸㠶慢戱愹㐹㍤晥搴ㅤ㙦ㄸ㙣挳㕦〶ㅢ㡦ㄷ㘹攲扤㠲昸㑢敡收戳㌶㜸挱㈶㕦搸㘶扤挳㑥慡ㄲ㤵戵散愴㌶扣搴慥㙢㜶㙣㍢㕥㠰㥡㈹挳㕦㌶敡攸挰㕦㕦晦㕦㜸晤㈰ㅥ㐸㉢㘵搷㈲愲挵扦㈶㔶攲晡㉣ㄸㅦ昲㜲㡤㠸ㄸ敦㈴敤攴挳晡㠳㕦㈵㝣㌱攱㝦昶㉥㔴㙤〸㠶㤸昵昸㘲挶昱慡捤㔲戱ㄶ㕤㙣晣戲收㐲㡦摡㑡㘵戰㐵敥〶扣㔶㡤㠴㝦戱㐷㠵㐸㤱㤴换摤㈱㔱捦〴慡挴攳晤ㅤ挳㈰晦攰昸㜴摥㈸ㅥ㝤摥㥦敤敡搶捤㝡㝡㡥挴㤴ちっ摤㡤㐵㤲㌸摢㜴㙤㙥㐸戶戵㈵攷㤷㌵㌷㌴改㉤搳㍡愶㤷㌵捣挱ㅦ㉢挷㉢㐲昱昲㐳晣つ㌰ㄹ㠰㍦㙣㡡晦㠵ㄷㄶ㘹㔵〶㥤搲㙥㤰㜰戴㙡㈱㐸摤㈹㜸摥㤵㠲〸昰㕡ㄴ㐹㉥〵㌱㐸ㅣㄴ㠸ㅥ戰㑦ㅡ慣㡦㔰㈱ㄵ扡㤱〰搲㜶㑥㐵㑥㈸ㅤ收㤴昶戳㥣摢〳㔲㜷攷ㅥ㜷㜵㙥㑦攰戵扤㤰攴㍡㔷〳㠹搳戹〱昹捥㔵㐲愰㌸慡〵搲㜶慥捡㤲㡥㜰㑡搵㈶㍢㙡㘴㥤㔳慡戶捦㈹慤㌷愵摣愳ㄷ摣㌹㔷㉣㡦㠴搴晤㐰ㅥ㜰㍤㤰搱挰㙢㘳㤰攴ㅥ挸㔸㐸㥣〷挲捤昷ㅣ㤶ㄳ㄰愸〳ㄹ〷愴㝤㈰㝢㕡搲昱㑥㈹昷愰㤵㜳ㄳ㈰㜵㜷敥㑥㔷攷㈶〱慦敤㠳㈴搷戹㝤㈱㜱㍡㌷㌲摦戹戱㤶ㅢ㤳㠱戴㥤㥢㘰㐹愷㌸愵摣捤㔵捥敤て愹扢㜳㌷戹㍡㜷㈰扤攰昸散㍣㍤て愶㠸㡦散慡〴㝦㡣㈶摦戱㠳㉤ㄷづ〵搲㜶散㌰㑢㍡搵㈹攵愶愸㜲散㌰㐸摤ㅤ扢挶搵戱〶㝡㐱搶㍡ㅤ㑢㔲攴㜰㑣捦㜷慣搱㜲㈱つ愴敤㔸戳㈵捤㌸愵㙡攷㄰㌵㔲㜷㑡搵㥥㈰愵㔹愷㔴敤昶㔱㍡捤㈹㕤〰㠹㍡戴改㤰扡ㅦ摡㐵慥㠷㌶〳㜸㙤㈶㤲摣〱搱〴㠹昳昰㡥㠳晤㥣搱㝡㈲〴㙡戴戶〰㘹ㅦ摥愹㤶戴搵㈹攵愶㤹㜲㙥ㄶ愴敥捥㥤攵敡㕣ㅢ扤攰㥣搰挹㝢〷㐵づ摥戹攷㤶攳㤸摡㔵㠳㔰捥〱搲㜶散ㄲ换戱戹㑥改ㄲ换戱㜹㤰扡㍢㜶戲慢㘳㐷搱㡢摣〱㜱っ㐵づ挷慥捥㜷㙣愹攵挲摦㥤㉥㉣戳愴ぢ㥣㔲戵慢㠳ㅡ戹搰㈹㔵晢㌵㤴ㅥ攷㤴㜲慢㐶戱扢〸㔲昷㠳㌸搶昵㈰㑥〰㕥昲㡡搸挹敥㐹ㄴ㌹づ攲㝥搸捥㘱昷㘱〸㔴户㥦〲愴捤敥㉡㑢㝡慡㔳捡慤㄰攵搸㘹㤰扡㍢㌶摢搵戱㌳攸㐵慥㘳㘷㔲攴㜰散㤹㝣挷㕥戰㕣㌸摢改㠲摡㄰㐱㡤㍣挷㈹攵㠶㠲㜲散㕣㐸摤ㅤ㙢㜶㜵散㝣㝡㤱㍢㐱㕤㐸㤱挳戱㌷昲ㅤ㝢挷㜲散㘲愷ぢ敦㕢搲㑢㥣㔲摥戲㉢挷㉥㠵搴摤㌱摤搵戱换改㐵慥㘳㔷㔲攴㜰散戳㝣挷扥戴㕣戸捡改〲㙦摤㔵〷㕦敤㤴慡㝢㕥搴挸㙢㥣㔲摥敥㉡㜷慦㠵搴摤摤愹慥敥㉥〵㍥敦昴戹㠱㈲㠷扢扦挳㜶捥挸ㄳ〰㈸挷㤶㈱㘳㡦㍣慦㈵扤挹㈹敤㠶㠲㜲散㘶㘴摣ㅤ㥢攲敡搸慤挰㙢户㈱挹㥤つ㤷㐳攲㜴㡥㜷愴㌹捥愹㕢㑥昲㜳〷㙡㙣攷搴㡤㈵愵㜷㍡愵扣㌱㔳捥摤㠵㡣扢㜳攳㕤㥤扢〷㜸㐹攷㍡捦搷ㄵㄴ㌹㔸攳㝤㕤㡥㘳㤵㄰㈸搶敥㐷挶㜶慣捡㤲㍥攰㤰㝡戹㐲摥散攵㍢搷㐸扤㜰愳挳㍦㝢㡣搵敢〸扣㈶㝤㐸ㄳ㤶攱㥢昱㔶晡〷搹㍡搷摤戴㈱ㅦ㌲㌳㉣㔴〴捣㐲ㄹ搷捡ㄵ㕣昵㔲慣㑡㠲慢㔷扡㈸ㅦ愶㤸㡢㔶愵晦㠸㤹㔱晡㕣愰摡ㅡㄵ㕣㤸摡㈵挱〵愶搲㕦㐹㌱搷㤵㑡晦㔱㌳愳昴㙢捤㠲搱㍥搷㡥戶㝥〵搷㡣㥤㈵慥ㄵ㔵㠹愴ち慥昹㤴敤㔵ㄴ㜳愹挷㍡昹㤸㤹㘱愱㠲换扡㑥㝤㉥攷散㤲攰戲㑣改慦愶㜸㕦戳㑥㍥㙥㘶㤴㍥㔷㕥戶㐶〵㔷㕣㜶㐹㜰攵愴昴㥦愰㤸㡢㈶搶挹㈷捤㡣搲攷〲挹搶愸攰挲挸㉥〹㉥㜰㤴晥㔳ㄴ㈷捤㍡昹戴㤹㔱晡㕣挷搸ㅡㄵ㕣扦㜴㤶昴㥣ㄲ搷㉢㥤㜵㕣愷搸㈵挱昵㠶㙡改ㄹ㡡戹捣㘰㥤㝣搶捣戰㔰搱㘲ㄶ㡣㕥攰㔲愲㔳㥦㑢〲愵晦ㅣ挵㕣つ㈸晤攷捤㡣搲攷㤵摦搶愸攰ㄵ摦㉥〹㕥戹㤵晥ぢㄴ昳愲慤昴晦㘱㘶㤴㍥㉦搰戶㐶〵㉦捣㥤㈵㕥㤰㍢㑢挷㌹㑢㠲ㄷ㔴㘵晢㐵㡡㜹㉤㈵㔲扥㘴㘶㔸愸攰㜵戳㔳㥦搷㑢扢㈴㜸摤㔳晡㉦㔳㝣愶㔹㈷㕦㌱㌳㑡㥦㤷㌷㕢愳攲ㅣ㘷㐹昰昲愴昴搷㔰捣㉢ㄳ㤱㜲慤㤹㔱晡扣ち㜵敡昳敡㘳㤷〴慦㈲㑡晦㔵㡡㜹〱㔱晡敢捣㡣搲攷挵挲搶愸戸㍡愷挴㡢㠳㕤㈷㤶愲愴慣扤㐶㌱攷㜷㘵敤㜵㌳愳慣㜱㉥户㌵㉡㌸㠷摢㈵㜱㉢㑡㑡晦つ㡡㤷㥢㜵昲㑤㌳愳昴敦㌰ぢ挶㐸攱㌴摢愹捦改㔲改扦㐵昱ち戳㑥扥㙤㘶㤴晥晤㘶挱搰攷㙣搸愹慦愶㈹昲昷づ挴搶挷昷㄰ち扣㌷㤶敦㈲挳扤㕥㔳㐷扥攷㐴㜱㔲㔲愸昵〶㙡愵㠵㝡摦㠹攲搴愳㔰ㅦㄸ愸㔵ㄶ敡㐳㈷㡡㤳㠸㐲㝤㘴愰搴ㄴ㐱て㍥㜶愲㌸㔵㈸搴㈷〶㑡㑤〴〵㈸㑥〸ち昵愹㠱㔲愷㍢㔱㌹摥昳戴㔷愸つ〶㑡㥤慡〵戶㜸捡㉡搴ㄷ〶㑡㥤㤰㐴攵ㅣ㈳㑦㑣㠵晡捡㐰扤㠰ㅦ攴㌸户㐵㥥㝥ち昵㡤㠱㔲㈷㄰㔱㌹摣昳㐴㔲愸㝦ㄹ㈸㜵㥡ㄴ搸攲改愲㔰摦ㅢ㈸㜵㌲ㄴ愰㜸㔲㈸搴て〶㑡つ昹〲ㄴ㠷扥㐲晤㘴愰搴㔰㉥㐰㜱㐸㉢搴㉦〶㑡つ㔸愲㝥㐵搹晡昸㌸㜰ㄵ敡㌷〳愵㠶㘵〱㡡挳㔳愱晥㔰㈸㥦㐵㠰攰㜸㔳ㅢ戹〲㡢〳㙥攴㡥㠰㙥ㄹ㕥愴㘴㜵㥤攰㔸㔳〸㑦ㅥ挲敡㄰挱㜱愶㄰㝦晥㤴㙢挳ㅡ㜰㠲㘳㑣㈱晥挸㐳㔸㠳㑤㜰㝣㈹挴敦戹〸挱㈱愵㉡㝥换慢攰㈸㔲ㄵ扦收㔵㜰攰愸㡡㕦昲㉡㌸㔶㔴挵捦㜹ㄵㅣㅥ慡攲愷扣ち㡥〸㔵昱㘳㕥〵〷㠱慡昸㈱慦㠲晤慥㉡晥㥤㔷挱慥㔶ㄵ摦攷㔵戰㜷㔵挵㜷戹ㄵ㍥慢㥢〵㝢㔶㈱晥㤵㡢㄰散㑣㔵昱㙤㙥㐵户晦〷㤴戰搷挷</t>
  </si>
  <si>
    <t>㜸〱捤㝤〷㤸ㄴ㔵搶昶㕣㤸㈹愶ㅡ㜰㕡ㄱㄳ㉡っ㠲㡡攲搸㌹愰㌰っ㔱〴㐴〱㔱っ㍢㜶愸㠶㤱〹㌸㠱㘰㔸戳㙢㔸攳㥡〳收慣㙢〰搶散慥㌹慣㌹慥㠱㔵搷扣扢慣慢慥扡㙢晣摦昷㔴㤸摢摤搵〲晢㝤晦昳㝣㑤昷愱敥戹敦㌹㜵敡扤户㙥愵㌳户慡㔴㔵㔵搵㑦昸昰㝦㝥慡戹戰昵㥣攵㕤摤㔶㕢挳挴㡥搶㔶㉢搷摤搲搱摥搵搰搴搹㤹㔹㍥愳愵慢扢㉦〰㐶㜳ぢ敡扢㙡㥡扢㕡づ户㙡㥢㤷㔸㥤㕤〰搵㔴㔵搵搶㥡㝤㔰扦愵昳ぢ扡〵㤳㔶㘶㌵〵㔰㔵愶㐱搱㡦愲㤶挲愴〸㔰昴愷ㄸ㐰㌱㤰㘲㈳㡡㍡㡡㈰挵挶ㄴ㥢㔰っ愲搸㤴㘲㌰挵㘶ㄴ㥢㔳㙣㐱挱昵㥢㕢㔱っ㠱ㄸ戰㌵挴摣㠹ㄳ㘶㘵て挵搶捣改敥攸戴㐶て㥢㘷挷㍣㌶ㅣ㙥〸㌷㐴搲㤱㐴㐳㘸昴戰㠹㍤慤摤㍤㥤搶搸㜶慢愷扢㌳搳㍡㝡搸摥㍤搹搶㤶摣㜴㙢昹摣㡥㐵㔶晢㔸㉢ㅢ㡡㘶㌳戱㔴㌸ㄶ㡦ㄷ搲改搴㠰㙤攰㜹慦㠹ㄳ昶敥戴ち㕤晦㕢㍥户愵捦㔹ㄳ㈷㌴散㘵㜵晦㙦昹ㅣち㥦㜰㌹愹愳㉤搳搲晥扦攴戴㠶㙤ㅡ㥦㘴攵㕡搸昸㤶搵搹搲扥愰〱㘱ㄷㄱ㡤㔲戲愱愹慢慢愷㙤㌱晢搱㐴慢戵㜵戶㔵㤰㐶㙦㥢搴搵扤㜷愶戳慤㙢㐰ㅢ昹戳㍡慤昶㥣搵戵㔱摢攴㘵㌹慢搵〱㜶搵戶捤换㜴敥㤵㘹戳慡戹㔰搷㘶户攱戴扣搵摥摤搲扤㝣㘰摢扥㕤搶散㑣晢〲㡢㤰㥡戶愹㍤㉤㜹㔵㕤㡤㙦㔵摦ㅤ晣㈲㤳㠶㐲㍣㙤ㄳㄷ㘶㍡扢愵挴㈶っ晢㘱戵敥㈲㕢㔱ㄴㄷ扢搴戰ㄲ㉢戶搹㥣㤶戶改㔶㘷扢搵捡㤵戰㈵㜷㉥〱〹㐱㜶㍢㜸㑣戹㥢挳㔶㔲晤㥤㥤㡦摢挲戵ㄸ挳㈰挶散搵搱搹㠶づㄹㄹㅤㅦ㌹㌶搴㄰㑡㈶㔲搱㘴㉡㤹㑥愱攷㈶㘳改搴攸㜴搲慤㐹愷㤳戱㜰ㄸ㌵㤱㘸㈸㤱㠸㐴捣㝡搸㥢挳改㘹㍢㠸㥡愶㐹戱㘸捣ㅣ㐱攵㐸〸㔵晤㈶㜶㝦㝤愵摣〵晢㌴㘷晡㌴㘷晢㌴攷晡㌴攷晢㌴㕢㝤㥡ぢ㝤㥡ㄷ昴㘹㕥搸愷戹愵㑦昳愱㝤㥡ㄷ〱攳㝥㙡晢昵敢攳㝣ㅡ㕥戸晦攲搱摤㤳㘶㕤ㅢ敥摡散愳〹㠷㠵ㄵ昷㜸ㄹ㌰㜶挰㐲愳扥ㄱ㤱㠶㐴㌸㤹っ㠷㘳㠹㘸㈲㥣㡥㠶㔲搱挹扢㠴攲扤摢ㄱち㠵㐳戱㘴㈸ㄵ㡢愷攲戱㔸㌲ㄹ㠹㐶捤ㅤ攱挴ㅣ〵㘱散〴㔱摤㌴㈹㤱㌰㜷愶㙥㌴㠴㔲㉦㘳㐳戸㌱〷ㅥ晣㐴昶晡㠳昶㥦㜱昱㐹㈷㔴摦扥晦㐳慦㉢づ㌹ㄲ㐵〳ㄶ㜶搷愳㠸㌶愴㈲搱㘴㍣ㅤ㑢愷愳㤱㜴㉣㔱ㄶ㐳㌸㤶っ㐷㤲愹㔸ㅡ㕣愷愲㈹㜳㔷慥㉥〴㘱㠴㈱㐸㘶㌸㘶㐶愸㡣㐲㈸昵㡣ㄳ挳捡扥昱捥搵挳㥡㈶ㅥ㌷敡㑦㉤㠳㙦搸愶愰㌸攲㐹っ㜱㉣散愶挷挰收㡣㈴㈲搱㜸㍣ㄹ㡦㈶愳愱㜴㍣慡昱㤰㡣愵愲㈰㈰ㄲ㡦愶㘲攴㈲㙤㈶戸戶㈴㠴㤱㠲㤰昶っ㥢㘹㉡挷㐰㈸昵㤸ㄳ挲㐷户晤㉥晡昲慢㌳㥢慥晤㘰搰㈱㐳昷㔴戵㡡攳慤㠴戰㍢ㄶ㉡㠶㄰挲昶愲㔹挲扤㑤攱㠵㄰ち㈳扡㔴㉣㙡㡥攵摡挶㐱ㄸ㡤㄰㘸㠸㐸挸ㅣ㑦㕤ㄳ㠴㔲て㍡ㄱっ㥥㍦㘶戹戱晣㡢㤹㤷散昱昵㈷昵晢㠴晦愸戸摦㑢〴ㄳ戱戰㠳㑥㐲戲㈱㤵㑥愴㤲愹㐴捣㔹㙦慡㈱㥡㡡㐷㘳昱㘸挲㥣㐴捦㤳㈱㡣㈹㄰㥢㉤户㌲㥤挳扡㠷㌵㑤ㅡ㜶㘸㘶㔱愶愷㉤㌳㈶㥣㑣㡣㌱愷ㄲ戵〷㠴㔲㜷㌹敢晦捦攴㘹慤搷摥㜶敦昸㉢㍥㌹昴昹㑤㈶㥤ㅣ㔱㍣捥挸晡昷挴㐲改㍥㤵㑥挷㤲愹㜰㍣ㄲて挵攲愱㜰㍡敥㐶ㄲ㙡〸㠷㔰㠷㘶㐹愴ㄱ㘰㈲ㄴ㑡㤸搳戹戲ㄹ㄰挶㑣〸昶挴戸戹ㄷ㜵戳㈰㤴扡摤〹㘰改昲㌷㕢て扦㜳挹㤴㉢ㅥ㕥㜲攲戱㡢㠲㉤㡡挷㌸〹㘰ㅦ㉣㤴㌵㐱㌲ㄲ㠹㠵㐲〸㈰ㅥ㑡㠵㘲㈱㙤慦㑥㠵愲㐹慣㌸㤲〸㈵愳㤱㔴㍣㤹㌲㘷㜳㙤㜳㈰㡣戹㄰散〵愱㤸戹㉦㤵昳㈰㤴扡搱〹攱昱〳敦㝣㔰㍤昷捥㡣㍢㘶㙤晣昴挲㔸扦ぢ㔵㝦㔴㑢〸晢㘳㈱愹户〱㍡㘲〸㍢㕣㡡㝢㐳㉣ㄲ㑢㐴ㄲ扤㝤〰㔱挵ㄲ搸つ㔲㤱㘴ㄴ捤㘴捥攷㥡づ㠰㌰づ㠴㤰搵愷捣㠳愸㍣ㄸ㐲愹慢㥣搵㠷㔶㙤㜹搳搱慦摥㌰昳晣㤹㌷㥦昰搷㥥㜷㐶㉡ㅥ摢㘵昵捤㔸㤸㌱愳㘳㠱ㄳ挱㑣㉢搳㡥㤱つ㍤㍣㥡攲㜸㤰㑥㠵摤搱㉥㥣㡣㈷㜰挴㑤愶戱㠷㐶ㄱ㘲挴〹㉢摣㠰挱㈳ㄶ㡦㈱愶ㄸ㥡捤㍣〴ㅥ捤っ㠴㤱㠵㐰㑣搱㜴捣捣㔱㤹㠷㔰敡ㄲ㈷愶㕦攵慦㍡㘰攸ㄱて敤㜵挱ㅢ扢㐴慥摢晢摢㐱㡡愷ㅡㄲ㔳〱ぢ愵摤㈲㤵㑥㠷㤲愹㘸㥡㥦㔸㌸慤敤ㄷㄸ㘸㌱㑡挵愵㈶㥡〴挸㕣挰㤵㉤㠴㌰㕡㈰戸㕦愴捤㐳愹㕢〴愱搴戹㑥〰㜷㉥㥤㝦攲捡挸㡤㝢㥤晢㡦㠲昱捡慡晢㘷㈸㥥收㐸〰㙤㔸㈸ㅡ㈶㘳つㄸ〴愳ㄸㄶ戰慡㜸㉣㠲ㄶ㈸ㅢ愲愲ㄸ敥戱搳㠶㈲愱㜰〲㝤㈳㙥戶㜳㡤ㅤ㄰挶㘲〸攱㈱㙡ㅥ㐶㘵㈷㠴㔲愷㍢㘱㡣㥡昴扢昱㡤ㄷ㡥㤹㜴敥㌳㔷㍣戰敡愴慤㥦㔴㍣搱㤲㌰扡戱㄰㉡改ㅡ挹〸㐶㐰㝤㘰㡡㐷㌰㑣挸挶㔳愴㤲㘶て㔷戱〴挲㔸ち挱㍥ㄱ㡥㥡换愸㕣づ愱搴㐹捥㝡㔷散昰收愸㜷㝥扢昵戴攳㍥扦㈶㍡㜰摦敢㉦㔲㍣户㤳昵ㅥ㠱㠵搹㘵㝤㈲ㄲ攷〸㤴㑥㠶㤳ㄱㅣ〹㔲㙥户〸攱愰㄰㡢愳㐵攲㘱搰ㄳ㡤㐵愲㕥㜷㑤挴搰ㅥ㘹昴㤷㘸ㄸ㠷挲戸㜹㈴㠳㌸ち挲昸㈵㠴昴搶戴㜹㌴㤵挷㐰㈸㜵戴ㄳ搹㤲㡢㠶㙤㝦搳㙤慦㑣扦攴敦昷ㅣ昹昸㜶㉦摥愳㜸挲㈹㤱ㅤ㠷㠵昲挸ㄲ㘰ㅥ㈷㠳ㄸㄴ㜸㠴㠸扡㤱㠵㔳搱㈸㐲㡤㘱㡦㡤挷搲攱戴㍢㤲㠴ㅢ攲㤱㈴㥡㌳ㄹ㑥攰愸ㄲ㡢愲捦ㅥて扦收〹㄰挶㠹㄰挲㔹摣㍣㠹捡㕦㐱㈸戵捣㠹㉣昳攸㌹㔳㘶慥扣㝤昲改昷㝦㜱晤戳㑦㍤搸愸㜸ㄶ㉣㤱㥤㠲㠵戲戶㤲搳〳㙤晣㐸捡㔹㐱〴㍢㡦㝣挲收愹㕣挵㘹㄰挶慦㈱搰㔳㔳〹昳㜴敡捥㠰㔰敡㌰㘷戵扦搸昱㥢㍤ㄷ㜴っ㥣㝥摦㑢晢㝦晤敢〱户ㅤ慥㜸摥㉤慢㍤ぢぢ扢㤶㜶㤱㌰づ㔴㕥㈳㠴㤲戱㘸㍣攵慥ㄲ晦㈷捤戳戹㠶㜳㈰㡣摦㐰㐸㍢㈴捤㜳愹㍣て㐲愹㐳㥤搵扥㜷攸愸敢㔷㍦㍦㙢收㘵㤷敥㌶㉥㝥搴㘷㙢ㄵ捦昴㘵戵ㄷ㘰㘱㕣挹㙡戹ㄳ挶㌱〰攰㕣㈱ㄶ㑢㘱昴㑣㙡摤ㄴ愷ㄱ愹㔴㈲ㄵ㑡㠷㔳攱㈸〶昵㔰挴扣㤰㉢扣〸挲戸ㄸ㠲㔱攰摣攲ㄲ㉡㉦㠵㔰㉡攷㐴㜱搲〹㜷㕦㜳换昱㕦㌷摤㌶昵愴㌷㕥摢改㠹㤵㙡㌰慡㈵㡡ㄵ㔸〸㤷㐴㠱晤〳〳㤵挶㌹㑥ㄷ搲攰挳㈵㈰ㅣ㌶㉦攷㍡慥㠰㌰慥㠴〰改挹愴㜹ㄵ㜵㔷㐳㈸㜵㤰戳摥㘳㥦㍥昹戰㑦㥡昲攳慦㍥昶㠲㐳搲㔷摥㌲㕦昱敡㐶搶㝢㉤ㄶ㠶敢敢㑤㌵挴㌰ㅥ戸攳㜴戴㈱㉡㘷㌰收㜵㜴㝡㍤㠴㜱〳㑤攷㈵攳收㡤㔴摤〴愱搴扥捥㝡摥㍥昳搴㌱㑤昹㜹ㄳㅥ㍣昲戲ぢ戶㥥㍢昱つ挵ぢ㈸㔹捦㉤㔸㈸㘷㌹㥡㐸㐶愳搱㔸ㄲ㈴愶㌰㑥㠷戵㙤つ攱㍣㉥㡤捡㌴挶㈰敥㡢㘸敢㕢戹挲摦㐲ㄸ户㐱昰㄰㤹㌴㙦愷敥づ〸愵昶㜲㠲㔸㌸晦戸攷捦ㅡ晥㜵搳㤵㑦㉦㝥㜴挱昱ㅦㅦ愴戶㐰戵〴戱ㄲぢ㜳换〶㠳㐴㈴㤴㑥㘰扣㘳戳挶㌱㌶㐷㝡㜷㍡㡣㝥愹㈸〶换㐸㈲捥扤捣㍢㑡愰㙦愰搹戹敢㐵㜰㍡ㄷ㑢㤹慢ㄸ挶㙡〸攳㜷㄰搲つ愳收㕤㔴摥つ愱搴㔴㈷戶㕦扣昱改搵晤〲昹ㄹ㜷捣昹㙣晦攰㔱昵换搵㤶愸㤶搸敥挵㐲搹攱㥢扤㥦愷慤㈹〴㠲㜳㕢㡤ㅥ㘷㑦〸攳晣〹㈷扢ㄸ㌱捣晢戸戶晢㈱㡣〷㈰㄰㐲㌴㥤㌲ㅦ愴昲昷㄰㑡㡤㜷㐲搸攸搶慢㡦ㄸ晤摡㌵㑤㜷㕣晦挹搹㙢㔲㘷昵㔳㕢愱㕡㐲㜸〸ぢ敢搳ㄷㅥ愶搳㐷㈰㡣㐷㈱搸改㔲收㘳搴㍤づ愱㔴摡㔹搱㙤捦捤ㅡ晣昶〹换愷㕦晤攱愴愵敦昵晣㘰慡㈱愸㤶ㄵ㍤㠹㠵搱㝡愷挳㜱愰挱㍥ㅥ摡愳扦户扢㠵㔳挹㘴扡㈱㘱㍥㐵昷㑦㐳ㄸ㝦㠴愸㘹㥡ㅣ㑦㠵捤㘷愸㝣ㄶ㐲愹㠸戳捥戱㙢㥥晥愶㑦挷摣㔹㈷慤㘸㍤㘳戵㔱㜵挵㠰攷㔱扤㡦㜳晤㌳愹㌳戳ㄴ㔷㤴扤ㄷ慢㤱〶㥣愰慣捦㔵㍡㉥搲ぢ昱㐲戲㄰づ攷攳愱㑣㌴㔳㔳て户敢㝢㌹挸㘳搱㠰挲㝥㉤敤昹㡥愵㜲㝤戸昵㠴㑣㤷搵㝢戹戸戳㔳㌷愱愳愷㍤摦㌵挴扦㜲㑥㜷愶摢摡慡戴慥搷㐹㤹搹ㅣ㕣㍤㕢㕤戲扥㙤㑢捤收㘵㕡㝢慣愶㘵㉤㜶昵㌶㈵搵戸㜶敥挸㔶慥㥤搲㘹ㅤ收搵㤶㐵搴㠴㥢㍢㑢挴㜷搹㔶摡㔵㜶㕣挳㈶㉥散攸戲摡㈵扣㥤摢昶㙥挹㉤戲㍡攷㔸扣㌵㘴攵㘵㔳〷戳捡戹㠰摦㜹㔶㍢㌶ㄴ㤷攴昹攱扡戶㌰㜹㔹户搵㥥户昲㠸㜷戱搵搹扤㝣㙥㈶摢㙡㙤㔶〴戱搷㠹㡡㉤㡢搴㔳㍡㜲㍤㕤ㄳ㍢摡扢㍢㍢㕡㡢㙢㥡昲㑢㌲戸㘹㤰㥦搹㤱户㜰捤㕦捤㑦㤵慡敡摢㔷愹慡㥤晣㉥扣改户慢㐱ㅡ㐲㙢攲㙤搰收㕢ㄴ㜷扢㠶搹搸㍡㙣㐵慢挵㍥搹㘷挴㍡㥣㠹㕦扡ㄹ㔵ㄹ愸㙤ㄳ敦愳ㄱ扤㘳㘵戴挴攸戵摣晦㕦㜰㥦㍥㠳㥣慤㥦扣〴㌷㔶昶挸戴攷㕢慤捥㥦扤ぢ愸ㄸ㤱昹〲㐴捤慥搸㥢㉢戲㔷つ㠴㕡愶㤶搷㉣㙤挹㜷㉦㌴ㄶ㕡㉤ぢㄶ昲散ㄲ㜷ち㙢㙢㐹㙤搹挷㝣〹㉡昳㘵㡡㔷㈰〲㠱㉡攳㔵㠲㡣㠰昹㥡㕤慥ㄹ㡥晦㌷晣㤶㑤ㅦ㔸㤹㜲㡢〸昷昳扡㙡摡愶㜴㜴㜶昵敤敢户㤵㝢㘴扡ㄶ㜶戳㝢晥㝣㈵晤扤㑥昱㈷㠸㥡ㄱ㄰敢扣㈳㔴〷㔰㌵㙦㝣つ㙣㥢㘴ㄵ㌲戸摤㈸㝢户捡搴戴搹㜷戰㈶㔹㕤㌹㤳户扡愶㘱㕦㔹㘶㘰〹㍢晦㠰㌶昶㝥㙢㔹昷愴㑣㜷愶㕦ㅢ㙥㥡愱㤵㑣㠰㜶ㄶ㉢㝢㠹㤶〳㐵攷㕡〷㥣ㄲ㍣〴㘵㔱昳搲㕦ㄴ戶㈷散㌸搸㕦慡晡㍡昲攷㌷〲戱㙦㡢㡤㌰㑡㍢㝡昱捤㉦摣㤳换㑦戵摡攷㉥㕦㙣㜵ㄱ㕥㙢晣㉣㤵愵扢ㄷ㥤捤捡㘵昷敤㙥㘹敤㙡㐰愴㔳㍢㍢㝡ㄶ晦㙦晡愱㉦昳つ〸昷㔳戳㍤㝡昱晡㙦ㄳ攸慡敡户㠴㙤搳摣㕣㔵㑢㙦搴ㄸ㙦㐱搴㌴㑤挱㜹慦挹㍥ぢ㤷㍦攱㍦昹㤸㙢昰㕦挰㈴愲㐲㕤捤㐸搴㙤挸敤挲ㅡ攰〷戴㠱愷戹㥤㤶摣〰慤㤵〲㌸ㅦ搸戶㕦㐷攷愲㙣㐷挷㈲昶慡㡤愴搴戵搰戲扡㜹㔳戱扦㜳ㄳ㔵㙥㤶㉡搵户㙦搱捤㍦敤敥攳㔰昸㌷摥㠳ㄸ搸搴摡㍡捣昵搸㘵晣〵慡扥戸扤㘹扣㡦㠵㉤㜱搹ㄹ㙥摥户㘹㤷搶㑣ㄷ㙥㤱㜷㘷㥡㤷㠴愳つ换㕡扢㤶愹慤戱昹扣ㅦ㤷㍤攷㙤ㄵ㔸㜰昷昸㑢扥戹㝦收㠹㥦㕤㕣愳㠶㌸ㄵ㘵户ぢ㜷㠴挳㝡晣捣㡦㈰搴㤶㠰㜱㜰挱㜲昱挷晣〴㘵昳㔳㡡扦㐲㘰㠸㄰㑡㌱㐲晣摤㉥慡㔱昸㥦愳㠴戹㤶攲ㅦ㄰㙡㘷〸敥愳收㘷㄰敥㐷〵攱㥦㑤㉦捤昷㌹搴搵㑤㔳㜰愲㕡搶㝡㕦愲㉡㘰ㄲ㔰愱㑥㡤㐶ㅤ㕢搰㈴㘳㈶㌹㌲挹㡦㌲攰摤㤷㠵ㅡ愷愲散㜶攵慥㌰ㄳㄶ扥愷㝤㕦挰晣㔹昸㤱敢㈰㍢㈶㝢㥦挶㐲ㅦ扢愸㐲愸ㄳㄶ晡㐲㘱昲搱㡥㡡㐰㈵㉣搴愰攴㝥搴户㍦㙡㉣昴㐳つ㍢㜱搸愷ㄳ㥢愸ぢ㤸㐴㤴搳㈰㜵㉡ち愷㝥㌴晣ㄳ慢昰愵攱㌳愷愲散㡥㘹〲㥥敡昱㌳㌷挱敡搴㕡挰晣㘹搸㤴搱っ愶搸っ㐲愳㘱ぢ扢愸㤲㜰㈲㌴㙣㐹搰㔶㄰㉡つ㤵搰㌰〴㈵昷愳㍥搰㘹搸〶㌵戲㉦㐷捡㌷㜵㈸敡〲㈶ㄱㄵ敡搴ㄸ㌸昵愳攱捤㑡㌴扣攱㔴㤴摤戵ㅤぢ㑦昵昸㤹㍢㘲㜵敡昵㡡㌴散挴㘸㜶愶ㄸつ愱搱搰㘰ㄷ搵㌸㌸ㄱㅡ㜶㈵㈸〴愱挶㐳㈵㌴㠴㔱㜲㍦敡㌹㥤㠶㈸㙡戰㑦㐴挲攵㕢ㅡ㐷㔵挰㈴愰㐲㥤㙡㠲㑦㍦ㄶㅥ慤挴挲㈳㑥㐵搹㥤攳㐹昰㔴㡦㥦㌹づ慢㔳て㔵㘴㘱㍣愳㘹愲㤸〰愱戱㌰挹㉥慡挹㜰㈲㉣㑣㈶㘸ち㠴攲㥤㘳㘱㘱㉡㑡敥㐷摤慤戱㘰㑥㠱扡㝣㈳愷搳攷捦搵愹㍤㘰攷㐷挰㙦㉢ㄱ㜰慢㔳㔱㜶敢㝡㍡㍣搵㌳㡡戹っ昹收㡡〴捣㐳戵戹ㅦ挵晥㄰ㅡ〱〷搸㐵㌵〳㑥㠴㠰〳〹㍡〸㐲敤〵㤵㄰㜰㌰㑡敥㐷㕤愵ㄱ㘰㌴愳㠶㐳㘳愲㥣㠵っ慡〲㈶〱ㄵ敡搴㉣昸昴㘳攱挲㑡㉣㕣攰㔴㤴摤㍦㥦つ㑦昵昸㤹㠷㘲㜵敡扣㡡㉣戴㌲㥡㌶㡡㜶〸㡤㠵挵㜶㔱捤㠱ㄳ㘱攱㌰㠲㍡㈱搴扥㔰〹ぢ㕤㈸戹ㅦ昵㙢㥤㠵ㅥ搴㜰㑣〸昹っ㡤㑢㔱ㄷ㌰㠹㈸愷㐱敡搴㍣㌸昵愳攱戸㑡㌴ㅣ敢㔴㤴摤挳㥦て㑦昵昸㤹挷㘰㜵敡攸㡡㌴ㅣ挷㘸㡥愷㌸〱㐲愳攱㈴扢愸づ㠰ㄳ愱攱㔷〴㥤っ愱づ㠲㑡㘸㌸〵㈵昷愳㤶攸㌴㥣㠶ㅡ愱㈱㕤扥愹愷愳㉥㘰ㄲ㔱愱㑥ㅤっ愷㝥㌴戴㔶愲㘱㤱㔳㔱昶㉣攱㄰㜸慡挷捦㍣ㅦ慢㔳㉤ㄵ㘹戸㤰搱㕣㐴㜱㌱㠴㐶挳愵㜶㔱㘵攰㐴㘸戸㡣愰ㄵ㄰㉡〷㤵搰㜰㌹㑡敥㐷ㅤ愲搳㜰㈵㙡㐰〳敥㉡㤶㙦敡搵愸ぢ㤸㐴㔴愸㔳㜹㌸昵愳㘱㕥㈵ㅡ昶㜵㉡捡ㅥ㕦昰愹㐳㍤㝥收㉤㔸㥤㥡㔳㤱㠶摦㌲㥡摢㈸㙥㠷搰㘸戸搳㉥慡㠵㜰㈲㌴慣㈴㘸ㄵ㠴㍡ㄴ㉡愱㘱㌵㑡敥㐷敤愹搳㜰ㄷ㙡㌰㌴㐴㐳攵㕢㝡て慡〲㈶〱ㄵ敡搴㈲昸昴㘳㘱㝣㈵ㄶㅡ㥤㡡戲㘷㈸敤昰㔴㡦㥦昹㌰㔶愷挶㔶㘴攱㔱㐶昳ㄸ挵攳㄰ㅡぢ㑦摡㐵搵〱㈷挲挲㔳〴㍤つ愱づ㠳㑡㔸昸㈳㑡敥㐷挵㜴ㄶ㥥㐵㡤㜴㠶㔸昹愶㍥㡦扡㠰㐹㐴㠵㍡搵〹愷㝥㌴散㔴㠹㠶㔱㑥㐵搹㌳㥣ㅥ㜸慡挷捦晣ㄳ㔶愷㜶愸㐸挳㥢㡣收㉤㡡户㈱㌴ㅡ晥㙣ㄷ搵ㄲ㌸ㄱㅡ摥㈱攸㕤〸戵っ㉡愱攱㍤㤴摣㡦摡㔶愷攱㝤搴㜰㘸挰㉤捥戲㜳攸て㔱ㄷ㌰㠹愸㔰愷㤶挳愹ㅦつ㥢㔶愲㘱㤰㔳㔱昶㐸改㐸㜸慡挷捦晣〷㔶愷㌶慥㐸挳㍦ㄹ捤攷ㄴ㕦㐰㘸㌴晣换㉥慡愳攰㐴㘸昸㡡愰慦㈱搴搱㔰〹つ摦愰攴㝥㔴慤㑥挳㝦㔰㈳㌴昸散ㄴ摦愱㉥㘰ㄲ㔱㑥㠳搴愹㘳攰搴㡦㠶ㅦ㝦愸㜰づ晤㠳㔳㔱昶晣敡㜸㜸慡挷捦慣敥㠳挰扦〳捣晦ㅣ摡㐰戵搹㡦愲ㄶ㐲愳㈱㘰ㄷ搵〹㜰㌲㥣㡥晡ㄳ㌴〰㐲㥤㠴愲搰㌰㄰㈵昷愳扥挰㍡扣ぢ慡㍡搴〸つ㍥愷つㅢ愳㉥㘰ㄲ㔱㑥㠳搴㈹㍥〱昳愳攱㤳㑡㌴㝣散㔴㤴㍤㉣㍢ㄵ㥥㠴㠶慤戰㍡昵㘱㐵ㅡ戶㘶㌴摢㔰㙣ぢ愱搱㌰捣㉥慡搳攰㘸㌸㝥㘶㍤㐱挳㈱ㄴ㥦㥡〹つ摢愱攴㝥搴摢㍡つ㈳㔱㠳ㄱㄲ㡦㐸换昶㠹ㅤ㔰ㄵ㌰〹愸㔰愷捥㠰㑦㍦ㄶ㕥慡挴挲㡢㑥㐵搹戳扢戳攱㐹㔸〸㘱㜵敡昹㡡㉣㐴ㄸ㑤㤴㈲〶愱戱㤰戰㡢敡ㅣ㌸ㅡ㡥㥦㤹㈴㈸〵愱捥㐵㔱㔸㐸愳攴㝥搴攳㍡ぢ扢愱㠶㥤㈱㤴㉡摦搴戱愸ぢ㤸㐴㔴愸㔳攷挱愹ㅦつ昷㔷愲攱㍥愷愲散㔹攲㠵昰㈴㌴㑣挱敡搴㍤ㄵ㘹搸㠳搱㑣愳搸ㄳ㐲愳㘱㠶㕤㔴ㄷ挱搱㜰晣捣㤹〴敤〵愱㉥㐱㔱㘸㤸㠵㤲晢㔱户敢㌴散㠳ㅡ搲㠰㈴慣戲摥㌰〷㜵〱㤳㠸ち㜵敡㔲㌸昵愳攱扡㑡㌴㕣敢㔴㤴㍤捣扣ㅣ㥥㠴㠶㠳戰㍡㜵㜵㐵ㅡ㝥挱㘸㥡㈹づ㠱搰㘸挸摡㐵㜵〵ㅣつ挷捦捣ㄱ㤴㠷㔰㔷愱㈸㌴㔸㈸戹ㅦ㜵戱㑥挳〲搴㘰㥦挰挳愸㌲ㄶ㕡㔰ㄵ㌰〹愸㔰愷慥㠶㑦㍦ㄶ捥慡挴挲㤹㑥㐵搹愳搵敢攰㐹㔸攸挴敡搴改ㄵ㔹攸㘶㌴㍤ㄴ㑢㈰㌴ㄶ㤶搹㐵挵愷慤挳昱㌳㤷ㄳ㜴㌸㠴攲㈳㔷㘱攱〸㤴摣㡦㍡㐱㘷攱㈸搴㤰〵㥦昱昱㘸㔴〵㑣〲捡㔹㤰㍡㜵ㄳ㝣晡戱㜰㜸㈵ㄶ㤶㍢ㄵ㘵て㝥昹慣㔶㔸㌸ㄹ慢㔳㑢㉢戲㜰㉡愳㌹㡤攲搷㄰ㅡぢ㘷搸㐵昵㕢㌸ㅡ㡥㥦㜹㈶㐱㘷㐱㈸㍥昳ㄵㄶ捥㐶挹晤愸㜶㥤㠵摦愰〶㉣㈴㝣晡挲㜹愸ち㤸〴㤴戳㈰㜵敡づ昸昴㘳㈱㕦㠹㠵㥣㔳㔱昶攴㤹㡦㠵㠵㠵ㄵ㔸㥤捡㔴㘴攱ち㐶㜳㈵挵㔵㄰ㅡぢ搷搸㐵戵ㅡ㡥㠶攳㘷㕥㑢搰㜵㄰㡡㑦㤷㠵㠵敢㔱㜲㍦㙡㝦㥤㠵ㅢ㔱㈳攳愳捦挰㜰㌳敡〲㈶ㄱ攵㌴㐸㥤攲㤳㙢㍦ㅡ昶慡㐴挳㑣愷愲散㈱昷㝤昰㈴㌴慣挲敡搴昴㡡㌴晣㡥搱摣㐵㜱㌷㠴㐶挳扤㜶㔱摤て㐷挳昱㌳敦㈳攸㝥〸昵㈰㡡㐲挳〳㈸戹ㅦ㌵㐱愷攱昷愸〱つ㜸挰㕣扥愹て愱㉥㘰ㄲ㔱愱㑥晤ㅥ㑥晤㘸㐸㔵愲㈱改㔴㤴㍤㘸㝦ㄸ㥥㠴㠶愷戱㍡ㄵ慦㐸挳㌳㡣收㔹㡡攷㈰㌴ㅡ㕥戰㡢敡ㄱ㌸ㅡ㡥㥦昹㈲㐱㉦㐱愸挷㔰ㄴㅡ㕥㐶挹晤愸搱㍡つ慦愲㠶㈳㠳てぢ慦愳㉡㘰ㄲ㔰捥㠲搴愹挷攱搳㡦㠵攱㤵㔸愸㜷㉡捡戲〰昸㈸㕦㔸㜸ㄷ慢㔳㐳㉢戲昰ㄷ㐶昳㍥挵〷㄰ㅡぢㅦ搹㐵昵㌴ㅣつ挷捦晣㤸愰㑦㈰ㄴ㌳〲㠴㠵㑦㔱㜲㍦㙡㌳㥤㠵扦愱愶愶㘹㙡㍣攵㜳ㄳ㜶㉤敡〲㈶ㄱ攵㌴㐸㥤㘲戶㠱ㅦつ〳㉡搱搰摦愹㈸㑤㑣愸攱㠳捥つ㜸愰摣ㅦ㜰戳㌰慦挵㕡捡㈷㘰ㅢㄵ㤰愵㍥戱愷慢扢㐳ㅥ搷つ㉣㑣敡搸慢愳㝢㔲㑢搷攲搶捣昲㐱〵㘷㘱扦㠵㔶㍢ㅥ愶㜷攲㤹㝡㠹慥㘳昱㘲㉢㙦ㄶ收㜴昴㜴收慣㘹㤳晥㉦㍣㙣㤷搶挲愳㈳愵慡晡㈸㝣晥扢攷挷攸〳ち㝤〵㥦慡㥡㤷攰戲昴㌱愰攴捡㙢㡦散㘵㌱〸㘰㕤㉦愳㜳㕢扡㕢慤晥〵㜹㕣㉥换戵〵戰㠸っ㠵㝣扦挲摣㠵㜸㌰㌶㘹㘰㘱㙡㘷㑢扥戵愵摤㘲㘳㙣㙡㐳㘷㔸ぢ㤰㡤戰㜷㐷㔷ぢ晦㉣㘱㘰㘱㙥㘷愶扤㙢㌱ㅦ慣收㤶㙦㔲㔴㤲㈷戰㌵㠵〹㉤敤㕤㔸㡤戴㈲㤷敢ち㜳ㄶ㜶㉣挵㕦挸昴戴戵㑦捤㉣敥晡㍦搱㉡㑡摡㠵㐲㥡㐶昵㔱㝤晡愸摡㍥戵晦㙤晢ㄸ㕦㘳敦ㅡ㘴攷晥っ㐳㍦敤敥㙣挹昶㤰㌰㔹㑦〴戲㥡㐲摡戰慡㠶捦散㑢ㅦ愱㙡㑤㔸㤲晦挰㔸㡢晥昲挳昷㔱扣昷㘷㐷摢〰㙥㝥㠳㜰〶晣ㅢ㘲捦愹晢㑥敢捤っ晡ㅦ晤つ㑦つ戳っ搶㍢ㄱ㘳㌰挰ㅢ搹㕤㠸挹ㄹ散㔱搸㌳搱ㄳ㔸㉡敤㤶㠱㠲㘰搸㐳㌷敡㕤㥣㠲㘷昹〳ち㌳㌲㔹慢ㄵ㈹〸㙤㤹敥㡤散〲㜳㐱昰㌷ㅥ㕤㑥摤挴㡥戶戶っ扢ㅣ晦㔲㘵㑥㉥搳㙡搵ㄶ㥡㝡扡㍢㘶戶戴㥢〵〸改㤷㡥㉡戳っ慡捣㌲㍢㔹愰㌰㥢愹㐹戲㑣㕦ㅤぢ㌲㥤㉤摤ぢ摢㕡㜲戵㉣㌰㝤攸晦㐴㕦挵捥㕦つ㌲摤㡦㍢㤶㤴㘶ㅦ搸㌹〰㘸敥〶㈴散㤰㍡㌶㍦㝡㜴ㅦ㘵攰㥦晡㉦㌳㔷㌰昰挸㐱挳晣ㄶ摥㙡昰㠳挲搹㜹晥昹㤳扢㜰㌴ㄶ㘴㜰㔲㑣㍣愱搶晣づ㔰㉥昰㔷捤摣㡦㥦㑤㙢攸〷㐰㘰㐶㐷㈶㍦㈵㤳挳㕦㥤昵㜳晥收慣ㄶ㑤换愱愶㌳挸㐴㤳㠹挸㕤㐲㑥搴㤲㤶扣搵㔹㑢挵ㅣ晣㑤㕤㌵㔳㔴っ扢つ戹㌳㔷搵搴昴慦昵㕢搷㌴搷搷〸攷挱扤晥㌷㝢搳捡晣晦㝤㥦㔴㈳户㌶㄰㤰㐳搴昷㔸㌶㝦攰㌶㌱㠵㠵摢㔳〲昸㤱㠰㥦㈰㙡摥㐰㘵㘹摢ㄴ攷㝣㈰㌳挴〴愸㕡晥㕡㡢搹㈸戵挸摣㤰㌴㤶ㅡ搹㤰晥㕡晡㠹㘱㘷㥥搴扡㝦〲㘶捣㐱㉦户昲〱㝢㝣㘵㥡ぢ㥢愳㑦㥦㙡㌴戵㔱㥡扡㔷戶㕡㌸㙢㥢㘳㐹㕥㡡㘲㉥㠶挱挴挵㠱摣㔹攰扦㤹昹扤攵愷搴㠱㠰搹〷愸慡㠰㕡〳改㙥㍡慦摦ㅤ㙥㐰㍡㙥㥢㐱愸㡦愰攴〹〰ㄶ摤挳㤵㘲〶〲て㔹㔵〶晦っ㙥㝤㠷㐸昵㈹㉣㌸㑣㥡〶ㅤ晦ㄵ㑢ㅣ㝤扣摥㔸ぢ敤扡㝢㈳㤳ㅣ愴㌷昲慦㉡摤摥愸㤸改攰㙥〶ㅡ捣摤㡣〰㌰㘶㝦〲晦攱てㄸ㐰挰㐰〲㤸ㄸ挱㘶㌶㌶㐲㘹㐰㉦㝤㍥て晤挰㕥㄰㈰戰昷愵收㔵㘳㙦㘳㝡摤㠴㕥扦〷愰㤴㍤㘶㉥搸散つ〲㘴扤搹㘳慥㠳戰户㈹ㅤ㜳搳㡢搸摢っ摡㜵戳搷〷㘶挲摥收攲挴㉥愸扥㔰昹戰户〵㌰收㤶〴㌲㝢挲〷戰ㄵ〱㐳〸㘰㐲㠵戰户㌵㑡㝡攷昳戹ㄵづ晡戶〵ち昴㌱㘹挲㜵慢搱㌷㤴㙥㠷搱㉤㤳ㅦ㑡改㘳挶㠳㑤㕦㍤㈰敢㑤摦㘰㤸〹㝤挳改㤸挹ㄲ㐵昴㡤㠰㜶摤昴㌱愹〲㕦晣昱㈰㥤㘰㐱㝥㕢㐲扡㥢愱㜵扥敤㠱㌱㜷㈰㤰㔹ㄷ㍥㠰ㅤ〹ㄸ㐵挰㄰〰㠴扥㥤㔰搲改㡢㤶㘷ㅥ㠰扥搱㐰㠱扥愱㥡㕢㡤扥㕤攸戶㠱㙥㤹㌴㔱㑡ㅦ㌳㈵㙣晡㜶〵㘴扤改摢ㄹ㘶㐲㕦㠸㡥㤹㘴㔱㐴㕦〴摡㜵搳挷㘴っ㝣㜱㝦㤵㑥㕣晡㤸㤱攱挳㑥っㄸ㌳㑥㈰戳㌵㝣〰〹〲㤲〴㌰㠱㐳攸㑢愱愴敤扢昸挳扣搲晢㙢㘰㙦っ㐰㘰㉦慥㜹攵㉤㈰㘷攴摢㡤㕥㜷愷㔷㈶㕢〸㝢㍣㍡摡㈷敡㙡㍣㜴㌶㝢㘳〱㔹㙦昶㥡㘰㈶散㡤愳攳〹㈸ㄵ戱㌷ㅥ摡㜵戳挷㈴づ㝣㤱攱㐱㈷㉥㝢捣攴昰㈱㘷〲㌰收㐴〲㤹攵攱〳㤸㐴挰㘴〲㤸昸㈱散㑤㐱㘹㕢㜷攴昳昹㐳挳㔴㜲㡣ㅦ㥦㝢挰っ㝣㑥搷搶挳㐷づづ㥦搳戸㥥㍤戹ㅥ收㙥㤴昶㐶㈶㙣搸㝣㑥〷㘴扤昹摣て㘶挲攷っ㍡㘶慥㐷ㄱ㥦㝢㐱扢㙥㍥㤹ㄳ㠲㉦晥㙣㤱㑥㕣㍥て挴㤲て㕤㝢〳㘳敥㐳㈰㤳㐶㝣〰戳〹㤸㐳〰昳㐸㠴捦戹㈸㘹扤ㄱ㝦㈵改搳ㅢ攷〱〴昶㌲㥡㔷㙤㕦摥㡦㕥昷愷㔷收㝣㤴戲挷㐴て㥢扤昹㠰慣㌷㝢㑣つㄱ昶づ愰㘳收㠸ㄴ戱㜷㄰戴敢㘶㡦戹㈴昸攲㑦ㅥ改挴㘵㡦〹㈵㍥攴晣〲ㄸ戳㤹㐰㈶㥢昸〰づ㈱㈰㐳〰昳㑦㠴扤㉣㑡晡㔰㠸扦昰昴愱㉦てㄴ攸㕢慡戹搵攸戳攸戶㐰户挷〰㔰㑡摦㜱搰搹昴㉤〰㘴扤改㍢ㅥ㘶㐲摦㐲㍡㘶㙥㐹ㄱ㝤㠷㐲扢㙥晡㤸㠳㠲㉦晥㌸㤲㑥㕣晡㤸㠸攲挳㑥㉢㌰㘶ㅢ㠱㑣㔲昱〱戴ㄳ搰㐱〰昳㔶㠴扥挵㈸ㄵ搱㔷㝥㝦ㄹ㘳㘱㈷㔰愰㡦㜹㉢慥㕢㡤扥㉥扡敤愶㕢收㤸㤴搲挷挴ㄲ㥢扥ㅥ㐰㌶挳攵㔵扢晣㥤晥㍡慦㤵搵㐵戰ㄴ〶㤷搰㌷搳㔲㡡ㄸ㕣〶敤扡ㄹ㘴晡ち扥㜸收㐰㈷㉥㠳捣㘱㜱户〴㝡㜷ㄴ㍡ㅣ换收ㄱ〴㌲扦挵〷㜰㈴〱㐷ㄱ㜰㌹〰挲攰㉦㔱搲ㄸ攴摦搳晡㜴挰㘳㠰〲㠳㔷㙢㙥㌵〶㡦愵摢攳攸㤶改㈹愵っ㌲㈷挵㘶昰㜸㐰搶扢〳㌲㡢㐵攸㍢㠱㡥㤹捥㔲㐴摦㐹搰慥㥢㍥愶扤攰㡢㍦戵愴ㄳ㤷㍥收扥戸散㘸愷㌲㈷〳㘳㥥㐲㈰昳㘲㝣〰愷ㄲ㜰ㅡ〱㑣㤵ㄱ晡㝥㡤㤲㌶晡攱㡦㠱㝤搸㍢〳㈰戰㜷㡦收昵㑡㙡散㉢戴㌳改昵㉣㝡㘵㕡㑢㈹㝢捣㘵戱搹㍢ㅢ㤰昵㘶㡦搹㉦挲摥㌹㜴捣㌴㤸㈲昶捥㠵㜶摤散㌱㕤〶㕦晣改㈶㥤戸散㌱㘷挶㠷㥣昳㠱㌱㉦㈰㤰昹㌴㍥㠰ぢ〹戸㠸〰愶搸〸㝢ㄷ愳㔴搴昹愲㝥昴㕤ちㄴ攸㘳㡡㡤敢㔶敢㝣㤷搱敤ち扡㘵㍡㑣㈹㝤捣㠱戱改扢ㅣ㤰昵愶敦㉤㤸〹㝤㔷搰㌱搳㘷㡡攸扢ち摡㜵搳挷㌴ㅢ㝣昱户㥦㜴攲搲昷づ㤶摣捤搰㍡摦㌵挰㤸搷ㄲ昸慥㍦攰㍡〲慥㈷攰㍤〰㠴扥ㅢ㔰搲攸攳摦㘲晢昴扥㥢㠰〲㝤㑣捤㜱搷慢搱㜷㌳摤摥㐲户㑣愳㈹愵㡦戹㌳㌶㝤户〲戲㈱愳ㅦㄳ㙥㠴挱摦搲㌷㌳㙦㡡ㄸ扣ㅤ摡㜵㌳挸っㅤ㝣昱〷愵㜴攲㌲挸㌴ㅤ㜷㑢愰㜷昷愳㍢戱㙣慥㈴㤰㈹㍣㍥㠰㔵〴慣㈶㠰㔹㍤挲攰敦㔰搲ㄹっ昹敥扦㜷〳〵〶㤹戹攳扡搵ㄸ扣㠷㙥敦愵摢㙡戴㘷㈹㠳㑣扢戱ㄹ扣て㤰つ㘱戰ㅦ㉣㠵挱晢改㥢㐹㍢㐵っ㍥〸敤扡ㄹ㘴㜲て挲挶摦㥣搲㠹换㘰㝦㘸摤㉤㠱摥㘵昰て㔸㌶ㅦ㈲㤰搹㍦㍥㠰㠷〹㜸㠴㠰㠱〰〸㠳㡦愲愴㌳攸昳㈷〵㌸〲㍦づㄴㄸ摣㔸㜳慢㌱昸〴摤㍥㐹户㑣摥㈹㘵㤰ㄹ㍢㌶㠳㑦〱戲摥扢昰㌶㌰ㄳ晡㥥愶㘳㈶晢ㄴ搱昷っ戴敢愶㡦㐹㐱㐲摦戳㜴攲搲㔷て慤换づㄶ㕤晡㥥〳挶㝣㥥㐰㘶つ昹〰㕥㈰攰㐵〲㤸㐸㈴昴扤㠴㤲㜶晣挰㥦攸晢散挱慦〰〴昶㜶搰扣㙡散扤㑡慦慦搱㉢㤳㝥㑡搹㘳愶㡦捤摥敢㠰慣㌷㝢㔱㤸〹㝢㝦愲㘳㈶〹ㄵ戱昷㈶戴敢㘶㡦挹㐴挲摥㕢㜴攲戲㤷㠴搶㠷㥣户㠱㌱搷㄰㤸昲〷晣㤹㠰㜷〸㘰〲㤲戰昷㉥㑡㝡攷挳摦愴晢搰昷ㄷ愰㐰摦㔸捤慤㐶摦晢㜴晢〱摤㌲㔹愸㤴㍥㘶〸搹昴㝤〸挸㝡搳㌷つ㘶㐲摦㐷㜴捣攴愲㈲晡㍥㠱㜶摤昴㌱〹㐹攸晢㤴㑥㕣晡㘶㐲敢㐳摦㕦㠱㌱晦㐶㈰戳㤴㝣〰㝦㈷㘰㉤〱㑣㕣ㄲ晡晥㠱㤲㑥ㅦ收㐸昰愱敦㥦㐰㠱扥㌹㥡㕢㡤扥捦改昶ぢ扡㘵㤲㔱㈹㝤捣㉣戲改晢ㄲ㤰昵愶慦ㄹ㘶㐲摦扦攸昸㄰㤴㡡攸晢ㅡ摡㜵搳挷攴㈵愱敦ㅢ㍡㜱改㘳〶㤳て㍢晦〶挶晣て㠱㜹㝦挰户〴㝣㐷㠰〵㠰搰昷㍤㑡摡扥㡢㤹ㅥ㝣搸晢ㄱ㈰戰搷愲㜹搵搸晢㠹㕥慢昰㤰㐴㌱㌹愹㤴㍤㘶㈴搹散昱㌹捡㝡戳搷〳㌳㘱て昷搶慢ㄴ㤳㤹㡡搸挳摦㑦慦〷㝢换㘰㈶散搵搰㠹换ㅥ㌳㥦㝣搸㌳㠰㌱晢ㄱ挸慣㈸ㅦ㐰㉤〱㥣ㅣ㔰㌱㔱㑡搸ぢ愰搴摦扤て挳改㉢㝣挸ㅢ〰っ挸㍢㕡㜳晡㍣㌵昶㠹昳㐰㍡摤㠸㑥㤹搳㔴㑡ㅥㄳ㤹㙣昲敡〰㔹㙦昲㑥㠳㤹㤰ㄷ愴㘳收㐰ㄵ㤱户〹戴敢敥㝡捣㤵ㄲ昲〶搱㠹㑢ㅥㄳ愶㝣戸搹ㄴㄸ㜳㌰㠱㑣愶昲〱㙣㐶挰收〴㌰扦㑡挸摢〲㈵慤敢昹晣㌹㈳づ扡㕢〱〴昶㤸㐳攵㝡搵扡摥㄰㝡摤㥡㕥㤹ぢ㔵捡摥ㄵ搰搹散㙤〳挸㠶㥣戶㕣〹㑢㈱㜰㕢晡㘶晡㔴ㄱ㠱挳愰㕤㌷㠱㑣戳ㄲ〲敢改挴㈵昰㕡㘸摤㉤㤱摤捡敥〷挳㠱㌱户㈳㤰㜹㔸㍥㠰ㄱ〴㡣㈴㠰愹㔹㐲攰昶㈸改㐳㕦挸㜷攸摢ㄱ㈸㌰㜸戳收㔶㘳㜰ㄴ摤敥㐴户㑣愳㉡㘵㤰戹㔳㌶㠳㍢〳戲摥晤敦㉥㤸〹㝤愳改昸㙥㤴㡡攸㙢㠰㜶摤昴㌱㍤㑢攸摢㤵㑥㕣晡㤸愳攵戲㠳㐵㜷㌷ち〱㘳㠶〹㘴晥㤶て㈰㐲㐰㤴〰愶㜴〹㝤㌱㤴㌴晡㌸戳㠹捦敥㥢〰ち昴㍤愴戹搵攸㑢搲㙤㡡㙥㤹㝥㔵㑡ㅦ㜳慥㙣晡搲㠰慣㌷㝤捦挲㑣攸ㅢ㐳挷㑣搷㉡愲㙦㜷㘸搷㑤ㅦ搳扡㠴扥戱㜴攲搲挷摣㉥ㅦ㜶挶〱㘳㌶ㄲ挸扣㉦ㅦ挰㜸〲㥡〸㘰㉡㤸搰㌷〱㈵㙤昷昵挹㤰挵敥㍢〹㈰戰挷㜴㉦搷慢挶摥㘴㝡㥤㐲慦敦〲㔰捡ㅥ㜳戵㙣昶愶〲戲摥散㌱扢㑢搸摢㠳㡥㤹收㔵挴摥㥥搰慥㥢㍤愶㠳〹㝢搳改挴㘵㡦㌹㘱敥㘶㘰搱敤㝣㌳㠰㌱㘷ㄲ挸㝣㌱ㅦ挰㕥〴捣㈲㠰㈹㘴挲摥摥㈸昵㜶㍥㤹㜹挶愷昳捤〶ち昴㌱㑤捣㜵换戴㜰攷搸㌱㠷㙥攷搲㉤ㄳ㑥㈴摣㝤㔹㜲挲慤㘱搲㐰改戳昰戲㍣〵㔹㐳㠱ㄹぢ㜳扡㤷户㈲㑢㠴㡢㝣㌶㙥㉦昱㈹㝦㐰㜴㜸㘲摦搱㠹挷㡢搵愵㤳㘸㜸戶㍣慣昵摦戴㘴㠲ㄲ㌱㘳つㄳ㈲㙡㙥晡慥㝣ㄲづ捦㥥㠱昷捥㔶㐰ㅢ㝥㡣晤㄰攲愶㌳㕢㜲㥤ㅤ㕤ㅤ㠵敥㘱㜳㤰〱㌵㡣ㄳ扥ㄴ㌰愱㔸㔳捤つ昰攸扢㑥㙥㔸㜵㍢攷㕢㕤挲〹㄰〲㡢摡㍢㤶戶㑢㌴㌵㕤㥣昷㐶昸敡搷㑦㡥挵戲㈲㠸敤㐰㕥㤰挹ㄳ㌴㌶攷㐳づ散ㅢ㘴昶〱扥㔵挶〱㈸㡦㥣㌸㘱攲散收㐸ㄶ㌳てㄶ挲㤸攷捥挲㙣㑡搹㐸㍡㘴㔹㔶㌶㡣〹摥㔲㘹㉢ㅦ㐹ㅡ〷㝡搰㔴㍡㡡〹㈳㤳㤱㘴㈱ㅦ㠹㘵㐲戹㜴捥㑡愴慤㤰㤵㡣攵㌲㤸㐴㌰ㅤ㘴㕥〳摤㥢〷挱挶㍣ㄸ㈲挸㜴〶㔱晤㠲慡㘶慡㤸摣㈰㉡〲〴㕡搳〷㠷㡦昵捤㌹㠰㔱㤵捡慡㥣捡㉢慢扡㕦㍦㌵戲㘴㐶㤷戲㕣〵㙦㑡っ挳㘰慡㐲捤ち搰扣㝥㐶挵慤㐸㘳ㅥ收捣ㅣ攳捥㐳〴㠲㝤愱愰捥戰㔰摣㘸攲㠴㘶㉤攵捡㈸㐰户㌱㜴挵㌳攸ㅡぢ愰ㅥ〰戵愴㘸㘰㙡摥慥㘰戵攳挵慣愷晢ㄶ搴㥢挳戱愴っ攸愵㙤ㄷ㐱挵〵昹搵㐲换晤㐱㥤㡢つ㘱㉦㐴㐵㤵搱〶㐸挵慥愵捥〱㡣摤㉢㐰㉣㍦搲㍤㑣㜸㠲ㄹ敥攲㐳愲㝢〴㔰㘶换ㄸ㡢㔱戶扢㐷㌸㡢挹㌷ㄳ㤸〳搰捡㘲㜶扤㔴㍥㤳㑦㘵搲昱㑣〶㔳㠷㠶㜲愱㐲摥㌸捣㠳ㄶ挲㔶ㄲㄳ㝦㈵慣㜸㍣ㅢ㉢㈰㥢㌸㤹㐹㔸㤱㝣㍥㤶㐳㜷戱愲挹㘰㝦挷扤搹〹ㅢ戳ぢ㈲㌸挰㔵㜵㔳搵㐳搵㐰㔷㐵㠰㐰㔵㤰㉡晣搴挹搸〴㌶ㅦ㤶㜱ぢ㥥昵㠷㐳〴㠲ㅢ㐳㐱㥤㜱〴㡡愵捤㜰㈴㜴㍥捤㜰ㄴ搴挵捤戰㠹攳挵㥥昵昶㘸搴换搴户㙡㔳攸愵ㄹ㡥㠵捡㙢㠶捤愰㤵㘶昸㈵〲昲㥡攱㜸㐰㉡㌷挳㤱㠰㤶㌷挳收昰〴戳㉡昳㐴㐸㌴挳ㄶ㈸㑢㌳㥣㠴戲摤っ㠵㕣㉥㕣〸㘷㈳㜱换挲㉣㠶搱㜸㈶ㄷ㈹愴㌱㈱㕣搸㑡㠷ㄲ戱㔴捡昸㤵〷捤㕢挹㙣㈴㥦㑡ㄴ㌰戹㙡慣㔰㈸愴ち㤱㐲㉥㠲㈹㝦ぢ㠵㐸㌸ㄷ挹〷户㜴摣㥢㈷挳挶㍣〵㈲戸㤵慢㍡㤵慡搳愸ㅡ攲慡㍣㤴摡㤶㉡晣㔴愷摥っ㘷搲攴㉣㠸㐰㜰㈸㉡昱慤㌲捥㐶戱戴ㄹ捥㠱捥愷ㄹ㝥〳㜵㜱㌳っ㜳扣搸㌳晦㥥㠷㝡㤹晥㔷つ攷慡㐹搳〵㔰㜹捤㌰〲㕡㘹㠶㠵㕡㌳㤸㙣〶㡥愹慡攰换昸㐸ㄸㄱ㘱㕥〲〹挶户㐷㔹ㄸ扦ㄴ㘵㥢㜱捣慦ㄷ换挷戳㤸㜹ㄵ㔳挴㈶ち攱っ㘶っづ挵㌰户㔹ち㝤ㅢ㤳㘲ㅡ㤷㜹搰㐸愱㤰㑢〱ㄹ㑦收挲戱㝣㌲㤷㡤㘵攲㤸㤳慥㄰㐹攵㔲搸㘳ㄲ挱ㅤㅣ昷收ち搸㤸㤷㐳〴㜷㜴㔵扤㡣㡦㜲㔵ㅥ㑡㡤愶ち㍦㜵㤰捥昸戵昴㜲ㅤ㐴㈰戸ぢ㉡昱慤㌲挹戸㐹㡡㑤ㄲㅡ㙣㜰昵㥣搲挳扣㤹晡㈴㤶㔴㠸捥愸扡ㄵ㉡㡦挳〸戴挲攱㙣㥤㐳㡥㈸挲攱摥扥ㅣ㐶㘱㐴㠴㜹〷㈴㌸㡣愱㉣ㅣ摥㠹戲捤愱ㄵ㑤㔹戱㐸ㄶ〷ぢ㑣攴㥡㠹㔸㤸换㌶ㅦ换㘳挲搴〲愶攴㡢攷戲挶㑡て㡡㈱㈲㔶㐸收搱㙢㌹ㄹ㙥㈲㥢挹愰㥢㕢㌹㑣㉡ㄸ㉦愴㌲㐹㉢ㄸ㜷摣㥢慢㘰㘳慥㠶〸㈶㕣㔵敦攰㤱㜴㔵〴〸㔴㡤愱ち㍦㌵㐵攷昰㍥搶摦てㄱ〸敥㠶㑡㝣昱愸㡥㍡㡥ㄶ㈶挷㠶攰敥慥㝥㉣㉢ㅦ愲㝥ㅣ㤶搴㌸㍡愳敡ㄱ愸㍣づ挷㐳㉢ㅣ敥慥㜱㘸㍣〶㐸攵攱㘰㡣㉦戱㑤昰〴戳㉡昳〹㐸㄰㍢〱㘵㈱昶㐹㤴㙤㘲㜳攱㔴摥㉡㈴戲㌸ㄶ㈷㌰㈳㉦愶摢挴っ搲㤱㐸㍣㡢㈳㜹づ㐴ㅢ㑦㜹搰㙣㈸㕣戰㘲戹㔴㍥㤲㡢挴挲昹㜴㌶㤹㐹㐵挳昱㐲〲〳㜳㌴㘳挵㠲ㄳㅤ昷收搳戰㌱晦〸ㄱ㥣攴慡㥥愱敡㔹慡㈶扢㉡〲〴慡昶愰ち㍦ㄵ搲㠹㝤㤱昵㉦㐱〴㠲搳㔰㠹㙦㤵昱㌲㡡愵挳挱㉢搰昹っ〷慦㐲㕤㍣ㅣ散改㜸㌱㈷㤱㤳搷㔱㉦㌳㔳慢ㄹ㕣㌵㔵㙦㐰攵㌵挳㕥搰㑡㌳㙣慦㌵㠳挹昳㉥改捡㈳㝣ㄹ㘷㉥〶ㄱ收ㅡ㐸㌰扥㌷捡挲昸㥦㔱㜶扡㌲㈶戵挵㡢〸ち攱㜸㉣〳ㅡ挱㌴收㤹〵搹攸挶改㔸慡㄰㌳摥改㠵㘶愳挹㙣〶㤳愲挶㌰㕢㙥㌲㤲捤收ㄲ〵㉢㤲㉡攴㌰晤ㄸ愶慢㡣〴昷㜱摣㥢敦挲挶㝣て㈲㌸摢㔵昵㥥㈶捤㜱㔵〴〸㔴捤愳ち㍦戵㤵捥昸挷慣晦〴㈲㄰摣て㤵昸㔶㤹㍣ㅤ㌱㜹晥㘱昲㙣㈳戸扦慢㥦捥捡戵搴㜳㔲ㄲ㜵〰㥤㔱昵ㄹ㔴ㅥ㠷〷㐱㉢ㅣ〶㜵づ扤㈱㜵㈳㕦づ㤹㤱〱㈷㔵收㤷㤰攰昰ㄷ㈸ぢ㠷晦㐲搹收㌰ㄳ㡤㠷攳搱㝣〸晢㌵晡ㅥ㈶搴攷〴慥㘹㑣㝣ㅥ捤㕡昹㔰㈴㙡㝣攵㐱攳㠵㐸㈲㡤改㘵㌳〹っ〷挹㐴㉥㠵㔹㠵挳㠹㔰ㅣㄳ扥㐶挲愹㑣㈸搸散戸㌷扦㠶㡤昹つ㐴昰㄰㔷搵㍢愴㘶㕣ㄵ〱〲㔵㜹慡昰㔳搵㍡㠷㍦戰晥㐷㠸㐰搰㐲㈵扥㘵㐳㙡挱搵捦㘶㘵摦ㅡ㠸㌹㔸㔲ぢ改㡣慡ㅡ愸㍣づて㠵㔶㌸晣昶摢摥戳㠳摥㝥昸㙦㘸换㑦〴ㄶ挱〸㌱攰搶ㅣ㕣㠱挳㔶㤴㠵挳〰捡㌶㠷㐹ぢ㐷㥢㐴㌲㤳戳㌰挹㌱㡥㑣搹㘴㈸ㄲ挶攱㈶㔳㐸㠵㌳㘰挶攸敦㐱㌱ㄵ㜳ㄴ攷敡㤶㠵愳㔳っ㌳戴㘲㘲㘰愰攲ㄸ㠲ㄳ愱㑣㉥㤹づ戶㌹敥捤〱戰㌱〷㐲〴摢㕤㔵㙦㍦㘴㠶〷㠳攸㐵愹㑥慡昰㔳晦挰㘶㜸攷㘳㠳攸㘵㔳㠸㐰戰ぢ㤵昸㤶昵挳㙥㔷㍦㥦㤵㕢搲㠰昳愱愸㈵㜴㐶搵㄰愸㍣づ㤷㐱㉢ㅣ㝥愰㜳攸ㅤ㤶晥攲换攱㜲ㄸ〹㠷㐳攱ちㅣㅥ敥慣搲ㄸ㠶戲㌳㝡㠲扥㕣㉣㤷捣攳㜸ㅥ㡢㘴㔲改㑣㉡㤳㉤㠴搲㠵㐲っ搳愰㘷搳㐶扤〷㡤㘷㔲〵㑣㉣㙤挵ㄳ㤹㙣っ㐳㘶㈶㥦挸愴㜲㌸〹〶昳搱㙣㌶㘵っ昷愰㈹㉢ㅣ㡤收ぢ㌸つ㤰㌹㤱昳㔹㑣搵ㅤ㡥㘶昲昹㉣㘶戱㑦㠵昳挱㈳㥣㐸捣敤㘰㘳㡥愰ㄸ〹ㄱ㍣搲搵㙦㑦搵づㄴ㍢㔲捦挴㄰㝣ㅤ愸ㄸㄱ慦㡥㠱㔲搸㝦挵㘱㕦㌶㜷ㄷ摡㌵㐰〴㠲挷扡㠶㈵〷戴攳㕣晤㈱昴ㅡ愵㐱〶㑢敡〴攸㠵晤㌸摤㔳挳摦㐹搰ち晢㑦㙢散ㅢ㐹㐰㉡ㅦ搰㥥昴㙤ㄲ㈶㝢㐸㡣㘹ㄸ愳㐹㑥㐶㔹扡昵ㄸ㤴㥤㙥㡤昹收慤㙣㍣换ㄱㄲ㌳〷㈷㌳攱㔰捥㐲晦㑤攷㌰挴㠶㤲㘱㘳㌷て㥡挵ㄱ㉤㤳㉦㘴㜲㌸㤸挵㐲ㄶ挶㡥㔸㉥㤶戶㌲㘸扣㜸㌲ㄱ捤〴㑦㜱摣㥢扢挳挶ㅣぢㄱ㍣搵㔵㡤愳慡㤱慡搳㕣ㄵ〱〲㔵㘷㔰㠵㥦㝡搰㈱ㄶ换挸㘷㘴晤㈴㠸㐰㤰愹㈱搴ㄹ㤳㔱㉣㍤愰㑤㠱捥攷㠰㌶ㄵ敡攲〳摡㔹㡥ㄷ㝢敥晡㘹愸㤷〹散搵㌹搰㑢㌳㑣㠷捡㙢㠶㜳愱㤵㘶㔸愵㌵㠳改敤〴㜷晡㌲捥〴ㄱ㘱㝣ㄶ㕣㠱昱昳㔱ㄶ挶昷㐶搹ㄹ㡣㌱晣㕡挹㠸㤵戲㐰㘳㌲㥥捦㘶昳〵晣昲戹㌴ㄹ㡤攵㡤㝤㝡愱戹㘴㌸㥢挰戹㜰㍥ㅤ挵昴昳愱㔴㍥㤵挳昹㙤㌴ㅦ㑥㘴搳攱㜰㈱㜸㠱攳摥㥣つㅢ㜳づ㐴昰㐲㔷搵㝢㙥㜶㤱慢㈲㐰愰敡㔲慡昰㔳㌷攸㡣捦㘷晤〱㄰㠱㈰戳㐹昰㉤㍢㌷㕢攱敡昹㜷㔱㘶㌳つ㍡戰愴慥愰㌳慡㌲㔰㜹ㅣ㕥〵慤㜰戸㐲攷搰㍢㈹戸搴㤷挳慢㘱㈴ㅣ㕡㜰〵づ慦㐱㔹㌸㉣愰㙣㜳㤸捤㘶㈲㔹㑣㉡㥦㐸㘳㜴挸攲愴㌶ㅢ挵㠱㉣㤷捡攴㘳散挲〹㘳㠱〷つ攱慡㈰㤴㑢㈴㜰〱㤷挰㉢㌶慣㔴づ慦ㄶ㐸㐷㈲戹㘴㌶㥢捥㠷搲挱㙢ㅤ昷收㐲搸㤸㉤㄰挱敢㕣㔵敦㘰捣㠴ㄳㄹ㡣〹㄰愸扡㠹㉡晣搴㌹㍡㠷ㅤ慣㕦っㄱ〸摥㡣㑡㝣换〶攳㕢㕣㝤て㉢㝢㘸挰ㄹ㘸搴㙦改㡣慡愵㔰㜹ㅣ摥づ慤㜰㜸戲㉦㠷㈷昹㜲㜸〷㡣㠴挳㈳攰ちㅣ摥改慣搲㌸ㄲ㘵㥢挳㜰㈱ㄵ挹收搰ㄷ挳ㄶ㑥ち挲㜸攵㐱㌶㔴㐸㕢㘱捣敦ㅦ捥㈶昳㜹攳㈸てㅡ戵㘲㈱昴㑤散晥愱㥣摣㘰㈸攰戵ㅤ戹㌸㠶敦㐴㈱㥦戴ち挶㉦㍤㘸㌶㤲㡢㐷㜹㑣っㄵ㜲戱㐴〶〳㜰㍡㥦挶㘹㕡㈲㡡ㅥ㙥㈵昳挱㤵㑥㈴收搱戰㌱㡦愱㌸ㄶ㈲戸捡搵ㅦ㐷搵昱ㄴ㈷㔰捦㍣ㄵ㝣慢㙣㍣愱㘲愴敥㠶㔲搸㕦收戰㉦㥢㝢ち敢㑦㠵〸〴敦㜱つ㑢㑥挹敥㜵昵㥣㌷挷㍣㤳〶㥣昸㐶摤て扤戰㝦㌶㔴ㅥ晢て㐲㉢散户敢散㝢愷㘴慤扥散晦ㅥ㐶ㄲ捥㜹㜰〵昶晦攰慣搲㌸ㅦ㘵㥢晤ㄴ㍥㜸㙢㔱ㅥ戳㐴昳㕤㉣㠹㑣ㄸ〳㜱㈴㔲挰摢㍤㈲㜸愵㐳挶戸挰㠳收昳㜸㕦っ㉦挸慣㜴㌶㤶捥㠶㌳攸换戸昹㄰㡥㈶㘲ㄹ扥挰挶戸搰㠳攲㠵㍡ㄸ挳㜱慡ㄲ㐹㕢㤸㤹㌵㥢挵㈹㑢㌴ㄳ捥昰㔲〵摤㍥ㅦ㝣挸㠹挴扣〸㌶收挵ㄴ㤷㐰〴ㅦ㜶昵㤷㔲㜵ㄹ挵ち敡ㅦ㜱昵ㅥ㔴㉣搵攳搰ぢ晢扦搰搹扦㥡㜶搷㐰〴㠲㑣㘵挱户散㘴敥㐹㔷㝦㍣㉢㙦愴挱〹㘴晦㘹攸㠵晤㥢愱昲搸㝦〶㕡㘱㝦慥挶扥㜱㉢㈰㤵て㠵戳㝤㥢攴㔹㜸㤲㈶戹つ挶㘸㤲攷㔰㤶㐱攵㜶㤴敤㈶戱昰㘶ㄱ㜴搷㐲扡㤰挸挴㜰㌳㈱㡢ㅢ戳攱㐲㈴㘳㘱㑡昷㐸㈱㘵ㄹ㜷㜸搰㑣ㅥ扡ㅣ摡㈳ㄳ换攲㉣ㄹ㌷㘱㐳昹㜰搲㡡㐶㐲戸㔲挹㈷愲㐱㘶扦挸㜰㜱㈷㙣捣㤵㄰挱ㄷ㕣搵㉡慡㔶㔳昵愲慢㈲挰㈴㔴扤㐲ㄵ㝥㙡て㠷㔸㉣㔷㤹昷戰晥㕥㠸㐰㤰㔹㉥搴ㄹ昷愱㔸㝡㈸扣ㅦ㍡㥦㐳攱〳㔰ㄷㅦち㕦㜳扣搸㉦挷昸㍤敡攵つㄹ敡㑦搰㑢㌳㍣〴㤵搷っ㙦㐲㉢捤㌰㑥㙢㠶摥㕢㍤扢晢㌲晥ㄶ㡣㠴昱挷攰ち㡣扦㡤戲㌰晥㌸捡㌶攳〵扥愹㈲㥢㐹攷ち㌸㌷挶㜰㥥戵㉦昵㘲昹㐸㌴㘶愵㜳㜱攳〹てㅡ㡡愴昰ち㥡㜴㍡ㄳ挱ㄹ㘰㈲㤹㑤愱㙢攳㜶㐶〲㜷搷㈲攸搸㤹㈰㌳㘶㠴昱㈷㘱㘳㍥〵ㄱ晣戳慢敡扤㉥㜹挷㔵㜹㈸昵ㄷ慡昰㔳ㄱ㥤昱攷改攵〵㠸㐰昰㝤㔴攲㕢搶㤵㍦昰昴慣㝣㤵〶攷㘰㐹㝤㐴㘷㔴扤づ㤵挷攱㈷搰ち㠷㍢晡㜲戸扤㉦㠷㥦挲㐸㌸㝣ぢ慥挰攱㕦㔱ㄶづ摦㐶搹收㤰㈷扥昹㠲㤵〹㘷㜱扢〷〷㐳散昸改〲〶散〸㍡㈳㕥敥ㄴ㌱搶昴㐲㈳挹㙣〲愷づ㠹㔴㈱ㅦ戳㜲昱㉣㙥ㄸㄷ㤲㤱㝣㌶㘲挹㍢户㠲㝦㜳摣㥢㝦㠶㡤昹づ㐴昰敦慥慡㤷挳戵慥捡㐳愹㝦㔲㠵㥦摡㕡攷昰㐳㝡昹〸㈲㄰晣ㅣ㤵昸㤶㜱昸㠵慢攷㈳㈹昳㙦㌴戸㠸ㅣ晥㡢捥愸㕡ぢ㤵挷攱搷搰ち㠷㥢攸ㅣ㝡愷㘴㐱㕦づ扦㠱㤱㜰昸㌹㕣㠱挳㝦愳㉣ㅣ㝥㠱戲戳攷攷㜱㉤ㅣ捥攱㤲つ㥤㉢㥤挷㍤昷㐲㈶ㅢ㡦攵㜳攸㥣ㄸ㥥愳挶㤷ㅥ㌴㥥㑥㈴愲㜸摦㕣㈴㤷㉢㘰㤸㡥攳〲㈳㥥㑦㘰晣挶㥢换㈲搱㥣ㄵ晣㡦攳摥晣ㄷ㙣捣慦㈰㠲摦扡慡摥㔳戲敦㕣ㄵ〱〲㔵㍦㔲㠵㥦㌲㜴づ扦㘳晤昷㄰㠱攰㑦愸挴户散㤴㡣㕢㈷㝡㑥㜳㘴昲敤㙢收ㄵ㔸㔲㤲昵㐲㔵㕦愸㍣づ㤹昵㈲ㅣ㝥晦㥦摥敢㘳愳〶㤰捡㐳敡户㠰㤶㕦㌴搷挰㤳㄰摢て挶㈰搶㐰㐱㠸慤㐵搹㈶ㄶ㙦慢挹㠷ㄲ㤹㑣㉥捦㤷㝣ㄵ攲㈹昰㥡挲慤〷㕣㕣挴㔲搹㘴搲攰摢㌱㙤㘸搶捡攰㝤㕦㠵㐴っ〷慥ㄸ㑦㠹㜱〳〲㕤㌳㥥㠹攴戲昹㔸㈱ㅣ散攷戸㌷〳戰㌱晢㐳〴㙢㕤搵〰慡〶㔲㘵扡㉡て愵㤸㍣㈳挴晥ㄳ㥢攱㕤㌴㙦㑣㤳㑤㈰〲挱㠱〰㤰㐰㘳㄰㡡愵㐳敡愶搰昹っ愹㠳愱㉥ㅥ㔲㤹㠰㈳捤㜰ㅤ㌹摦ㅣ昵昲㕡ㅡㄵ㠴㕥扡昲㤶㔰㜹捤戰〹戴搲っㅦ㘹捤㘰昲挸㈶户换㍥昰㘵㝣㄰㡣昰挵扣㙤㜰〵挶㌷㐵㐱ㄸ摦ㄶ㘵㥢挶ㅣ慥㤱愳昹㙣ㄲ扣㠵㘳搱ㅣ㉦㠰㜱捡ㅢ挹攳搹㈲㤲ㄳ㌲㐹㘳愸〷〵挱昱㝣㌲㡤ㄳ㘱㜴㝦扣㌱㈸㠵㌶挲㐹㈰摥〰㠸摢㐵㠵㕣㌶㌸搸㜱㙦づ㠳㡤㔹てㄱ㘴ちづ搷㘸昶ㅥ挴㌶㜷㔵〴〸㔴㌱攱㐶ㄸ㝦㔳㘷㝣〷搶敦〸ㄱ〸づ〱㐰戸攲㐱捣攴㔱换攴㌱㉡戸戵慢攷㥦攸㤹扢搰㠰搳㉣愹㙤愱ㄷづ㜷㠵捡攳㜰ㄸ戴挲攱ぢ㍡㠷摥戹搹㜳扥ㅣ搶挳〸㕦㕣㠶挳ㄵ㌸㘴搲㡣㌴㝥っ㘵㥢㐳扣晥㉤㤳㡥攵㜰㤳㠷㐷愵㕣㍡㥢㑢㘶攲㜸昶㘰攱愶㑦ㄸ㈷㘷㐶摣㠳攲扥㌹㑥挸㌲搹ㅣ㙥㤴㘱㐸㡤愴昳㉣㠴戳昱〲敥昲攲㔶慦㤱昰愰㤱㙣ㄲ㌷㉣㐳㌸挱挶㍤㤰㜸づ攷㙥ㄶ收ㅤ捦攳㍡㌰㥣捦愷㌳昱攰㜶㑥㈴㘶ㄲ㌶㘶㡡㈲つㄱ㘴搶㡥㤰㜵㈹㜹敡㍤㌷ㅢ改敡㠹戲昱戴㔴㍢㐲㉦散晦挱㘱ㅦ㘵㈴㕥㄰㌴〱㈲㄰ㅣ攵ㅡ㤶㍣扢搸挹搵慦愲挱㔴ㅡ慣㈶晢㤲㠱㐳搵㌴扡愷㠶㍦㘶攰〸晢扦昳㘵㝦㤵㉦晢扢挲〸㕦愴㍡挰ㄵ搸て愱㈰㍤㜸㉦㤴㙤昶㌳戸㑡㐸攳挱㔹㌸换ぢ戶㐲㈶㘳㈵㌰づ㠴㉤摣㝡挰扢㐰昳㘹㘳㤶〷捤攲㘴㌷㠶摢て㘹づㄱ戱〲㙥㔲愶昰捣㤳㉦挴㐹愷ㄲ㌹㔰ㅡ㜶摣㥢㝢挳挶摣〷㈲ㄸ㜱㔵扤〷戴愸慢㈲㐰愰㡡ㄹ㍢挲攱㑤づ㠷搲〰晢戱㝥㝦㠸㐰㌰〹㠰攸㑡㌸㘴ㅥ㡦攸敦攳㔶ㅥ㑣〳捥つ愵㈴つ㠷慡㘶愸㍣づ㜷〷㕡㌸扣㐲攳搰挸〰㔲㜹㌰㕥攱㑢散㔸㜸挲ㄷ捦挸㘱っ㘲挷愱㈰挴收㔱戶㠹㡤攲㑥㐲㌸㤲挷昱㍦㕥挰昵ㅣ㉥昷搲㔹㕣愷㔹改㐸㉥㥣挱慤㌶挳昲愰戱扣㠵㑢㡥㜰㌲㠴〷㥡㌱㥣搷㘶昰ㅡ㉡㕣㠶攰戲㈳㤷捥㠷㈳搹㘰愳攳摥㉣挰挶㕣〰ㄱㅣ敦慡ㄶ㔲搵㐲㔵㤳慢㈲㐰愰㡡挹㍣㐲散戹㍡戱㙤慣㙦㠷〸〴㈷〳㐰〲㡤づㄴ㑢〷攳挵搰昹っ挶㠷㐱㕤㍣ㄸ㑦㜱扣㤸て㤳㤳㉥搴㥢㡦㘰㐹敤〱㍤搹㌷㝢愰昲㥡㘱㑦㘸愵ㄹ㑥搵㥢㘱㈹㈰㤵㥢攱㘴摦㘶㤸づ㑦昸攲ㄹ㌹㡣搱っ㑣敢㤱㘶㌸ㅣ㘵扢ㄹ搲戸㈲㑢㘶ち搱㈴㍡㝡㉣㡥㈷㜵ㄸ㠳挳昸㉦ㄲ捦㈴㐱㙥搶㌸挲㠳攲挹㝦㉡㔵㐸㕡ㄹっ㉢戸捤挱散㤰㌴㉦㑤ち〹摣挴㈸㈴㈲挱㤹㡥㝢昳㐸搸㤸㐷㐱〴㤹㈷挴㌵㥡扦愴敡㘸慡㘶戹㉡〲〴慡㘶㔳〵㥡搵㉦昵㘶㌸㥥昵㈷㐰〴㠲㜳〰㤰㘶㌸ㄱ挵搲㘶㌸〹㍡㥦㘶昸ㄵ搴挵捤㌰搷昱㘲扦㈶敢ㄴ搴换扢戲㠲晢㐲㡦㉦㉥㍡愰ㅡ搸户㠶㔹㌲扢㤵愴㤳昸㑦愷戳㜳改扢㤵㈶攳㕤㐹捣挶慤敡㡢㜹㐴散搹㌷慡晢㡣昹敦㝣㌱㘱㠵㤳敦昰㔷搳つ㘶晥〷㝥搸戹㝡ㄳ㤱攸㜱㈸㝥收改搸攰㥡㠳戰戹㈱扦㄰㝦敥㍤捣㌰慣ㅡ摣㌶慤ぢ㠹㉢㜸㥦昷摣㡥㈶敦㘵搰ㅢ扢〹㉤㍢扢慦晣ㄹ搹慢㘹捡㜶㘱攲愶㙥换㌵㥢搵改搹攱ㄵ㍡㐸㙡㐲挵捥㝣㐱搰攰摥㤲㌶㝢挹㤰㕥敤戴昶㉥扣捣捡捡扢ㅥ扢㌰㤷㐷㜵㥦扥捡㜷㐲㈱攷戵捦㥣慥㠴摥昰㍡慢㘹㜹ㄲ㌰挴㘷敥㤶〹㉤摤㌲昷搱搶愸㔷㈶㌳愴㡣㌳戱戵晤挶㡥搸㝦〴捥㐵㙡ㄶ愳㈵搶㝢㈵挵扣㜳㤵散ㅣ〱昳㙣㜸㔴〷挳㌷挹㔷收㠱㕣换㙦散戵捣攷㕡㔴㉢搶挲㌵戱搷〷捣昳〸攷敤㍦㔷愵㥡㥤〲摤搵攵㔰挰搱ㄸ搳慦ㄴ㝤晥搹攸ㄴ挷㕦㝣㤱㝣ㅡ昱愲㐰㝣㍥㙢慣㘳摡㤲㔸ㅣ慣敡捦㘹慡㜹昷攸换㍦扦㘹户㤱㤷摤昶㤳昳晦搱〷㝤晥搵慡㙢㙦㕥搹昸敦挷㐷つ摥㜵昹慡㐶搵〲㡢㤱昰㘷扥㐷昱ㄷ㡡昷㈱搴〲〴昹㈶摥㤴㔲昶慥㤹㠲㔳㔱晡慥㤹攰㈲㜸挲ㄷ昷㝡㄰敦挰扥慡〳〵敥㜲㉡てぢ昶㜳改㥡㤷㜱㤳㍢愱戶ㄹ㘲㉡㤲㜱㌹㜴〶摢㈱㤱㔴㠷〰㐸㌶㙣㍥慦㈴扡换㐳ㅦ㐶昴搵㌶㝡㍥搱〷㌹㘸㥢捥㙢㠹收攵㡦㐷㘷㡦㔳㄰㍡㤹㔱戴㘱㜴㌲晤攸㘷改扣㌶晣搴㡡㌵㥤摦㡤戳晦ㅦ搲愸㡥㠶㠵ㅦ㥤晢㈱㔰㕦㍡攷㌹ㄵ愵㉦慤〹ㅥぢ㑦昸㈲扤〳㕢〵㍡㑦㐴㐱攸㥣ぢぢ㡦捥㕢戹挹㈷愳捡愶昳㈴㉣ㄹ户㐱㠷㙥㡤づㄷ㡥慢扤㡢ㄸ扡㠳昰㔳㍣昸慦〸㕦㘹挳戱ㄷ〰㍥挳㠱摢昴慦㈶㥣愷㌰ㅥ愱愷㌹〵㈱昴㑣ㄴ㌶㡣㔰㈶ㄲ晤㉣愱改㕢㡥㝤㜸搴㠰敡挶㜹挷㍤㝣昵戸㑤戶㙤㔴攷挱挲㡦搰愹づ㙦㘵晤㜳㡡㔳㔱晡晡㥢攰〵昰㠴㉦㘶捦挴㔶㠱搰㑢㔰㄰㐲㈷挱挲㈳昴〱㙥昲ち㔴搹㠴㕥㡡㈵攳昷㌶㐳摣㠳㈳㙡扣挳㤰摤攵ㅥ㈲晣㜲て㝥ㄹ攱㡦搸㜰づ㉢ㄱ戵扢〳户〹㝤っ㔵㜵搷〲戴㘱戴㕤攷㕡㔴摡慤㐳昷㥤扡㜵捦〵㜷㌶摥昶攴ㅥ搹㐳㜷㕣搹愸㙥㠶㠵ㅦ㙤㐹㠷㥤㌲摡ㄲ㑥㐵改敢㜲㠲户挲ㄳ扥挸ㅤ㐱散愰敤づㄴ㠴戶ㄸ㉣㍣摡㥥㈵て慢㔰㘵搳㜶㈷㤶㡣攷愱㤳摤㍡ㄲ㔶愱㈲ㅡ㕥㈴㝡戵㠷㕥㐹昴换㌶㝡晥〸愰㐷㍢㘸㥢攳㔷㔱㔳㜷ㅦ㌰ㅢ㐶摡晤慥㐵㈵搲昶ㄸ㤲ㄳ搲㕥晥㜲愸㑤摡㐳戰昰㈳㙤〷㠷㥢㌲搲戶㜷㉡㑡摦慥ㄳ㝣〴㥥昰挵ぢ〱㄰㍢㐸㝢〲〵㈱㙤〴㉣㍣搲搶㤰㠶愷㔱㘵㤳昶㈴㤶㡣㜷愰慢ㅤ㍢愲㘹搲〸扣ㄱ㔶つ㜳㠸戰㝢捦㝢挴晦搱挳㍦㐵晣晢づ㝥戲攰户㜶昰㌶㜱ㅦㄲ捦㈴ㅦ㙦昷㝤搶㈹挸敥晢㈲ちㅢ㐶改㑢慥㐵㈵㑡㔷づ扤昵㠰〵攷てㅤ㕦㜷摦慤摦㑦㝦㙣搸㜸昵㍡㉣晣㈸摤摣㘱慥㡣搲捤㥣㡡搲昷昵〴摦㠰㈷㝣㜱晦づ㕢〵㑡搷愰㈰㤴㙥ちぢ㡦搲戵摣攴㜷㔱㘵㔳晡㘷㉣ㄹ㥦㐱㘷ㅦ㕥ㄲ㉡攸㄰㘴ㄳ晡㌹搱敦㜹攸㜷㠸晥搲㐶攳昰㤲㔰〳ㅣ戴㑤攷㔷愸愹晢ㄸ㤸つ㈳敤ㄳ搷愲ㄲ㘹㡦㌷摦搲㔵㔸㝡㑦攳ㅦ㉥㍦戹晥晡㤱昷㌷慡戵戰昰㈳慤㥦挳㑤ㄹ㘹㠶㔳㔱晡㝡㥦攰㘷昰㠴㉦晥㤶づ戱㠳戴㉦㔱㄰搲慡㘱攱㤱昶〳㘹㘰愶㡤㑤摡扦戰㘴晣〴㥤㝤㙥ㄴ挲慣㐶づて㌶㙢ち搳昰愹㙦㍣昸㔷㠴昷㠵捥㍥收〰晥晤扦昵㤳㥣ㅡ㔴搵晤〰搰㠶搱昶愳㙢㔱㠹戶敤ㅦ㐸㍦昶攵愳㉢ㅢㄷ㝦㝡敥ㄹ㈷晥〶愷㌲㝤戱〲㍦摡扥㐱㌸扥挷摥慦㥤㡡搲搷〱〵㙢攰〹慢挷つ㐰挴づ摡㑣㤴㠵戶㝦挱挲愳㙤㈰㜹㘰㜲㡤㑤ㅢ戳㜸㡣扡㕥ㅥ搲敡㥦㐵㍣㙣㑣昸㐰て捥㑣ㅥ㘳㤰つ挷愱㈲㤴㔶㝦㜷攰㌶换㠳㔱㔵㌷〸㈰㝣㌷攰っ㤰ㄹ㍡㘲㔱㠹戶ㅤ捦㍦㝢摢攳㕥㥣摥戸㈲戴昶晣晡㌵昹㐶戵㈵攰㈳戹戱㈵㘷㠰ㅦ㍢散㤴昵戶㡦㥣㡡搲搷〷〵㠷挰㤳搰㌶〴戱㠳戶愱㈸ぢ㙤ㅦ挰挲愳㙤ㅢ昲戰ㅤ慡㙣摡㠶㘱挹ㄸち摤㠰戱㘱扣摡㝢㈷㥣〶攲〵㐰敡㕤㠷っ㝢搷慢愷つ㜳㙡㙣㥢㝡摡㙣愷搹捣ㄷ㥢户ㅤㅢ挶㠰㜷㐰搰㘶愴㘷挳㔴ㅥ㘳〷捤㘶㑦戱昹㤳㘳㘳㤳㍥㡡㌶摢〳挹ㄱ㤳㙥ㄴㄳ㜶扣攱㤳㠹㍢㉣㄰㕣户ぢㅤ㘲㠱㍦敤搳㝢㜶㙥㉢㌷㉤㍦㑢㘷ㅥ㑦㤱㘵改㔹晡攱㥤㍢扣摦㜹摦㕦ㅡて㌹㈵扢收㤴挳ㅦ㙦摣㜲搶攷㤷捣㍡昴㥢㐶ㄵ㠵攵㐸昸㉤㙤慢㤷戱ㄵ扥㕤晣㈵愷愲昴ㅤ㐷挱㌸㍣㐹㕢敤㡡㑤㐶㕢愵㔱㤶戶㝡〱ㄶ㕥㕢㠵挹挷敥愸戲㜹ㅦ㠳㈵㈳ち㥤っ愷搱㤰㝡愶㠸扤㌸搱㘳㍤昴㙥㐴㈷㙤㌴ㅡ㈸愴㥥㜴搰㜶㥢愶㠹ㅥ〷㡣㐷㙦愳㔳㄰㝡㈷愲㠰㙦㘵㝡换㉥㝥㤸挵㈳ㄶ㤵扡扥㌹慡㝢㝣戴晡慥挶㥥搱㉦㥦㤸晣散敥㐶㌵つ昰㤱㍥㜴㍥攲戰㔶搶昵ㅦ㜶㉡㑡㕦㤶ㄴ㘴㔲㡦搰搹㠸慤〲㥤戳㔰ㄶ㍡晦〰ぢ㡦捥㈶㙥㌲戳㘸㙣㍡㤹慥㘳㑣㠴㑥〶㕡㑣〶愴敥㜷ㄸ戲㝢攳㘴挲攷㜸㜰愶散ㄸ㔳㙤㌸㍢㝣㑣摤敤挰㙤㐲愷愱慡㙥㍥㐰昸㙥〰㙤〷戸ㄶ㤵㘸㝢昲戰搷ㄲ摦㜷昴㙢㥣昷敡戰㔱㍦晣愶扥㔱㌵挳㘲愴て㙤㉢ㅤ㜶捡㘸扢搳愹㈸㝤戹㔲㌰〳㑦㐲摢㉣挴づ摡㉣㤴㠵戶摢㘱攱搱戶て㜹㘰攲㡣㑤ㅢ㌳㜴㡣㌹㌶て扣㙡㠹愹㕢ㅣㅥ㙣摡昶㈵扣挵㠳㌳㑢挷搸捦㠶昳㥡㈸愶㙥㜰攰㌶㙤昳㔱㔵搷〱㄰扥ㅢ㐰ㅢ戳㙦挴愲ㄲ㙤㜷慤㍤攲㤵收摢敥㙣㍣㘶昹㤳攷搶㌵攱㥣扣〷昰㤱㍥戴㕤敤戰㔳㐶摢㔵㑥㐵改换㤸㠲㑣摤ㄱ摡㥡ㄱ㍢㘸㍢〲㘵愱敤ち㔸㜸戴㘵挸挳搱愸戲㘹㍢ㄲ㑢㐶づ㍡㜷愰㈵ㄹ㈱㜵愹㐳〶晤〵㑣㡢㌶挷㜸㌶㐷搱㘶㠱㘶戳愷搸㕣攸搸搸㝣户搰收㔸捦收㤷戴㔹愴搹戰㡤㐲敡㕣挷挶㈶扤㡤㌶㑣挲昱〶摡攳㥤〲敢ㄵ㤳㜲扣㠱昶ㄴ㍡晣戹戶㐱ㅤ㍥㍥〳㉤㜳㜴㡡㉣㑢〷摡㥢挶㜷つ㕣㜱昸ぢ㡤ぢ戶摡㙦攲㝥㡦慦㙣㝣㈵昸挲㔹㤳㉦晡愰㔱㥤〹换㤱㜰㕡㍡搰㥥㠹慤昰ㅤ㘸捦㜰㉡㑡摦ㄸㄵ㘴愲㡦戴㔵ㄷ㌶ㄹ㙤㜵ㅥ捡搲㔶扦㠶㠵搷㔶㍤攴攳㈲㔴搹㙤挵ㄴㅥ㘳愹挶㈱㜹㑦愸㤳ㅤづ㙤摥㤷搳㠶㈹㌳戶つ㜳㜹㡣㈳㌴ㅢ戶㙦㐲㥤攰搸搸敤㝢ㄴ㙤㉥昱㙣㤸搴㘳ㅣ慤搹戰慤ㄲ敡ㄸ挷挶㙥慢㘳㘹挳挷㐲㕥㕢昱昱㤰㌷㙡慦㜰ちっ慡敥㙡㍡挴〲㝦摡㘷㍤づ㡡捣攸㈹戲㉣㙤慢㝢户〸㍥昲敤改敦㌷扥户昷愰扦㡥㕥晡㐴攳愷摢扥搲戵晣戰㝦㌷慡ㅢ㘱㌹ㄲ㉢㉢㙤慢㈳戰ㄵ扥㙤㜵戸㔳㔱晡㕡慢㈰搳㠲愴慤㝥㠵㑤㐶㕢摤㠶戲戴搵㌲㔸㜸㙤㜵ち昹㘰ㅥ㡤捤㍢㜳㝢㡣搳愰㤳㠳㘲㉡愹扡ㅤ昶散㔶㍡㥤攸㤵ㅥ㥡改㍤挶㤹㌶㝡晥〸愰ㄷ㍢㘸㥢敢戳㠹收㘳㑦㡦摥搵㑥㐱攸扤〷〵㝣㉢搳㕢㜶㔰㘴㍥㡦㔸㔴ㅡ愶ㅡ㙥戸㘳㌵敦〸㈶㜶㔸㙢摦ㄱ晣㍤攰㈳㝤攸㕣攴戰㔶㌶㑣ㅤ敡㔴㤴扥ㅦ㉢昸㄰㍣〹㥤ㄷ㘰慢㐰攷㘳㈸ぢ㥤ぢ㘱攱搱㜹ㄱ㌷㤹㤹㌲㌶㥤㑣摣㌱㉥㠱捥戹㥣㐸愹㝣ㄱ㐳㤷ㄱ晥㤴〷㘷昲㡥㜱戹つ攷㘹㜴㑡ㅤ攲挰㙤晡慦㐴㔵摤昳〰攱扢〱戴㌱㈹㐷㉣㉡搱㜶晢㌹㘷慥愹搹昳捥挶慦㜷㡡㡣ㄹ㘶㘲㜴㝦ㄵ昰㤱㍥戴ㅤ攸戰㔳㐶摢〱㑥㐵改晢戴㠲捣攸ㄱ摡慥㐷散愰敤㉤㤴㠵戶晤㘱攱搱㜶㈳㜹㘰㜲㡣㑤摢摢㔸㌲㙥戶㜹攰㡤慡㤸㥡敢昰㘰㜷慣㕢〹㝦挷㠳慦㈱晣㌶ㅢづ摡〰摦摢㠱摢戴摤㠱慡扡て〱挲㜷〳㘸㘳ㅥ㡥㔸㔴愲敤愳晥摦扤㜶㙥㜶㐴㘳换㑤㐳㜶㥦昰摡㍥㡤㡡搹㌸㈳㝤㘸㥢敥戰㔳㐶摢㥥㑥㐵改晢户㠲㑣攲ㄱ摡敥㐲散愰㡤㤹㌸㐲摢ㅥ戰昰㘸扢㠷㍣㌰㙢挶愶㡤改㌹挶㝤搰挹捥㥢㑣愹㐹㐵㌴㍣㐰昴㔷ㅥ晡㑢愲㝦㙦愳攷㡦〰㝡扣㠳戶㌹㝥〸㌵㜵摦〱㠳敦〶㤰昶扤㙢㔱㠹㌴㙢摡㠲ㅦ敥戹改捥挶㥦㑥㑣㍥户搵攱慢ㅢ㤵挲㐰㌹搲㠷戴摤ㅣ㙥捡㐸ㅢ攳㔴㤴扥慥㉢搸ㄷ㥥㠴戴㈷㄰㍢㐸敢㠷戲㤰㤶㠲㠵㐷摡㔳愴㠱戹㉥㌶㘹㑣扤㌱晥攸搱㤰㔰戱㈲ㅡ㥥㈵扡扦㠷㘶昶㡤昱扣㡤摥㝦㐴㌲愱㐲づ摡敥㘹㉦ㄲ捤搴ㅡ㙦挴ㅢ攸ㄴ㘴挴摢ㄸ㠵つ愳㤳改㌶㘲㔱㠹捥㝥㉦㥦ㄶ扦敢戲昷挶搹晦慢㐶戵㌹㉣晣攸摣搹㘱慤㡣捥㥤㥣㡡搲昷㝥〵㤹㝤㈳㜴扥㡥慤〲㥤摢愰㉣㜴敥〸ぢ㡦捥㌷戸挹挳㔰㘵搳挹扣ㅡ攳㉤㤷愰㐴㑡㡤㈸㈲㘸つ搱昵ㅥ㝡㈸搱敦搸㘸摣愴㑡愹㘱づ摡敥㠳敦愱愶㙥〷㘰㌶㡣㌴㘶捣晣㉣㘹搵户ㅥ㌱昱搵㑤㔲㡤昶晦晢㌷慡㕤㘰攱㐷摡㄰㠷㥢㌲搲戶㜲㉡㑡㕦ㄳㄶ摣ㄵ㥥㠴戴㡦ㄱ㍢㐸㡢愲㉣愴㙤〱ぢ㡦戴㑦㐹〳㔳㑦㙣搲㤸㐸㘳晣つ㍡昷㙣ㄶ㘷㐸愱㤸摡搴㈱挳敥㕢㙢㘹挳ㅣㄷ摢㈶㑥㥢捦㌴ㅢㅥ㌰㘲㉡攸搸搸〴㝥㑥ㅢ㈶扢搸㌶㑣慤㌱扥搴㙣㌰戸挲㘶㠰㘳挳戸〳收㔷愸慦㙢㈲昲攷㜶㝣搴攱攳㜳㥡捡㠴㤹㈲换搲㔳㥦㍤晥㌱敦㡡㑦晦晣㝥攳ㄷ摢挴㑦㥦晥愷㈷ㅡ摦扣戱戵昶㥡搷㜰敡㌳ㄵ㘶㝥㡤搰て攱昹㥥晡ㄸ㑥㐵改㑢捡㠲捣扡㤱㐶昸づ摢㠲㐶㤸㠹戲㌴㐲㌵㉣扣㐶昸㠱攴㌰捤挵㈶㠷昹㌴挶㑦搰㌹ㄷ戰㘹㔵攵昰㘲昳慦㙡〱摦挷㠳捦㈲扣㉦㜴㜲㘸挷ㄴ〲敡晢㙦㡡敥ㄴ愲慡㡥改㉦ㅢ搶㜷㤹㉢昳戳㝤昷攵㉦搳㝦攱戱㝡攴㡣㠱㡤㜲慣㍥ㄸㄶ㝥戴㝤㠳㜰㝣㘹晢摡愹㈸㝤愹㔹戰ㄹ㥥㠴戶晥㠸ㅤ戴攵㔰ㄶ摡晥〵ぢ㡦戶㠱攴㠱㐹㉣㌶㙤捣㤶㌱敡愰戳て㍡戸㔱攸搰㘰戳戶㌱搱ぢ㍣戴㐵昴㈰ㅢ㡤㠳づ敥ㄳ㍡㘸扢扦づ㈶㥡搹㌰摥昸挹慣ㄸㄶ㘴晣㙣㐳㘱挳攸㘴㠶捣捦搲㔹㌶㝥㜶挱挲㡦捥㡦ㅤ搶捡㠶㠲㡦㥣㡡搲户愳〵㝢攰㐹攸ㅣ㠲慤〲㥤㑣㜰ㄱ㍡㍦㠰㠵㐷攷㌶摣㘴㈶愳搸㜴㌲敢挵ㄸちㅤ扡搵〱㜸っㄲ㔱敦㍡っ搹㝣搶ㄳ㝥㤴〷㍦㠲昰敤愰攳㘳㤶㈶挱扦敤攰㙤㐶㐷ㄲ捦挴ㄶ㡦搱愳㥤㠲㌰㝡㍣ちㅢ挶㈸㤳㕤㝥㤶㔱晣㘹㘱㌴晡晥ㄹ攳㌱㥦㐳攱愳㜹㉦㡤㔷㑣㘲昱㘳昴㜵㠷戸㌲㐶㕦㜳㉡捡㕥戴㜶ㅡ㍣慤敢㐵㙢㥣愳挶敡㤲㤷㠱搵㘱㠴慡㈹㜰㔶㥤晥〵㕢捤㜴ㄵ捣慢搳搲摡㉡㔳搲っ挰㝢㤱㍡ㄷ㔹㥤㌳昰晡㉦扣つ㘹㑥㑢㥢㌳晦〹㕥ぢ挶搷捣戸㙦摥㌱愵㐴㘳愳㌰慢ㄳ慦攲改㔷㤸搶㠵搷戶攵㙢摢昶捥㜴㜷㕢㥤敤晦ㄷ㕥㥡㠴㐹㠲慡搹愸㐸散㤱㔷慦昹捥捦挳㠹㜷㝣㌳㐳㠴戱㠶㕥㍥㘶攰㠵㕥捣挱改挳搷㈹晤㜷㙦㜰㌳㜶㐶攷㜳㘷㤰捡㙢㉦〸慢㔶慦愰㠹敤晣攸㘳慡㝥㘲挸㑣㍡㌱㜷〱摥㘸㠰攸摢搴搵㈶挹㘶㄰〱㜳㔷㘸㘴㤲㌰ㄱ㔵㌵愷愳ㅢ㤴㙥ㅣ㘷㑣攲㉣㥣㔵㌵㑢㕢昲摤ぢ㡤㠵㔶换㠲㠵摤㤸ㄹ愹㍦户搸晤㔴㥦つ搳㥦㑢愸攱㑥搳慦慤㌹搳搹㤹㔹㕥摢搶摣㙡戵㉦攸㕥㔸摢扣〴昹㐳㜸戱ㄹづづ戵戵戵㘶ㄸ昱㜰㔵晣愹昳攰㤱㕥捤㠸慥扤〴ㅡ昶㔶㈳ち慤㍦〵捦昸㔲㄰〷摥㐸㐰ㄴ㔳㤰㠴㐶愳㐰㕤〶摦愴挱晤愸㉢㔱㤰㌰搲㐰㝡挱㌱㠹㐴戴㘳㜴敤捤搰㑡㜰扢㐱敢ㅦ摣愳扥挱㡤〵摥ㄸ〷㔱ㅣ㕣㈳㌴㝡㜰户挲㝦㔱㜰㜷戸㘱㌴〱改〵户摡搵㑥搰戵昷戹挱㑤㠴搶㍦戸晢㝤㠳㥢捣㈸ㄸ㕣㙦挷㤹㑡ㄵ㈷昸戲㍢㡥㝡愰㌴戰㠷摣㄰愶〱改〵挶挴〶㘱㙤㑦㕤晢㐷㌷戰改搰晡〷戶捡㌷戰㤹㡣㠲㑤摡ㅢ搸㉣慡戴挰㥥㉤つ散㐵㌷㠴㝤㠰昴〲㝢搵搵捥搶戵㙦戹㠱捤㠱搶㍦戰㕢㝣〳摢ㄷ㜸㘳ㅥ㐴㜱㜳敥〷㡤ㅥ摣㥡搲攰摥㜳挳㤸て愴ㄷㅣㅦ搰ぢ㙢〷攸摡扦戹挱ㅤ〸慤㝦㜰搷昸〶㜷㌰昰挶㉦㈰㡡㠳㙢㠶㐶て㙥㙤㘹㜰㥦扢㘱㘴㠰昴㠲晢捡搵㘶㜵敤㜷㙥㜰㌹㘸晤㠳扢搴㌷㌸㡢㔱ㄴ昷戵〵㔴㘹㑤晡㐳㘹㘰ち愳㠷昰搳愲㠷挰〷捡愲㍤㔴搷昶㠷㔶昶搰㐵搰晡〷㜶慥㙦㘰㙤㡣㠲㈳㘸㙦㕦敢愰㑡ぢ㙣㈰㝣ㄷ敤㥤ㅢ扢㈱ㅣ〶愴挷搸㘰㔷摢愹㙢㠷戸㠱㜵㐱慢捤敤㔹㍣扡晦摡㌷戶ㅥ〶㔲㑣摡㔲慡戴搸戶㈹㡤慤摥㡤㘲戹ㅥ〵㥦㠶ち㘹㠷敢摡㔱慥昶〸㕤扢㉢戴㐲攵㤱搰晡㔳㜹扣㙦戸扦〴摥㘴〷散愵昲ㄸ慡戴㜰挳昰㕤㐴㘵摣つ攱㌸㈰㍤㉡搳慥昶㜸㕤摢攸〶㜶〲戴晥㠱ㅤ攱ㅢ搸㐹㡣愲㤸挷㤳愹搲〲㙢㉡つ㡣㑦摦㠴戱㔳昵㄰愶戹摡搳㜴敤㉣㌷戰㕦㐳敢ㅦ㔸㤷㙦㘰㘷㌰㡡攲捥㜷ㄶ㔵㕡㘰晢㤴〶戶慦ㅢ挲㌹㝡〸昳㕤敤㙦㜴㙤戳ㅢ搸戹搰㔶散㝣㡢㝣㘳㍢㥦㠱ㄴ挷㜶㈱㔵㕡㙣㤹搲搸昸晣㐸㐸扢㔸㡦愲挵搵㕥愲㙢摢㕣敤愵扡㤶㡦㐹愴昳㕤〶㙤挵㠸戳扥ㄱ㕦づ㤳㤲㘶扥㤲㉡㉤攲ㅥ戸㉦敡㝦换摤㈸慥搶愳㌸捡搵㕥愳㙢㡦㜵戵搷敡㕡㍥㉣㤰㠸慦㠳搶扦昱攷晢㠶㝢〳昰㈵㐷戹㥢愸搲挲㍤〵扥㡢挲㍤摤つ攱ㄶ㍤㠴戳㕤敤慤扡㤶户摤㈵戰摦㐲敢ㅦ搸㍥扥㠱摤捥㈸㡡㜷㤷㍢愹搲〲扢愸㌴戰换摣㄰㔶改㈱㕣改㙡㔷敢㕡摥搸㤶挰㝥〷慤㝦㘰搳㝣〳扢㥢㔱ㄴ〷㜶㉦㔵㕡㘰㌷㤶〶㜶慢ㅢ挲晤㝡〸㜷戸摡〷㜴㉤㙦ㅤ㑢㘰て㐲敢ㅦ㔸㤳㙦㘰㝦㘰ㄴ挵㈷㉣て㔳愵〵㜶㑦㘹㘰て戸㈱㍣慡㠷昰㤰慢㝤㑣搷昲昶慣〴昶㌸戴晥㠱愵㝤〳㝢㤲㔱ㄴ〷昶㌴㔵㕡㘰㑦㤵〶昶慣ㅢ挲㌳㝡〸㉦扡摡㘷㜵㉤㙦㜴㑡㘰捦㐱敢ㅦ㔸搸㌷戰ㄷㄸ㐵㜱㘰㉦㔱愵〵昶㐶㘹㘰㙢摣㄰㕥搱㐳㜸捦搵扥慡㙢㜹㌳㔱〲㝢つ摡㡡攳挸㈸摦搸晥挴㐰㡡扢搹㥢㔴㘹戱㝤㕡ㅡ摢㕡㌷㡡户昵㈸㍥㜷戵㙢㜴敤㔷慥昶捦扡㤶㜷摥㈴攲㜷愰昵愷㜲㤸㙦戸敦〱㕦ㄲ敥晢㔴㘹攱晥〰摦㐵攳㠸〲㐰〶敡て戱攰ㅤ㜶㙢㕣敤㐷扡戶㍦ちㄲ搸挷㔸昰て㙣ぢ摦挰㍥〵扥愴㡤晦㐶㤵ㄶ搸㐰㤴㡢〲攳摤㉦〹㙣㉤ㄶ扣挰〶扢摡㝦攸摡㈱㈸㐸㘰㥦㘱挱㍦戰愰㙦㘰㥦〳㙦㝣〱㔱㝣愶晣㈵㌴㝡㜰摢愰㕣ㄴ㕣㍤ㄴㄲ摣㔷㔸昰㠲ㅢ改㙡扦搶戴㌵扢愰戰摥户つ昸〷㈵㠳㜰㠳愵搵捡昱㜵攰ㄳ昰㔲改㥤㕢㜱昹扦㍥敦昰挶㝡ㄴ慦昷改挳晣户戳挰㐲㕤搸㈹搴昲ㅡ扤㉥愲㤷㔴ㅣ㈵㠶㘸晥㠷㙡㕥㉣㡢晤户捥㠲搸昳挲㤸ぢ戶晤ㄸ扤愴挶愲㈴昶摦㔱捤敢㔹戱晦摥㔹㄰晢㈶愷㘰摢昳㥡搵昳愶㈶愳㈴昶㍦㔰捤换㑥戱晦搱㔹㄰㝢㕥㘲㝡ㄶ㜵㝢敡㈵㌵ㄳ㈵戱晦㠹㙡㕥ㅤ㡡㍤㕥昰㈰ぢ㘲扦㡦㙥㔱㌷㕢㉦愹㝤㔱ㄲ㝢㐵ぢ㕥挰㠹㝤ㅦ摤㥥ㄷ㙢扤敢㍦㐰㉦愹㠳㕤晢扥戴㘸㜶敤慢㜵晢㡣㙥㔱挷敢㈸捦㥢戲㕣晢ㅡ㕡昰㔲㐸搶㙦攸昶扣散昱㉣敡づ搵㑢慡捤戵敦㐷ぢ㕥戱㠸㝤慤㙥㝦㤸㙥㔱搷愹㤷㔴㡦㙢㙦搲㠲㔷ㄵ㘲ㅦ搰敤㜹〵搱扢晥挳㡢㑡扣㘲昰敡搴㉦㔱ㄲ㌶晢搳㥥㈷晤攲㙤㠰敥㡤㈷昸㥥㐵ㅤ㑦散扤㤲攲〹扡搸て愴〵捦捤挵㝥㈳摤晥㔴摤愲㡥攷摦扤昶㘷戸昶㜵戴攰㈹戴搸〷㜵晢㜳㜴㡢㍡㥥㈶昷摡㥦敦摡㙦㑣ぢ㥥收㡡晤㈶扡晤挵扡㐵ㅤ㑦㘵㍤晢㍡㥥挲㝡㈵㜵㌹㑡戲㌵㠳㘸㝦愵㔳㘷㙥慡㝢攳改愶㘷㔱挷搳捣摥搲戵㝡㐹昱㌴㔱扣つ愶晤㑤㑥㥤戹㤹敥㡤㘷㠳扤昶户敡㈵挵戳㌹戱摦㥣ㄶ㜷扡昶㕢攸昶㍣㘹敢戵㕦慤㤷ㄴ㑦扡挴㝥㑢㕡摣敢摡㙦愵摢昳摣慡搷晥〱扤愴㜸㙥㈴昶㐳㘸挱搳㈲㈲捤慤㜵㝢㥥〲昵摡㍦愶㤷ㄴ㑦㘱挴㝥ㅢ㕡㍣敤摡㙦慢摢昳㑣愵搷晥㔹扤愴㜸愶㈱昶㐳㘹昱㤲㙢㍦㑣户攷〹㐵慦晤慢㝡㐹昱㙣㐰散敢㘹昱愶㙢㍦㕣户攷㐱扦搷㝥㑤㔱㠹〷㜹慦㑥扤㠷㤲㜸摢㡥昶㍣㑥戳捥ㅣ愱㝢晢㔰户愸攳戱戸搷㥥挷㔴戱ㅦ㐹ぢㅥ㑥挵㝥㝢摤㝥慤㙥㔱挷㐳㘶慦㍤て㝤㘲扦〳㉤㜸挴ㄳ晢ㅤ㜵晢慦㜴㡢㍡ㅥ搵㝡敤扦㜱㉤㐶挱挲晤〴㜹搸㤱〷㌷㍢㐱㡢〷㌷㜲㔰攱㜶敤慣愳扥㜵㔱愳㙤㤴ㅣ㍡㠸摡㐵㐷昱㄰㈲扥ㅡ㙣㤴ㅣ㈰捡㔰㍣㔰〸㉡㘴愳攴㌰㔰戶㐶ㅥづ〴ㄵ戱㔱㌲搸ㄳㄵ㐵搹晤〴㌹攸ぢ㉡㘶愳㘴㐸㈷慡㘸ㅢ㌹戴ぢ㉡㘱愳㘴攰㈶慡㈸㝡づ攰㠲㑡搹㈸ㄹ㥥换㝣㜱㤸ㄶ搴ㄸㅢ㈵㠳㌰㔱㐵㝣㜱㌰ㄶ搴敥㌶㑡〶㔷愲挶愲散㝥㠲ㅣ㘴〵㌵捥㐶挹㄰㑡㔴㤱㉦づ愵㠲ㅡ㙦愳㘴愰㈴慡㘸ㅢ㌹㘰ち㙡㠲㡤㤲攱戰っ挵㘱㔱㔰㤳㙣㤴っ㜳㐴ㄵ㌱挱攱㑥㔰㔳㙣㤴っ㕦㐴㑤㐵搹晤〴㌹㡣〹㙡てㅢ㈵㠳ㄴ㔱㐵扥㌸㔸〹㙡㑦ㅢ㈵㐳㔱ㄹ㡡㐳㤲愰㘶搸㈸ㄹ㜰㠸㉡㘲㠲〳㡦愰昶戲㔱㌲慣㄰㌵ぢ㘵昷ㄳ攴昰㈲愸扤㙤㤴っㅥ㐴ㄵ㐵捦㐱㐴㔰戳㙤㤴っㄱ㐴ㄵ㐵捦愱㐲㔰㜳㙤㤴散晡㘵㈸づ〱㠲㥡㘷愳㘴〷㈷㙡㍦㤴摤㑦㤰㍢扡愰昶户㔱戲ㅢㄳ㌵㕦㐷㜱㜷ㄶ搴〱㠲ち扡㡤慣戸㝦捡ㄳ搵㙢扦戶㥦愸㑥㠰㙤㉤㕥㈶攱㔲愴戸㙦ち攲㥡ㄲ㠴扢㐹㡡晢愵㈰慥㉥㐶㈸敥㡡㔲㜱㔵㐹〵昷㍥愹戸戲戸㈲攸敥㠶㡡㝢㥥㈰慥㈸㐶㈸敥㙣㔲㜱㜹㐹〵昷㉦愹㔸㔱㔲挱㕤㑡㉡㉥㉢愹攰㕥㈴ㄵ㤷ㄶ㔷〴摤摤㐹㜱てㄲ挴㈵挵〸挵㥤㐶㉡㉥㉥愹攰㝥㈲ㄵㄷ㤵㔴㜰搷㤰㡡ぢ㑢㉡戸㌷㐸挵〵挵ㄵ㐱户㘳㈹敥〹㠲㌸扦ㄸ愱搸昹愵攲扣㤲ち昶㜷愹㌸户愴㠲㕤㕣㉡㝥㔳㕣ㄱ㜴晢扡㘲昷ㄶ挴㌹挵〸挵ㅥ㉤ㄵ㘷㤷㔴戰ㄳ㑢挵㔹㈵ㄵ散户㔲㜱㘶㜱㐵搰敤挰㡡㝤㔶㄰㘷㤴㈰摣捥慢搸㕦〵㜱㝡㌱愲晦晦〳捥攳㘹㠴</t>
  </si>
  <si>
    <t>㜸〱捤㝤〷㤸ㄴ㔵昶晤扣㠱㈹收㌵㈰㑤㌲㈱捡㈰㤸㐰散ㅣ㔴ㄸ㠶㈸〲愲ㄲㄴㄵ挷づ搵㌰㌲㐱㘷㠶㘴㔸㡣㙢㕡戳慥㙢挴戰愸㙢㔸㈳㙢挰戰收扣愶㜵㕤搳㉡收戰慥扡挶㕤〳晦㜳㕥扤慡㜹摤㕤㉤挳晥昶晦㝤摢搳㝤愷敥扤攷摤扡㜵摥慢敡ち户慢慡㐴㔵㔵搵㝡扣昸㥦慦㥥㥣搸㙡昶㡡㡥㑥扢㘵捣挴戶收㘶㍢搷搹搴搶摡㌱愶愱扤㍤戳㘲㐶㔳㐷㘷て〰慣挶㈶昸㍢㙡ㅡ㍢㥡㡥戰㙢ㅢ㤷摡敤ㅤ〰搵㔴㔵搵搶捡㙡昸户搰㥦愰慢㐸戶㤲㍤㈹㠰慡㤲ㄶ㐵㉦㡡㕡ち㐹ㄱ愰攸㑤搱㠷愲㉦挵㈶ㄴ晤㈸㠲ㄴ晤㈹〶㔰っ愴ㄸ㐴㌱㤸㘲㔳㡡捤㈸㌶愷攰晣攵㤶ㄴ㐳㈰晡㙣〵㌱㘷攲㠴㔹搹㐳戱㌴戳㍢摢摡敤搱挳收㌹㌹㡦つ㠷挷㠴挷㐴搲㤱挴㤸搰攸㘱ㄳ㤷㌴㜷㉥㘹户挷戶摡㑢㍡摢㌳捤愳㠷敤扤㈴摢摣㤴㥢㙥慦㤸搳戶搸㙥ㅤ㙢㘷㐳搱㙣㈶㤶ち挷攲昱㐲㍡㥤敡㌳ㄴ㤱昷㥡㌸㘱敦㜶扢搰昱摦㡡戹㌵㘳捥㥡㌸㘱捣㕥㜶攷㝦㉢收㌶㠸㠹㤰㤳摡㕡㌲㑤慤晦愵愰㌵散搳昸㈴㍢搷挴捥户敤昶愶搶㠵㘳㤰㜶ㄱ搱搰㤲㘳ㅡ㍡㍡㤶戴ㅣ挶㜱㌴搱㙥㙥摥搷㉥愸㑥㙦㤹搴搱戹㜷愶扤愵愳㑦ぢ昹戳摢敤搶㥣摤戱㐹换攴攵㌹扢㔹〳㍢㙡㕢收㘵摡昷捡戴搸㍤㌹搱慦挵改挳㘹㜹扢戵戳愹㜳㐵摦㤶戹ㅤ昶扥㤹搶㠵㌶㈱㌵㉤㔳㤷㌴攵㐵捦㥥㜸㔷昵搸摥㉦㌳搵㔱挸愷㘵攲愲㑣㝢愷搲搸㠵㘱㍦慣㌱㕣搴㔲ㄴ攵挵㈱㌵慣愴ㄵ晢㙣㜶㔳换㜴扢扤搵㙥收㑣搸㤳愳㑡㐰㡡㈰愷ㅦ㍣愶摣挵㘱㉦㠹摥㝡攵攳戲㜰㉥搶㌰㠸㜱㝢戵戵户㘰㐰㐶㐶挷㐷㡥つ㡤〹㠵㐲搱㜴㈸㤲㑡㠷㤳愱㘸㉡ㄶ㐹愵㔲攱搱改愴敢っ挷ㄳ㘱㝣ㄲ愹㜰㍣㥡っ挷攳ㄱ㔹㠷ㄸ㜲㌸愳㙤ぢ搱戳㘱㔲㍣㉥㐷搰㌶ㄲ㐲昴㝣ㄵ㕢〰㜳扥㕣ぢ慢ㅢ㌳搵㡤搹敡挶㕣㜵㘳扥扡搱慥㙥㉣㔴㌷㉥慣㙥㕣㔴摤搸㔴摤㜸㘸㜵攳㘲㘰摣㔷㙤慦㕥搵晡㤵挸敤昱㜸晣㥢㈷昷㔸晤㐴晥攰挳㍥㌹㘷慤攰㑡慦戶ㄹ摢㘳㘲愷愲攵㌰㔲づ㠵㤳㜸挵挳㤱㔴㌸㠹㤵㉢㥥㑣换ㅤ㠰㤷㍢㐲㔸㍢㐱搴㌴㑣㡡㠵㈲㜲ㄴ㡤愳㈱㠴㜸ㄱ㐹㌳昱㥤搶㌶搶散扢收㤹㔹搷攵摥捡㉣㍥昰扣〱㠲㕢ㄸ㌵挷㌱㤸㐸ㄷ捤㤱捣㈵㔲挹㐸〴挴㐴㐲挹㐴㍣㘶攴㄰〹㈵挲㠹㈴愸㑢㐴㈲改㐴㐴敥挲㜹㠵㈰慣㌰〴ㄳ〸㠷㘵㠴挶㈸㠴㄰㑦敢〴㡥ㅡ昶攸收㌳ㅥ扢㝤挶㡤㜳㑦㤸搹㘳昷慡㡦〴户㙥㉡㠱㌸㈶㜶㉢㐹㈰ㅥ㡢㠴搱㈹攱㌴戶ㅦ挹㜴㈴㥣敥捡㈰ㅥ㡦㠶㈳戱㔸㔲戹ㄲ挹㔴㐲㈶㌸户㈴㠴㤵㠲㐰扦挵挲㌲㑤摢慥㄰㐲㍣愲㌳愸摢㘱慢㐰㡦晢摡ㅢ㑥㕡晦摣㥤㙦ㅣ㝦搴㌳㠲㥢㔶㤵挱敥㤸㈸ㅦ㍣攱㔸㉡ㅤ㑢愷㤳ㄱ㄰ㅥ㑤愴ㄳ㕤㈹㠴㐲昱㌴挸㑦愷搲愱㔰㉣ㅤ㑢愶愲㘹㌹㤶㌳ㅣ〷㘱搵㐳㈰㠹㐴㔸㡥愷慤〱㐲㠸晢㜴ㄲ㠷㕣㍣晦㥥敤ㄶ㕥㌵敢㡡晥㝦扣㌸㤱摡昶㑣挱戵㕣㈵㌱ㄱㄳ攵㐹㐴ㄲ㈱㙣㐹ㄳㄱ㜴㐷㉡ㅡ㡢㠴愲㐶ㄶ攱㔰㉣㡣㙤㜲㍣ㅣ㑢㠷愳㔱っ㘴㌹㠹㌳㥣っ㘱㑤㠱㐰ㄲ愹戸㥣㑡摢ㅥ㄰㐲摣愱㤳攸扢㘷散慦㉦㕦㤱㥣㝥摤㘵戱慤㕦搸昵昲㡦〵扦㕡㔴ㄲ㝢㘲㘲㤷㤲扥㐸㠶㤳㔱㘳攱㤳戱㐴㈲㠶ㄱ攲扥㔲㜲㍡攷㌰〳挲㥡挹㌸昳㤲㌱戹ㄷ㑤戳㈰㠴戸㔹捦昴ㄷ〳扦搸攴换搵摢㑥㍥㉢摥搶搶戲摤戰摢〴扦捡搴㑣昷挱㐴昹㤲㜳散㤹㉦㜳㄰愲㙢㔲愶㉦㈲昷攵っ㘷㐳㔸㜳ㄸ㜶㕥㍡㈶攷搲㌴て㐲㠸摦改ㅣ㝥扡攳捥㠶戳㔳㉦敦昵㠷㤵㥦㕦㍦戳摦㠰㍤㐵㙦㠲昱戱昶㠷愸㌷ㄷㅣ摦㜷昱㔴㉣ㄹ㑡㠷㐳㠹㔰㌴㤹㑣㐴㈶敦ㅣ㡡㙢昶攳㘳㐲搱㘸㉡ㄵ㑤挴㈲㌱㡣㔲っ〲㍡攵㝣〴㤱〷㌰摣㠱㄰愰㍦ㄲ㤳〷搱戶〰㐲㠸㉢㜵ㄶ搳㕢昷㤸戵挵㐷ㅦ㑣昹㕤晦换愶㜵晣敡晢㥦〴扦捡㔵ㄶ㡤㤸搸搶捣㐲㙤挵㌰摣㡤㕥挷捣ㄲ昲㄰〰㘵〶挲捡㐲㘰慤㐳㤶㌲㐷㘳ㅥ㐲㠸㡢昵慣㥥㝡㌷㜴攴㥣㜳〳搳捥㥢㥡㝤㌵戰昲摤慦〴㜷ㄸ搴慣ち㤸〸㤵捣㉡㤹㐸㐵㤳愹㔴搷捣㌰挶㤳戱戰搷て㘱戹㤰戳㔸〴㘱㌵㐱㜰扥戱戴㍣㤴挶挵㄰㐲㥣愷攷晢捤搶敢昶戸㍤摥㍥昹晥昱晤敦㍡敥昰戵慤㠲晢㈸㙡扥㉤㤸ㄸ㙥捥㌷㌵㈶〶昲摣〱ㄶㅤㄳ㑤㈸㉥㕢ㄹ戴つ挲㍡っ㠲㐳㌹㈹て愷慤ㅤ㐲㠸搳昵㡣搶晣㜰敤㔷㡢㑦㑤㑣扣昴攰挷搲敢㝥晤昱㘸挱晤㈰㌵愳㑥㑣㡣㌴㘷〴㉥ㄳ搱㜴㌴㤵㌴㤶て㍢㈹挹愸㕣挲戸㑢㈱慣㘵㄰搵昳攲㜲㌹㉤㉢㈰㠴昸愵㥥搳摣摣戸攵攳㤷㥦摣戰㝡挸〱扢㙣㘹扤㜰㠵攰捥㤶㥡搳㤱㤸㈸ㅡ㍢㑥慦愵㈳昸捥〹㈷戱扤㑡㘰戰愶捣㌵ㄷㅢ搵㜴㌲ㅣ㐹㠶㈲㤸㍦㔶敡㘸㔸ㅥ挵㌹ㅥつ㘱晤〲〲换ㅢ㡦挹㤵戴ㅤ〳㈱挴㑡㥤挵㤷户㙦扡㝥昷慤㤳戳㝥㝤挶捡摡搳㕥㙥㍦㐶㜰㙦㑦㘵㜱ㅣ㈶㝣戲㐰昸㌰挶㘹㤲摢昲㈴㐶㙢搷挲㜳㈳㥦ち挵㘳昱㜴〸扤ㄸ㑡愵ㄳ㜱㜹㍣㠲挸ㄳ㈰慣ㄳ㈱㤰〵㌲晢㈵㙤㈷㐱〸戱㕣㘷㌱晥㠶昹挹㡥攱改昱昷慤㕤㍡晢挷攳摦㤹㈵戸扢愹戲㌸〵ㄳ㐵㔹㐴挶愴ㄲㄸ㥣㠹㌸㐶㔱㈲㥥㑥愴搸摢敥㝡攴㄰ㄵ㡥挵㘲㤱㐴㈲㤴ち㐵ㄲ攸㥥㤸㍣㤵㜳㍣つ挲晡ㄵ〴戲㐸㠴攴改戴㥤〱㈱挴攱㍡㡢㤶〵慤ㅤ㔵㌳㉥㤹㜸挱㜷㌷㡥ㄹ昱挲挹ㅦち敥敦慡㉣捥挲挴昶㈵㝤㥦㑡愷㐳挹㤴戱㈶㘱㘸㠷㐲攱㠴㍣㥢㤱捦㠱戰捥㘵晢㜹改㠸㍣㡦愶昳㈱㠴㌸㔴捦散挹ㄵ㑦㙤㜶摤摢〳㈶慣㝡愸挷戵慦摦昵敢搷〵昷慢搵捣㉥挰挴㔸㜳㘶愹㌱挹㔰ちㅤㅣ㑡㐴㘲搱㜴㉣㔵㌴扣㘳搸㡣㘳ㅤ㡢挴搲㐹㝣㠵㠴改㡣换摦㜰㝥ㄷ㐲㔸ㄷ㐱㘰㠱㘳ㄱ㜹㌱㙤㤷㐰〸㤱搳㌹㍣㔸㤳㜹昳晢㔷慥㥥㝣搲戲㠹㝢扥戲搳㕢㔷㡢挱㜰慢ㅣ㉥挳挴〸㌳〷㜷㍤㌲扢㍢ㅣ㡤挵攴㉡㠶扤ㅣ挲扡〲〲㑢ㅢ㤵㔷搲㜴ㄵ㠴㄰〷改㌹㠹㜷愶扤扤昹愹㠷㑥㍢㜹搳㔳捥㡡㌷ㅤ晤㥥攰戱㠳㥡搳㙡㑣㜴㙢ㄳ㜵㌵愳㕥〳㘱㕤换戶昳㔲ㄱ昹㍢㥡慥㠳㄰㘲慥㥥㔱敡敤㌳挶扥昲敤ㅤ㔳㉦㍤愵㘱㔸攳挵㕦户ぢㅥ㥦愸ㄹ摤㠰㠹摤捤㐵㑡㘳愳ㅢ㡦攲㡢ㄷ敢ㄵ〷㔲ㄱ慤㠹㌰㌶挴㈹散散㜱㕦㉦愹戶搵昲㐶捥敥昷㄰搶㑤㄰ㅣ捣㈱㜹㌳㙤户㐰〸戱㤷㑥攱愷〱摦㍥㌲㝡攱捤㝢摥㌲晥晤户㙦㍡慤昶ㅤ戱㌹摣㉡㠵摢㌰搱㥤㙤搵敤っ扡〶挲晡〳〴㘶㤴づ挹㍢㘸扢ㄳ㐲㠸愹㝡㐶㐳㑦晡昴户摦捤㕡㌰晤搴摢㐳ㅦㅥ㜹摥摡㠰搸〲㙥㌵愳扢㌱搱㥤ㄹ慤㘵搰㝢㈰慣㝢㈱戸昹つ㈷攵㝤㌴摥て㈱挴㜸㍤愷摣㥢慢㉥㝥㝣㝤㜰晡㥡挵つ㉦敦摥㜹挷戵㘲㑢戸搵㥣ㅥ挰㐴㜹昷攱㉢挵ㄸ㈸攱㜴㉡㈶ㅦ㘴搴㠷㈰慣㠷搹㜶㕥㌲㈱ㅦ愱改㔱〸㈱搲㝡㐶戳慢㐷晤晢㤲㐵㍦㑤㌸㈳㜰昹攵挷搵搶散㈰㠶㄰㡣㡦昵㌸㐴昹㡣㈲㌱攳摢㈵ㄴ㑡㘳㕤㝢〲㐰昹㈴㥢㍣〵㐱昲挲昲㘹摡㥥㠱㄰㈲愲攷㜴攴㘷㤷慣晦敡愳ㄳ㘶㕣扢摢戴㜳晥㜱搳㘳昹㍥捦挲扤㡦㍥っ㤸搴㥥㔹㠶〳慢慥㘳戶挸ㄸ㙣㕡扡㜳戰㡡㘳搵㐲扣㤰㉣㠴挳昹㜸㈸ㄳ捤搴搴㈱㙣㜷㡦㡡昸つ搰愷戰㕦㔳㙢扥㙤㤹㍡㑣摡㙡㐲愶挳敥㍡㙡ㅡ愵㝤ㄳ摡㤶戴收㍢㠶昸㍢㘷㜷㘶㍡敤㉤㑢㝤㕤㐱捡㥡捤挶㐱愴摤愱收户㜵㘹戳㜹㤹收㈵㜶挳昲㈶挷㍤戴挴㡤㐳挸戶㙣㘵敦㤴㜶晢㜰捦㕢㤶㔱〳捥㜱㉣㔵戱换㤶搲㜱㌹㜹つ㥢戸愸慤挳㙥㔵改㡤㙡搹扢㈹户搸㙥㥦㙤昳っ㠹㥤㔷㡢㍡㤸㉥㝤ㅣ㍢㙡㔶㉢ㄶㄴ㐷愶昹攱愶戵㌰㜹㜹愷摤㥡户昳挸昷㌰扢扤㜳挵㥣㑣戶搹摥戴〸攲捣ㄳ㡥㉤㡡捣㔳摡㜲㑢㍡㈶戶戵㜶戶户㌵ㄷ㝢ㅡ昲㑢㌳㌸㜶捥捦㙣换摢㌸昴敤挹㔷㤵愸敡搱㐳㠸慡㥤晣㡥㍦ㄹ户㘳㡣敡〸愳㡢㠷愲捦㌷㉦ㅥ㜶㘳昶挵搲㘱㈹㥡㙤㡥挹敡ㄱㅢ〸愶攲㌲捣㡥㤵㠱挶㌲昱㜴ㄲ搱㍢㔴㐶慢ㅣ扤㥥晢晦ぢ慥慥ㅥ愸㤷㝥昲㔲㥣㕦搸㈳搳㥡㙦戶摢㝦昶㘴㤸㘰㐶昲㌹㠸㥡㕤戰㌶㔷㘴慦㈷㄰㘲戹㔸㔱戳慣㈹摦戹挸㕡㘴㌷㉤㕣挴扤㌸㥣㌰慢慤㈵戵㘵㉦昹〲㑣昲㐵㡡㍦㐳〴〲㔵搶㑢〴㔹〱昹ㄷ㐷慦ㄹ㡥晦ㅢ㝦收愲ㅡ慤愴㍡㔳㠲搳㕡ㅤ㌵㉤㔳摡摡㍢㝡昴昰㕢捡㍤㌲ㅤ㡢㍡㌹㍣㝦摥挹㜸㉦㔳晣ㄵ愲㘶〴挴〶㑦㡣昴〳愸㈷捦晦昴㙤㤹㘴ㄷ㌲㌸敢愶搶㙥㤱愹㘹㜱㑥攴㑣戲㍢㜲㤲㘷㝣愶㘱㕤㔹㙥㘱ち㉢㝦㥦ㄶ㡥㝥㝢㜹攷愴㑣㘷愶㔷ぢ捥ㅤ愱㤷㈴㐰愳㔴㉢㘷㡡㉤晢㉡㥢摢㍡愰㌵㐴〸慡㐹㈳㑡㙦㘵㜰㈲㘱挵挱晡㔲搵㐳换㥦㕦〸攴扥㌵ㄶ挲㉡ㅤ攸挵攷㠰㜰㙡㉡㍦搵㙥㥤戳攲㌰扢㠳昰㕡敢㘷愹㉣㕤扤ㄸ㙣㔶㉥㍢户戳愹戹㘳っ㌲㥤摡摥戶攴戰晦㘶ㅣ挶㤲慦㐰戸慦㥡敤㌰㡡扢扦㑣愰慢慡搷㔲昶㑤㘳㘳㔵㉤愳搱㘲扤〶搱戳㘱㑡㍣㉡㌹㘴ㄱ㜱㍤晥愹㤷㝣〳晦〲㤲㠰ち扥㥡㤱昰㙤捣㐹戳ㅡ攰晢戴㠰愶㌹敤戶㍡つ㔸慢ㄴ㔰摥户㘵扦戶昶挵搹戶戶挵ㅣ㔴㥢㈸慤㘳㤱㙤㜷昲搴㕡㙦㝤㉡㔱㥤㌲ㄴ愲㐷㡦愲昳㕦挶㌹戸㙤㄰摦㕡〷搱户愱戹㜹㤸ㅢ戱挳㝡ㅢ愶ㅥ㌸挹㘷扤㠳㠹㉤㜰㈸ㄲ㙥㥣摢戰㜳㜳愶〳㈷㡡㍢㌳㡤㑢挳搱㌱换㥢㍢㤶㡢慤戰昸㍣㑤㤵㍤攷㜵ㄱ㔸㜸攷昸㡢扦扤㘷收㠹㥦㕤㔴㈳㠶㘸㐷搹ㄹ戳ㅤ㄰戰づㅦ昹㍥㠴搸〲㌰㙥㕢㌰㕤晣㤲ㅦ㐲㤷ㅦ㔱㝣っ㠱㉤㠴愲ㄴㅢ㠸扦㍢慡搸ㄱ晦戹㤱㤰㥦㔲晣〳㐲㡣㠲攰㉡㉡㍦㠳㜰㕦㈲㠸昸散㜹搵㝢㕦挰㕣搳㌰㈵ㄶ昲改扥㉦攱ぢ㐸㈲捡扢㑦昹挴㘸昸搸㠵㤲㤴㐹㤲㈴㐹㤰戰㄰摥㤷㠶ㅡ敤㈸㍢㡤户ぢ㥡㈹ㅡ㝥㘰晢ㅥ㠰昹搳昰ㄳ攷㐱㝡㈴㐷㥦㐱㐳戵愳㡡㄰㝣㡡㠶ㅥ㌰㐸㕥攱㄰ㄱ㤸ㄴつ㌵搰摣㤷昸昷㑦〶つ扤攰㈱つ攱㐸昹愲㑡昸〲㤲㠸ち㍥ㄱ㐵㔰㍦ㅡ㍥挷㉣㝣㘹昸㑣㍢捡㑥㈶㈶㄰愹づㅦ㌹〰戳ㄳ㥦〲收㑦挳㈰㘶㌳㤸㘲㔳〸㠳㠶捤ㅤ㔵㈴ㄱ㐴搱戰〵㐱㕢㐲㠸㌴㑣㡡㠶㈱搰摣㤷㜸搷愴㘱㈸㍣㔸㤷㜱搴㔶戶㉥㙦〳㔷㐰ㄲ㔰挱㈷㜶㐵㑣㍦ㄶ㕥慤挴挲㉢摡㔱㜶㐲㜳㉣㈲搵攱㈳㜷挰散挴换ㄵ㔹搸㠹搹㡣愲ㄸつ㘱戰㌰挶㔱挵㌸〴㔱㉣散㐲㔰〸㐲㡣㠷㐹戱㄰㠶收扥挴㥦㑣ㄶ愲昰㠰〵㥣ㄴ㉥㘳㈱づ㔷㐰ㄲ㔰挱㈷ㅡ㄰搳㡦㠵㠷㉢戱昰㤰㜶㤴㥤㔱㥤㠴㐸㜵昸挸㜱㤸㥤㜸愰㈲ぢ攳㤹㑤〳挵〴〸㠳㠵㐹㡥㉡㈶㈳㠸㘲㘱㌲㐱㔳㈰〴㑦愶㉡ㄶ愶㐲㜳㕦攲㑥㤳㠵㘹昰㠰〵㥣㤷㉥㘳㘱㍡㕣〱㐹㐰〵㥦搸〳㌱晤㔸昸㝤㈵ㄶ㙥搴㡥戲㔳扡搳ㄱ愹づㅦ㌹〷戳ㄳ搷㔷㘴㘱ㅥ戳搹㡦㘲㝦〸㠳㠵〳ㅣ㔵捣㐰㄰挵挲㠱〴ㅤ〴㈱昶㠲㐹戱戰〰㥡晢ㄲ㔷㥡㉣㌴挲〳ㄶ㤲昱昲㈵捤挰ㄵ㤰〴㔴昰㠹㔹㠸改挷挲㙦㉡戱㜰㠱㜶㤴㥤㘳摥ㄷ㤱敡昰㤱㠷㘲㜶攲晣㡡㉣㌴㌳㥢ㄶ㡡㔶〸㠳㠵挳ㅣ㔵捣㐶㄰挵挲攱〴戵㐳㠸戹㌰㈹ㄶ㍡愰戹㉦昱㉢㤳㠵㈵昰㠰㠵戴てぢ换攰ち㐸〲捡㔹㔰㍥㌱て㌱晤㔸㌸慥ㄲぢ挷㙡㐷搹㔹敥昹㠸㔴㠷㡦㍣〶戳ㄳ㉢㉢戲㜰ㅣ戳㌹㥥攲〴〸㠳㠵㕦㍡慡㌸〰㐱ㄴぢ㈷ㄱ㜴㌲㠴㌸〸㈶挵挲㈹搰摣㤷㔸㙡戲㜰ㅡ㍣㘰㈱攲挳挲改㜰〵㈴〱攵㉣㈸㥦㔸㠰㤸㝥㉣㌴㔷㘲㘱戱㜶㤴㥤㘵㍦〴㤱敡昰㤱扦挶散㐴㔳㐵ㄶ㝥挳㙣㉥愴戸〸挲㘰攱ㄲ㐷ㄵㄹ〴㔱㉣㕣㑡搰㘵㄰㈲〷㤳㘲㘱ㄵ㌴昷㈵づ㌱㔹戸〲ㅥ㝣㔵㠶㐳挹昲㐵扤ち扥㠰㈴愲㠲㑦攴ㄱ搴㡦㠶㜹㤵㘸㤸慢ㅤ㘵㔷〰㜸ち扦づㅦ㜹〳㘶㈷㘶㔷愴攱昷捣收㈶㡡㥢㈱っㅡ㙥㜵㔴戱〸㐱ㄴつ户ㄱ㜴㍢㠴㌸ㄴ㈶㐵挳ㅡ㘸敥㑢散㘹搲㜰〷㍣愴㈱ㅥ㉡㕦搴扢攰ぢ㐸㈲㉡昸挴㘲〴昵愳㘱㝣㈵ㅡ敡戵愳散㠲㐴㉢㈲搵攱㈳ㅦ挴散挴搸㡡㌴㍣捣㙣ㅥ愱㜸ㄴ挲愰攱㜱㐷ㄵ㙤〸愲㘸㜸㠲愰㈷㈱挴攱㌰㈹ㅡ㥥㠲收扥㐴捣愴攱ㄹ㜸昸㉤㤱㉡㕦搲㘷攱ち㐸〲㉡昸㐴㍢㘲晡戱戰㔳㈵ㄶ㜶搴㡥戲慢㈵㑢㄰愹づㅦ昹㔷捣㑥㙣㕦㤱㠵㔷㤹捤㙢ㄴ慦㐳ㄸ㉣晣捤㔱挵㔲〴㔱㉣扣㐹搰㕢㄰㘲㌹㑣㡡㠵㜵搰摣㤷搸摡㘴攱ㅤ㜸㝡㘰㡦愱㝣㐱摦㠳㈷㈰改慦攰ㄳ㉢㄰搲㡦㠴㐱㤵㐸ㄸ愸ㅤ㘵ㄷ㜲㡥㐲愴㍡㝣攴㍦㌰㍢搱扦㈲〹㥦㌳㥢㉦㈸晥〹㘱㤰昰㤵愳㡡愳ㄱ㐴㤱昰㌵㐱摦㐰㠸㤵㌰㈹ㄲ扥㠵收扥㐴慤㐹挲扦攰挱㔰㐰〱㐲搹づ挳昷㜰〵㈴〱ㄵ㝣攲ㄸ挴昴㘳攱愷ㅦ㉢散㐲晦愸ㅤ㘵ㄷ㤲㡥㐷愴㍡㝣㘴捦㙡攴晤㍤㘰晥扢搰ㄶ摣戲ㄷ㐵㉤㠴挱㐲挰㔱挵〹〸㌲㥣㠱㝡ㄳ搴〷㐲昰ㄲ㤲㘲愱㉦㌴昷㈵晥㠹㜹㜸〷㔴晤攰〱ぢ㔱ㅦㄶ晡挳ㄵ㤰〴㤴戳愰㝣㠲㔷愷晣㔸昸戰ㄲぢㅦ㘸㐷搹㠵慣㔳ㄱ㐹戱戰㈵㘶㈷摥慢挸挲㔶捣㘶㈸挵搶㄰〶ぢ挳ㅣ㔵㥣㠶㐰挳昱㤱㜵〴つ㠷㄰扣㠴愵㔸搸ㄶ㥡晢ㄲ慦㥢㉣㡣㠴〷㉣愰㜶愰㙣㉣㙣て㔷㐰ㄲ㔰挱㈷捥㐰㑣㍦ㄶ㕥愸挴挲昳摡㔱㜶㈱敤㙣㐴㔲㉣㠴㌰㍢昱㙣㐵ㄶ㈲捣㈶㑡ㄱ㠳㌰㔸㐸㌸慡㌸〷㠱㠶攳㈳㤳〴愵㈰挴㜹㔰ㄵぢ㘹㘸敥㑢㍣㙡戲戰ㅢ㍣㘰〱㤷愶捡㔸ㄸぢ㔷㐰ㄲ㔰挱㈷捥㐷㑣㍦ㄶ敥愹挴挲㕡敤㈸扢挲昷ㅢ㐴㔲㉣㑣挱散挴㕤ㄵ㔹搸㠳搹㑣愳搸ㄳ挲㘰㘱㠶愳㡡ぢㄱ㘸㌸㍥㜲㈶㐱㝢㐱㠸㡢愱㉡ㄶ㘶㐱㜳㕦攲㘶㤳㠵㝤攰〱ぢ㌱ㅦㄶ㘶挳ㄵ㤰〴㤴戳愰㝣攲ㄲ挴昴㘳攱敡㑡㉣慣搶㡥戲㙢㡣慢㄰㐹戱㜰㄰㘶㈷慥慡挸挲挱捣愶㤱攲㄰〸㠳㠵慣愳㡡换ㄱ㘸㌸㍥㌲㐷㔰ㅥ㐲㕣〹㔵戱㘰㐳㜳㕦攲㈲㤳㠵㠵昰㜰㉣挴捡㤷戴〹慥㠰㈴愰㠲㑦㕣㠵㤸㝥㉣㥣㔵㠹㠵㌳戵愳散晡㈷慦㘶㉡ㄶ摡㌱㍢㜱㝡㐵ㄶ㍡㤹捤ㄲ㡡愵㄰〶ぢ换ㅤ㔵昰㡡攸㜰㝣攴ち㠲㡥㠰㄰扣㉣慡㔸㌸ㄲ㥡晢ㄲ㈷㤸㉣ㅣつて㔸㐸昹㡣㠵㤵㜰〵㈴〱攵㉣㈸㥦戸づ㌱晤㔸㌸愲ㄲぢ㉢戴愳散攲㉣慦愸㉡ㄶ㑥挶散挴戲㡡㉣㥣捡㙣㑥愳昸ㄵ㠴挱挲ㄹ㡥㉡㝥㡦㐰挳昱㤱㘷ㄲ㜴ㄶ㠴攰㤵㔹挵挲搹搰摣㤷㘸㌵㔹㌸ㄷㅥ戰㠰㥡㠴戲敤挲昹㜰〵㈴〱ㄵ㝣攲ㄶ挴昴㘳㈱㕦㠹㠵㥣㜶㤴㕤ㅦ收攵㕥挵挲㘵㤸㥤挸㔴㘴攱㜲㘶㜳〵挵㤵㄰〶ぢ扦㜵㔴戱〶㠱㠶攳㈳㔷ㄳ㜴㌵㠴攰㘵㘳挵挲㌵搰摣㤷搸摦㘴攱㜷昰㜰㡤昰㘱攱㝡戸〲㤲㠰㜲ㄶ㤴㑦昰㡡戴ㅦぢ㝢㔵㘲㘱愶㜶㤴㕤扣㕥㡢㐸㡡㠵摢㌱㍢㌱扤㈲ぢ㝦㘰㌶㜷㔰摣〹㘱戰㜰户愳㡡㝢㄰㘸㌸㍥㜲㉤㐱昷㐰㠸晢愰㉡ㄶ敥㠵收扥挴〴㤳㠵晢攱攱㜱㐴搸㘷て晡〱昸〲㤲㠸㜲ㅡ㤴㑦摣㡦愰㝥㌴愴㉡搱㤰搴㡥戲㉢敢て㈲㤲愲攱㐹捣㑥挴㉢搲昰㌴戳㜹㠶攲㑦㄰〶つ捦㌹慡㜸〸㠱㠶攳㈳㥦㈷攸〵〸昱〸㔴㐵挳㡢搰摣㤷ㄸ㙤搲昰ㄲ㍣ㄸっ㐹㥦㠳捡㤷攱ち㐸〲捡㔹㔰㍥挱㙢昹㝥㉣っ慦挴㐲㥤㜶㤴㕤昶攷㐵㝣挵挲㕢㤸㥤搸愶㈲ぢ㙦㌳㥢㜷㈸摥㠵㌰㔸㜸摦㔱挵㤳〸㌴ㅣㅦ昹〱㐱ㅦ㐲〸ㄶ〳㈸ㄶ㍥㠲收扥挴愶㈶ぢ㥦挰挳㔵挲㘷攷昱㔳戸〲㤲㠰㜲ㄶ㤴㑦戰捥挰㡦㠵㍥㤵㔸攸慤ㅤ愵㈵〹㌵扣挴戹ㄱ㤷㤲㝢〳㉥ぢ昳㥡散㘵扣昶戵㐹〱㘵摡ㄳ㤷㜴㜴戶愹ぢ㜵㝤ぢ㤳摡昶㙡敢㥣搴搴㜱㔸㜳㘶挵挰㠲㥥搸㙦㤱摤㡡换攸敤戸㥡㕥㘲㙢㍢散㌰㍢㉦ぢ戳摢㤶戴攷散㘹㤳晥ㄷ㉥戳慢捥挲㔵㈳㈱慡慡〵㕥晦搹㤵㘳っ〱㠱愱㠲㔷㔵捤ぢ〸㔹㝡〱㔰ㄵ㡢ㅢㄷ敢搵㘴㄰挰㝥㕤㡣捥㘹敡㙣戶㝢ㄷ搴㠵㜲㌵㕤㕢〰㡢愸㑤挸昷㉡捣㔹㠴㙢㘲㤳晡ㄶ愶戶㌷攵㥢㥢㕡㙤㜶挶㈰〷㍡挳㕥㠸㍡㠴扤摢㍡㥡㔸㤷摦户㌰愷㍤搳摡㜱ㄸ㉦愹收㔶っ㈸搲搴戵搷㥡挲㠴愶搶づ捣㐶昵㈲愷晢ㄵ㘶㉦㙡㕢㠶㥦㠸㉣㘹㘹㥤㥡㌹慣攳㝦愲㔷㠴敡ㄷち搵㌵愲㕡㔴㔷㡢摡敡摡晦戴㝦慣㙦戰㜶つ㜴㑡戵㠶㘱㥣㜶戶㌷㘵㤷㤰㌰㌵㥦〸㘴㑦ち搵㠷㔵㌵㉦㘲慡昴攲愹搱㠵㈵㤵て捣戵攸愷て扥ㄷ攱扤摦摤っ〵㕣㝥㡢㜴晡㝣〷戱攷搴戹搳扡㙡㠲晥㑦㍦㘲愹㘱㝤㐱户㑢㌰〶〳扣㠹㌳㠴㔸㤶挱ㄱ㠵㌵ㄳ㈳㠱㕡改戰っㄴㄴ㠶㈳㜴㤳慥挹㈹戸㡡摦愷㌰㈳㤳戵㥢㔱㝣搰㤲改摣挴㔱㔸〵㠲ㅦ㌹㜴㘸摦挴戶㤶㤶っ㠷ㅣ㝦慡㌱㍢㤷㘹戶㙢ぢつ㑢㍡摢㘶㌶戵捡〲㠴ㅡ㤷摡㤴㔹づ㔳㘶戹㔳㈶㔰搸㤷㐵㐹㙡㥡戱摡ㄶ㘶摡㥢㍡ㄷ戵㌴攵㙡愹戰㜰攸㝦㘲慣㘲攵敦〹㌲摤㤷扢㉤㈹慤㍢㜰慥晥愳扢挷愰㔴㠷搴戱晢㌱愲慢㠵㠵㍦昱ㅦ搶慣㘰挳愳扥㌴攴扦ㄱ慤〶ㅦㄸ昴捡昳昹㝡㜷㘲㈵㈶搴挶㐹戰攴㠴㔶昹㍤愰㥣攰愷㈷慢㍥㝥戶愰愱ㄷ〰㠱ㄹ㙤㤹晣㤴㑣づ㍦扢敡愵㝦㜴㔵㡢慥攵愶愶㍤挸ㄲ㤳㠹愸㕡㐲㌵搴搲愶扣摤㕥㑢挳㙣晣愸慣㈷㡢㔳㉣愷て戹㌲㔷搵搴昴慥昵㥢搷㌴㌷搶〸㝤捤摥晣搱摡戴戲昸㝦摦㈷㔵捦愵つ〴搴㔷搴て㤸㤶㍦㜲㤹㔸扣挲攵㈹〱晣㐴挰㝡㠸㥡㔷攰㉣敤㥢攲㙡て搴㠴㐸㠰㝡慡㥦㉢戱づ愵ㄶ㌵ㅢ慡㠰愵㐶㉤㐸㙦愳昰挴㜲㙡㑥㙡摤摦㐰㔹戳㌱捡敤㝣挰搹扥戲挰㠵摤㔱㕤摤ㄳ㕤㙤㤵ㄶ敤㤵捤ㄶ挱㕡㘶摢慡㈲㐵戰ち挳㘲愱㘲ㅦ慥㉣㠸摦愸㝥敤㔳㝡㔸ㄱ〸挸㙡㠰慡〲攲つ㐸㜷挹㜹散慥愹〱攷㌸㘱〶㈱㔸㠶挰敦㝦㑣扡摦㔶㠲戵〷晣挶慡戲昸㌳戰敥㙥㈱挵㐷㘸挱慤愴戴ㄸ昸㘳㑣㜱攳攳つ挶㕡㔸㌷㍣ㄸ㔹摥愰〶㈳㝦㔵攸づ㐶挱ㅡ〷㜷㌱搰㕦敥㘲〴㠰㤱扤〹晣㠷㍦愰て〱㝤〹㘰㐹〴㝢搹摡〴㕡摦㉥昶昸扢㈳ㅦ晡㠲㐰㠱扥㉦㡤戰〶㝤晤ㄹ㜶〰挳晥〰㐰㈹㝤慣㔹㜰攸ㅢ〸㐸户改㘳㤵㠳愲㙦㄰〳㜳搹㡢攸摢ㄴ搶つ搳㔷㡤㘶㡡扥捤㔴㄰㐷ㄱ㍤㘰昲愱㙦㜳㘰攴ㄶ〴戲㙥挲〷戰㈵〱㐳〸㘰㈹㠵愲㙦㉢㘸㈶㝤昸搵㤴て㝤㕢〳〵晡愴ㄱ搶愰㙦ㅢ㠶ㅤ挶戰㉣㝢㈸愵㡦戵づづ㝤㜵㠰㜴㥢扥挱㘸愶攸ㅢ捥挰㉣㤳㈸愲㙦〴慣ㅢ愶㡦攵ㄴ㜸攳愷㜳っ㠲〹昵搹〲搲㠷㥤敤㠰㤱摢ㄳ挸㝡ぢㅦ挰づ〴散㐸〰㑢㌰ㄴ㝤㍢㐱㌳搶㕤晣攲换㠷扤搱〰㠱扤㙤㡣愸〶㝢㍢㌳敡ㄸ㐶㘵戹㐴㈹㝢慣㤱㜰搸摢〵㤰㙥戳㌷ち捤ㄴ㝢㈱〶㘶㜹㐵ㄱ㝢ㄱ㔸㌷捣ㅥ换㌰昰挶愹㔵〶㜱搹㘳㉤㠶て㌹㌱㘰㘴㥣㐰搶㘹昸〰ㄲ〴㈴〹㘰改㠶㘲㉦〵捤㘰捦攷㜴㌳戶㝣扢〲〴昶攲㐶㔴㠳扤摤ㄸ㜵㜷㐶㘵㤹㐵㈹㝢攳㘱㜳搸ㅢぢ㐸户搹㙢㐰㌳挵摥㌸〶㥥〰慤㠸扤昱戰㙥㤸㍤㤶㙦攰㡤摡づ〶㜱搹㘳つ㠷て㌹ㄳ㠰㤱ㄳ〹㘴㝤㠷て㘰ㄲ〱㤳〹㘰挹㠷㘲㙦ち㌴㠳㍤晣挶捥㘷散敤〱㄰搸㥢㙥㐴㌵搸㥢挶愸㝢㌲㉡换㌳㑡搹㘳㑤㠶挳摥㜴㐰扡捤摥㝥㘸愶搸㥢挱挰㉣攷㈸㘲㙦㉦㔸㌷捣ㅥ换㍥昰挶慦昷ㄸ挴㘵㡦戵ㅦ㍥攴散つ㡣摣㠷㐰搶㠵昸〰昶㈵㘰㌶〱㉣ㄵ㔱散捤㠱搶摢晤摥攰㙦〵㝤挸㥢〷っ挸换ㄸ㐱㥦愵挵搹ㅦ搹㡦㐱昷㘷㔰㔶㜵㤴㤲挷㔲づ㠷扣昹㠰㜴㥢扣ㄶ㌴㔳攴ㅤ挰挰慣〲㈹㈲敦㈰㔸㌷㑣ㅥ慢㐵昰挶て晥ㄸ挴㈵㡦㈵㈳㍥摣ㅣっ㡣㙣㈴㤰攵㈴㍥㠰㐳〸挸㄰挰ちㄳ㐵㕥ㄶ㕡ㄷ㜹㍥㈷挵戱摥收㠱〱㜹换㡣愰〶㜹㌶㠳ㄶㄸ昴ㄸ〰㑡挹㍢づ㌶㠷扣㠵㠰㜴㥢扣攳搱㑣㤱户㠸㠱㔹㍣㔲㐴摥愱戰㙥㤸㍣ㄶ㤹攰㡤㥦ㄲ㌲㠸㑢ㅥ㉢㑤㝣戸㘹〶㐶戶㄰挸㉡ㄴㅦ㐰㉢〱㙤〴戰㌰㐵㤱㜷ㄸ㌴㘳扤挵㡦㌳㝤㠶㕥㍢㐰㘰㡦挵㈷㙥㔴㘳扤敤㘰㔴摥摤㐱戰㠸愴㤴㍤㔶㡥㌸散㉤〱愴摢散㕤㠸㘶㡡扤愵っ捣愲㤳㈲昶㤶挳扡㘱昶㔸㥣㠲㌷慥㉢㌰㠸换ㅥ㉢㔴摣挵㌰昶昷㡥〰㐶ㅥ㐹㈰慢㔷㝣〰㐷ㄱ㜰㌴〱慢〰㔰散晤〲㥡戱挳挲ㅦ㥣晡搰㜷っ㔰愰敦㉡㈳慣㐱摦戱っ㝢ㅣ挳戲昸愴㤴㍥㔶㥣㌸昴ㅤて㐸户改㘳㡤㡡愲敦〴〶㘶戱㑡ㄱ㝤扦㠴㜵挳昴戱愸〵㙦晣搰㤱㐱㕣晡㔸搹攲挳捥挹挰挸㔳〸㘴搵㡢て攰㔴〲㑥㈳㠰㠵㌰㡡扥㕦㐱㌳改挳敦㘶㝤攸㍢〳㈸搰㜷㤷ㄱ搶愰敦㑣㠶㍤㡢㘱㔹戴㔲㑡ㅦ㉢㔵ㅣ晡捥〶愴摢昴戱戶㐵搱㜷づ〳戳挸愵㠸扥昳㘰摤㌰㝤㉣㠶挱ㅢ㍦㥡㘴㄰㤷㍥㔶挴昸戰昳㙢㘰攴〵〴戲㕡挶〷昰ㅢ〲㉥㈴㠰〵㌴㡡扥㡢愰ㄹ敢㉥㝥っ散挳摥㈵〰㠱㍤ㄶ搰戸㔱つ昶㉥㘵搴换ㄸ㤵挵㉥愵散戱挲挵㘱㙦ㄵ㈰摤㘶㡦㌵㌱㡡扤换ㄹ㤸挵㌱㐵散㕤〹敢㠶搹㘳ㄱつ摥昸ㄱ㈶㠳戸散扤㠹㈹㜷㌱㡣㜵昷户挰挸搵〴扥攵て戸㥡㠰㙢〸㔸〷㠰㘲敦㕡㘸〱敦㍢搷㜷㝦攵㍡㐰挰ㅤ敢㙥摣㤹㝥㠴㘹晤㤵㝢㍤㘳摥挰㤸慣㤱㈹攵㡥㠵㌱づ㜷㌷〲搲㙤敥㔸㑡愳戸晢㍤〳戳愶愶㠸扢㥢㘱摤㌰㜷慣扤挱ㅢ㍦敡㘴㄰㤷㍢ㄶ攰戸㡢㘱㜰㜷㉢㌰昲㌶〲㔹㥣攳〳戸㥤㠰㌵〴戰㕥㐷㜱昷〷㘸挶挸挳捦戲㝤㐶摥㥤〰㠱㍤搶敢戸㔱㡤㤱㜷ㄷ愳摥捤愸㍤㤱㑣㈹㝢㉣愸㜱搸㕢ぢ㐸户搹敢㠵㘶㡡扤㝢ㄸ㤸戵㌸㐵散摤〷敢㠶搹㘳捤づ㜲挶敦㐷ㄹ挴㘵慦㌷慣敥㘲㘰搲ㅤ〴㝦〴㐶㍥㐰㈰㡢㝡㝣〰てㄲ昰㄰〱㝤〱㔰散㍤っ捤㘰捦攷搲㉤昶㔸ㅥ〵〸散昵㌷愲昲ㄷㄲ㝡散㍤挶愸㡦㌳㉡㙢㜲㑡搹㘳㈱㡥挳摥ㄳ㠰㜴㥢扤愱㘸愶搸㝢㤲㠱㔹挳㔳挴摥搳戰㙥㤸㍤搶晡㈸昶㥥㘱㄰㤷扤㍡㔸㝤挸昹ㄳ㌰昲㔹〲㔹っ攴〳㜸㡥㠰攷〹㘰㝤㤰㘲敦〵㘸〶㝢昸ㄹ扣捦搸晢㌳㐰㘰㙦㝢㈳慡㌱昶㕥㘲搴扦㌰㉡㙢㜹㑡搹㘳〱㡦挳摥换㠰㜴㥢扤㈸㥡㈹昶晥捡挰慣晤㈹㘲敦㔵㔸㌷捣ㅥ㙢㠴ㄴ㝢慦㌱㠸换㕥ㄲ㔶ㅦ㜲㕥〷㐶扥㐱㘰捡ㅦ昰㌷〲摥㈴㠰㜵㐵㡡扤户愰ㄹ㍢换扥攷愷摥〶〶攴㡤㌵㠲ㅡ㍢换敦㌰攸扢っ捡ㄲ愰㔲昲㔸昷攳㤰昷ㅥ㈰摤㈶㙦ㅡ㥡㈹昲摥㘷㘰㤶っㄵ㤱昷㈱慣ㅢ㈶㡦愵㐵㡡扣㡦ㄸ挴㈵㙦㈶慣㍥攴㝤っ㡣晣㠴㐰搶ㅥ昹〰晥㑥挰愷〴戰ㅣ㐹㤱昷て㘸挶搰昳昹㘹ぢ㔶摣捦〱〲㝢戳㡤愸挶搰晢㠲㔱晦挹愸㉣ㅤ㉡㘵㡦昵㐲づ㝢㕦〲搲㙤昶ㅡ搱㑣戱昷ㄵ〳ㅦ〲慤㠸扤㙦㘰摤㌰㝢㉣㐹㔲散㝤换㈰㉥㝢慣㑢昲㈱攷㍢㘰攴扦〸捣晢〳晥㑤挰昷〴搸〰㈸昶㝥㠰㘶っ扤昲戲ㅤ㤰昷ㄳ㌰㈰慦挹〸㙡っ扤昵っ㕡㠵㙢ㅦ㠲ㄵ㐷愵攴戱捣挸㈱㡦㤷㐷扡㑤ㅥぢ㤳ㄴ㜹㌸㘵㕥㈵㔸愱㔴㐴ㅥ㝥㄰摤つ昲㤶愳㤹㈲慦㠶㐱㕣昲㔸捥攴㐳㥥〵㡣散㐵㈰㑢㥤㝣〰戵〴昰愶㜷㠲搵㑦㡡扣〰戴㉥昲㜰摦〸㥦㡤㕥ㅦ㘰㐰摥㑡㈳愸㐱㕥㕦〶摤㠴㐱㔹愸㔴㑡ㅥ慢㤳ㅣ昲晡〱搲㙤昲㑥㐳㌳㐵㕥㤰㠱㔹搸㔴㐴摥〰㔸㌷㍣昲㔸〰愵挸ㅢ挸㈰㉥㜹慣㠲昲攱㘶㄰㌰㜲㌰㠱慣㤰昲〱㙣㑡挰㘶〴戰㘸㑡㤱户㌹㌴㘳扤挵㉤㉦㝣搸摢ㄲ㈰戰挷愲㈹㌷㉡ぢ摣昴ㄷ敥㄰㐶摤㡡㔱㔹攰㔴捡摥攵戰㌹散つ〵愴摢散㕤㠱㘶㡡扤慤ㄹ㤸〵㔱㐵散つ㠳㜵挳散戱㜰㑡戱㔷挷㈰㉥㝢慢㘱㜵ㄷ〳㤳敥㘲っ〷㐶㙥㑢㈰㉢慢㝣〰㈳〸ㄸ㐹〰㡢慤ㄴ㝢摢㐱㌳搸挳㝤㍣㝣搸摢〱㈰戰㜷扤ㄱ搵搸敡敤挸愸㍢㌱㉡ぢ愳㑡搹㘳㌵㤴挳摥㈸㐰扡捤摥ㅤ㘸愶搸ㅢ捤挰㜷㐲㉢㘲㙦っ慣ㅢ㘶㡦〵㔷㡡扤㕤ㄸ挴㘵㡦㔵㔷㍥攴㠴㠰㤱㘱〲㔹㤱攵〳㠸㄰㄰㈵㠰㐵㕡㡡扤ㄸ㌴昳ㄸㄷ㌷㈷昱愱㉦〱ㄴ攸㝢挰〸㙢搰㤷㘴搸ㄴ挳戲愰慡㤴㍥㔶㔱㌹昴愵〱改㌶㝤捦愰㤹愲㙦㔷〶㘶〱㔶ㄱ㝤扢挳扡㘱晡㔸愸愵攸ㅢ换㈰㉥㝤慣搶昲㘱㘷ㅣ㌰戲㥥㐰㔶㜲昹〰挶ㄳ搰㐰〰㡢扢ㄴ㝤ㄳ愰㜵㙤昷㜰挳ㄵㅦ昲㈶〱〳昲㔸扦攵〶㌵戶㝢㤳ㄹ㜴ち㠳扥〵㐰㈹㜹㉣扥㜲挸㥢ち㐸户挹㘳戹㤶㈲㙦て〶㘶摤㔶ㄱ㜹㝢挲扡㘱昲㔸摦愵挸㥢捥㈰㉥㜹㉣昲㜲ㄷ〳㤳敥㥡㍢〳ㄸ㌹㤳㐰ㄶ㠰昹〰昶㈲㘰ㄶ〱慣〹㔳攴敤つ捤㕣㜳㝤㉦〸敤ぢ㄰搸㘳摤㤷ㅢ搵ㄸ㝡戳ㄹ㜵づ愳戲㠲㐴㘵㍢㤷㥡捥戶㠶㔵〰愵ㄷ户换ちて搴ㅣち㉣㐱㤸摤戹愲ㄹ㘵ㅦ㥣攴挵㙥㘷㡡㤷敤〳捡㠶㑢昰㙤敤戸㕥搸戳昴㝥ㄸ㕥㕢㜶㙣敦㐱㈵昷ㅡ㔱捤攸㘱㠵㐳捤㜵摦㤷摦㑦挳㙢捦挴扢㙥㍣挰㌶㝣㔹晢㈱挵㐱㌳㥢㜲敤㙤ㅤ㙤㠵捥㘱戳㔱搲㌴㡣昷㙥㈹攰㠶㜰つ㌵搷㈲愲敦㍣戹㘰㍤㕢㜹〷搱愵扣㤷㐱㘰㜱㙢摢戲㔶㤵㑤㑤〷㙦㘱愳昸敡搵㑢㡤㐶㌵㈳㠸㙤㐱㕥㤰搵㄰㙣㉣攷㐳昶敤ㄱ㘴㌹〱摥㔵搶〱搰㐷㑥㥣㌰㜱摦挶ㅣ敥㘶㤹㉦㈴ㄳ㜶㌸㕦挰㉤ㄷ㜳改㐲㍡ㄳつ挷㌳㠵㔰㌸㡢㍢敦㠵慣〳㍤㈸㙥㥣㔵挸㐶㘲昱㐲㈲㠶扢〰㘶搳搹㝣㉥㤲挸ㄷ㐲愹㔸㈲㕣挸挷㘳㐱ㄶ㉡㌰扣㍣〸㙤攴〲㠸㈰敢ㄳ㤴改㘰㥡ㅡ㘹㘲戵㠲㌲ㄱ愰愰㌵搵搸攳敡㙥ㄱ〱ㅡ㔵㠹慣挸㠹扣戰㝢昶敡㈵㐶㤶摣㥣愵慣昸挰扢扢㠵㘵戱昶愰收㌲搰摣扤㐶挵扤挸挶摣㙦㤴㌹收㥤㠷〸〴㝢挰㐰㥢㘵㐳摤㘴攲㠴㐶愳㠶捡㉡挰搶ㅦ戶攲㝢挲㕡ぢ㘱敥〳戳慡戹挰捤㘶㍢㠲㍤㜵ㄴ㔹挷昰㑤昰换攱㤸ㄲㄶ散慡㙦ㄷ挳挴〹昵愹㠵㤵敢㠳㌸てぢ挲㔱〸㐷㤵搵〲㐸挵愱㈵捥〱㡣挳㉢㐰㉣㕦㙡㜸㐸㐴㐲㌳㥣慣㠷挴昰〸㐰㘷捦㔸㠷㐱㜷㠶〷敥㌹ㅡ㈹愴戳戸㐷㙢㌶ㄴ换愴散㉣敥㘴ㄶ㉦挴㔳愹慣㙤昳㥥㜲搶攱ㅥ㌴ㅥ㡦ㄵ㤲挹㕣㍣㤱捣㐴㘳㠹㙣㌸㥢捡攰ㅥ㝣㠹㝣㉣㥣㡤㘵散㐲㌶搸㕢㠷㤷敤㘸㈳㍢㈰㠲㝤㕣㔳㈷㑤㑢㘸敡敢㥡〸㔰㔰ㄱ愴〹ㅦ㜱㌲ㄶ㠱摤㠷㘹㥣㙤愷晦〸㠸㐰戰㍦っ戴㔹㐷㐲㉤敤㠶愳㘰昳改㠶愳㘱㉥敥㠶〱㍡㡡㜳㘷搷㤵昰慢摢扢㡡㐱戰慢㙥㌸ㄶ㈶慦ㅢ㌶㠵㔵㜵挳㉦㤰㤰搷つ挷〳㔲戹ㅢ㡥〲戴扣ㅢ㌶㐳㈴㌴慢㤲㈷㐲愲ㅢ㌶㠷慥扡攱㤷搰㥤㙥挸攰晥㙡攸〷㍢ㅦ挱摤搶㐲戹㐸㌶㤱换愶昳㤱㥣㥤〸㠵戲搹㥣㙤㥤攴㐱攳㤹㔴摥㑥挵㜱㉦㔸摣捦て㜷挱㑢攱㍥㥡搱㜴㠲慢㘹捡捥攷攲挱㉤㜴㜸㜹㌲摡挸㔳㈰㠲㕢扡愶㔳㘹㍡㡤愶㈱慥㠹〰〵ㄵ㕢搳㠴㡦㘸㌷扢攱㑣晡捦㠲〸〴户㠱ㄳ敦㉡敢㙣愸愵摤㜰づ㙣㍥摤㜰㉥捣挵摤㌰㑣㐷㜱敥㙦㝢㍥晣敡㈶户㘲㌸㘷㑤㥡㉥㠰挹敢㠶ㄱ戰慡㙥㔸㘴㜶挳㠵㠰㔴敥㠶㠲㙦㌷㡣㐴㈴㌴慢㤲ㄷ㐳愲ㅢ戶㠳慥扡攱ㄲ攸㑥㌷愴㔲改㌸㙥挱㥢㡤攲慥㘵戸〱㙣㈶㔵㈸愴㘲㔱㌰ㅢ戳搳昱㝣㈲㘳㕤敡㐱挳〹㍢㥥捦攱ㄶ㤰搸㌰挶戲搱㐴㌶㤲挸挶㈳㤱㕣ㅣ敢㐲㈴㥢挹〶户搷攱攵㘵㘸㈳㔷㐱〴㜷㜰㑤㤷搳㜴〵㑤㍢扡㈶て㈵㐶搳㠴㡦㌸挸散㠶搵㙣㜲㌵㐴㈰戸㌳㥣㜸㔷㔹搷㐰㉤敤㠶㙢㘱昳改㠶摦挱㕣摣つ㘳㜴ㄴ攷ㅥ扦搷挳慦㙥昴㉢㐲㥣㌵㘹扡ㄱ㈶慦ㅢ㈲戰慡㙥搸搷攸〶挹敦㍢㝥戵㠹扤㝤ㄹ㡦愲ㄱㄱ昲ㄶ㐸㌰ㅥ㠳慥ㄸ扦ㄵ扡摥晥愴㈳㤱㐲㈱㔶挰㡤〵ㄳ戱㕣㈴㤶㠹㠵戲㜶㍣㤴捡㐶ぢ搱戸ㅤ换㔸户㜹搰㝣㈸ㅥ捡㈶㙤摢捥ㄶ㐲戱㤰㥤捣ㄶち挹㝣搸挶㥤㤲㜱㌷敡㈸ㄸ㡦敢昰昲㜶戴㤱㙢㈰㠲〹搷搴昵昵㤴㜴㑤〴㈸愸搸㤵㈶㝣挴ㄴ㤳昱戵昴摦〳ㄱ〸敥〶㈷摥㔵㤲㕦〳㤲摢㝤挹慤㝣㜰㜷搷㍥㤶捥〷㘸ㅦ㠷㈹㌱㡥挱㘸㝡〸㈶㡦挳昱戰㉡づ㜷㌷㌸戴ㅥ〱愴昲㔰摥搵㤷搸〶㐴㐲戳㉡昹ㄸ㈴㠸㥤〰㕤ㄱ晢㌸㜴㠷搸㌴扥戴愳愱戸㥤㑡挵搳㌱㙣㉡㌲㤹㔰㈲㤳㡦㐴ㄲ搸戸㈷㌰㘰慤㈷㍣㘸㈸㤲㑢ㄵ㈲昱㑣㍣㤵戳戱つ㠹㘵㜹敢搴㑣㌴㘵㐷㜳㠵㘴搸㑥〵㈷敡昰昲㐹戴㤱㑦㐱〴㈷戹愶愷㘹㝡㠶愶挹慥㠹〰〵ㄵ㝢搰㠴㡦〸㤹挴㍥㑦晦ぢ㄰㠱攰㌴㌸昱慥戲㕥㠴㕡㍡㤴晦っ㥢捦㔰㝥〹收攲愱扣愷㡥㈲㈷㤱㤳㤷攱㔷㜷㙡ㄶ㌳㌸㙢㥡㕥㠱挹敢㠶扤㘰㔵摤戰㥤搹つ慦〱㔲戹ㅢ㐶昸㜶〳敢㌸搰っ㘷㑦㈱搱つ㝢㐳㔷摤昰㌷攸㝡㝣㠷㌳昹㘴摡捥㈶㈳㜶ㄲ昷戳挶昷㙢㈶㤳捡㠵ㄳ搱㐸㈱ㄷ捡㐴攲搶㥢ㅥ㌴㥢㈹㠴㌳搹㕣㌲㤴〹㘱戳㥥挱つㅣ㘳戹㘸㉣ㅡ捦㘶㐳㜱㜴㕤㌸戸㡦づ㉦摦㐲ㅢ戹づ㈲戸慦㙢㝡㥢愶㜷㘸㥡敤㥡㍣㤴㤸㐷ㄳ㍥㘲㑢戳ㅢ㍥㘰㤳て㈱〲挱晤攰挴扢捡晡〸㙡㘹㌷㝣っ㥢㑦㌷㝣〲㜳㜱㌷散慦愳㌸㜷慤晥ㄴ㝥㜵敢㙡㜱〰㘷㑤㥡㍥㠳挹敢㠶㠳㘰㔵摤㄰㌴扢攱ぢ㐰㉡㜷挳㈶扥摤挰㡡㄰㌴慢㤲㕦㐲愲ㅢづ㠶慥扡攱㉢攸㑥㌷攴㜲ㄹ㙣㈹㜲昱㜸㠶㜷昶戶㜳搹㠲ㅤ㑢挴ㄲ㈹㍢㠴㙤㜸㈱ㄴ户扥昶愰㜸挲㐲㌶ㅡ㑡挴ち㠵㘸㍥㤶㐲攷攱敥昶搸昳挱つ㜴㜳㙡换ㄳ㙣搴攱攵㌷㘸㈳扦㠵〸ㅥ攲㥡扥愳改㕦㌴㘵㕣ㄳ〱ち㉡昲㌴攱㈳㝡㥡摤昰㈳晤㍦㐱〴㠲㌶㥣㜸㔷㔹敢愱㤶㜶㐳㔵㡤㙦㌷〸㤸㡢扢愱愰愳㌸㌷敥敥〱扦扡㝢户㔸挴㔹㤳愶ㅡ㤸扣㙥㌸ㄴ㔶搵つ晦晥㜷搷㙥㑥搷㠶晤㍢㔸换昷㘸ㄶ愳ㄱ㔲挴搹㐵㠴〲攳捤搰ㄵ攳〱攸㝡攰㘷挳㌱㙣㤵㌱挴搳㌸〴㠹㠴戲愹㘴慡㤰捦ㄴち㤹㐲㡥摢㜶慢户〷捤摢㜶愸㠰攷㕡㠴挳㤹㔴㉣㠳昱㡦㌵㠵㡣㠷㐳㠵㉣敥㐲㥦て戶攸昰戲て摡挸扥㄰挱㔶搷搴戵㘱㘷㐵ち㤳㔰〰〵ㄵ敤㌴攱㈳晥㠱挵昰㜶㉣〷㌲捡㈰㠸㐰戰〳㑥扣换㌶散㥤慥㝤㍥㥤㕢戰〱㙦搰㈲㤶㌲ㄸ㑤㐳㘰昲㌸㕣づ慢攲昰㕤㤳㐳敥愳愸㉦挷户㝤㌹㕣㠱㐶㡡挳㙤㄰ちㅣㅥ〱㕤㜱㌸っ扡摥㠶㘳㤳㙣㠷㜱慢敢〲㈸㐹ㄵ攲㤹㐴㈱ㅡ挹㠷㙣㝣㍤愶㜳㤹㔸挲慡昳愰愱㔴づ昷敢て愷戱〵挷㙤挵㜳昸㍡㑣愴戱挵㠹摢愱㑣㉡㔱㠸挴㠲㐷敡昰㜲㌸摡挸㙤㈱㠲㐷戹愶换㤱㠷戳㍢挲扡ㄴ挵㈱〱ち㉡㡥愱〹ㅦ昱㔷㤳挳ㅤ改摦〹㈲㄰㍣ㄶ㑥扣㜱㘱㥣㘱戸晦㈱戹户ㄱ㍣捥戵ㅦ㐲攷㉥㙣㤰挱㤴㌸㠱挱㘸ち挳攴㜱昸㑢㔸ㄵ㠷㝦㌲㌸戴愲㠰㔴摥ㅣ㍣敤㑢㉣换㑣㌰㝦㔴㙥愲㌱㠸㍤ㄹ扡㈲㌶〱摤㈱㌶㠴㝤敤㔸摥捥攵㘳㔸搱㜳㌸捥〹愵㜰挷昰㔴㈲㡥搱㠹㥤敡慣㤵昴愰搱㐸㌸㠷㍤㜰㍣ㄲ〱昷昳挶㕤慥㌳昹㙣㌸ㅣ㑥㘷㜳戹扣㡤㕥㠸〶㑦搱攱㘵ち㙤㘴ㅡ㈲㜸慡㙢摡㤵愶摤㘸㍡捤㌵㜹㈸㜱〶㑤昸㠸〷㑤㘲敢搹㘴㍣㐴㈰挸㥡ㄴ扣慢慣〶愸愵㥢㠳〹戰昹㙣㤵㈷挲㕣扣㌹㌸㑢㐷㜱㙥㌰㍦ㄹ㝥㜵㤷㜹㜱づ㘷㑤㥡愶挲攴㜵挳㜹戰慡㙥戸搳攸〶挹㝤ㄴ㌵㤴晦攰换㌸㉢㔳ㄴ攳搳ㄱち㡣晦ㅡ扡㘲㝣〶㜴㠷昱慣㥤挱㠶㌴㡡㝤㘹摣㘳㍡〱ㅥ昱㘸㠵㘴㈲㙢攳㔰〶㌷㤵㑥挴慤㤹ㅥㄴ㕢っㄸ戱换㤲㑦收㘲戸㥦㙤㈶㠴ㅥ挰摥㜷搲挶ㄱㄱづ㔱㠳ㄷ攸昰㜲㉦戴㤱戳㈰㠲扦㜱㑤㕤扢㈳ㄷ扡㈶て㈵㉥愱〹ㅦ㜱㠳挹昸㕣㐶㤹〷ㄱ〸戲㡥〵㙦摣昷ㄴ㡢㈳戹晦㈱戹户ㄱ扣捣戵昳㜷㔷昲㐰㌶㘸挳㤴戸㥣挱㘸㕡〰㤳挷攱㤵戰㉡づ慦㌴㌸戴ㅡ〱愹㍣㤴㉦昷㈵昶㉡㐴㔲挴㘶搰ㄸ挴晥ㄶ扡㈲㌶ぢ㕤㙦㘷㐳挹㑣㍣㠷㌳㌹搸㘵㡢㈵㤲㘱散ㄵㄷ散㐴㉣㥦捦攳㐶昸改㕣搶捡㜹搰㔸㤸户挳㉦攰改ㅦ戸㔹㍢昶戰㔳ㄹ散㔰攷㜰搳敦㜸〶ㅢ攰㠸ㅤ㕣慤挳换㍣摡㐸ㅢ㈲㜸戵㙢㉡搰戴㤰㈶搶扦愸㙤㠴㠷ㄲ搷搱㠴㡦昸戵㐹散㘲㌶㘹㠶〸〴慦㠷ㄳ㙦㥣挶㠰㕡㍡㤴昹攰㈶㥦愱摣〶㜳昱㔰扥㐱㐷㜱㥥㉡㜰㌸晣敡搱〲攲昷㥣㌵扢愱〳㈶慦ㅢ㙥㠶㔵㜵挳慦捣㙥㔸〲㐸攵㙥㌸搵户ㅢ㙥㐱㈴搵つ换搰ㄸ摤㜰㉢㜴搵つ换愱扢攳ㅢ挷㝥㈱摣㈲㍤㥣挷㤳㑤戰搳ㄶ㡤㘳戳㘲攳㕢㉦ㅦ㡤㈶㜳㈱㙢㠵〷㉤攰戸〶㈷㑤ㄲ㤹㌸ㅥ㌵ㄳ捡ㄷ㔲改㍣㥥㜹㤲㉢攴挲㔱㍢㡣昳〰挱摢㜴㜸㜹〴摡挸㈳㈱㠲户扢愶愳㘸㍡㥡㈶㤶搲愸㙥㈰㐰㐱挵㥤㌴攱㈳㡥㌱扢攱㔸晡㡦㠳〸〴敦㠲ㄳ敦㉡敢㜸愸愵摤㜰〲㙣㍥摤㜰㈲捣挵摤㜰户㡥攲㍣㔸攱㈴昸搵搳ㄵ挴㍤㥣㌵扢攱ㄴ㤸扣㙥戸て㔶搵つ㑢㡤㙥攸摡挱攸昴㘵晣㝥㌴㔲㡣㥦㡥㔰㘰晣㡦搰ㄵ攳㘷㐰㜷ㄸ㉦㠴ぢ㘹散慡ㄵ㜲㌱摣昱㍦㤱㉤㘰ㅢ㥤挱挸户ㄳ愹㐴㍥㡢攷戹㔸㘷㝡搰㘴づ攷㍤ㄳ㌹散㠷㠴搳㌱㥣㍦㐹㘷昰㜵ㄹ挷〳ち㐲㜸㤶㔶㉡㤶ぢ㍥愰挳换戳搰㐶㥥つㄱ㝣搰㌵㥤㐳搳戹㌴㍤攴㥡㍣㤴㜸㤴㈶㝣挴愱㈶攳ㄷ戰挹㙦㈰〲㐱㔶搸攰㕤㘵㕤〸戵㤴昱㡢㘰昳㘱晣㘲㤸㡢ㄹ㝦㕣㐷㤱挷㤳摥㑢攱㤷㈷㘰㑡㍣〹扢㘲㝣ㄵ㑣ㅥ攳㑦挳慡ㄸ㍦挴㘴㥣〳㕦㙤挳て昶㘵晣ㄹ㌴㔲㡣㕦〵ㅣㄸ晦ㄳ㜴挵昸㙦愱㍢㡣挷昰㈰㡢っ昶㈵㜰扡㈹㡡㐳㤳㘸㉡㠷㑤㜳㈸㘶攷ㄲ㜹㥣㉢づ攵慤搵ㅥ㌴㘵愷㘲㜶搸挶戶㈹㠳㙦㑤搰ㅤ挹攳攸㍥㥥㡢ㄵㄲ愹㑣㌶㥦〹戲㕡㐷㡤摥慢搱㐶㕥〳ㄱ㝣捥㌵㜵㡤昱攷㕤ㄳ〱㤲㔰昱㘷㥡昰ㄱ㜳㑣挶㙦愴晦昷㄰㠱㈰慢㜲昰慥㤲ㅣ攳㤲㠳㕡㜲〸〷晦攲摡㑦愵昳㌶摡㜹㈳㈱昱㔷〶愳㘹つ㑣ㅥ㠷慦挲慡㌸摣搳攰搰扡〳㤰捡ㅢ㡦㍤㝣㠹㝤つ㤱ㄴ戱㜷愱㌱㠸㝤ㅤ扡㈲昶㙥攸㉥戱挹㘴ㄸㅢ攷㄰㑥㌲挵㈲㘹ㅣ晢攱挹㈶㌸つㄸ换昰ㅣ㕦扥㘰慤昵愰㈹㥣㈳挴挳㉤ㄲ搸摡攰〸〶㕦慡㌸㑢㤵挷㔱㑡㌸ㄵ挶攱㐹㌸ㅡ㘴㈱㡦㈲昶ㅥ戴㤱昷㐲〴晦收㥡敥愳改㝥㥡摥㜴㑤〴㐸㐲挵摢㌴攱㈳挶㤹挴㍥㐴晦挳㄰㠱攰㍢㜰攲㕤㘵㍤〲戵㜴㈸㍦ち㥢捦㔰㝥っ收攲愱晣慥㡥攲㍣ㅢ攴〹昸搵〳㐲挴晢㥣㌵扢攱㈹㤸扣㙥昸㄰㔶搵つ㌱愳ㅢ扡㌶ㅥㄱ㕦挶㍦㐲㈳挵昸戳〸〵挶㍦㠶慥ㄸ㝦づ扡挳㜸摣㉥㈴昲ㄱ㙣慢㈳㌸攷㠴㡤㉥挶㜵〱㠷摡昹㔰㈱㠱改㘴捣㝡摥㠳㈶㔲改㕣㍥〷㕦捥づ挵㜲昹㘴㌶㤵挸愶ㄳ攱㕣㉡㤴㑣攳㉣㜹㈴昸㠹づ㉦㕦㐰ㅢ昹㈲㐴昰敦慥愹敢攸攴㔳搷攴愱挴攷㌴攱㈳㜶㌰ㄹ㝦㠵㔱㕥㠵〸〴扦㠰ㄳ敦戲愳㤳㝦扡㜶摥㐶㐹扥挹〶ㄷ㘲㑡㝣挵㘰㌴慤㠳挹攳昰ㅢ㔸ㄵ㠷㕢㥢ㅣ㜲㈸慢捤挱㔶扥ㅣ㝥㡢㐶㡡挳昷㠰〳㠷摦㐱㔷ㅣ扥て摤攱㌰ㄷ〹㠷㔲ㄹ㍣㙣㈵㠷㔱㙢挷戳愹㌸ㅥ搷ㄴ挱㜷ㄸづ慥昳搱㜰摡晡挰㠳攲㝣ㅤ㈰㜶ㄲ昴㈵㘳㤹㄰㑥㜴挷昱㑣㠸㐲〴攷㤸㜰㐸ㄸ㑥〷晦愵挳换て搱㐶㝥〴ㄱ晣户㙢敡ㅡ戵摦扢㈶〲ㄴ㔴晣㐴ㄳ㍥㘲㠰挹攱㘷昴㝦づㄱ〸慥㠷ㄳ㙦摣㘸㤰㌶づ㔳挹㐱ㄹ攴搲㈹㍢㙦挲㈴扦愶晤㜲㑣〹㔵扥㐳搳户㌰㜹ㅣ戲㝣㐷㜱㔸㙢㜰㘸晤ぢ㤰捡㥢〳换㤷搸ㅡ㐴㔲挴㝥㡦挶㈰搶㠲愲㠸晤〱扡㐳㙣㈴㠷㠷昶㤰捥㘸㉥ㄹ挳㘹㡡㑣ㄸ㍢㙡〵㍣㥥㈵ㅡ㡡搸㌸㐴戶㝥昴愰搱ㄸ搶晥㐴㍥㠷〳ㄸ㙣㜰戱戹挰戳㠸搲昹㜰㈸㤴挷收〰晢㈲挱㕥㍡扣晣〹㙤攴㝡㠸㘰慤㙢挲捦㜴慢㈴ㅦㄶㄷ㤴慥㠹〰〵ㄵ㝤㘸㈲戱㍦晣换㌸㜴慥㘱ㄳぢ㈲㄰散ぢ〰〹戴㝡㐱㉤摤ㅣ搴挲收戳㌹攰㜳㌷㡢㌷〷慣㈴㔲摤㜰㌵㌹敦つ扦㝡戰㡤〸挲慥㠶㜲㕦㤸扣㙥ㄸ〰慢敡㠶㝦㈲㈹昷㥡㑣搷收攰㜳㔸换㑦㔶っ㐴㈳扣昱昴㑥㠴〲攳㠳愰㈸挶〷㐰㜷ㄸ挷㘳昰㈲㌸搴挰戵捥っ㥥〱㤶挴㌵㤵㡣㥤挸攱㘱㙣㠹戸㥤挸挴㘲搶㐰〳㡡㥦攳㠶愳㜸㥥㔷〱㑦搲㡢㠴㔳㠹㔰扡㄰换㘰㤷〲㠷攸昸㌶っづ搶攱攵㈰戴㤱㠳㈱㠲慣㈵攲ㅣ㘵搷收㘰㌳搷攴愱〴㉢㠷ㄴ攳敦㥢㡣て㘱㤴慤㈰〲挱㈱〰㈸慥㑡捥㐲㙦攵摡㜹て㈹㔹挷〶扣〹㤴搸ㅡ㜶挵攱戶㌰㜹ㅣづ㠳㔵㜱昸扡挱愱㌵ㄲ㤰捡㐳昹㔵㕦㘲敢㄰〹㙦晣挰ㄴ㡤㐱㉣慢㠲ㄴ戱㍢㐰㜷㠹㑤㠷㌱㍡ぢ搸㐱挸攲扡㈲捥㑡㈴攳㘰ち㝣攳挰㍢ㄱ㐹㕡㍢㝡㔰㥣捤挷搶ㄴ㠳㍤㡡戳㥥㜶㍥㤶㡤㈷昳昹㜴搴㡥㐴㈳㜱ㅣ㠳攷㠳摢敡昰㜲㈷戴㤱愳㈰㠲㉣㌳㔲挴㡥愶㘹㘷㥡㐶扡㈶〲ㄴ㔴散㐰ㄳ㠷昲㜳㈶戱㘱晡㈳㄰㠱攰㡥〰愸愱ㅣ㠵㕡㍡㤴㘳戰昹っ攵㌸捣挵㐳㜹㈷ㅤ㐵摥㑥㑥㤲昰慢〷ㄷ㠹搱戰慢㙥㐸挳攴㜵〳敢㡡㔴㌷㍣㙡㜴㠳㡣㘲晤㔳㕢攵㠷㝤ㄹ摦〵㡤昰慥㤲㘳ㄱち㡣㠷愰㈸挶挷㐱㜷ㄸ挷㥥㙤づㄷ晡㜱㡡㥦て攱㉡攴㌲搱㐲摥㡥攴㌲愱㉣㡥㐷搲搹㡣㔵敦㐱㔳昹㐸㌲㡥㥤㌲㥣㌰挲搵㉥ㅣ㕢〳ㄵ㉦攰慡㘳ㅡ㤷ㄳ敤㕣㍡ㄸ搶攱攵㜸戴㤱つ㄰挱㠸㙢摡㤵㕢㡡摤戸㍤㠹扡㈶〲ㄴ㔴戰づ㐹㌱㝥户挹昸㔴晡昷㠰〸〴㤳〰愸愱捣㔳ㅢ㤲攷㌲攴㐴挶㘲㜵㤲戲慦攵㔲捥㘴〳摥挳㑡愸攲㈲㥡㘶挱攴㜱戸㍢搰㡡挳㥢㑤づ扤㙦戶摦晢㜲㌸ㄶ㡤昰挶㐹㔱㠴〲㠷攳愰㈸づ攷㐰㜷㌸挴昳慥ち㤹㝣〶搷㕥㜱㜴㤱挶㔷㔹㍣㠵㕤〳ㅣ㌷㐷㜱昰ㅣ捡挶慤戹ㅥ㌴ㅣ挵㜸攵〹愴㔸㥣㡦㙥挴㈳挸㔲昱㐸㍥捣戳㤷㔱散挹ㄵ㠲昵㍡扣㥣㠷㌶㜲㍦㠸攰㜸搷搴昵捤搶攰㥡㍣㤴㘰㌹㤲攲昰户㈶㠷ぢㄸ攵㘰㠸㐰㜰㌲〰㡡慢㤲㙦戶㈹慥晤㐱㉥㘵㡥つㅥ㈲㠷㝢挰慥挶愱つ㤳挷攱㥥戰㉡づ㉦㌲㌹攴收㐰㡤挳摦昸㜲㌸ㅤ㡤昰㐶㉤〳㜰攰㜰〶ㄴ挵攱愱搰ㅤづ㜱㜰〵挲㌲㌸づ㈸挴㘲㌸ㅣ挶㥥㐲ㅥ㕦㑣戱㝣㉡㥡㡢愷昲㈹㙢戱〷挵愹换㌰㜶㙢㌳㤹㍣㌸挴㈳晢搲改㜰ㄸ〷㜲愱㔰㌲㥡㐹攰昴㐴㜰愶づ㉦㥢搱㐶戶㐰〴㔹愶挴㌹捡慥㌵㝦㤶㙢㈲㐰㐱挵扥㌴㠱㈳㜱㠶挹㘱〷晤㥤㄰㠱攰㙣〰ㄴ㠷㕣昳㈵㔷㜵挹ㄵ㍢㌸挷戵昳敥㕢㜲〵敤扣㝤㔶㜰㉥散㜸攳愸ㅣ愶扥㍤㙡收㐳搹慤愴㐰挵晦㡥㍢愳㑡ㅦ扣㌴ㄹて㔲㘲㘵㙦㔵て摣㙡挴戹㐱㐷捦敡㕤晦戳㔸㉣㠱攱晤㜹昸愹㌹〱换晡㝦㠸挳㤱搱㔵摡挴㠸摢攰㈳㡦挶〲搷ㅣ㠴挵つ昹愵昸㜳捦㉡㐶挳慡挱㉤搳㍡㔰ち㠳㘷㕥捦㘹㙢昰ㅥ㤸摣摦㉤㤱ㄹ攵㍥て㘸㘴㤷愵㈱摢㠱㝢㍢㜵摡㙥戳㔹敤㕥㍢㍣㕦〷㘵㔲㜰㡣攲搳㠳〶㜷㘹挶つ㑥㠶㜴㔹愷戵㜶攰㐹㔷㜶摥㡤搸㠱晢㝤昴慣敥㈱㝣敦㌹愴ㅦ㡤捣㍢㥡㌰ㅡ㥥㜵㌵㉤㑦〲㠶昸摣摥㘵㐲㔳愷扡㍤搲㔶昰ぢ挹㥡㉢㙢㈵㤶搶ㅡ㍢㘲晦ㄱ昱㘸捤㌱攸㠸㙥捦愳㤸㜶捥㤱㘳㈳㈰㡦㐵㐰戱〰愱挹扤㤰〷㜲㈶挷㍢㌳㤹㡦㤹㠸愳㌰ㄳ捥㠸愳㌸㈰㑦㈴㥡㝢ㄹ慥㐹㌴㙡㠵搱晡攵愰㘰㌳换ㅤ㍦昳昵㜹扤搶挶㕦㜴愱㝡搵㐷搵敢戳晡㝥㉣㠳㔲㉤ㄶ㠸扡㜳ㅡ㙡摥㕡戹敡㡢敢㜶ㅢ㜹改㑤敢昵晦㤵㡦捣慢㑤㝦㝢㙥扡摥昹㍦扦㕥㌴愱挵㐸挴㤳敢㈸摥愶㜸〷㐲㉣㐳㤲慦攲㈱㉡㘵捦愱㔹慡ㅤ愵捦愱〹㉥㐶㈴扣㜱㥣㡥㝣晢昶㄰㙤㔰戸挲㠹㑥戴攰㈸㔷〳昳㜴㉥㜲㍢捣づ㐱㉣㙤戲捥㠴慤ㄷ㝢〱て㤱ㄱ㠷〱㐹㍡ㅣ㍥捦㈶扣挳㠳ㅦ㑥昸戹づ㝣扥㠲㌷㙢戸㐳攸昹㠴㜷〲攴ㄱ扡㐴㉢㡡搰ㄵ㔰㌶㡥㔰ㄶ㌴晤㉣愱㔸㘰昵晡挵摣愱㜷㡤㤸戹㝤扤㔸㠹ㄶ㝥㠴㉥㐴愲扥㠴ㄶ戴愳昴㠹㌶挱㘳ㄱ〹㙦㔴挰㘰愹㐰攸㠹㔰ㄴ愱㜹戴昰〸扤㤴㡢㝣㌲㕣づ愱扦挴㤴戵捡㘱〸㠴㠶㈳攲㄰捤㤰㐳攸ㄵ㠴㥦攲挱㑦㈲晣㉡〷づ㐲〱㍦㐸挳ㅤ㐲㔷ㄳ㝥㉡㐰ㅥ愱愷㘹㐵ㄱ㝡㈶㤴㡤㈳㤴愵㐹㍦㑢攸搵㐳晥㔸晦挶〹㔳敡敦ㄹ昴摣㘷慢摦㌹愴㕥㥣㡦ㄶ㝥㠴敥愷㜹㉢ㅢ愱昳戴愳昴搹㌸挱ぢ㄰〹敦㉡㜹㍤㤶ち㠴㕥っ㐵ㄱ㍡〷㉤㍣㐲㙦攴㈲㕦〶㤷㐳攸㈵㤸戲㙥㠲つ摢〹㌰ㄴㄱ㝢ㄷㄱ㜴ぢ搱慢㍣昴愵㐴摦收愰㐱㝦㐴捣搰㘸㠷晤㌵㐴㕦づ㡣㐷攷ㄵ㕡㔱㜴慥㠶戲㜱㜴㕥敤戶愸戴挲㐷㑦㍥晣摥昹て㕥㕦㥦ㄹ㝢昸愳ㅦ敤㜳㐳扤戸ㅥ㉤晣攸㥣慡㔹㉢愳㜳㡡㜶㤴㍥㘴㈷㜸㈳㈲攱㡤摢㤵㘲愹㐰攷㉤㔰ㄴ㥤㤳搰挲愳昳㕥㉥昲敤㜰㌹㜴摥㡡㈹敢㝥㤷愰㐴㐴㡣㉦㈲攸〱愲搷㜸攸摢㠸㝥挸㐱捦ㅦ〱昴敥ㅡ敤㡣捥㐷攰改户ㄶ㤸㡤㈳敤ㅥ户㐵㈵搲搶㝣戱散挴㝦㥣戸㙤扤昳㝦㘲扤㜸〰㉤晣㐸㑢㙡㙥捡㐸㑢㘸㐷改㌳㜹㠲㉣㌱挲ㅢ㈷捥㤰㍢㐸㝢っ㡡㈲㉤㠶ㄶㅥ㘹捦㤰㠶㈷攱㜲㐸㝢ㅣ㔳搶戳づつ晢㡦㐸㈵㐴㐸搳攰㡣慡攷㠹㝥捡㐳㍦㐱昴㡢づ㝡㍥搱愳㌵摡㈱敤㈵愲㜹攱捤ㅢ㠳捦㘸㐵㡤挱攷愱㙣ㅣ㥤㉦戸㉤㉡搱戹敤ㅢㄷて摣㘱㐰戸摥昹扦㑦扤㜸ㄹ㉤晣攸摣㕥戳㔶㐶攷㜶摡㔱晡㜰㥦攰㉢㠸㠴㌷ㅥ挹㠰愵〲㥤㙦㐰㔱㜴㡥㐰ぢ㡦捥㌷戸挸㙦挱攵搰昹㌷㑣㔹㙦扡〴㈵攳㘲㔸ㄱ㐱敢㠸㕥攷愱摦㈴晡ㅤ〷扤晦〸愰户搲㘸㠷晣昷㠸㘶㍤㡦㐷㈷敢㝡愸㈸㍡㍦㠰戲㜱㜴㝥攸戶愸㐴攷㘵摢晥㜳挱㥥ぢ㙥慤㙦㥥ㄴ摡㘴捣搰摢敡挵愷㘸攱㐷攷㘶㐸挲昷㉢㘷㔳敤㈸㝤㑡㔰昰㌳㐴挲ㅢ扦㤱挴㔲㠱捥㉦愱㈸㍡〷愱㠵㐷攷愷㕣㘴㤶搳㌸㜴㝥㠵㈹敢㌳㤷愰㜴㕣〴〱㜶〹挰攳摦㠸晥搶㐳㝦㑤昴㤷づ㝡晥〸愰晢㘸戴㌳㍡扦㈶㥡㜵㌹ㅥ㥤晦搲㡡愲昳㐷㈸ㅢ㐷攷㑦㙥㡢㑡㜴㐶ㄶ㥣晣搲㌶㤹㔴扤昳㝦晦㝡搱〳㌳昰愳戳㤷㘶慤㙣㜴㕡摡㔱晡戸愱㘰つ㈲㘱昶昸㑤㈴㤶ち㜴㑡攸㡡捥㥥㘸攱搱昹㈳ㄷ㤹戵㌲づ㥤㉣捡戱搶㍢〴敤㍦㈲㠲扢㑥㘹㠲㥣昱㈶㜰㤷㐴搱搷㐳戳㉥挷敡〱㥢晡㝡〲晡㠷敦捣㍤捣ㅡ㜸晡つ〴〶敦㡤搸㡦㘴戹㡤㙡㔱㠹戴捤攴昳昵ぢ昲ㅦ㡦㜳晥〷敡挵ㄶ㠰㡦攴愲㤶散㐷㝥㡢㜴㝣挷攰㌷摡㔱晡㜴愲攰㄰㐴㔲愴昵㐶敥㈰㙤ㅢ攸㡡戴慦搰挲㈳慤㉦㘹ㄸづ㤷㐳摡㌰㑣㔹晤㘰㔳晢㤱㜸戴㤰昸㕣昳攰戰搶㥦昰㙤㍤㜸ㅤ攱〳ㅤ昸晣ㄱ㠴晦㕤挳㥤㔱㌸ㄸ慥㝥㍢〲㠴昷㐶搰挶ちㅢ搵愲ㄲ㙤㜵攳㙥㝥攷晥昱挳敡㥤晦攳敢挵㉥㠰㡦昴愱敤〳捤㑥搹㔸㝢㕦㍢㑡㥦㘶ㄴ㘴㜹㡥愲㙤〸㜲〷㙤㜱攸㡡戶㜷搱挲愳㙤㈸㜹㘰㔱㡢㐳ㅢ㙢㙣慣㙤㍣ㅥ攲㈱昱㔶ㄱて㜵㠴愷㍤㜸㤲昰㙤ㅤ昸晥㈳昰攴㈲昱扡㠶㍢㉣㡦㈴㥣愷㥡扣㤵㤷愷㥣摣㑤㐱扦㝡㈸㜸㙦〴愱攳摤ㄶ㤵〸ㅤ㜳敤㉤㙢㔶㕦㝦㕢㝤㘲晢㑦〷敦戲攲昶㝡㌱ㄹ㉤㐶晡㄰晡戲收慤㡣搰扦㘸㐷改㜳㤱㠲㔳ㄱ㐹ㄱ㍡ち㑢〵㐲㔹㉤愳〸晤㌳㕡㜸㠴敥捣㐵㘶捤㡡㐳㈸㑢㘸慣㕤㘰㔳慢㘳㉡㈵㥥搳〴㌹攳㉡㑣昴㉣て㍤㤳攸愸㠳挶昷㝡㑡㍣慤搱づ㥤㜱㜸晡捤〵〶敦㡤㈰㡤挵㌱慡㐵㈵搲㝡扤㜸㕡晣㡥㑢搷㡤㜳晥㡢㝡㜱㈰攰㈳㝤㐸㝢㑣㜳㔳㐶摡愳摡㔱晡ㄸ愵攰〲㐴㔲愴敤㠶摣㐱㕡〶扡㈲敤㘱戴昰㐸ㅢ㑢ㅡ昲㜰㌹愴戱㍣挶慡㠷慤㠶扢搸〹昱㐷捤㠲挳㔹〳挱戶〷捥ㄱ㍣搱〱敦て昰㍤ㅡ散㔰㌶㤹攰〲㈰摥〸㕣愸ㄵ晡晢戱挶〵敦㡤㈰㤳〵㌱慡㐵㈵㌲㔷慤㙢捦㑣㍢昸收晡慢㘷㍣㔲户㔴㘰〴戲搰㘵愴て㤹㜷㘸捥捡挸晣㠳㜶㤴㍥㡥㈹搸㠱㐸㡡捣改㔸㉡㤰戹っ扡㈲昳㜶戴昰挸㥣挹㐵㍥〲㉥㠷㑣ㄶ戹㔸戳㘰㜳捥㙢㐴挴捤㐵〴敤㐳昴㤱ㅥ㝡〵搱戳ㅤ㌴㑥㔰㐴挴つㅡ敤㜰㍦㤷㘸㕥攰昷攸㍣㕡㉢㡡捥㘳愱攰扤ㄱ㜴戲戰㐵戵愸㐴攷敢戹㕥㠷㍦㥦摡戱摥昹㍦慤㕥㥣〴昸㐸ㅦ㍡慦搱慣㤵搱㜹戵㜶㤴㍥搷㈹㜸ち㈲㈹㍡て挴㔲㠱㑥ㄶ慢㈸㍡㝦㡢ㄶㅥ㥤ぢ戸挸㉣ㄹ㜱攸㘴〵㡢搵攸ㄲㄴ㡤㠸换㡢〸捡㄰捤ちㄴ〷㝤㈶搱㌹〷扤晦〸愰㉦搱㘸㘷㜴摡㐴戳㐲挵愳昳㕣慤㈸㍡㉦㠰㠲昷㐶搰挹慡ㄵ搵愲ㄲ㥤敢㍦㡢㝤晦晣㘹摢搵㍢晦愷搴㡢㑢〱ㅦ改㐳攷〵㥡戵㌲㍡㝦慤ㅤ愵て㠸ち慥㐲㈴㐵攷㘲㉣ㄵ攸扣ち扡愲昳㍣戴昰攸㙣攱㈲㕦つ㤷㐳㄰换㔳慣㌶㤷愰㐴㔸㥣㔵㐴搰攱㐴㕦攳愱㔷ㄳ摤攱愰戱㘱〸㡢㕦㘹戴㌳㍡㤷挰搳㡦戵㈴㜸㙦〴㘹㉣㍣㔱㉤㉡㤱戶敦昱挱㉦㠶㔶晤㌴捥昹扦㜵扤戸つ昰㤱㍥愴㥤愴戹㈹㈳敤㤷摡㔱晡㍣愹㈰慢㔶ㄴ㘹㐷㈲㜷㤰㜶ㄷ㜴㐵摡〹㘸攱㤱㜶㌴㘹㘰㤹㠷㐳摡摤㤸戲㔶㍡㌴散㍦㈲ㅤㄵ挷㘸ㅡ㥣㔱㜵㉣搱昷㝡攸戵㐴ㅦ敦愰戱㠳㡤㜳㡥ㅡ敤㤰㜶㈲搱扣㤴攱㡤挱晢戵愲挶攰㐳㔰昰摥〸㍡㔹㙥愲㕡㔴愲㌳㤷敥ㅣㅦ敤㜹㐷晤愸㜱㉦㥥㤸晣散捥㝡昱〴攰㈳㝤攸㕣愶㔹㉢愳㜳愹㜶㤴㍥㤸㉡挸敡ㄳ㐵攷㘹㔸㉡搰昹㉣㜴㐵㘷㈷㕡㜸㜴㥥捥㐵㘶㈱㠷㐳㈷敢㑡慣㌳㕤㠲㘲㌸攵㔸㐴搰搹㐴扦攸愱㔹㕡㘲㥤敢愰㜱㐶㈷㉡㥡㌵摡㈱晦㝣㜸晡扤〲っ摥ㅢ㐱摡慢㙥㡢㑡愴㝤㜸昶慢昱昶㠹㙦㡦㜳晥㔷搷㡢㌷搱㘲愴て㘹ぢ㌵㌷㘵愴ㄵ戴愳昴㌹㔶挱㜵㠸愴㐸扢ㄸ戹㠳戴昷愰㉢搲昲㘸攱㤱㜶㈹㘹㘰㝤㠷㐳ㅡぢ㐹慣㔵㉥つ改㤸㌸愴㠸㠶㉢㠸晥挸㐳㝦㐰昴㔵づㅡ㘳㌰㈶づ搲㘸㘷っ慥㠶愷摦㘷挰攰扤ㄱ愴戱㐴㐴戵愸㐴㥡扢㐳攳晣慦慢ㄷ㉣ㄴㄹ改㐳摡㝥㥡㥢㌲搲收㘹㐷改㘳慦㠲摦㈲㤲㈲敤㝡攴づ搲扥㠷慥㐸㥢㠳ㄶㅥ㘹㌷㤲〶搶㙥㌸愴戱㐸挴扡挹愱〱晢㜷㔱戱户愶挱ㄹ㍢户㄰扤摥㐳晦㐸昴㙤づㅡ攷㙤愲㘲㠶㐶㍢愴慤㈱㥡㙣㜹㉢慥搰㡡㕡㜱㙢愰㈰挰㐶搰挹挲㄰搵愲ㄲ㥤㘵㐷㉢扤搱㘲愴て㥤㔳㌵㙢㘵㜴㑥搱㡥搲攷㘷〵晢㈲㤲愲㜳㉤㤶ち㜴昶㠷慥攸㥣㠴ㄶㅥ㥤昷㜲㤱〷挱攵搰挹ち㄰敢㝥㤷愰㘸㔸㡣㉦㈲攸〱愲〷㝢攸㠱㐴㍦攴愰昱㕤ㅣㄶ扢㙢戴㐳晥㈳昰昴ㅢ〲捣挶㤱挶摡㡥㥦㈵敤愸㤷敢收扥晣捦户挷㌹晦戱攲搶愱㠵ㅦ㘹㐹捤㑤ㄹ㘹〹敤㈸㝤摣㔶㜰㕢㐴㔲愴㍤㠵摣㐱ㅡぢ㌹ㄴ㘹㌱戴昰㐸㝢㠶㌴戰攸挲㈱㡤搵ㅤ搶戳㉥つ改戰〸ㄵ搱昰㍣搱愳㍣㌴ぢ㍣慣ㄷㅤ㌴㔶摣戰ㄸ慤搱捥ㄸ㝣㠹㘸㕥挳昵挶攰捥㕡㔱㘳㌰っ㘵攳攸㘴㐵挷捦搲㔹㜶慣挲㑡つ㍦㍡户搷慣㤵搱戹㥤㜶㤴㍥户㉢挸〲て㐵攷㙢㔸㉡搰㌹ㄶ扡愲㜳〴㕡㜸㜴扥挱㐵ㅥて㤷㐳㈷㑢㌷慣㌷㘱㜳㑥㌴㠴㔳㘲㤸㘶挸ㄹ㔶敢〸㙦昰攰昵㠴扦攳挰㜱愲〱昰慤㌴摣㈱昴㍤戸晡戱搲㘲攳㘸㘳㔹挶挶搱㌶ㄳ㉤晣㘸摢㑣戳㔳㐶摢愶摡㔱晡㥣慦攰㉣㐴㔲戴㝤㠲摣㐱摢㙣攸㡡戶㐱㘸攱搱昶㈹㜹㘰㜹㠴㐳ㅢ慢㌵慣捦㘰㔳挷挵挹愴〸ㄶ搱昰〵搱慣戶㜰搰㜳㠹晥搲㐱攳㤴㙢㔲昴搱㘸㠷攳慦攱改户〰㤸㡤㈳㡤㜵ㄸ㍦㑢㥡㝢㔶挶昹㡦㑢㑦㌹戴昰㈳慤㤷收愶㡣㌴㑢㍢㑡ㅦぢㄶ戴ㄱ㐹㤱昶㍤㜲〷㘹慣挴㔰愴昵㐴ぢ㡦戴ㅦ㐹〳慢㈶ㅣㅡ㔸㥥㘱慤㜷㘹㐸㐷㐴㔵ㄱつ愲ㄶ攸ㄶて扤㤸攸ㅥ戰㈹㡡㠱晥攱摢愲㌳㠱昰昴敢〰㘶攳㐸㘳攱㐵㌷㐸ぢ改㔳㕡㝢搷ぢ㤶㕦昸㤱昶㉤搲昱㍦ㄳ愸ㅤ㘵㑦ㄱ㍢ㄲ㤱㌶昴ㄴ㌱摥慦挵敥㔰㑦扡敡㠷㙦愶㥡〲敦㌰搳扢攰㤸㔹㘸㠱㝢捣㌴㌵㌷慢摢戳昴挱㐳㝦摡ㄷ摢敤㌳昰㙣㉢㍣敡㘷㜶㔳㡢扥ㄷ〸㥥㜹挵㘷愸戸㡦㤵㤱㑡㘳㘳慢㌰慢ㅤ捦㤹改㔵㤸搶㠱㘷㤲攵㙢㕢昶捥㜴㜶摡敤慤晦ぢ㑦〴挲つ㜳㜸ㄳ㔵扣㥣㘷〱昹摥慢㠶㌷愱昱㉤㙡㔰㡣㡤改攲㘳〶㥥㔶挵敡㤱㙡㍥㉢攸㍦㝢㍣㤹搵ㅢ㐳捣扤㤹㔲摥㜸晡㔵㑦昱ㄵ扡搸㈹昵㍣愶㙡㍤㔳㘶扤㠴散换挱扡〹㐴㡦㠶㡥ㄶ㔵攳〴㠱攷ㅢ挳愲敥昸愴㐴㔵捤搱ㄸ〶愵ぢ挷扢〷昱㑥㤴㔵㌵换㥡昲㥤㡢慣㐵㜶搳挲㐵㥤戸㑢㔰㙦㉥戱晢敡㜹㉣㥡晥㕣㈹〸㌷挲扤㕡ㅡ㌳敤敤㤹ㄵ戵㉤㡤捤㜶敢挲捥㐵戵㡤㑢㔱昹㠲愷㜶㘱捤慢慤慤㤵晤㤱て㘷挵㡦㌸ㄱㄱㄹ㔵づ㌰慤愷挱挲搱㙡つ㠴搵㥦㠲扦晢㔲㌰ㄸ㜸㙢㔳㠸㘲ち㌶㠳挵愰㐰㥣㡥搸愴挱㝤㠹戳愱愸㌴戶〰搲㑢敥㝣搷扡愵㘹扤ㄸ㔶㤵摣㄰㔸晤㤳㝢搷㌷戹愱挰㕢㕢㐳ㄴ㈷户つ㉣㘶㜲㤷㈲㝥㔱㜲㔷戸㘹搴〱改㈵户摡戵づ㌷慤搷扢挹㙤ぢ慢㝦㜲慦晢㈶㌷㤲㔹㜰昰㜴つ㥣敤㘹攲慤挲㥣㠱㈳㙥㉣㑤散ㄶ㌷㠵ㅤ㠱昴ㄲ㕢攳㕡㜷㌲慤㙢摤挴㐶挱敡㥦搸㥦㝤ㄳ摢㤹㔹ㄴ㈷戶ぢ㑤㐶㘲昷㤶㈶昶㠰㥢㐲搸㑣攱ㄱ搷ㅡ㌱慤㑦戹㠹㐵㘱昵㑦散㘹摦挴攲挰㕢〹㠸攲敥㑣挲㘲㈶昷㑣㘹㜲捦扢㘹愴㠱昴㔸㝢挹戵敥㙡㕡㕦㜳㤳摢つ㔶晦攴ㅥ昶㑤㙥㉣戳㘰㜲㕤摤㔹㑦㤳挱摡ㅢ愵㠹慤㜳㔳㘸〰搲㑢散㍤搷㍡挱戴㝥攲㈶㌶ㄱ㔶晦挴敥昱㑤㙣㌲戳㈸敥捥愹㌴ㄹ㠹㝤㕡㥡搸ㄷ㙥ち搳捣ㄴ扥㜶慤㝢㥡搶敦摤挴愶挳敡㥦搸敤扥㠹捤㘴ㄶ挵㠹捤愲挹㐸散挷搲挴〴㌶㘹㙡戳戱㡦㤹㐲㡤㙢摤搷戴昶㠶㔵㙤㌶㘶挳敡㥦搸つ扥㠹捤㘵ㄶ挵㠹敤㐷㤳㤱㔸㕦挴㉥摡㘴昴㜷㔳㤸㙦愶㌰搸戵ㅥ㘰㕡㠷戸㠹ㅤ〸慢㝦㘲扦昵㑤㙣〱戳㈸㑥慣㤱㈶㈳戱愱愵㠹搵戹㈹㘴捣ㄴ㐶扡搶慣㘹ㅤ攵㈶㤶㠳搵㍦戱㑢㝣ㄳ戳㤹㐵昱攰㕦㐸㤳㤱搸捥愵㠹㠵摤ㄴ㥡捣ㄴ攲慥昵㔰搳扡㥢㥢搸㘲㔸晤ㄳ㍢捦㌷戱ㄶ攰慤㔶㠸攲㑤㐶ㅢ㉣㘶㜲㘳㑢㤳㙢㜰搳㌸ㅣ㐸㙦捤㥣散㕡摢㑤敢㜴㌷戹づ㔸晤㤳晢㤵㙦㜲㑢㤸㐵㌱㙢换㘸㌲㔸㥢㔹㥡搸㍥㙥ち㉢捣ㄴ收扡搶㈳㑣敢㠱㙥㘲㐷挲敡㥦搸〹扥㠹ㅤつ扣昵ぢ㠸㘲搶㔶挲㘲㈶户愰㌴戹㡣㥢挶戱㐰㝡慣搹慥昵㌸搳扡搸㑤敥㜸㔸晤㤳㍢捡㌷戹ㄳ㤹㐵㌱㙢㈷搱㘴戰搶㔲㥡搸攱㙥ち愷㤸㈹㉣㜱慤愷㥡搶㈳摤挴㑥㠳搵㍦戱㑥摦挴㑥㘷ㄶ挵㙢攷㤹㌴ㄹ㠹ㅤ㕤㥡搸戱㙥ち㘷㥢㈹㥣攸㕡捦㌱慤愷戹㠹㥤ぢ慢㝦㘲捤扥㠹㥤捦㉣㡡ㄳ扢㠰㈶㈳戱搳㑢ㄳ㍢摢㑤攱㐲㌳㠵昳㕤敢㐵愶昵㘲㌷戱㡢㘱昵㑦㉣敦㥢搸愵捣愲㌸戱㔵㌴ㄹ㠹㕤㕡㥡搸ㄵ㙥ち㔷㤸㈹慣㜶慤㔷㥡搶敢摤挴慥㠲搵㍦戱㠳㝣ㄳ㕢捤㉣㡡挷搸㌵㌴ㄹ㠹摤㔸㥡搸㉤㙥ち扦㌳㔳㔸攳㕡慦㌳慤㙢摤挴慥㠷搵㍦戱㌹扥㠹摤挸㉣戸㘶㜶敤㘵摣㐴㤳㤱搸扤愵㠹㍤攰愶㜰ぢ㤰摥㕡昹㠸㙢扤搵戴㍥攵㈶㜶ㅢ慣晥㠹捤昰㑤㙣つ戳㈸敥捡㍢㘸㌲ㄲ㝢愶㌴戱攷摤ㄴ敥㌲㔳㜸挹戵摥㙤㕡㕦㜳ㄳ㕢ぢ慢㝦㘲㤳㝣ㄳ扢㤷㔹ㄴ㈷㜶㍦㑤㐶㘲㙦㤴㈶戶捥㑤攱〱㌳㠵昷㕣敢㠳愶昵ㄳ㌷戱㠷㘰昵㑦㙣㜷摦挴ㅥ㘱ㄶ挵㠹㍤㐶㤳㤱搸愷愵㠹㝤攱愶昰㠴㤹挲搷慥昵㐹搳晡扤㥢搸㔳戰晡㈷ㄶ昳㑤散ㄹ㘶㔱㥣搸戳㌴ㄹ㠹晤㔸㥡㤸〰㐰敤㤷㍤㡦〹㙦㡣搵戸搶ㄷっ㙢㑤㕦㈸摤㍥愴攷敦ㄴ〶攲攴㐷戳㥤攳㜳愸㈷攰㘹挶愳㥡㜱㘸摥㡤㠷㐷扦㠸昹㠸㝥ㄴ㍣愲晡戳㥥愰搲慦扦㔶㙡㜹晣摣㙦㠰愹㠹挱搰㤸愲㝣㠹收捤戴㑦晥㐵㑦愸昶㕢㘸挵㘹扦愵愹㠹愱搰㔴晢㤷㘹摥㐶晢攴㕦昵㠴㙡㕦愷ㄵ愷晤㜰㔳ㄳ㈳愱愹昶慦搰扣扤昶挹㔷昵㠴㙡扦愳㔶㥣昶㍢㤹㥡搸ㄹ㥡㙡晦ㅡ捤扢㘸㥦㝣㕤㑦愸昶㘱慤㌸敤㈳愶㈶攲搰㔴晢㌷㘸㑥㙡㥦晣㥢㥥㔰敤搳㕡㜱摡敦㙡㙡㘲㉣㌴搵晥㑤㥡敢戵㑦扥愵㈷㔴晢〶慤㌸敤㈷㤸㥡㤸っ㑤戵㕦㐷昳㔴敤㤳㙦敢〹搵㝥㥡㔶㥣昶㝢㥡㥡㤸〹㑤戵㝦㠷收㔹摡㈷摦搵ㄳ慡晤㍥㕡㜱摡敦㙢㙡㘲㉥㌴搵晥㍤㥡昷搳㍥昹扥㥥㔰敤攷㙢挵㘹㝦㠰愹㠹〵搰㔴晢て㘸㙥搴㍥昹愱㥥㔰敤㌳㕡㜱摡㘷㑤㑤搸搰㔴晢㡦㘸㕥愸㝤昲㘳㍤愱摡㌷㘹挵㘹㝦愸愹㠹ㄶ㘸慡晤㈷㌴户㘹㥦晣扢㥥㔰敤て搷㡡搳扥摤搴挴ㄲ㘸慡晤愷㌴㉦搳㍥昹て㍤愱摡慦搰㡡搳晥〸㔳ㄳ㐷㐳㔳敤㍦愳㜹愵昶挹捦昵㠴㙡㝦慣㔶㥣昶挷㤹㥡㌸ㄱ㥡㙡晦〵捤㈷㘹㥦晣愷㥥㔰敤㑦搱㡡搳晥㔴㔳ㄳ愷㐳㔳敤扦愴昹㑣敤㤳㕦改〹搵晥㙣慤㌸敤捦㌱㌵㜱㍥㌴搵晥㙢㥡㉦搰㍥昹㡤㥥㔰敤㉦搴㡡搳晥㈲㔳ㄳ㤷㐲㔳敤扦愵㜹㤵昶挹敦昴㠴㙡㝦㠵㔶㥣昶㔷㥡㥡㔸つ㑤戵晦ㄷ捤搷㘸㥦晣户㥥㔰敤㝦愷ㄵ愷晤㜵愶㈶㙥㠴愶摡㝦㑦昳㑤摡㈷㝦搰ㄳ慡晤㉤㕡㜱摡摦㙡㙡㘲つ㌴搵晥㐷㥡敦搰㍥昹㤳㥥㔰敤敦搲㡡搳晥㙥㔳ㄳ昷㐲㔳敤搷搳㝣扦昶㐹㍣〲㐵㙤㠸㔵晢〷捣ㄶ晤ㅥ㌴㌵昱〸㌴搵㕥戰挵㘳㙥晢㙡戳晤ㄳ㘶㡢㝥㑦㥡㥡㜸挶㙤摦㠳㉤㥥㜵摢昷㌴摢㍦㙦戶攸昷㠲愹〹昵戵挱㙦㡣ㅡ戴㜰㕦㐱㝥㝤愸敢ㅦㄶ慣戸晥昱㤲ㅢ户㤷㠹攲㤷㠴㐲搵㍡愸㤷㕤㤴㌴㔱晣㉡㔰愸㠰㠳㝡挵㐵昵㌶㔱慦扡愸㍥づ㑡㙤捥换昲攲㘶㕤挵摡挴㐱扤攱挶敡㘷挶攲挶㕢愱㠲づ敡㑤ㄷ搵摦㐴㜱ㄳ慤㔰〳ㅣ搴㍡ㄷ㌵搰㐴扤敤愲〶㌹㈸戵㤹㉤换㡢㥢㕢ㄵ㙢㔳〷昵㥥ㅢ慢㘸ㄹ戹㔱㔵愸捤ㅤ搴〷㉥㙡ぢ㜳㡥摣㜴㉡搴㤶づ敡㈳ㄷ㔵戴㡣ㅦ扢愸慤ㅣ㤴摡晣㌱慦愱㘶㉣㙥〶㔵慣慤ㅤ搴愷㙥慣㙤㑣ㄴ㌷㜶ち㌵捣㐱愹㑤ㄹ㘳搵㤹㈸㙥搲ㄴ㙡戸㠳㔲ㅢ㉣愲㡡㘲㜱挳愵㔰㈳ㅣ㤴摡㉣ㄱ㌵搲㡣挵捤㤳㐲㙤攷愰搴挶㠷愸愲㔱挸㡤㤰㐲敤攰愰搴㈶愶㉣ㄶ㌷㌵ち戵㤳㠳㔲ㅢㄲ愲㐶㤹㜳攴〶㐵愱㐶㍢㈸戵戹㈸㥢㈳㌷ㅢち㌵挶㐱愹㡤〲㔱扢㤸戱戸㜱㔰愸㤰㠳㔲慢㍥㔱㐵晤挸㑤㠰㐲㐵ㅣ㤴㕡挱㠹㉡㘲㠲㉢扡㐲挵ㅣ㤴㕡㡤换收挸搵㔹愱ㄲちㄵ㜴㘹ㄲ㕣㍦搵㠵挹㈷扥㜱㉥㑣㑥㐰摢㕡㍣扣挰㕤㔱〵搷㑤㠵㜸扣〴攱慥愴㠲敢愵㐲㍣㔶㠲㜰〷慦攰㍡愹㄰㡦ㄶ㈳〴㔷㐳攵㜸愴搸ㄱ㜴挷慡攰㉡愸㄰て㤷㈰摣㜵㔱㜰昵㔳㠸㠷㑡㄰敥㝡㈸戸敡㈹挴㠳挵〸挱戵㑤㌹ㅥ㈸㜱㜰〵㔳㡥㍦ㄶ㍢㠲㙥て〹慥㕣ち㜱㝦㌱㐲㜰㝤㔲㡥晢㡡ㅤ㐱㜷挵ㄲ㕣㤷ㄴ攲摥ㄲ㠴扢㈲〸慥㐷ち㜱㑦〹挲㕤愱〴搷㈱㠵㔸㕢㡣㄰㕣㙤㤴攳敥㘲㐷搰ㅤ㌵㠲慢㡣㐲摣㔵㡣㄰㕣㑢㤴攳捥ㄲ〷㔷っ攵戸愳搸ㄱ㜴搷㄰挱㤵㐲㈱晥㔰㡣㄰㕣て㤴㘳㑤戱㈳攸慥㄰㠲敢㠰㐲摣㕥㡣㄰ㅣ昶捡㜱㕢㠹㠳㈳㕤㌹㙥㉤㜱㜰㜰㉢挷㉤挵㡥摥晦てて慦ㄸ扡</t>
  </si>
  <si>
    <t>㜸〱捤扤〷㥣ㄴ㔵搶㍥㍣㜷㘰㡡戹㑤㙡〳㈶㄰ㄹ〴ㄳち㥤㠳㡡㐳㐶戲㑡㌰㍢㜶愸㠶㤱〹㌰㌳㈴挳㙢㕥〳扡收㌵〷㔴㑣慣㔹㑣愸㠸㜱㑤㙢㕥搷戴捡扡愶㜵㕤㜵捤昹㝢㥥㕢户㙡㙥㜷㔷换戰晦昷晢晤摥愶晢㔰攷㥣攷㥥㍡昵摣㕢户慢慢捥㔴㔵㠹慡慡慡㕦昱攲晦㝣㜵攷挲㠰㤹换摡㍢散收攱㘳㕢㥢㥡散㕣㐷㘳㙢㑢晢昰搱㙤㙤㤹㘵㔳ㅢ摢㍢扡〱㘰㌵㌴挲摦㕥搳搰摥㜸愴㕤摢戰搸㙥㙢〷愸愶慡慡戶㔶㔶挳扦戵晥〴㕤㐵戲㤵散㑥〱㔴㤵戴㈸㝡㔰搴㔲㐸㡡〰㐵㑦㡡㕥ㄴ扤㈹晡㔰昴愵〸㔲㙣㐲戱㈹挵㘶ㄴ㥢㔳昴愳搸㠲㘲㑢㡡慤㈸戸㝥戹つ㐵㝦㠸㕥〳㈰㘶㡤ㅤ㌳㈳㝢〴戶㘶㘶㐷㙢㥢扤敢愰㌹㑥捥㈳挳攱攱攱攱㤱㜴㈴㌱㍣戴敢愰戱㡢㥡㍡ㄶ戵搹㈳㕢散㐵ㅤ㙤㤹愶㕤〷敤戳㈸摢搴㤸㥢㘲㉦㥢搵㍡摦㙥ㄹ㘹㘷㐳搱㙣㈶㤶ち挷攲昱㐲㍡㥤敡戵㉤㈲㑦ㅦ㍢㘶㥦㌶扢搰晥扦ㄵ㜳㈰㘳捥ㄸ㍢㘶昸㜴扢攳㝦㉢收㜶㠸㠹㤰攳㕡㥢㌳㡤㉤晦㑢㐱㙢搸愷昱㜱㜶慥㤱㥤㙦摢㙤㡤㉤㜳㠷㈳敤㈲愲愱㈵㠷㡦㙥㙦㕦搴扣㠰攳㘸慣摤搴戴㥦㕤㔰㥤摥㍣慥扤㘳㥦㑣㕢㜳㝢慦㘶昲㘷户搹㉤㌹扢扤㑦昳昸愵㌹扢㐹〳摢㙢㥢攷㘴摡愶㘷㥡敤敥㕣攸摢散昴攱愴扣摤搲搱搸戱慣㜷昳散㜶㝢扦㑣换㕣㥢㤰㥡收㠹㡢ㅡ昳愲㝢㜷扣慢扡敤攸㤷㤹敡㈸攴搳㍣㜶㕥愶慤㐳㘹散挲戰ㅦ搶ㄸ㉥㙡㉢㡡昲攲㤰ㅡ㔴搲㡡㝤㌶戳戱㜹㡡摤搶㘲㌷㜱㈵散挹㘱㈵㈰㐵㤰搳てㅥ㔳敥收戰㤷㐴㑦扤昳㜱㕢戸ㄶ㙢㄰挴㕥搳㕢摢㥡㌱㈰㈳扢挶㠷㡥っつて㠵㐲搱㔰㌸㤱㡥愵愲㤱㐴㈲ㅡ㑦挶㔲戱㕤搳㐹搷ㄹ㡥㠴ㄲ挹㘴㍡ㅡつ㈵攲戱㐸㍡ㅤ㤳㜵㠸㈱〷㌳摡昶㄰摤㐷㡦㡢㐴攴㄰摡㠶㐲㠸敥㙦㘰〶㌰搷换扤戰扡㈱㔳摤㤰慤㙥挸㔵㌷攴慢ㅢ散敡㠶㐲㜵挳摣敡㠶㜹搵つ㡤搵つ㐷㔴㌷捣〷挶㝤搵昶攸㔱慤㕦て晤㘵昲户挳㉦㍡㘸敡〳敦敤㜲改㠷㑦扦㌶㑣㜰愷㔷㜳挶㡥㔸愸㌷户㈳㍤㍣ㅡ㡥㈲挹㔸㍡㤹㑥挶㈳愱㜰㜸晣㙥愱㠴摥㡥攸昰㘴㈴ㅥ㡤㐶挲改㜴㌸ㅤち愵㐲㜱㌸攳㜲㈷〴㤱㍢㐳㔸扢㐰㘰㐳㔲㌱㌹㡣戶㕤㈱㠴㜸ㄹㅢ挲㡤搹㘳攵挵昳扡㔷晦㙢搴摡昳捦㕣戱㈴搴戶扦攰慣愳戲ㄸ㡥㠵挱㘶ㄶ愹攱戱愲搵㐶ㄳ㙡㐵㈳ㄸ㌴〴㘱㠵㈱㙡㐶㡦ぢ挷愳㌲㐲㘳ㄴ㐲㠸㘷昵㥡敥捦㝥昹挰敡㠷㕦㤸㝡㑤敢扦摦㔹㜵攳㝤摢ぢ㑥㙤㙡㑤㜱㉣㜴㘵㑤〹〶㑤㐲㔸㈹〸慥㈹㤶㤴㘹ㅡ㜷㠷㄰攲㜱扤愶㕢摦㍣昵搲㙢ㅦ摡㘳挶㥡戵户敤晢搵㤹敤㥢〸捥㥦㙡㑤㝢㘲㈱㙣㙥ㄳ㐶㐸㈲ㅣ㡢㠵㈳戱戴晢㜲㜹愵㉢㤹づ愵㤲㜱㌹㤲敢搸ぢ挲慡㠷攰㡡挳〹㌹㡡挶搱㄰㐲㍣愴㔷扣晦㠳㑤晢摤扡攸攸〹攷㡦㕡戵戸敥㤲㜳ㄶち敥扥㙡挵㘳戱戰㐷挹㡡㌱攲挲挹㜰ㅣ晤愶扡㌵ㄶ改ㅣ㤸昱㜸ㄴ㈹挵㤲捡ㄵ㡤挵㤳㜲ㅣ搷㌶ㅥ挲㥡〰挱ㄴ愲㐹㌹㤱挶扤㈱㠴戸㐷愷昰㜵攴㡢搰㤷敦ㅤ㌶敥ㅥ㝢改㔶摦㙤搲㜳㤶攰㌷㠶㑡㘱㌲ㄶ㡡㐶㤵摡㍢挲㤱㐴㌲㠵㥤㈳ㅥ㐹㘰㙥㑦㐶挲㥤㐹㠴㐲昱㄰昲挳戸ぢ㠷攲攱㘴〸㌰㌹㠵㙢㥣ち㘱㑤㠳挰愸㡡㐵攵㜴摡㘶㐰〸㜱㥢捥攲㤲㙤㐲ㅦ晦敤㥡㥤愶㥦㝦攳㉥挳㍦ㅦ㥥晡戳攰㔷㤶捡㘲㕦㉣晣ㄷ㍤戰ㅦ搷㌱ㄳ挲㥡挵㐸㜳㔲㈱㌹㥢愶㌹㄰㐲摣愸㔷晢户捦㑥晦昸敡㐷㑦ㅣ㜷挳㜷昷慥㍤扡挷戱㜹搱㤳㘰㝣慣〳㈰捡㌷㍥ㄲ挱ㄷ㔴㉡ㄵて㐷㐳改〴〸㌷㝡㈰ㄴ㑡㠷㈳昱㜴㍣ㄶ㡡㐷愲愹㔸㉣㥤㐸挸〳ㄱ㐴ㅥ挴㜰〷㐳㘰攳㤳㔱㜹〸㙤㠷㐲〸㜱戵捥攲搴て慥㝥攵愵摢㤳ㄳ搷ㅣ㝡搳捥㕦㕤㜴昹㕥㠲摦搲㉡㡢〶㉣㤴㘷ㄱ㐶ㄶ㠹ㄸ收㈶捣㑦愱㄰扥㌳㡢扡〰ㅤ㠴㔹㉢ㅡ㐲㈶愱㜰㍡ㄲ㤳㠷㈳㠸捣㐰㔸㔹〸㌵ㄸ㔳㌲㐷㘳ㅥ㐲㠸㑢㜵ㅡ㝦摡昶㠸换㙥扦敦攳改㙢㜷晣戸敥戰敡ㅢ扥ㄵ㍣㑥㔰㘹ㄴ戰㄰㉡ㄹ㡣挹㐴㉡㡡㠱搰戹㙡㡣扤㈴昶ぢ㑣愰敡ㄵ㤶㜳戹㡡㜹㄰㔶㈳〴㘷挶愸㍣㠲戶昹㄰㐲㥣慦㔷晢晢㍢ㄷ扥㈰㑥㥥㍢晤敡㉤㜶摡攱攵㠱摦㍣㈲㜸㘴愲㔶摢㡣㠵慥散收㉤っ摡ち㘱㉤㠰攰〶㈶㘳㜲㈱㡤㙤㄰㐲㥣愹搷昴昶戶扤扦㔸摦昲搵戸攳㉦摥㘹搵〵㉢敦慡ㄶ㍣晣㔱㙢敡挰挲敥㈵ㅢ㤸㡥挴挳愹㔰㍡㠵㍥㑤㐴挳㈱㠳攴㜴㉡ㄲぢ愵ㄲ挹㌸摣㤱㈴㐸㤰㡢戸戲挵㄰搶ㄲ〸捥㥤㘹戹㤴戶㘵㄰㐲晣㑥㈷㜰捥晣愷戲攱㉦㜷ㅢ㜵昷㥣㉦摦ㅡ戰㙡搴㤶㠲㠷㕥㉡㠱愳戰攰搳搱㔱散㕦㤱㘴㉣㤴㡥㠶㈲㤱㜰挲挸〱晢ㅡ〷㈲㠶㈱㌰搸搳ㄲ戱㤸㍣㥡㙢㍣〶挲晡ㅦ〸昲㄰〹换㘳㘹㍣づ㐲㠸㘳㜵ㅡ搳㔶晣昹㠳㌳搶摦㌳㘵㘵㘸㘹昵摣晥㙦㥥㉥㜸昰愷搲㌸〱ぢ㕤㘱晣㐴攰攴㐹㄰搶挹㄰搸摥㜴㐲晥㡥戶㔳㈰㠴㔸慡㔷戴㘲敢㝦〷摦摡晦慤愹㤷㍣㝦搹㠹㠳ㅥ㔹昱㔷挱〳㑣戵愲搳戰㤰㉥㈶ㅣ㌳㙡〴搳㡡㍢㝥㐲㥤晢㔶㈴ㄹ㡦㠱㙤捦ㄳ㤵愷㜳㕤换㈱慣㌳㈰戸愵愱㤸㍣㤳挶摦㐳〸戱㔰㈷昰㥦㤷㡦㜸㈳昵晤搳㝢㥦㙤扦晢㙥摤㌷攳㤶〸ㅥ摣慡〴捥挶㐲㔷戶昴ㅣ〶㍤ㄷ挲㍡㡦㑤攷愴挲昲㝣㥡㉥㠰㄰攲〸扤㥥慤扥ㄸ昲捣㈱㡦晣戰昷慡㤸㙣挸ㄶ扡㕦㈴㜸晣慣搶㜳㈱ㄶ扡戲㥥㡢ㄸ昴㘲〸敢ㄲ㠸敥㜳挲戱戰扣㤴戶换㈰㠴挸改ㄵ㑤摡慢捦㙥攷㑥㜸㜹挶㤵㈷㙣扡搵㜹〳挷てㄱ晤攰㔶㉢扡〲ぢ摢ㄷ㌳ち挲㌰㐷㜵敥愱㤸㉢搰㑦㔷㌲敡㔵㄰搶ち〸㑥㑡㘹㜹㌵㙤搷㐰〸㜱㠸㕥搳㠳㥦晥攱扣ㄱ㑦㍣㌵㜱昹㠸㠷㌳㍢㝤昲敤ㅢ㠲㍦〴搴㥡㔶㘲愱愴敦㐲㜱ㅣㄲ㠵㘳ㄱっ搲㔰ㅣ挷ㅢ㈱㜳㕥挰㝥㤴〸愷㈲挹㔰㌸㤹㡡愷攴㜵㕣搷昵㄰搶つ㡣㌸㈷ㄹ㤶㌷搲㜴ㄳ㠴㄰戳昵敡㙦㜸敢捦㠷㙥戹昳㥢㔳敦摡㘱捤㠲挸〱㥦摣㈱昸ㄳ㐴慤晥㡦㔸攸搲㠶摥捣愸户㐰㔸户㐲愸㐱ㄲ㤵户搱㜸㍢㠴㄰搳昵慡㈶扦㜲敡〵㑦㙥扦㙣攲㜱㙤㜷昷㝢㘸捦搵慦㠸慤攰㔶慢扡ㄳぢ㕤㕡搵㕤㡣扡ㅡ挲扡ㅢ㐲敤㜹㐹㜹て㡤昷㐲〸㌱㔱慦慡㉤昲攲挰㠱换ㄷ㡥㌹敥挴㕢㕥捥晥昲昰昷㘲㙢戸搵慡敥挷㐲㔷挶挹ㅡ〶㝤〰挲㝡㤰㑤攷㈴㈳昲㈱㥡搶㐲〸㌱捡敤扣捦捦戸㝡改㈷㈷㑣戸晦㥤慦捥㍤攲挸㑤敦ㄴ摢㄰㡣㡦戵づ㘲㔸挹㌰㐹攲慢㍣ㅡ㡦㈷攳㥤㐳〵㠷扤搱㜸㉣ㄶ㠹换㐷搰㐰㍥捡愶㡦㐱㜰㙡㡢捡挷㘹㝢〲㐲㠸戴㕥攳戲〱㝦㝤昶㤸〵㑤ㄳ㉥ㄸ戰敦慡挹ㄷて㥤㈱晡挳慤搶昸㈷㉣昸㑣㙤㈹㝣㕢㠶愲㌸㑡㐸㘳愷㉦㌹㡣挰昱㈹㠷㉥扦㘱㌰昱愵㜰㈰晡ㄴ搷昸㌴㠴昵っ㠴㈲㌸㈶㥦愵昱㌹〸㈱㈲㍡㡤㈳㐷㕥戳㌶晥挹㐷ㄳ㑥㝥㝣攰つ㈷㍦搶昷摣㕥捦挳扤慦㍥敥ㅦ搷㤶㔹㠲㕦㔲㥤㍦搲㈲挳㜱㐸搳㤵㕦愷昸㜱㕡㠸ㄷ㤲㠵㜰㌸ㅦて㘵愲㤹㥡㍡㠴敤敡捦㈰㑥昲扤ち晢㌷戶攴㕢㤷愸摦㐵〳挶㘴摡敤捥㥦㐹挳戴㙦㑣敢愲㤶㝣㝢㝦㝦攷捣㡥㑣㠷扤㑤愹慦㌳㐸㔹戳㤹昸搵㘸户慢昵つ㉣㙤㌶㈷搳戴挸ㅥ扤戴搱㜱㙦㕢攲挶㙦挶搶㙣㘵敦㠴㌶㝢愱攷㉤换㘸㌴㑥㙡㉣㔶戱换戶搲㜱㌹㜹つㅡ㍢慦戵摤㙥㔱改つ㙢摥愷㌱㌷摦㙥㥢㘹昳㤴㠸㥤㔷㥢摡㡦㉥晤挳㜵搸㡣ㄶ㙣㈸㝥㡡收〷㥢搶挲昸愵ㅤ㜶㑢摥捥㈳摦〵㜶㕢挷戲㔹㤹㙣㤳扤㐵ㄱ挴㔹㈷ㅣ㕢ㄷ㤹㈷戴收ㄶ戵㡦㙤㙤改㘸㙢㙤㉡昶㡣捥㉦捥攰挷㜲㝥㕡㙢摥挶㙦摤敥㝣㔵㠹慡㙥摤㠴愸摡挵敦〷㈷攳戶て㔷ㅤ㘱㜴昱戶攸昳慤㡡㠷摤昰晤戰㜵搸㡡㈶㥢㘳戲㝡挸〶㠲愹戸っ戳㜳㘵愰戱㑤㍣㝦㐴昴㑥㤵搱㉡㐷慦攷晥晦〵㔷㔷㙦愶户㝥晣㘲㥣㔰搸㍢搳㤲㙦戲摢㝥昳散㤷㘰㐶昲〵㠸㥡ㄱ搸㥢㉢戲搷ㅤ〸戱㔴㉣慢㔹搲㤸敦㤸㘷捤戳ㅢ攷捥攳昱ㅢ捥㤰搵搶㤲摡戲㤷㝣〹㈶昹㌲挵㉢㄰㠱㐰㤵昵㉡㐱㔶㐰晥挵搱㙢〶攳晦㡤㍦㔵㔱㡤㔶㔲㥤ㅡ挱㜹慣昶㥡收〹慤㙤敤摤扡昹㙤攵摥㤹昶㜹ㅤㅣ㥥扦敤㘴扣搷㈸晥ち㔱㌳〴㘲㠳㘷㐲晡〲搴㥤㈷㝣㝡㌷㡦戳ぢㄹ㥣㘶㔳㝢户挸搴㌴㍢㘷㙥挶搹敤㌹挹㔳㍣㤳戰慦㉣戵戰㠴㥤扦㔷㌳㐷扦扤戴㘳㕣愶㈳搳愳ㄹ㈷㡢搰㑢ㄲ愰㘱慡㤵戳挴㤶扤㤵捤㙤ㅤ搰ㅡ㈲〴搵愲ㄱ愵愷㌲㌸㤱戰攳㘰㝦愹敡愶攵㙦㙦〴㜲ㅦ㠸㡤戰㑡〷㝡昱㐹ㅦ㥣㡢捡㑦戴㕢㘶㉤㕢㘰户ㄳ㕥㙢晤㈶㤵愵扢ㄷ㠳捤挸㘵㘷㜷㌴㌶戵て㐷愶ㄳ摢㕡ㄷ㉤昸摦㡣挳㔸昲㜵〸昷㔵戳〳㐶㜱搷户〹㜴㔵昵㔸捣扥㘹㘸愸慡㘵㌴㕡慣㌷㈱扡㡦㥥㠰㥦㑥ㅣ戲㠸昸㉢晥㔳㉦昹㌶晥ぢ㐸〲㉡昸㙡㠶挲户㌱㘷挹㙡㠰敦搵っ㥡㘶戵搹敡扣㕦慤㔲㐰㜹敦收晤㕢摢收㘷㕢㕢攷㜳㔰昵㔱㕡晢㍣摢敥攰戹戴㥥晡摣愱㍡㐷㈸㐴户㙥㐵㈷扣㡣㤳㙥摢㈱扥戵ㅥ愲昷攸愶愶㐱㙥挴㜶敢敦㌰㜵挳㔹㍤敢㍤㉣㙣捤搳㔵つ戳㐷敦搶㤴㘹挷㤹攱㡥㑣挳攲㜰㜴昸搲愶昶愵㘲〰㌶㥦攷愰戲攷扥㈵〲㜳敦ㅤ㜵改户て㑣㍢昹戳㑢㙡㐴㝦敤㈸㍢㐵戶ㄳ〲搶攱㈳㍦㠰㄰㕢〳挶戹〵换挵㉦昹ㄱ㜴昹㌱挵㍦㈱㌰㐳㈸㑡㌱㐱晣换㔱挵捥昸㥦㤳㠴晣㤴攲摦㄰㘲ㄸ〴㜷㔱昹ㄹ㠴晢ㄲ㐱挴㘷捦慢摥晢〲㘶昴㕥㉡㕥摥㐳㕦挲ㄵ㤰〴㔴昰㠹㕤攱㘳て㑡㌲㈶挹㤱㈴㍦挲㐲㜴㕦ㄶ㙡戴愳散ㄴ摤〸㌴㔳㉣晣挴昶摤〰昳㘷攱ㄷ慥㠳散㐸づ㍥㠳㠵㙡㐷ㄵ㈱昸ㄴぢ摤㘰㤰扣愲㈱㈲㌰㈹ㄶ㙡愰戹㉦昱挳㉦〶ぢ㍤攰愹ㄹ㍤㈱ㅣ㡦㤵㙦慡㠴㉦㈰㠹愸攰ㄳ㔱〴昵愳攱㜳慣挲㤷㠶捦戴愳散晣㘱〲㤱敡昰㤱㥢㘲㜵攲㔳挰晣㘹搸㥣搹昴愳搸〲挲愰㘱㉢㐷ㄵ㐹〴㔱㌴㙣㑤搰㌶㄰㈲つ㤳愲愱㍦㌴昷㈵晥㘱搲戰㉤㍣愴㈱㤶㉡摦搴敤攰ぢ㐸㈲㉡昸挴敥〸敡㐷挳ㅢ㤵㘸㜸㕤㍢捡㑥㙥㡥㐴愴㍡㝣攴㑥㔸㥤㜸慤㈲つ扢㌰㥢㘱ㄴ扢㐲ㄸ㌴っ㜷㔴戱ㄷ㠲㈸ㅡ㐶㄰ㄴ㠲㄰愳㘰㔲㌴㠴愱戹㉦昱㘷㤳㠶㈸㍣愴㈱㥣㉣摦搴㌸㝣〱㐹㐴〵㥦ㄸ㡤愰㝥㌴㍣㔶㠹㠶㐷戵愳散㔴敢㌸㐴慡挳㐷敥㠵搵㠹㜵ㄵ㘹ㄸ挵㙣㐶㔳㡣㠱㌰㘸ㄸ攷愸㘲㍣㠲㈸ㅡ挶ㄳ㌴〱㐲昰㍣慢愲㘱㈲㌴昷㈵敥㌵㘹㤸〴て㘹㠸晡㡣㠶㈹昰〵㈴ㄱ攵㌴㈸㥦搸ㅢ㐱晤㘸戸愵ㄲつ㌷㙢㐷搹改摥㈹㠸㔴㠷㡦㥣㠵搵㠹㔵ㄵ㘹㤸挳㙣昶愷㌸〰挲愰攱㈰㐷ㄵ㔳ㄱ㐴搱㜰㌰㐱㠷㐰㠸改㌰㈹ㅡづ㠵收扥挴搵㈶つつ昰㘰㠶挴搹慢戲敦户っ㕣〱㐹㐰〵㥦㤸㠱㤸㝥㉣㕣㔴㠹㠵ぢ戵愳散㜴昳㝥㠸㔴㠷㡦㍣〲慢ㄳㄷ㔴㘴愱㠹搹㌴㔳戴㐰ㄸ㉣㉣㜰㔴㌱ㄳ㐱ㄴぢぢ〹㙡㠳㄰戳㘱㔲㉣戴㐳㜳㕦攲っ㤳㠵㐵昰昰㝢㈲㕣扥愵㑢攰ち㐸〲㉡昸挴ㅣ挴昴㘳攱㠴㑡㉣ㅣ慦ㅤ㘵㘷扦て㐴愴㍡㝣攴㜱㔸㥤㌸戶㈲ぢ㈷㌰㥢ㄳ㈹㑥㠲㌰㔸昸㥤愳㡡㠳㄰㐴戱㜰ち㐱愷㐲㠸㐳㘰㔲㉣㥣〶捤㝤㠹挵㈶ぢ换攱〱ぢ㌸㜹㕢㌶ㄶ捥㠴㉢㈰〹愸攰ㄳ㠷㈲愶ㅦぢ㑤㤵㔸㤸慦ㅤ㘵㘷摦て㐷愴㍡㝣攴ㅦ戰㍡搱㔸㤱㠵㡢㤸捤挵ㄴ㤷㐰ㄸ㉣㕣收愸㈲㠳㈰㡡㠵换〹扡〲㐲攴㘰㔲㉣㕣〹捤㝤㠹挳㑤ㄶ㔶挰愳收挷㜴昹愶㕥〳㕦㐰ㄲ㔱挱㈷昲〸敡㐷挳㥣㑡㌴捣搶㡥戲戳晦㍣㝤㕦㠷㡦晣㈳㔶㈷㘶㔶愴攱ㄶ㘶㜳㉢挵㙤㄰〶つ㜷㌸慡㤸㠷㈰㡡㠶㍢〹扡ぢ㐲ㅣ〱㤳愲㘱㌵㌴昷㈵㈶㥢㌴摣〳て〶〳慥㕦㤴つ㠶晢攰ち㐸〲㉡昸挴㝣挴昴㘳㘱㔴㈵ㄶ敡戵愳散㘲㐴ぢ㈲搵攱㈳ㅦ挱敡挴挸㡡㉣㍣挶㙣ㅥ愷㜸〲挲㘰攱㑦㡥㉡㕡ㄱ㐴戱昰ㄴ㐱㑦㐳㠸㠵㌰㈹ㄶ㥥㠱收扥㐴捣㘴攱㌹㜸㌸ㄸ㜰㑤戱㡣㠶攷攱ぢ㐸㈲㉡昸㐴ㅢ㠲晡搱戰㑢㈵ㅡ㜶搶㡥戲㉢㈵㡢㄰愹づㅦ昹㔷慣㑥散㔸㤱㠶㌷㤸捤㥢ㄴ㙦㐱ㄸ㌴晣捤㔱挵㘲〴㔱㌴扣㐳搰扢㄰㘲㈹㑣㡡㠶昵搰摣㤷ㄸ㘸搲昰ㅥ㍣ㄸっ改㔰昹㤶扥て㔷㐰ㄲ㔰挱㈷㤶㈱愶ㅦぢ㥢㔷㘲㘱㌳敤㈸扢㕣㜳㌴㈲搵攱㈳晦㡤搵㠹㑤㉡戲昰㌹戳昹㠲攲㍦㄰〶ぢ㕦㌹慡㌸〶㐱ㄴぢ㕦ㄳ昴つ㠴㌸ㄶ㈶挵挲户搰摣㤷愸㌵㔹昸ㅥㅥづ〶㔴ㄸ㤴つ㠶ㅦ攱ぢ㐸㈲㉡昸挴㜱〸敡㐷挳㉦㍦㔷㌸㡥晥㔹㍢捡㉥ㄷ㥤㠸㐸㜵昸挸敥搵㐸晣㐷挰晣㡦愳㉤戸㘵て㡡㕡〸㠳㠶㠰愳㡡㤳㄰㘴㌰〳昵㈴愸ㄷ㠴攰㔵㈴㐵㐳㙦㘸敥㑢晣〷敢昰㝥㔴昵㠵㠷㠳挱攷昸㜱ㄳ戸〲㤲㠰㜲ㄶ㤴㑦昰〲㤵ㅦぢㅦ㔵㘲攱㐳敤㈸扢㤶㜵㍡㈲㈹ㄶ戶挱敡挴晢ㄵ㔹ㄸ挰㙣戶愵ㄸ〸㘱戰㌰挸㔱挵㜲〴ㅡ㡣㡦慣㈳㘸㌰㠴攰愵㉣挵挲昶搰摣㤷㜸换㘴㘱㈸㍣ㅣっ愸摣㈸ㅢっ㍢挲ㄷ㤰㐴㔴昰㠹摦㈳愸ㅦつ㉦㔵愲攱㐵敤㈸扢愲㜶づ㈲㈹ㅡ㐲㔸㥤㜸扥㈲つㄱ㘶ㄳ愵㠸㐱ㄸ㌴㈴ㅣ㔵㥣㡢㐰㠳昱㤱㐹㠲㔲㄰攲㝣愸㡡㠶㌴㌴昷㈵㥥㌰㘹搸〳ㅥっ㠶㤴捦㉥㌱ㄲ慥㠰㈴愰㥣〵攵ㄳㄷ㈰愶ㅦぢて㔴㘲㘱㡤㜶㤴㕤敦扢〸㤱ㄴぢㄳ戰㍡㜱㕦㐵ㄶ昶㘶㌶㤳㈸㈶㐳ㄸ㉣㑣㜵㔴㜱㌱〲つ挶㐷㑥㈳㘸㍡㠴戸ㄴ慡㘲㘱〶㌴昷㈵㙥㌳㔹搸ㄷㅥづ㠶㤸てつ㌳攱ぢ㐸㈲捡㘹㔰㍥㜱ㄹ㠲晡搱㜰㕤㈵ㅡ㔶㙡㐷搹搵挸㉢ㄱ㐹搱㜰〸㔶㈷慥愹㐸挳㘱捣愶㠱攲㜰〸㠳㠶慣愳㡡慢㄰㘸㌰㍥㌲㐷㔰ㅥ㐲㕣つ㔵搱㘰㐳㜳㕦攲ㄲ㤳㠶戹昰㜰㌰昸㝣㑤㌴挲ㄵ㤰〴㤴戳愰㝣攲ㅡ挴昴㘳攱散㑡㉣㥣愵ㅤ㘵㔷㑡㜹㠵㔳戱搰㠶搵㠹㌳㉢戲搰挱㙣ㄶ㔱㉣㠶㌰㔸㔸敡愸㠲㔷㐹〷攳㈳㤷ㄱ㜴㈴㠴攰愵㔲挵挲㔱搰摣㤷㌸挹㘴攱ㄸ㜸挰〲慥っ㤶㑤っ挷挲ㄵ㤰〴㔴昰㠹㥢㄰搳㡦㠵㈳㉢戱戰㑣㍢捡㉥搸昲昲慢㘲攱㔴慣㑥㉣愹挸挲改捣㘶㌹挵ㄹ㄰〶ぢ扦㜷㔴㜱ぢ〲つ挶㐷㥥㐵搰搹㄰㠲㔷㜱ㄵぢ攷㐰㜳㕦愲挵㘴攱㍣㜸搴晣攸㜳〰㜹〱㝣〱㐹㐴㌹つ捡㈷㙥㐷㔰㍦ㅡ昲㤵㘸挸㘹㐷搹挵㘴㕥ㅡ㔶㌴㕣㠱搵㠹㑣㐵ㅡ慥㘲㌶㉢㈸慥㠶㌰㘸戸搶㔱挵㙡〴ㅡ㡣㡦㕣㐹搰㜵㄰㠲㔷㤸ㄵつ搷㐳㜳㕦攲〰㤳㠶ㅢ攱㔱挷っ㍥愷ㄹ㔶挱ㄷ㤰㐴㤴搳愰㝣㠲㔷慦晤㘸㤸㕥㠹㠶㘹摡㔱㜶愱㝢つ㈲㈹ㅡ敥挲敡挴㤴㡡㌴摣捤㙣敥愱戸ㄷ挲愰攱㝥㐷ㄵて㈰搰㘰㝣攴ㅡ㠲ㅥ㠰㄰て㐱㔵㌴㍣〸捤㝤㠹㌱㈶つ㙢攱攱㍥攱㜳ㅡ㝤ㅤ㕣〱㐹㐰㌹ぢ捡㈷搶㈲愶ㅦぢ愹㑡㉣㈴戵攳挱搲换昰㡦㈰㤲㘲攱㘹慣㑥挴㉢戲昰㉣戳㜹㡥攲捦㄰〶ぢ㉦㌸慡㜸ㄴ㠱〶攳㈳㕦㈴攸㈵〸昱㌸㔴挵挲换搰摣㤷搸搵㘴攱㔵㜸㌸㍦晡散ㄲ慦挱ㄵ㤰〴㤴戳愰㝣㠲搷晢晤㔸ㄸ㕣㠹㠵㍡敤㈸㉢つ攰挵㝣挵挲扢㔸㥤搸慥㈲ぢ㝦㘷㌶敦㔱晣〳挲㘰攱〳㐷ㄵ㑦㈳搰㘰㝣攴㠷〴㝤〴㈱㔸ㄳ愰㔸昸ㄸ㥡晢ㄲ㕢㤸㉣㝣〲㡦摡㈵㝣㡥㥣㍥㠵㉦㈰㠹㈸愷㐱昹〴敢つ晣㘸攸㔵㠹㠶㥥摡㔱㕡㥡㔰挳㑢㥤ㅢ㜱㐹戹㈷攰戲㌰愷搱㕥挲㙢㘰㝤ち愸捦ㅥ扢愸扤愳㔵㕤戰敢㕤ㄸ搷㍡扤戵㘳㕣㘳晢㠲愶捣戲捤ち㝡㘱晦㜹㜶ぢ㉥愷户攱慡㝡㠹慤㜵挱〲㍢㉦ぢ㌳㕢ㄷ戵攵散㐹攳晥㉦㕣㙥㔷扤㠵慢㐷㐲㔴㔵ぢ扣晥扢㉢挸ㄸ〳〲㘳〵慦慡㥡㤷㄰戲昴㐲愰慡ㄲ㌷㉥摡慢挵㈰㠰㝤㍢ㄹ㥤搵搸搱㘴昷㉣愸ぢ收㙡戹戶〰ㄶ㔱愳㤰敦㔱㤸㌵て搷挶挶昵㉥㑣㙣㙢捣㌷㌵戶搸散㡣捤ㅤ攸㔴㝢㉥敡ㄱ昶㘹㙤㙦㘴㐱㝥敦挲慣戶㑣㑢晢〲㕥㕡捤㉤摢戴㐸㔳搷㘰㙢ち㘳ㅡ㕢摡戱ㅡ搵㡢㕣敥㕢㤸㌹慦㜵〹晥㌶㘴㔱㜳换挴捣㠲昶晦ㄳ扤㈲㔴扦㔰愸慥ㄱ搵愲扡㕡搴㔶搷晥户晤㘳㝤㠳扤㙢㌳愷〴㘹㄰挶㘹㐷㕢㘳㜶ㄱ〹㔳敢㠹㐰㜶愷㔰㝤㔸㔵挳慢昶愵ㄷ㔱㡤㉥㉣愹㠰㘰慥㐵㝦昳攰㝢㌱摥晢㠳㥢㙤〱㤷摦㈲㥤㕥摦㐱㑣㥥㌸㝢㔲㘷㙤搰晦搳㕦慦搴戰捥愰换愵ㄸ晤〰敥攳っ㈱㤶㘷㜰㐴㘱捦挴㐸愰㔶㍡㉣〳〵㠵攱〸敤搳戹㌸〱㔷昳㝢ㄵ愶㘶戲㜶ㄳ㡡㄰㥡㌳ㅤ㝤ㅣ㠵搵㈰昸敢㠶㜶敤ㅢ摢摡摣㥣攱㤰攳摦㘸捣捣㘵㥡散摡挲攸㐵ㅤ慤搳ㅡ㕢㘴〱㐲㡤㑢㙤捡㉣㠵㈹戳搴㈹ㄷ㈸散挷攲㈴戵捣㔸慤㜳㌳㙤㡤ㅤ昳㥡ㅢ㜳戵㔴㔸㐰昴㝦㘲慣㘲攷敦づ㌲摤㤷㍢㤷㤴搶ㅦ㌸㔵〰攸敥攱㈸搹㈱㜵散㝥㡣攸㙡㘱攱㥦昸㉦㙢㔷㌰昱愸㉦つ昹〳愲搵攰〳㠳摥㜹㍥晦搵㕤㌸ㄶぢ㙡㜲ㄲ㉣㍤愱㔵晥〸㈸ㄷ昸改捥敡㡦摦㉣㙣攸〱㐰㘰㙡㙢㈶㍦㈱㤳挳摦㕢昵搰㝦㙤㔵㡢慥攵㔴搳ㄶ㘴愹挹㔸㔴㉦愱㉡㙡㜱㘳摥㙥慢愵㘱㈶晥㥡慣㍢㡢㔴㉣愷て戹㌳㔷搵搴昴慣昵㕢搷㈴㌷搶㄰㝤敤摥晣㙢戵㐹㘵昱晦戵㙦慡㥥㕢ㅢ〸愸慦愸㥦戰㉣㝦收㌶戱㠸㠵摢㔳〲昸㠵㠰㕦㈱㙡㕥㠷戳戴㙦㡡慢㍥㔰ㅢ㈲〱敡慥晥㑥㠹昵㈸戵愸摤㔰㠵㉣㌵㙡㐳㝡ㅡ〵㈸㤶㔳㝢㔲㡢㌶㔸㙡㙥户㘶㘲㤴摢昹㠰㌳扦戲搰㠵摤㔱㕤摤ㅤ㕤㙤㤵ㄶ敦㤵慤㤶㈱㘶摡慡㌲㐵戰ㅡ挳㘲㌵㘳㉦敥㉣㠸摦愰晥捣愷昴攷㔵㈰㈰慢〱慡ち㠸户㈱摤㉤攷捦㜷㑤つ㌸挷㐹㌳〸挱㜲〴㝥晦㘳搱晤戶ㄲ慣㐱攰㌷㔶㤵挵扦晦敡敡っ㈹㍥㐶ぢ捥㤲搲㘲攰㝦㘲㠹㤳㡦㌷ㄸ㙢㘱摤昰㘰㘴㤹㠳ㅡ㡣晣㜳㐲㜷㌰ち搶㍡戸㥢㠱晥㜲㌷㈳〰㡣散㐹攰扦晤〱扤〸攸㑤〰㑢㈳搸换㔶ㅦ㘸〶㝢㍥㠷愰㘰㉦〸㄰搸晢搲㠸㙡戰户〹愳㙥捡愸㍦〱㔰捡ㅥ㙢ㄷㅣ昶㌶〳愴换散戱摡㐱戱户㌹〳㜳搳㡢搸摢〲搶つ戳㔷㡤㘶㡡扤㉤㔵㄰㐷ㄱ摤㘰昲㘱㙦㉢㘰攴搶〴戲㝥挲〷戰つ〱晤〹㘰㐹㠵㘲㙦〰戴摥㥤㘳㡦㝦㌰攵㌳昸〶〲〵晡愴ㄱ㜶㘷㕡㥣晤㜲㍢㠶ㅤ挴戰㉣㝦㈸愵㡦㌵てづ㝤㜵㠰㜴㤹扥㝥㘸愶攸ㅢ捣挰㉣㤷㈸愲㙦〸慣ㅢ愶㡦㘵ㄵ㜸攳㑦收ㄸ〴ぢ敡戳㌵愴て㍢㍢〰㈳㜷㈴㤰㜵ㄷ㍥㠰㥤〸搸㤹〰㤶㘲㈸晡㜶㠱㘶搲㠷扦〲昳愱㙦㔷愰㐰摦㜶㐶搸㉢㍡改摢㡤㘱㠷㌳㉣换㈶㑡改㘳慤㠴㐳摦〸㐰扡㑣摦㌰㌴㔳昴㠵ㄸ㤸㘵ㄶ㐵昴㐵㘰摤㌰㝤㉣挷挰ㅢ㘷㔷ㄹ挴愵㡦㌵ㄹ㍥散挴㠰㤱㜱〲㔹慦攱〳㐸㄰㤰㈴㠰㈵ㅣ㡡扥ㄴ㌴㤳㍥晣㉤㥢て㝤扢〳〵晡攲㐶㔸㠳扥㍤ㄸ㜶㑦㠶㘵戹㐵㈹㝤愳㘰㜳攸ㅢ〹㐸㤷改ㅢ㡤㘶㡡扥扤ㄸ㜸っ戴㈲晡㐶挱扡㘱晡㔸挶㠱㌷㙡㍣ㄸ挴愵㡦戵ㅣ㍥散㡣〱㐶㡥㈵㤰㜵ㅥ㍥㠰㜱〴㡣㈷㠰愵ㅦ㡡扥〹搰㑣晡昰㜷㜸㍥昴敤つㄴ攸㥢㘲㠴㌵攸㥢挴戰㤳ㄹ㤶㘵ㅡ愵昴戱㌶挳愱㙦ち㈰㕤愶㙦㝦㌴㔳昴㑤㘵㘰㤶㜵ㄴ搱㌷ㅤ搶つ搳挷昲て扣昱〷㝤っ攲搲挷ㅡ㄰ㅦ㜶昶〱㐶敥㑢㈰敢㐳㝣〰晢ㄱ㌰㤳〰㤶㡣㈸晡㘶㐱㌳扥㌹昰昷㠳㍥散捤〱〸散㘵㡣愸㑣㐱㑦㝤晢㌳敡〱㡣捡昲㡥㔲昶㔸搳攱戰㜷㈰㈰㕤㘶㡦㔵㈰㡡扤㠳ㄸ㤸攵㈰㐵散ㅤ〲敢㠶搹㘳搹〸摥昸㡢㐰〶㜱搹㘳敤㠸て㌹㠷〱㈳ㅢ〸㘴㕤㠹て攰㜰〲㌲〴戰搴㐴戱㤷㠵搶搳晤收攰㕦㐱晡㤰㤷〷〶攴㉤㌱㠲㤲て㑤㥥捤愰〵〶㍤づ㠰㔲昲㑥㠰捤㈱㙦㉥㈰㕤㈶敦㐴㌴㔳攴捤㘳㘰㔶㤱ㄴ㤱㜷〴慣ㅢ㈶㡦搵㈶㜸攳てちㄹ挴㈵㡦㈵㈷㍥摣㌴〱㈳㥢〹㘴㌹㡡て愰㠵㠰㔶〲㔸愱愲挸㕢〰捤ㄸ㝡㍥㘷て㜱搰搲〶㄰搸㘳㠵㡡ㅢ搵昸搶㙤㘷㔴摥搹㐱戰㥡愴㤴㍤㤶㤰㌸散㉤〲愴换散㕤㡣㘶㡡扤挵っ捣敡㤳㈲昶㤶挲扡㘱昶㔸愵㠲㌷㉥㉥㌰㠸换ㅥ㑢㔵摣捤㌰づ昹㡥〴㐶ㅥ㐵㈰换㔸㝣〰㐷ㄳ㜰っ〱㔷〲愰搸晢ㅦ㘸收扣ㄷ㉥㍦〵つ晡㡥〳ち昴㕤㘳㠴㌵收扤攳ㄹ昶〴㠶㘵ㄵ㑡㈹㝤㉣㍤㜱攸㍢ㄱ㤰㉥搳挷㘲ㄵ㐵摦㐹っ捣慡㤵㈲晡㝥〷敢㠶改㘳㜵ぢ摥昸㤳㐷〶㜱改㘳㠹㡢て㍢愷〲㈳㑦㈳㤰攵㉦㍥㠰搳〹㔸㑥〰㉢㘲ㄴ㝤㘷㐰㌳〶㥦㑦〵㌸搸晢㍤㐰㘰敦㍥㈳慡㜱挴㝣ㄶ愳㥥捤愸慣㕥㈹㘵㡦㈵㉢づ㝢攷〰搲㘵昶㔸攴愲搸㍢㤷㠱㔹敤㔲挴摥昹戰㙥㤸㍤㔶挵攰㡤扦愳㘴㄰㤷㍤㤶挶昸㤰昳〷㘰攴㠵〴戲㙣挶〷㜰ㄱ〱ㄷㄳ挰㑡ㅡ挵摥㈵搰捣挱攷㔳㔴〶晡㉥〳ち昴戱㤲挶つ㙢っ扥换ㄹ昶ち㠶㘵搵㑢㈹㝤㉣㜵㜱攸扢ㄲ㤰㉥搳昷㈶㥡㈹晡慥㘲㘰㔶挹ㄴ搱㜷㌵慣ㅢ愶㡦搵㌴㜸攳㙦㌶ㄹ挴愵敦ㅤ㉣戹㥢㘱散扢搷〲㈳㔷ㄲ昸慥㍦攰㍡〲慥㈷㘰㍤〰㡡扥ㅢ愰ㄹ㠳て㝦捥散昳扤㜱ㄳ㐰㘰㡦ㄵ㌸敥㙡㡤挱户㡡㔱晦挸愸慣㤶㈹㘵㡦㈵㌲づ㝢㌷〳搲㘵昶㔸㔴愳搸扢㠵㠱㔹㕤㔳挴摥㙤戰㙥㤸㍤㔶攱攰㡤扦〳㘵㄰㤷㍤㤶攲戸㥢㘱戰㜷〷㌰昲㑥〲㔹愶攳〳戸㡢㠰搵〴戰㜲㐷戱㜷㌷㌴㜳昰攱捦戰㝤攸扢ㄷ㈸搰昷愳ㄱ搶ㄸ㝣昷㌱散晤っ摢ㅤ搹㤴搲挷搲ㅡ㠷扥㌵㠰㜴㤹扥ㅥ㘸愶攸㝢㠰㠱㔹㤵㔳㐴摦㐳戰㙥㤸㍥㔶敦㈰㘷晣捤㈹㠳戸昴昵㠴搵㠷㥤㠷㠱㤱敢〸㘴㜹㡦て攰ㄱ〲ㅥ㈵愰㌷〰㡡扥挷愰ㄹ㠳て㝦戳散挳摥ㄳ〰㠱扤㑤㡣愸〶㝢㑦㌲敡㥦ㄸ㤵搵㌹愵散戱㈴挷㘱敦㈹㐰扡捣摥戶㘸愶搸㝢㥡㠱㔹捤㔳挴摥戳戰㙥㤸㍤㔶晤㈸昶㥥㘳㄰㤷扤㍡㔸㝤挸昹㌳㌰昲㜹〲㔹ㄶ攴〳㜸㠱㠰ㄷ〹㘰愵㤰㘲敦㈵㘸收攰挳㕦挶晢搰昷ち㔰愰㙦㐷㈳慣㐱摦慢っ晢ㄷ㠶㘵㔵㑦㈹㝤㉣攵㜱攸㝢つ㤰㉥搳ㄷ㐵㌳㐵摦㕦ㄹ㤸㔵㐰㐵昴扤〱敢㠶改㘳戵㤰愲敦㑤〶㜱改㑢挲敡挳捥㕢挰挸户〹㑣昹〳晥㐶挰㍢〴戰挲㐸搱昷㉥㌴攳㠰搹㜷捦晤㍢㌰㈰㙦愴ㄱ㤴㝣攸〳收昷ㄸ昴ㅦっ捡㘲愰㔲昲㔸〱攴㤰昷㍥㈰㕤㈶㙦ㄲ㥡㈹昲㍥㘰㘰ㄶてㄵ㤱昷ㄱ慣ㅢ㈶㡦㐵㐶㡡扣㡦ㄹ挴㈵㙦ㅡ慣㍥攴晤ㄳㄸ昹〹㠱慣㐲昲〱晣㡢㠰㑦〹㘰㘱㤲㈲敦摦搰扣㍤㔷摤挳挰㘷攸㝤づ㄰搸㥢㘹㐴㌵搸晢㠲㔱晦挳愸慣㈱㉡㘵㡦㠵㐳づ㝢㕦〲搲㘵昶ㅡ搰㑣戱昷ㄵ〳ㅦづ慤㠸扤㙦㘰摤㌰㝢慣㑤㔲散㝤换㈰㉥㝢㉣㔰昲㈱攷㍢㘰攴昷〴收晤〱㍦㄰昰㈳〱㌶〰㡡扤㥦愰㜹散愹晢㌲昸戰昷ぢ㐰㘰慦搱㠸㙡散戸扦㌲㙡ㄵ慥㠱〸搶ㅥ㤵戲挷㠲㈳㠷㍤㕥㈶改㌲㝢㡢搰㑣戱㠷㔳攷㔵㠲戵㑡㐵散攱て愴扢挰摥㔲㌴㔳散搵㌰㠸换ㅥぢ㥢㝣搸戳㠰㤱㍤〸㘴搱㤳て愰㤶〰摥昵㑥戰づ㑡戱ㄷ㠰搶戹攳攲慥ㄲ㍥攴昵〲〶攴ㅤ㙢〴㝤㥥ㄶ攷っ㘹㙦〶敤挳愰㉣㔹㉡㈵㡦㜵㑡づ㜹㝤〱改㌲㜹换搱㑣㤱ㄷ㘴㘰㤶㌸ㄵ㤱户㈹慣ㅢㅥ㝡㉣㠵㔲攴㙤挶㈰㉥㜹慣㠷昲攱㘶㜳㘰㘴㍦〲㔹㉢攵〳搸㠲㠰㉤〹㘰昹㤴㈲㙦㉢㘸㐵㕦ㅡ扥㘷㔹戶〱ち昴戱㐴捡つ㙢㡣扤晥っ㍢㠰㘱㔹敡㔴㑡摦㔵戰㌹昴㙤ぢ㐸㤷改㕢㠱㘶㡡扥㠱っ捣搲愸㈲晡〶挱扡㘱晡㔸㐲愵攸慢㘳㄰㤷扥㤵戰扡㥢㠱㐵㜷ㄴっ〶㐶㙥㑦㈰㙢慣㝣〰㐳〸ㄸ㑡〰换慥ㄴ㝤㍢㐰㌳改㡢昸㥥攲摢〹㈸搰户捡〸㙢ㅣ㉦敦捣戰扢㌰㉣㑢愴㑡改㘳㕤㤴㐳摦㌰㐰扡㑣摦㍤㘸愶攸摢㤵㠱敦㠵㔶㐴摦㜰㔸㌷㑣ㅦ㑢慦ㄴ㝤㈳ㄸ挴愵㡦昵㔷㍥散㠴㠰㤱㘱〲㔹㥢攵〳㠸㄰㄰㈵㠰攵㕡㡡扥ㄸ㌴㘳搷㉤㉦㕣挴㑦戵〴㌰㈰㙦㥤ㄱ㤴㥢愲㜷摤㈴㠳愶ㄸ㤴㤵㔵愵攴戱㥣捡㈱㉦つ㐸㤷挹㝢づ捤ㄴ㜹扢㌳㌰㉢戱㡡挸摢ㄳ搶つ㤳挷㡡㉤㐵摥㐸〶㜱挹㘳搹㤶て㌷㝢〱㈳敢〹㘴㐹㤷て㘰ㄴ〱愳〹㘰㤵㤷㈲㙦っ㌴攳㕢〳户㘷昱㤹昸挶〱〴昶㔸挹攵㐶㌵昶摣昱㡣㍡㠱㔱摦〵愰㤴㍤㤶㘱㌹散㑤〴愴换散戱㜰㑢戱户㌷〳戳㠲慢㠸扤挹戰㙥㤸㍤㔶㝡㈹昶愶㌰㠸换ㅥ换扤摣捤挰愲㍢〸愶〲㈳愷ㄱ挸㔲㌰ㅦ挰㜴〲㘶㄰挰敡㌰挵摥㍥搰㡡昶㕣摦愳攵晤㠰〲㝤慣〰㜳挳ㅡ昴捤㘴搸㔹っ换㕡ㄲ㤵敥㙣㙡㍡摤ㅡ搶〳㤴㕥收㉥㉢㐱㔰㙢㈸戰ㄸ㘱㘶挷戲㈶ㄴ㠰㜰㤱㤷扤㥤㈵㕥挰て㈸ㅢ㉥挶户戶攱搲㘱昷搲㍢㘴㜸㙤昹㤵搶㜳昳㤲扢㡦愸㘶昴戰搶愱收愶ㅦ换敦戰攱戵㘷攲㥤户㈲㘰ㅢ扥慣晤㤱攲收搳ㅡ㜳㙤慤敤慤㠵㡥㐱㌳㔱摣㌴㠸㜷㜳㈹攰收㜰愳㙢㙥㐰㐴摦㜵㜲挳扡户昰㈶愲㡢㜹㜷㠳挰晣㤶搶㈵㉤㉡㥢㥡㜶摥搴㐶昱搵愳㠷晡ㅥ㔶㉢㠲搸ㅥ攴〵㔹ㄷ挱挶昲㐰挸摥摤㠲㉣㉣挰扢捡㍡〸晡搰戱㘳挶敥搷㤰换㐵挳㜶㉥㠱摢摣挵昳戱㐸㈸㤹つ愵㌳昱㔸㍥㤳ぢ攷ぢ改愴㙤㕢〷㝢搰㙣㉡㔴〸㠵㌳㠹㝣扡㤰㡡搹戹㘴〶㌷ㄵ换㐵㌳㤱㐸㍥㤱㑤愷戳昹㈰㑢ㄶㄸ㕥ㅥ㠲㌶昲㔰㠸㈰㉢ㄵ㤴改㌰㥡ㅡ㘸㘲摤㐲㌱慡愶ㅡ挷㕣㕤㉤㈷㐰㠸㉡㤱ㄵ㌹㤱ㄷ㜶昷ㅥ㍤挴搰㤲摢戵㤴㤵㈱㜸昷扢戰慣㠱㘸㕢㜳〵㘸敥㕡愳攲㕥㘴㘳ㅥ㌹捡ㅣ㌷㈵てㄱ〸㜶㠳㠱㌶换㠶摡㘷散㤸〶愳㥡捡㉡挰戶〹㙣挵户㠵戵收挲摣ぢ㘶㔵㝤㠱晢捤戶〷扢敢㈸戲㡥攱ㅢ攱㤷㠳戱㈴㉣搸㔵摦捥㠷㠹ぢ敡㔳ぢ㉢昷〷㜱㍥㌶㠴愳㄰㡥㉡慢ㄹ㤰㡡㐳㑢㥣ぢㄸ㠷㔷㠰㔸扥搴昰㤰㠸㠴㘶㌸㘷て㠹攱ㄱ㠰捥㥥戱ㄶ㐰㜷㠶㐷㍥换戱㤱㉡愴㌸㉡㜲ㄹ㜴㝣づ昷扡㡡挵挳戸㌱㕥㌸㤷捤㕡ぢ㍤㈸㙥㘷㤹挲捤ㅢ㔳㤹㐴扣㄰换愷㤳㤹㐴㉡㤵戳㜱ぢ慣っ敥㘷㤶づ攵㠳㍤㜵㜸搹㠶㌶戲ㅤ㈲搸换㌵㜵搰戴㠸愶摥慥㠹〰〵ㄵ㐱㥡昰ㄱ愷㘲ㄳ搸㝤㔸挶㐹㜷晡㡦㠴〸〴㌷㠱㠱㌶敢㈸愸愵摤㜰㌴㙣㍥摤㜰っ捣挵摤戰愹㡥攲摣挷昵㔸昸搵捤㕣挵收戰慢㙥㌸ㅥ㈶慦ㅢ戶㠰㔵㜵挳晦㈰㈱慦ㅢ㑥〴愴㜲㌷ㅣつ㘸㜹㌷㙣㠹㐸㘸㔶㈵㑦㠶㐴㌷㙣〵㕤㜵挳敦愰㍢摤㠰晢㘴愶㔳㠹㐸戸㘰㈷㤲戱㙣㌲㤷㡡㠶昳㘰㍢㥢㑢挷挲㜹摣慢搴㍡挵㠳摡戸㠵㈶慡ㅢ㔲攱㑣㍣ㄵ换㘶戰㍢㐷㜲愹㜰㉥㥣挰㑤づ昱愷㑥愱攰搶㍡扣㍣ㄵ㙤攴㘹㄰挱㙤㕣搳改㌴㉤愷愹扦㙢㈲㐰㐱挵㐰㥡昰ㄱ㙤㘶㌷㥣㐵晦搹㄰㠱攰㜶㜰攲㕤㘵㥤〳戵戴ㅢ捥㠵捤愷ㅢ捥㠳戹戸ㅢ〶改㈸㜲〴㌹戹〰㝥㜵慢㕢㌱㤸慢愶改㐲㤸扣㙥ㄸ〲慢敡㠶㜹㘶㌷㕣っ㐸攵㙥㈸昸㜶挳㔰㐴㐲戳㉡㜹㈹㈴扡㘱〷攸慡ㅢ㉥㠳敥㜴〳敥ㅢ㥢捦挷㘳搱㐴㈱㥦㡦㘵搲昱㙣摡㡥㘴戳昱㜴㍡㠲晦㤲〹摢扡摣㠳愲挳愲㤹㜴㉡㔵㠸㐷㜱㈷搳㘸㈲㥢㈸㠴㤳㜶㉡㥣㡦㠶ㄳ搹愸㥤づ敥愸挳换㉢搰㐶㕥〹ㄱ摣挹㌵㕤㐵搳ち㥡㜶㜶㑤ㅥ㑡散㑡ㄳ㍥攲㄰戳ㅢ㔶戲挹㜵㄰㠱攰㙥㜰攲㕤㘵㕤て戵戴ㅢ㙥㠰捤愷ㅢ㙥㠴戹戸ㅢ㠶敢㈸㤲昷晣㤰慢攰㔷昷〱ㄶ㈱慥㥡愶㥢㘱昲扡㈱〲慢敡㠶晤捣㙥戸ㄵ㤰捡摤戰㡦㙦㌷㐴ㄱ〹捤㜰㙡ㄹㄲ摤㄰㠳慥扡攱づ攸㑥㌷愴ㄲ㜶㍥ㅡ㉦㈴㌰昴㌱晥搳㤱㜴扥㠰㉦愵㝣㌸㤲〹攵㈳昸㘶戲敥昴愰㜶扣㄰㡤㈶㌰㈷愵搱つ〵摢挶晥㤰换收㤳愱㝣㉡㕦挸挶㤳㠵㘰㕣㠷㤷㜷愱㡤㕣つㄱ㑣戸愶扢㘹扡㠷愶愴㙢昲㔰㘲㜷㥡昰ㄱㄳ捣㙥㔸挳㈶て㐰〴㠲㝢挰㠹㌷㙥㌳〸戵戴ㅢㅥ㠲捤愷ㅢ搶挲㕣摣つ㝢敡㈸捥つ㤱搷挱慦敥㡡㉣昶攲慡㐹搳愳㌰㜹摤㌰ち㔶搵つ㝢ㅡ摤㈰搹つ㍣挲㄰扢晢㌲㍥ㅡ㡤㠸㤰㑦㐲㠲昱㌱搰ㄵ攳㝦㠲敥㌰ㅥ挳慣㤳㡦㈵ㄳ㤹㘴摥㡥㘵挲戹㜴㈱㔴挸㐵㜳㤱㜰㌶㤷㡡㘷敤㤰昵㤴〷挵㕦搰挵㤳㤹㕣づ㍣㈷㘲㤱㙣〸㜷㝡捤昰昶慡愱㝣挶捥㈴散㔴㜰慣づ㉦㥦㐶ㅢ昹っ㐴㜰㥣㙢敡㘴㝣扣㙢昲㔰㘲㙦㥡昰ㄱ㈱㤳昱ㄷㄹ攵㈵㠸㐰㜰ㄲ㥣㜸㔷㐹㌲㉥㐹戱㈴愱挱挹慥㝤ㅣ㥤慦搱㍥ㅥ㑢㘲㉡㠳搱昴㍡㑣ㅥ㠷搳㘱㔵ㅣ敥㘰㜲挸㐳㌷挵攱㄰㕦づ㔹扡㐱㠴㝣ㅢㄲㅣ敥〳㕤㜱昸㌷攸づ㠷㈱㍢㡡㥢つ攷ぢ戹㔸㌶ㄷ㑢㈵愲㌸㥣捡㐶㔲㤹っづ愴攲愹㑣㉣㘲扤搳〹挵㡤㠷㔳㜶㈴㤱㑥㠶戲戸㝢㝡㉥㘳㈷戳搱㔰㈶ㄶ捤㠷ㄲ昹㜸㍥ㅣ摣㔷㠷㤷敦愲㡤㕣てㄱ摣捦㌵ㅤ㐶㔳〳㑤㌳㕤ㄳ〱ち㉡收搰㠴㡦搸挶攴昰㐳晡㍦㠲〸〴昷㠷ㄳ敦㉡挹㈳ㅡ挹㐳ㄸ㌹ㄷ㈲㜸㠰㙢㥦㐲攷愷戴昳㜶㈵攲㈰〶愳改㌳㤸㍣づて㠱㔵㜱ㄸ㌴㌸戴扥〰愴昲㜴搰挷㤷㔸㔶㜵愰㔹㤵晣ㄲㄲ挴ㅥ〶㕤ㄱ晢ㄵ㜴㍤㌸㌹扤ㄶ㤲㍣㍡㠹㘳愰㠶㌳戸㜳㜳㈴㥡挶晤㌸㐳㘹摢戶ㄳ搶搷ㅥ㌴ㅦ㑥搸戸户㙡㈱㤵㡢愷㘳㤱扣㥤㑥攵㌰ㄳ愴ㄳ戹っ〷㙡㍣ㄶ㙣搰攱攵㌷㘸㈳扦㠵〸ㅥ敥㥡扥愳改㝢㥡㌲慥挹㐳㠹㍣㑤昸㠸敥㈶戱㍦戳挹㉦㄰㠱愰つ㈷摥㔵搶慦㔰㑢愷㠳慡ㅡ摦改㐰挰㕣㍣ㅤㄴ㜴ㄴ戹ㅦ㌹改〶扦扡㐵户㤸挷㔵搳㔴〳㤳搷つ㐷挰慡扡攱㠷ㅦ㡣㘳㤴ㅥ㠰㔴敥㠶敦〰㉤㍦㐶㤹㡦㐸挸ㅢ㘷っ搱ㄸ摤搰〴㕤㜵㐳〰扡敥㠶㜰㍥㤹㉥㈴㈲戹㜰〶昷㍥㑤㈷㔲扣㤱㌹敥慦ㅤ戳挳戶㥤㡥愵慤㥥ㅥ㌴ㅣ挲㝤㤷㌱㈳ㄴ搰㔵㌱ㅣ㘰㘶㌰㜱㈷ㄳ〹摣㠸㌲ㄲ㈹搸昹㘴戰㔹㠷㤷扤搰㐶昶㠶〸戶戸愶㍥㌴昵愵㠹愵㈶㑣愲ㄳ㈵摡㘸挲㐷晣ㅢ㥢攱ㅤ㉡㙥挶㈶㥢㐳〴㠲敤㜰攲㕤㈵㜹㡣㈲㜹㔰㈲㜹〸ㄲ散㜰敤〷搲戹㌵ㅢ昰ㄶ㉣㘲㌱㠳搱搴ㅦ㈶㡦搸愵戰㉡㘲晦㘱ㄲ扢㉤㈰㤵㠹晤扢㉦戱换㄰㐹ㄱ扢ㅤㅡ㠳搸㈳愱㉢㘲〷㐱㜷㠸捤摡〹ㅣ挰挵ㄳ㤸㙡攳戱㜸㈸㤲挵㤷ㅣㅥ㍢㄰换ㄷ㐲㤹っ㤶慤㍡てㅡ㑤挷昲㘱晣愰㑢攱㉢㉦ㄶ挵搸捥攰昶慦㠵㜴〲挷敦㌹摣攸㍡ㅢ㍣㑡㠷㤷㠳搱㐶㙥てㄱ㍣摡㌵つ愱㘹㈸㑤慣㐲㔱挴㝡㈸㜱ㅣ㑤昸㠸扦㥡挴敥捣㈶扢㐰〴㠲挷挳㠹㜷㤵㌵っ㙡改昸摥ㄵ㌶㥦慦扢摤㘰㉥ㅥ摦㈷攸㈸昲㜰㜲㍥〲㝥㤹挱㤲㌸㠹慢愶㈹っ㤳搷つ扦㠳㔵㜵挳㥦㡤㙥㤰摥㔴晤慣㉦攳慣㌶㔱㡣挷ㄱち㡣㥦ち㕤㌱㥥㠰慥㠷㜲㈲㥡换挴ㄳ昱㘸戶㄰挳㑦㤹㔴㉡ㅦぢ㐵㜰〰㤱挳昳ㅥ㘲戸搳慥㤵昴愰ㄱㅣ㝡㘴㔲挹㐴摣挶搱㐸㈴ㅢ㑢攳㡥扣㜶㉣ㅢ捤攱㠷戴ㅤ㉥㠴㠳愷改昰㌲㠵㌶㌲つㄱ㍣摤㌵㜵㑥搵换㕤ㄳ〱ち㉡㝥㑦ㄳ㍥攲ㄱ㤳昱㝡晡㐷㐱〴㠲慣㑤挱扢㙣慡㍥摢戵昳晥㌳㜲㍣ㅢ昰〶㌲攲㕣〶愳㘹㈲㑣ㅥ㠷攷挳慡㌸扣搷攴㤰〷搰敡敢敥㙥㕦づ㔹㜳愲㌸㥣㠲㔰攰昰て搰ㄵ㠷㔳愱㍢ㅣ㘲㠷㑥攷㜰づ挱㑥攵昰㝢㌱ㄶ捡攲㕢㉦㤳㑤攵㜰㉦昶〲㐶㜲挸㥡收㐱昱㄰㡤㐴挶挶㡦㑣っ㘹㑣〷戱㙣戶㤰㑤㘷ㄳ〹㍢㤴㑥㈷昲戹㔴昰㐲ㅤ㕥㑥㐷ㅢ㌹〳㈲㜸㤱㙢扡ち㜹㌸挷捡ㄷ扢㈶〲ㄴ㔴㕣㐶ㄳ㍥攲㡦㈶㠷戳改㥦〳ㄱ〸戲㐰〵㙦ㄴ㙦㌰って㡥㈵て㠵㠳㔷戸㜶晥㑤㤵㍣㤸つ㕡戱㈴慥㘲㌰㥡づ㠵挹攳昰㙡㔸ㄵ㠷㔷ㅢㅣ㕡つ㠰㔴㥥づ慥昲㈵昶ㅡ㐴挲晡㌱敡搱ㄸ挴㕥ぢ㕤ㄱ㥢㠵敥㄰ㅢ捥攰㜰㌷㤲捥挴㙣ㅣ搳昲戰㈰ㅡ捦摢愱㜰愱㤰㑡㈴攲㠹㔰捣捡㜹㔰㍣㘳愵㄰挹ㄴ昸㐵㔸挰㙦挱㐲㉡ㅡ挳ㄱ㜲ㅣ㠷ㅦ搹㔴搲づ攷㠲㉢㜵㜸㤹㐷ㅢ㘹㐳〴慦㜳㑤〵㥡收搲挴挲ㄶ㌵ㅤ㄰愰愰攲㈶㥡昰ㄱ㝦㌰㠹㥤㑦㝦ㄳ㐴㈰戸ち㑥扣㜱㘲〲㙡改㜴挰愷㌱昹㑣〷慤㌰ㄷ㑦〷㝦搴㔱㥣挷〳㉣㠴㕦㍤㈳㐰摣挲㔵㤳愶㜶㤸扣㙥戸つ㔶搵つ㘷㤸摤戰〸㤰捡摤㜰扡㙦㌷摣㡥㐸慡ㅢ㤶愰㌱扡攱づ攸慡ㅢ㤶㐲㜷扡愱㄰㑥攴㐳搱㐸㍡ㄶ户昱㌰ㄳㅣ愶愵搱〹㍣㙥换攰挹ㅤ昸挹㙤㉤昳愰㌸ㅣ㐹攰㜷㘰㈶㤷㡡搸昸戱㥥㑣攱㘷㘴㉡㥥㑣㘳㤶㈸攰㘷㘱㉣㜸愷づ㉦㡦㐴ㅢ㜹ㄴ㐴昰㉥搷㜴㌴㑤挷搰挴ちㄹ搵つ〴㈸愸戸㤷㈶㝣挴㜱㘶㌷ㅣ㑦晦〹㄰㠱攰㝤㜰攲㕤㘵㥤〸戵戴ㅢ㑥㠲捤愷ㅢ㑥㠶戹戸ㅢ敥搷㔱㥣攷㈳㥣〲扦㝡㐸㠲㜸㠰慢㘶㌷㥣〶㤳搷つて挱慡扡㘱戱搱つ㥤㍦㐲㍡㝣ㄹ㕦㡢㐶㡡昱㌳ㄱち㡣㍦っ㕤㌱晥㝢攸づ攳ㄱ㥣昵挸搸㔱ㅣ㈴挴挳㌱㍢ㄳ换㐴敤㔸愴㤰挵戸捦㐷㐲昸㜱㘲㥤攵㐱攳㠹㐲〶扤挲挷㘰愵㘳㜸っ㔱㉡㤴㡣㘵散㝣㈸㡢㐳㡣㕣㍡ㄲづ慥搳攱攵搹㘸㈳捦㠱〸㍥攲㥡㍡㝦㠴㍣敡㥡㍣㤴㜸㠲㈶㝣挴ㄱ㈶攳ㄷ㌲捡㐵㄰㠱㈰敢㘶昰㉥晢ㄱ昲㈷搷㝥㈲㥤㤷戳挱㐹㔸ㄲ㑦挳慥㌸扣ㄲ㈶㡦挳㘷㘱㔵ㅣㅥ㙥㜲挸〳っ㌵㉢ㅦ收换攱㜳㘸愴㌸扣〶㌸㜰昸㘷攸㡡挳㙢愱敢㔱㥢挲㌹愰㑣挱㡥㐷㌰㜲昱㤴㤹㙣㉥㔷〸愷ぢ㜱㥣㤲挰㝣㕢〸㕢㉢㍤㘸っ㈳㌳ㄹ捡攴挳戹㝣㥡㈷㍢㌲㌸攵㥢㑤㠳㐲㍣慡〰愷㠰㐳㐱㔶搵愸昱㜸ㅤ摡挸敢㈱㠲㉦戸愶捥㘳㠹ㄷ㕤ㄳ〱㤲㔰昱ち㑤昸㠸㔹㈶㠷㌷搳㝦ぢ㐴㈰挸攲ㄹ扣㜱敦㑣摡㜸昰㈰㜷㠳〸晥挵戵㥦㑥攷㥤戴昳搶㍦攲慦っ㐶搳㙡㤸㍣づ摦㠰㔵㜱㌸搹攰搰扡〷㤰捡搳挱摥扥挴扥㠹㐸㡡搸晢搰ㄸ挴扥〵㕤ㄱ㝢㍦㜴㠷㔸摣㜰㍦〷㙡ぢ㠵㜴〱㔳㙤ㄸ㈷ㅡ㔲㤱㑣ㄴ扣㐵昰㕢捦㑥挴慣㌵ㅥ㌴㡡㕦㜵㌶㝥っ㠲㝤㥣挰攰愹愳㕣搴づ攵敤㙣〲㍦㑡搰つ㐱搶摢㈸㘲ㅦ㐰ㅢ昹㈰㐴昰㙦慥改㈱㥡搶搲昴㡥㙢㈲㐰ㄲ㉡晥㑥ㄳ㍥㘲㉦㤳搸㐷改㝦っ㈲㄰㝣て㑥扣慢慣挷愱㤶㑥〷㑦挰收㌳ㅤ㍣〹㜳昱㜴昰てㅤ㐵昲捥㐵昲㈹昸搵昳㍤挴〷㕣㌵㑤捦挰攴㜵挳㐷戰慡㙥㠸㤹摤昰ㅣ㈰㤵扢㈱攲摢つㅦ㈳㤲敡㠶攷搱ㄸ摤昰㑦攸慡ㅢ㕥㠰敥㜴㠳㡤愷扡㠴㔳改㔰㠱挴㘳㙡挰㥦昳愶昳㐹㑣挷㤱㘴㍥㤵㡣挶慣ㄷ㍤㘸㌴㡡㕥戰ㄳ㜸㍣㑤㌶ㅤ㑢ㄶ㜰㠶㈲㠳㤳㜸㜶〴攳㍢㤵挵㤱㜵昰ㄳㅤ㕥扥㠴㌶昲㘵㠸攰扦㕣搳㉢㌴扤㑡搳愷慥挹㐳㠹捦㘹挲㐷散㘴㜶挳敢㙣昲〶㐴㈰昸〵㥣㜸攳摥搴㔰㑢扢攱㉤搸㝣扡攱㙤㤸㡢扢攱㍦㍡㡡攴慤㤳攴㍢昰慢挷㥦㠸慦戸㙡㥡搶挳攴㜵挳㌷戰慡㙥ㄸ㘸㜴㠳攴㤷愳㥡㔱〶昸㌲晥㉤ㅡ㈹挶摦〷づ㡣㝦〷㕤㌱晥〱㜴㠷昱㘸ㄲて㈵挱㤳〷㌱㌳㠰挶㘴㉥㡢〷㘱搸㜹㍢ㄷ㑤攴ㄳㄸ攱㔱敢㐳て㡡攷㝡愵散㔰〲㔷㡢㜸㠹㈹㥢捣㐴ㄲ搱㜴㤶㡦〱捡ㄷち㤸㠹㠲摦敢昰昲㈳戴㤱ㅦ㐳〴㝦㜰㑤㥤摦㠳㍦扡㈶て㈵㝥愱〹ㅦ戱愹挹昸㘷㡣昲㌹㐴㈰昸㉢㥣㜸㔷㐹㝥て㑡㝥昱㐹㝥捤〵戹㜵捡捥晢㉥挹慦㘹扦ち㑢㐲搵改搰昴㉤㑣ㅥ㠷慣搳㔱ㅣ搶ㅡㅣ㕡摦〳㔲㜹㈸㕢扥挴搶㈰㤲㈲昶㐷㌴〶戱ㄶㄴ㐵散㑦搰昵㡣㤲〳㤱㜶㍣㠳㐷㔰攱搲ぢ捥昶㘷ち扣㉡ㄷ㐹ㄵち㍣て㤷戱㝥昶愰㤹っ慥戴㐴昰㔳㉦㤳挱搱㌳慥挵㐵㐲昹㌸㘶昳㑣㌸㥦㉤攴戳㤹㘰てㅤ㕥晥㠲㌶昲㔷㠸㘰慤㙢挲摦攵㔶㐹㍥ㄹ㉥㈸㕤ㄳ〱ち㉡㔸敥愳㠸晤改㝢攳昷㜴つ㥢㔸㄰㠱㘰㙦〰㐸愰搵〳㙡改㔰慥㠵捤㘷㈸昳〹㥢挵㐳㤹㈵㐳慡ㅢ慥㈳攷㍤攱㔷捦户ㄱ㐱搸搵㔰敥つ㤳搷つ㥢挲慡扡攱㍦㐸捡扤昴㈲户㐵搲㙡㈸㝦づ㙢昹ㄹ㡣捤搰〸㙦㍣愷ㄳ愱挰昸收㔰ㄴ攳㥢㐲㜷ㄸ捦㈶昲㌸挱㠶㉢㈷搱㌸㡥慥挳㌶㝥挰攱攸㌹㤴挷㈹收㈴づ㌶ㄲ搶㘶ㅥ㌴㠱戹㍢㔷挰㠹㑥㥣搷㡦搹㤸㐱㜰挲㈳㠹㙢㌳㤱㙣㌸㔶挸㈷㈲挱㝥㍡扣摣ㅣ㙤㘴㍦㠸攰ㄶ慥愹昳换㜱㑢搷攴愱〴㉢㠴ㄴ攳ㅦ㤸㡣昷㘷㤴〱㄰㠱㘰㝦〰ㄴ㔷㈵㕦㡥〳㕣㍢㙦ㅢ㈵敢搸㠰昷㝤ㄲ〳㘱㔷ㅣ㙥て㤳挷攱㈰㔸ㄵ㠷㙦ㄹㅣ㕡㐳〱愹㍣㤴摦昰㈵戶づ㤱昰挶㥦㤴愲㌱㠸㘵昵㡦㈲㜶㈷攸㥡㔸㥣扢っ㈷㜲昸愱㥣挸挷愲㌸攱ㄶ捡㠶㐳戹㙣ち愷㌲㘳戸攴㥣戲㜶昶愰戱㐸㌴㤳っ攱㑣㘷づ〷㜰昸㐱㠳攷㜶攱愹愶戸㄰ㅤ㑥愴ち㤱㔸㍥挸扡㈲㠶㤷扢愰㡤ㅣ〶ㄱ㘴㌹㤱㌲敤㑡搳㙥㌴つ㜵㑤〴㈸愸搸㠹㈶㄰㈷㕥㌰㠹つ搳ㅦ㠱〸〴㜷〶㐰つ攵㈸搴搲愱ㅣ㠳捤㘷㈸挷㘱㉥ㅥ捡扢攸㈸昲㉥㈶㤹㠴㕦㍤搶㐸愸昲㈱㥡搲㌰㜹摤挰昲㈱搵つ㑦ㄸ摤㈰㝢戸㐳昹㌱㕦挶㐷愰ㄱ摥㔵㜲㈴㐲㠱昱㄰ㄴ挵昸㕥搰ㅤ挶㈳戹っ慥昷㈵㌳㍣摥㡤搹搹㕣ㄶ㍦㔷㤲ㄱ㕣挰挷敦昱㌰㑥扣㔹昵ㅥㄴ㤷昰ㄳ改㑣㈲ㄴ挲㈹改㔸ㄲ摦㥥㤹㐲㌶ㅦ挶昱〹㡥愱ぢ㤱㐴㌸ㄸ搶攱攵㈸戴㤱愳㈱㠲ㄱ搷㌴㠶愶戱㌴㐵㕤ㄳ〱ち㉡ㄲ㌴㤱昱晢㑤挶㈷搲扦㌷㐴㈰㤸〴㐰㌱㍥〹㙡㈹攳㤳㘱昳㘱㝣ち捣挵㡣戳㘸㠹㔱攴ㅡ㡡㘹昰慢挷㍢〹㔵㜳㐴搳っ㤸㍣挶昷〴㕡㌱㝥㥢挹戸昷㍤㜸㡢㉦攳㈳搱〸㙦㥣㙣㐵㈸㌰扥ㄷㄴ挵昸㉣攸づ攳㌹ㅥ昴㠵昱㠰㌰㡣㔳搰㠸㔳晡㌸攷㠹挹〴搳㐸㌲ㄳ戲戳搶㙣てㅡ㡢搹昹㜸づ搷づ㠱挰㌹愵㕣㉡ㄱ挷捥㠰慦捥㔴摣挶㜹扢㐲戰㕥㠷㤷㜳搰㐶敥てㄱㅣ攵㥡㍡扦〷㐷扢㈶て㈵㔸愴愴ㄸ扦搶㘴晣㔰㐶㌹っ㈲㄰ㅣて㠰攲慡攴㝢㜰㠲㙢㝦㠴㕢㤹㘳㠳㐷戱㈴昶㠶㕤㑤ㅥ㌶㑣ㅥ㠷㤳㘱㔵ㅣ㕥㘲㜲攸㕤㘶扡挸㤷挳㈹㘸㠴㌷ちㅣ㄰ちㅣ戲搶㐸㜱㜸〴㜴㠷挳ㄴ㉥㘹㘳昴挵戲㈱ㅢ㠷捤㜸㡡㜱挱㉥㐴㈳戹㙣㈶㠵㜹ㄵ愵〵搶㝣て㡡㔳昷㌸摢ㄱ㠹愷昲㝣㤸㘸㌴㡣㈷㘵㘶㘳搱㐲〲扦挳㘳戱㌸㡡㔱愶改昰戲〹㙤㘴㌳㐴㤰挵㑢㕣愳散晣㠵㌷挳㌵㜹㈸戱ㅦ㑤攰㐸晣摥攴戰㥤㔱㍡㈰〲挱㤹〰㈸づ㑢㉥㌳捤㜲敤㑦㜱ㅤ换搸攰㘹㉣〵㘷挳㡥㌷㝥搸挳搴扢㕢捤㠱㔰昶㈸愹㕡昱扦㈱捦戰搲攷㌳㡤挷昳㤶㔸昰㕢搵つ㜷㈲㜱敥摦搱扤㝡昷晦㉥ㄶ敢㘲㜸晢ㅥ㝥㙡㑥挲戶晥㍦挴攱挸攸慣㜷㘲挴敤昰㤱挷㘰㠳㙢づ挱收㠶晣㔲晣慤㘷ㄸ愳㘱㔵扦收㐹敤愸㡦挱戳戰㘷戵㡥昶ㅥ愴扣㠹㕢㌷㌳捣㝤㙣搰搰㑥换攸㙣㍢㙥晤搴㘱扢捤㘶戴㜹敤昰ㄸㅥ搴㑥挱㌱㡣てㄹ敡搷愹ㄹ昷㍦改摦㘹㥤搴搲㡥〷㘲搹㜹㌷㘲㍢㙥〷搲扤扡㥢昰扤㈵㤱㝥㘴㌲㙦㜸挲㘸㜸㈴搶愴㍣〹攸敦㜳昷㤷㌱㡤ㅤ敡敥㐹〳攰ㄷ㤲㠵㔸搶戱搸㕡㙢攴㤰〳㠷㐴愲㌵挷愱㈳扡扣㡥㘲摡戹㐶㡥换㠰㍣ㅥ〱挵愱〸㑤敥㠵㍣㤸㉢㌹搱㔹挹〱㔸㠹㌸ㅡ㉢攱㡡㌸㤲〲昲㘴愲㜹㉡㥡㈶〶㄰扣㝡攸晡晢戲摣㠹摦㐷㐰㤹慦捦敢戵㌶敡㤲㡢搵慢ㅥ㡦㑢挶敢戳晡扥慣㡤㔲㉤づㄵ㜵攷㡥慥㜹昷搸㉢扦戸㘹㡦愱㤷摦晡慢晥晦搸㈳敦㍡㜳挱挵㡦㐷敢㥤晦㘷搶㡢㐶戴ㄸ㡡㜸㜲㍤挵摦㈹摥㠳㄰㑢㤰搱ㅢ㜸搸㑡搹攳㙡ㄶ㙢㐷改攳㙡㠲昳ㄱ〹㙦㥣ㄸ㐰扥扤扢㠹㔶㈸摣攱㐴〷㕡㜰㤴慢㠱㜹㈶㌷戹つ㘶㠷㈰搶㍢㔹㘷挱㠶㕥㌸㘰㐸㉡㉥ㄶ〰攸ㄲ㄰㤰攷㄰摤敥愱ㄷㄲ㝤㥥㠳㍥㤰攸㈶㡤㜶挸扦㠰攸づ㘰㍣㍡ㄷ㘹㠵㜴昷㕤〶㘵攳攸㘴㡤搳㙦搲昹晣㐹㔷搹㝤㑥㝤㙦㉦攷晦㙥昵攲㔸戴昰愳㜳㉥ㄲ昵愵戳愰ㅤ愵捦扤〹ㅥ㡦㐸㜸愳㈸〶㕢〵㍡㑦㠶愲攸捣愳㠵㐷攷攵摣攴㔳攱㜲攸晣ㅤ㤶慣㉢㘱敢㐱㍡㌱㜱㡢挳㌵㐳捥㠰㕢㐱昸㘹ㅥ晣ㄴ挲慦㜱攰〷㉡昸㈱ㅡ敥㄰扡㤲昰搳〱昲〸㕤慥ㄵ㐵攸㔹㔰㌶㡥㔰㔶㉢晤㈶愱㍤㕥㕥ㅥ扦攷昲昵㝢㌹晦㡢㝡㜱〱㕡昸ㄱ扡扦收慤㙣㝣捥搱㡥搲㈷攸〴㉦㐴㈴扣㔱㔱㠳慤〲愱㉣㌶㔲㠴捥㐲ぢ㡦搰㥢戹挹㔷挰攵㄰㝡ㄹ㤶慣㕢㍤㠶㘲㈹戱㑦ㄱ㐳户ㄳ㝥愵〷扦㥣昰㍢ㅤ㌸昸〷㝣慡㠶㍢晣慦㈶晣㉡㠰㍣㐲㔷㘸㐵ㄱ扡ㄲ捡挶ㄱ㝡㥤摢愲搲づ㕦㐶攸㉡戴昰㈳㜴愲收慤㡣搰〹摡㔱晡㉣㥥攰捤㠸㠴㌷㡥晥戰㔵㈰昴㜶㈸㡡搰㜱㘸攱ㄱ晡㈰㌷昹㉥戸ㅣ㐲敦挰㤲戵搶㘱〸㐳㉥㥣ㄴ愳㌴㐳捥㤰㕢㐷昸㙡て㝥㈷攱㡦㍡㜰㄰ち昸㥥ㅡ敥㄰晡㌸攱㍣愸昰〸扤㐷㉢㡡㔰ㄶ〵㙤ㅣ愱て戸㉤㉡ㄱ㍡㘲挴挳㝢敤扥攸搶晡㐷搷ㅣ昲搸㤲散敤昵㘲ㅤ㕡昸ㄱ㥡搴扣㤵ㄱ㥡搰㡥搲愷晡〴㔹㔰㠴㌷捥攲㘱慢㐰攸㤳㔰ㄴ愱㌱戴昰〸㝤㡥㥢捣摡ㅣ㠷搰㍦㘱挹㝡摥㘱〸㠴㐶㔳㈲愴ㄹ㜲〸㝤㤱昰㘷㍣昸㔳㠴扦散挰㐱㈸攰扢㙡戸㐳攸慢㜰昵㝤ㄱ愰㡤愳敤㈵户㐵㈵摡㔲〷㉤㝣昰挰㐷㔶搵㉦敤戳昰㠹㡦昷晤㘳扤㜸つ㉤晣㘸摢㔱戳㔳㐶摢づ摡㔱晡ㄴ愰攰敢㠸㠴㌷㥥摤㠰摣㐱摢摢㔰ㄴ㙤㐳搰挲愳敤㙤昲昰㉥㕣づ㙤㝦挳㤲昵づ㙣敡㡢㈷ㄶㄳ㠳㡡㘸㔸㑦昴㝡て晤づ搱敦㌹攸〳㠷〰㍤㐰愳ㅤ㡥摦㠷愷敦㠷挰㙣ㅣ㘹ㅦ戹㉤㉡㤱戶扣敥愹昹㌳慥ㄸ㔴敦晣㍦慡㕥㝣㡡ㄶ㝥愴㙤愹戹㈹㈳㙤ぢ敤㈸㝤㘸㔰昰㌳㐴挲ㅢ㝦㈵㠹摣㐱摡㤷㔰ㄴ㘹㥢愳㠵㐷摡愷愴攱ㅢ戸ㅣ搲扥挲㤲昵㤹㑢㐳㉡㉣㠲㐵㌴㝣㐱昴户ㅥ晡㙢愲扦㜴搰昸㙥て㡢㕥ㅡ敤㡣戴慦㠹㘶㘵㡦户敢㝥慦ㄵ戵敢晥っ㘵攳攸晣挵㙤㔱㠹捥戲㕤户ㅢ㔶攰㐷㘷て捤㕡ㄹ㥤㤶㜶㤴㍥㝤㈸㔸㠳㐸㔸㍤晥㉡ㄲ㕢〵㍡㈵㜴㐵㘷㜷戴昰攸晣㤹㥢摣ぢ㉥㠷㑥㔶昰㔸扦㍡〴ㅤ㌸㈴ㄹㄳ㔵㥡㈰㘷㔴〹摣㉥㔱昴昶搰㍤㠹敥〶㥢ㅡ戱㐰晦昴㥤㜹愸㔴㐳㜴ㅦ㘰㍣㍡晢㙡㐵搱挹㐲ㅣ扣㌷攲㔸㤲㔵㍢慡㐵㈵㍡挷扦戳㙥昵摣て㜷慢㜷晥㥦㔶㉦戶〶㝣㈸㐹㈸㌹㤶晣ㄶ㠹晡ㅥ晣㝣愳ㅤ愵㡦㌱ち昶㐷㈴㐵㘷㑦㙣ㄵ攸摣づ扡愲昳㉢戴昰攸散捤㑤㘶愱㡣㐳攷㈰㉣㔹㝤㘱挳挱て扦㕡搲攲㜳捤㤰挳攷㈶㠴㙦敦挱敢〸摦捣㠱昳慢㈵㉤晥愵攱捥昸散㐷㌸㑦ㄸ㝡㠴づ搵㡡㈲㜴㘷㈸㜸㙦〴愱慣搶㔱㉤㉡ㄱ晡晤晢摦戵ㅤ昵散愰㝡攷㝦散敥㈳〰ㅦ敡㐳攸㠷㥡户戲昱昹㠱㜶㤴㍥㄰㈹挸攲ㅤ㐵㘸㝦㙣ㄵ〸㡤㐳㔷㠴晥〳㉤㍣㐲户攵㈶戳㕡挶㈱㤴㘵㌹搶㜶戰愹ㄱㄷ㠹㠹㜷㡢〸慡㈳㍡敤愱㤳㐴㙦敦愰昱㠳㉡㈶摥搲㘸㠷晤愱昰昴慤〷〶敦㡤㈰㙤㤴摢愲ㄲ㘹挳㙦戸㝤昵捡㔵㜷搶㈷㜶晣戴摦㠸㘵㜷搵㡢昱㘸㌱搴㠷戴搷㌴㌷㘵愴晤㐵㍢㑡㥦㥦ㄴ㥣㠸㐸㡡戴㘱挸ㅤ愴㑤㠱慥㐸㝢〵㉤㍣搲㜶㈳つ搳攱㜲㐸㘳ㅤ㡥㌵〲㌶攷㄰㍣ㄹㄷ㉦㘸ㅥ㥣㘱ㄵ㈶㝣㠶〷㥦㐶㜸搴㠱㘳搰〲晥慣㠶㍢戴挵攱敡㍢ㅢ㈰扣㌷㠲㌶搶搸愸ㄶ㤵㘸㉢㍢㉥㍣ㄸ昰愱㍥戴㍤愹搹㈹愳敤〹敤㈸㝤摥㔲昰㔰㐴㔲戴敤㠱摣㐱㕢〶扡愲敤㌱戴昰㘸ㅢ㐹ㅥ昲㜰㌹戴戱捡挶慡㠷㑤㡤戵㜴㐸㍣慣㘹㜰㔸ㅢ㑤戴敤愱㜳㐴㡦㜵搰〷づ〱晡〱㡤㜶㐸ㅢ㑦㜴〱ㄸ㙦搷㥤慢ㄵ戵敢捥㠷㠲昷㐶搰挹捡ㅡ搵愲ㄲ㥤㐷㕣戹㙥扢㜱户摥㔳㍦戹㌶㍦㝡㥦ㅤ敥慢ㄷ慣㤸ㄹ敡㐳攷㍤㥡戵㌲㍡敦搶㡥搲〷㌷〵㔹㘸愳攸㥣㠲慤〲㥤㑢愰㉢㍡敦㐲ぢ㡦捥㘹摣㘴ㄶ戱㌸㜴戲㕡挶㥡〱㥢㌳ち㈳ㄱ㜱㥢㘶挸攱㜳㕦挲㡦昲攰换〸㥦改挰㌱ち〱晦愳㠶㍢㠴捥㈶㥣攷㍦㍤㐲㡦搱㡡㈲昴㜸㈸㜸㙦〴愱慣㤱㔱㉤㉡ㄱ㝡摥㤱㘳㤷㙥昵㔳㕤扤昳晦攸㝡㜱ち攰㐳㝤〸扤㕥昳㔶㐶攸㜵摡㔱晡〸愸攰㘹㠸愴〸㍤ㄸ㕢〵㐲捦㠴慥〸扤ㄶ㉤㍣㐲て攵㈶戳晡挴㈱㤴挵㌰㔶〳㙣ㄸ㥦ㄸ㜱㐹㜱㔵ㄱ㐱ㄹ愲㔹捣攲愰捦㈲㍡攷愰て㈰晡㌲㡤㜶搸户攱改㝢㈱㌰㜸㙦〴㘹㉣㜳㔱㉤㉡㤱㔶戶㔳㕦づ昸㔰ㅦ搲㉥搴摣㤴㤱昶〷敤㈸㝤㘲㔴昰㑡㐴㔲愴捤㐷敥㈰敤ㅡ攸㡡戴昳搱挲㈳慤㤹㌴戰搲挴愱攱㕡㉣㔹慤戰㌹愳㌰ㄴㄷ㘷ㄷ昱戰㤰昰敢㍤昸㑡挲摢ㅤ㌸㐶㈱攰㘷㘸戸㌳ちㄷ挱搵昷㘶㠰昰摥〸摡㔸搹愲㕡㔴愲㙤昲㙢㔳ㅦ㝡晤㠳攷敢㙦摣敡挳搶㌱㉢㕥慣ㄷ慣㙦ㄹ敡㐳摢㈹㥡㥤㌲摡㝥愷ㅤ愵㑦㤸ち慥㐶㈴㐵摢㔱挸ㅤ戴摤〷㕤搱㜶ㄲ㕡㜸戴ㅤ㐳ㅥㅥ㠰换愱㡤戵㉤搶戱戰愹戹㌰ㄵㄱ挷㘹ㅡ㥣搱㜳㍣搱て㝡攸㌵㐴㥦攸愰㜱㔲㉣㈲㡥搶㘸㠷戴㤳㠹㘶敤㡡户敢慥搵㡡摡㜵ㅦ㠵㠲昷㐶搰昹㤸摢愲ㄲ㥤㘵愳昰㈹戴ㄸ敡㐳攷ㄲ捤㕡ㄹ㥤㡢戵愳昴㔱㔵挱㘷㄰㐹搱戹ㅣ㕢〵㍡㥦㠷慥攸散㐰ぢ㡦捥㌳戹挹㉣ち㜱攸㘴㡤㡡㜵ㄶ㙣捥㜱㘱㉣㈲ㄶㄴ㌱㜴づ攱㉣㌲㜱攰慣㔳戱捥㜳攰㍣㠷ㄳㄱ㑤ㅡ敥搰㝦〱攱慣㐲昱〸㝤㔵㉢㡡搰搷愱攰扤ㄱ㠴戲㌲㐵戵攸㌲愱敦〰㍥搴㠷搰戹㥡户㌲㐲ぢ摡㔱晡搰慢攰㝡㐴㔲㠴㕥㡡慤〲愱敦㐳㔷㠴收搱挲㈳昴㜲㙥㌲㙢㍥ㅣ㠶㔸㠲㘲㕤〹㥢㥡ぢ㔳㈱㜱戸㈶挸ㄹ㜱㉢㠸晥搸㐳㝦㐸昴㌵づㅡ㍦〳㐳攲㄰㡤㜶攸㕣〹㑦摦捦㠰挱㝢㈳㐸㘳㜱㠹㙡㔱㠹戴扡扤㙥㝢㙦敤愸㐱昵捥晦㌸㤸晥ㅡ昰愱㍥愴敤慦戹㈹㈳㙤㡥㜶㤴㍥㈳㉢挸捡ㄴ㐵摡㉡攴づ搲㝥㠴慥㐸㥢㠵ㄶㅥ㘹㌷㤳〶㔶㝤㌸愴戱扣挴扡搵愵㈱ㄹㄱ晢ㄴ搱㜰㍢搱扦㝡攸㥦㠹扥搳㐱攳愷㘱㐴㑣搵㘸㠷攲搵㐴㤳㉤㙦っち慤愸㌱㔸〳〵〱㌶㠲㑥㤶㤴愸ㄶ㤵攸㙣晦㐱敥㝡摢攱户搴扦㝡晡攰ㅢ攷㥦㝤㐷扤攸㠹ㄶ㐳㝤攸㥣愸㔹㉢愳㜳㠲㜶㤴㍥㙣㉢搸ㅢ㤱ㄴ㥤㙢戰㔵愰㜳ㄳ攸㡡捥㜱㘸攱搱昹㈰㌷㜹㜳戸ㅣ㍡㔹㍢㘲慤㠵捤搹愹㐳㌱㌱慡㠸愱㜵㠴昷昳攰㥢ㄱ晥愸〳挷㑥つ昸㥥ㅡ敥㡣挲挷攱敡摢ㅦ愰㡤愳㡤㜵㈱扦㐹㕢搹㈸慣㐳ぢ㍦摡㤲㥡㥤㌲摡ㄲ摡㔱晡㜰慥攰昶㠸愴㘸㝢〶戹㠳㌶ㄶ㠱㈸摡㘲㘸攱搱昶ㅣ㜹㘰挱㠶㐳ㅢ㉢㐳慣攷㍤ㅥ㈲㌸㕢㔸挴挳㡢㠴て昳攰慣づ戱㕥㜶攰㍣㉥挴搹㐲つ㜷挶攱慢㠴戳昶挳ㅢ㠷扢㘹㐵㡤挳㌰㤴㡤㈳㤴昵㈰ㅢ㐷㈸敢㍣晣〸摤㔱昳㔶㐶攸づ摡㔱晡㤸慦㈰换㐳ㄴ愱㙦㘲慢㐰攸㐸攸㡡搰㈱㘸攱ㄱ晡㌶㌷㜹ㄴ㕣づ愱㉣晣戰摥㠱㑤㝤㔷㈷愳㘲㤰㈶挸ㄹ㔷敢㠹ㅥ敤愱敢㠹㝥捦㐱㘳户㡥㡡〱ㅡ敤搰昹㍥搱㉣散昰攸ㅣ慢ㄵ㐵㈷敢㌷㌶㡥㑥ㄶ㝢晣㈶㥤㘵摦搵搳搰挲㡦捥㉤㌵㙢㘵㜴㙥愱ㅤ愵捦ぢぢ捥㐰㈴㐵攷㈷搸㉡搰㌹ㄳ扡愲㜳㜳戴昰攸晣㤴㥢捣㌲ち㠷㑥㔶㜵㔸㥦戹〴愵㘲㈲㔸㐴搰ㄷ㐴戳㉡挳㐱捦㈶晡㑢〷㡤慦㤶㤸攸愵搱づ昹㕦挳搳昷㔰㘰㌶㡥㌴搶㙢晣㈶㘹挷慣捥っ㔸㜴攱ㅤ昵摢㥦㌸㌰㝢挴㑥㜷搶㡢ㅣ㕡昸㤱搶㐳㜳㔳㐶㥡愵ㅤ愵㡦ㄷぢ摡㠸愴㐸晢ㄱ戹㠳㌴㔶㙣㈸搲扡愳㠵㐷摡捦愴㠱㜵ㄳづつ㉣攳戰㝥㠵捤㤹ぢ㈳戸㡤扤收挱ㄹ㔶愲ㄶ昰㘶て㍥㥦昰㙥戰㌹㐷攵㠰晦昴㙤搱㤹㐴戸晡戶〳戴㜱戴戱㐴攳㌷㘹㥢㔸㝦攸㘱て慦摢戱摥昹㝦㘲扤㘰愱㠶ㅦ㙤摦㈲ㅤ晦昳㠵摡㔱昶㌸戲愳㄰㘹㐳㡦㈳攳敤㕥散㜶昵挸慣扥昸摥慡㈹昰〶㌵㍤ぢ㡥㤹㈵ㄹ戸㐵㑤㘳㔳㤳扡扢㑢㉦㍣㍤愸㙤扥摤㌶ㄵて挹挲㌳㠳㘶㌶㌶敢㕢㠹攰攱㔹㝣ㄸ㡢晢㝣ㅡ愹㌴㌶戶ち㌳摡昰挰㥡ㅥ㠵㐹敤㜸戸㔹扥戶㜹㥦㑣㐷㠷摤搶昲㝦攱搱㐲戸摦づ敦挳㡡㤷昳㔰㈱摦㕢摤昰ㅥ㌶扥攵て㡡戱攱㥤㝣㑣挵㘳慦㔸㘷㔲捤㠷づ晤㜷捦㌹戳㝡㘲㠸戹㌷㘳捡ㅢ㡦搱敡㉥扥㐲ㄷ㍢㈵愴挷㔵晤捡㤴㔹㌸㈴㝢〳㙦昵㠱攸㌶扡扤㔹㔵㐳㐱攰㘱挹戰愸㍢㐶㈹㔱㔵㜳っ㠶㐱改挶昱收㐳扣㤷㘵㔵捤㤲挶㝣挷㍣㙢㥥摤㌸㜷㕥〷㙥㌲搴㤳㕢散扥扡ㅦ㡦愶扦㔵㌴挲㍤愹㐷㜳㐳愶慤㉤戳慣戶戹愱挹㙥㤹摢㌱慦戶㘱㌱㙡㘴昰昸㉦散㝢戵戵戵㜲ㄳ攴挳㔵昱㈳㑥㐶㐴㐶㤵㥢㥡搶攵戰㜰戴㕡㥢挱敡㑦挱扦㝣㈹攸挷㙤㈵〵㥤㥢扦㈵㑤扣㘱㤶戳昹攲㑣挴㈵〵敥㑢㥣〳㐵愵戰㌵㤰㕥㘲ㄷ戸搶㙤㑣敢愵戰慡挴晡挳敡㥦搸㍦㝣ㄳ摢ㄶ㜸㙢㈰㐴㜱摦㙣〷㡢㤹摣攵㠸㕦㤴摣ち㌷㡤㍡㈰扤攴㔶扡搶挱愶㜵㤵㥢摣昶戰晡㈷昷㤶㙦㜲㐳㠱户㜶㠰㈸㑥㙥㐷㔸捣攴㙥㉥㑤敥㜶㌷㡤㥤㠱昴㤲㕢敤㕡㜷㌱慤㙢摣攴㠶挱敡㥦摣㉢扥挹敤挶㉣㤸㕣㘷㤷㡥愰挹攸搲〷㑢ㄳ㕢攷愶㄰〶搲㑢散㜱搷ㅡ㌱慤捦戸㠹㐵㘱昵㑦散㔹摦挴攲捣愲㌸戱㈴㑤㐶㘲捦㤵㈶昶愲㥢㐲摡㑣攱㔵搷扡扢㘹㝤搳㑤㙣て㔸晤ㄳ㝢捣㌷戱㤱捣愲㜸㈷愸愷挹㐸散敤搲挴搶扢㈹㡣㌶㔳㜸摦戵㡥㌱慤㥦戸㠹㡤㠵搵㍦戱〷㝣ㄳㅢ捦㉣㡡ㄹ㥢㐸㤳㤱搸愷愵㠹㝤攱愶㌰挹㑣攱㙢搷㍡搹戴晥攸㈶㌶〵㔶晦挴敥昲㑤㙣ㅡ戳攰摥搹㌹挶㘶搰㘴㈴昶㜳㘹㘲〲搳㤹㥡㌶昶〵搲ㅢ㘳㌵慥㜵㍦搳摡ㄳ㔶㌵㙤捣㠴搵㍦戱㍦晡㈶㌶㥢㔹ㄴ㌳戶㍦㑤㐶㘲扤ㄱ扢㘸捡搸挴㑤攱㐰㌳㠵㝥慥昵㈰搳摡摦㑤散㘰㔸晤ㄳ扢搶㌷戱㐳㤹㐵昱ㄸ㙢愰挹㐸㙣摢搲挴敡摣ㄴ㌲㘶ち㐳㕤㙢搶戴づ㜳ㄳ换挱敡㥦搸㘵扥㠹搹捣愲㤸戱戹㌴ㄹ㠹敤㔶㥡㔸搸㑤愱搱㑣㈱敥㕡㡦㌰慤㝢戸㠹捤㠷搵㍦戱昳㝤ㄳ㙢㘶ㄶ挵㡣戵搲㘴㈴㌶戲㌴戱搱㙥ちぢ捤ㄴ挶扢搶㌶搳㍡挵㑤慣ㅤ㔶晦挴捥昰㑤㙣ㄱ戳㈸㘶㙣〹㑤㐶㘲搳㑡ㄳ摢搷㑤㘱㤹㤹挲㙣搷㝡愴㘹㍤搸㑤散㈸㔸晤ㄳ㍢挹㌷戱㘳㤸㐵㜱㘲挷搲㘴㈴㜶㘸㘹㘲ㄹ㌷㠵攳捤ㄴ㙣搷㝡㠲㘹㥤敦㈶㜶㈲慣晥㠹ㅤ敤㥢搸挹捣愲㌸戱㔳㘸㌲ㄲ㙢㉥㑤㙣愱㥢挲㘹㘶ち㡢㕣敢改愶昵㈸㌷戱攵戰晡㈷搶攱㥢搸㤹捣愲㌸戱戳㘸㌲ㄲ㍢愶㌴戱攳摤ㄴ捥㌱㔳㌸搹戵㥥㙢㕡㤷扢㠹㥤〷慢㝦㘲㑤扥㠹㕤挰㉣㡡ㄳ扢㤰㈶㈳戱㌳㑢ㄳ㍢挷㑤攱㘲㌳㠵ぢ㕣敢㈵愶昵㔲㌷戱㑢㘱昵㑦㉣敦㥢搸攵捣愲㌸戱㉢㘹㌲ㄲ扢扣㌴戱ㄵ㙥ち㉢捣ㄴ㔶扡搶慢㑤敢㉡㌷戱㙢㘰昵㑦散㄰摦挴㔶㌲㡢攲改攲㝡㥡㡣挴㙥㉥㑤散㜶㌷㠵ㅢ捤ㄴ㔶扢搶㥢㑣敢ㅡ㌷戱㔵戰晡㈷㌶换㌷戱㥢㤹㐵㌱㘳户搲㘴㈴昶㘰㘹㘲敢摣ㄴ㙥㌷㔳㜸摣戵摥㘱㕡㥦㜱ㄳ扢ㄳ㔶晦挴愶晡㈶戶㥡㔹ㄴ㌳㜶て㑤㐶㘲捦㤵㈶昶愲㥢挲㝤㘶ち慦扡搶晢㑤敢㥢㙥㘲㙢㘰昵㑦㙣㥣㙦㘲て㌲㡢攲愳㡢戵㌴ㄹ㠹扤㕤㥡搸㝡㌷㠵㜵㘶ち敦扢搶㐷㑣敢㈷㙥㘲㡦挲敡㥦搸㥥扥㠹㍤捥㉣㡡扢昲㐹㥡㡣挴㍥㉤㑤散ぢ㌷㠵愷捣ㄴ扥㜶慤㑦㥢搶ㅦ摤挴㥥㠱搵㍦戱㤸㙦㘲捦㌱㡢攲挴㥥愷挹㐸散攷搲挴〴〰敡㜸散㐵㉣㜴ㅥ㡦戹搶㤷っ㙢㑤㙦㈸㕤晥ㄹ捦扦㘲搸っ㈷㍣㥡散ㅣㅦ㘲㍤〶㡦㐲ㅥ搶㠴㥦攳㕤㜸昲昴换㔸㡦攸㑢㠱ㄸ昲ㄵ扤㐰愵敦㈶㕡愹攵㙦收扥㥢㥡㥡攸〷㡤㈹捡㔷㘹摥㔲晢攴㕦昴㠲㙡扦戵㔶㥣昶摢㤸㥡搸ㄶ㥡㙡晦ㅡ捤摢㘹㥦晣慢㕥㔰敤敢戴攲戴ㅦ㙣㙡㘲㈸㌴搵晥㜵㥡㜷搴㍥昹㠶㕥㔰敤㜷搶㡡搳㝥ㄷ㔳ㄳ扢㐱㔳敤摦愴㜹㠴昶挹户昴㠲㙡ㅦ搶㡡搳㍥㘲㙡㈲づ㑤戵㝦㥢收愴昶挹扦改〵搵㍥慤ㄵ愷晤敥愶㈶㐶㐲㔳敤摦愱戹㕥晢攴扢㝡㐱戵ㅦ慤ㄵ愷晤ㄸ㔳ㄳ攳愱愹昶敢㘹㥥愸㝤昲敦㝡㐱戵㥦愴ㄵ愷晤㘴㔳ㄳ搳愰愹昶敦搱㍣㐳晢攴㍦昴㠲㙡扦慦㔶㥣昶晢㤹㥡㤸つ㑤戵㝦㥦收晤戵㑦㝥愰ㄷ㔴晢〳戵攲戴㍦挸搴挴愱搰㔴晢て㘹㙥搰㍥昹㤱㕥㔰敤㌳㕡㜱摡㘷㑤㑤搸搰㔴晢㡦㘹㥥慢㝤昲㥦㝡㐱戵㙦搴㡡搳晥〸㔳ㄳ捤搰㔴晢㑦㘸㙥搵㍥昹㉦扤愰摡㉦搴㡡搳扥捤搴挴㈲㘸慡晤愷㌴㉦搱㍥昹㙦扤愰摡㉦搳㡡搳晥㐸㔳ㄳ挷㐰㔳敤㍦愳昹㔸敤㤳㥦敢〵搵晥㜸慤㌸敤㑦㌰㌵㜱㌲㌴搵晥ぢ㥡㑦搱㍥昹ㅦ扤愰摡㥦愶ㄵ愷晤改愶㈶捥㠴愶摡㝦㐹昳㔹摡㈷扦搲ぢ慡晤㌹㕡㜱摡㥦㙢㙡攲〲㘸慡晤搷㌴㕦愸㝤昲ㅢ扤愰摡㕦慣ㄵ愷晤㈵愶㈶㉥㠷愶摡㝦㑢昳㤵摡㈷扦搳ぢ慡晤ち慤㌸敤慦㌶㌵戱ㄲ㥡㙡晦㍤捤搷㙢㥦晣㐱㉦愸昶㌷㙡挵㘹㝦㤳愹㠹㥢愱愹昶㍦搲㝣慢昶挹㥦昴㠲㙡㝦扢㔶㥣昶㜷㤸㥡㔸つ㑤戵晦㤹收㝢戴㑦晥愲ㄷ㔴晢晢戴攲戴扦摦搴挴㠳搰㔴晢㕦㘹㕥慢㝤ㄲ捦㑤㔱ㄳ戱㙡扦捥㙣搱昷ㄱ㔳ㄳ㡦㐳㔳敤〵㕢㍣改戶慦㌶摢㍦㘵戶攸晢戴愹㠹攷摣昶摤搸攲㜹户㝤㜷戳晤㡢㘶㡢扥㉦㤹㥡㔰㕦ㅢ晣挶愸㐱ぢ昷ㄵ攴搷㠷扡敡㘱挱㡡慢ㅥ慦扡㜱㝢㤸㈸㝥㐹㈸㔴慤㠳㝡捤㐵㐹ㄳ挵慦〲㠵ち㌸愸搷㕤㔴㑦ㄳ昵㠶㡢敡攵愰搴㜴捥扣㝡㥢㈸㑥敢㉡㔶ㅦ〷昵戶ㅢ慢〸挵挹㕢愱㠲づ敡ㅤㄷ㔵戴㡤㥣愲ㄵ㙡㔳〷戵摥㐵㙤㘶慥昱敦㉥㙡㜳〷愵愶㔹收㔵戴㡤㥣㙥㔵慣㉤ㅣ搴晢㙥慣㉤捤㔸㥣㔴ㄵ㙡㉢〷昵愱㡢㉡捡㡢㔳愷㐲㙤攳愰㍥㜶㔱㐵㝣晤搳㐵つ㜰㔰㙡晡㘳㕥摢㥡㙢攴㌴愸㘲つ㜴㔰㥦扡戱戶㌳㔱㥣散ㄴ㙡㤰㠳㔲㔳㔹ㄹ昷㥣搲ㄴ㙡戰㠳㔲ㄳㄶ㔱㐵摢挸㠹㑢愱㠶㌸㈸㌵㉤ㄱ㌵搴㕣㈳愷㈷㠵摡挱㐱愹挹㠷愸ㅤ㑤ㄴ㈷㈱㠵摡挹㐱愹㈹㠶愸愲散㌹搵㈸搴㉥づ㑡㑤㈴㐴つ㌳㘳㜱㐲㔱愸㕤ㅤ㤴㥡㉥㠸㉡捡㥥搳㠶㐲つ㜷㔰㙡㔲㈰㙡㠴ㄹ㡢㤳㠳㐲㠵ㅣ㤴摡昵㠹ち㥢㈸㑥〱ちㄵ㜱㔰㙡〷㈷慡㈸㝢敥攸ちㄵ㜳㔰㙡㌷㈶慡㘸㐴㜳㜷㔶愸㠴㐲〵摤〱㈳戸㝦慡换㤱㑦㝤攳㕣㡥ㅣ㠳戶戵㜸摥㠱扢愳ち敥㥢ち昱愷ㄲ㠴㍢㠰〵昷㑢㠵㜸戲〴攱づ㌸挱㝤㔲㈱㥥㈸㐱戸㐹ち敥㡦ち昱㜸㌱㐲㜰ㄷ㔴㡥挷㑡ㅣ摣敢㤴攳搱㘲㐷搰摤晤〴昷㌸㠵㜸愴ㄸ㈱戸㤳㈹挷扡㘲㐷搰敤㑢挱ㅤ㑣㈱ㅥ㉥㐶〸敥㔳捡戱戶挴挱摤㐸㌹ㅥ㉡㜶〴摤晤㐹㜰ㄷ㔲㠸〷㑢㄰㙥㝦ち敥㍥ち昱㐰㌱㐲㜰㡦㔱㡥㌵㈵づ敥㈴捡㜱㝦戱㈳攸敥㉤㠲㍢㠸㐲摣㔷㠲㜰昷ㄴ挱㥤㐳㈱敥㉤㐶〸敥て捡㜱㑦戱㈳攸敥ㄸ㠲晢㠲㐲摣㕤㡣㄰ㅣ晥捡戱扡搸ㄱ㜴昷〳挱愱慦㄰㜷㤵㈰摣㝤㐰㜰搸㉢挴㥤挵〸挱㤱慥ㅣ㜷㤴㌸㌸戸㤵攳昶㘲㐷捦晦て摦〰㔳摡</t>
  </si>
  <si>
    <t>㜸〱捤㝤〷㤸ㄴ㔵搶昶摣㠱㈹收㌶㈰慤㠲㡡ㄸㄸ〴ㄵ㐱散ㅣ㔴ㅣ㠶㈸㤲㔴㤲〱ㅣ㍢㔴挳挸〴㥤ㄹ㤲攱挳散㥡ㄵ㜵捤㜹搱㌵㐷搶扣㉥㘲㔸搳㥡搶㜵捤愲㙢搶㔵搷扣愶晦㝤㙦摤慡戹摤㕤㉤挳㝥晢㍦捦搷㜴ㅦ敡㥣昳摥㔳愷摥㝢敢㜶㜵搵㤹慡㉡㔱㔵㔵昵ぢ㕥晣㥦慦㥥㕣搸㙡收昲㡥㑥扢㘵搴戸戶收㘶㍢搷搹搴搶摡㌱慡愱扤㍤戳㝣㙡㔳㐷㘷て〰慣挶㈶昸㍢㙡ㅡ㍢㥡づ户㙢ㅢ㤷搸敤ㅤ〰搵㔴㔵搵搶捡㙡昸〷敡㑦搰㔵㈴㕢挹㥥ㄴ㐰㔵㐹㡢愲ㄷ㐵㉤㠵愴〸㔰昴愶攸㐳搱㤷㘲㈳㡡㝥ㄴ㐱㡡㡤㈹㌶愱搸㤴愲㍦挵〰㡡捤㈸㌶愷搸㠲㠲敢㤷㕢㔲っ㠲攸戳ㄵ挴慣㜱㘳㘷㘴て挱搶捣散㙣㙢户㐷づ㥥攳攴㍣㍡ㅣㅥㄵㅥㄵ㐹㐷ㄲ愳㐲㈳〷㡦㕢摣摣戹戸摤ㅥ摤㙡㉦敥㙣捦㌴㡦ㅣ扣昷攲㙣㜳㔳㙥㡡扤㝣㔶摢㈲扢㜵戴㥤つ㐵戳㤹㔸㉡ㅣ㡢挷ぢ改㜴慡捦搶㠸㍣㝤摣搸扤摢敤㐲挷㝦㉢收㌶㡣㌹㘳摣搸㔱搳敤捥晦㔶捣㙤ㄱㄳ㈱挷户戵㘴㥡㕡晦㑢㐱㙢搸愷昱昱㜶慥㠹㥤㙦摢敤㑤慤ぢ㐶㈱敤㈲愲愱㈵㐷㌵㜴㜴㉣㙥㌹㤴攳㘸㥣摤摣扣慦㕤㔰㥤摥㌲扥愳㜳敦㑣㝢㑢㐷㥦ㄶ昲㘷户摢慤㌹扢㘳愳㤶〹换㜲㜶戳〶㜶搴戶捣挹戴㑦捦戴搸㍤戹搰慦挵改挳挹㜹扢戵戳愹㜳㜹摦㤶搹ㅤ昶扥㤹搶〵㌶㈱㌵㉤㤳ㄶ㌷攵㐵捦㥥㜸㔷昵搸挱㉦㌳搵㔱挸愷㘵摣挲㑣㝢愷搲搸㠵㘱㍦慣㌱㕣搴㔶ㄴ攵挵㈱㌵戸愴ㄵ晢㙣㘶㔳换ㄴ扢扤搵㙥收㑡搸㤳㈳㑡㐰㡡㈰愷ㅦ㍣愶摣捤㘱㉦㠹摥㝡攷攳戶㜰㉤搶㘰㠸晡改㙤敤㉤ㄸ㤰㤱㤱昱㘱愳㌱㕥㈳攱㜸㌲ㅣ攲戰つ㐵㈳戱挸㠴㥤㐳昱㤱改㈴㥤戱㔱愹㔴㈲㤲㡡㠵挳挹㔰㉣ㅣ㐹㈷㔲㜴捡㍡〴㤱㐳ㄸ㙥㍢㠸㥥つ攳㈳㘱㌹㤴戶㘱㄰愲攷㉢㤸〲捣ㄵ㜳㌷慣㙥捣㔴㌷㘶慢ㅢ㜳搵㡤昹敡㐶扢扡戱㔰摤戸愰扡㜱㘱㜵㘳㔳㜵攳㈱搵㡤㡢㠰㜱㕦戵扤㝡㔵敢搷戹㉢摦㡤晤昲晣搷攳敥㝣晤愳㠳ㄶ㍤㜶晣ち挱扤㕥㑤ㅡ㍢㘰㘱㠴戹㈱愱㔱愱㘴㈴ㄱ㠹挶攳㐹㌷㝤㥡㘲愹㘸㍣ㄶ㡢挴攵㡥㘸㈰㠷㐳㔸㍢㐱搴㌴㡣て㠷搳㜲〴㡤㈳㈱㠴㜸〱㔹㌳昳攸扡昴搰慦摦㌸㘰慦㝢捦㍣㜰挵㥡晤㈶捥ㄲ㥣㘳搴㉡㐷㘱㘱扢㤲㔵㠶㐲㤱㔸㑡戳㠵搵㠵㐲改㜴㐴敥挲愸㈱〸㉢っ挱㔵挵㘳㌲㐲㘳ㄴ㐲㠸愷昴慡晡㉦㍦㙤搷㝦扤戳挷昴摦㥥㜵挵敡㤱㝦㝣敢㘳挱㤹㑣慤㉡㡥㠵㈱收慡㔲愳㘲愰㍥愱搷ㄴㅤㄵ㑤愸㥥㐸㌰㘸ㄲ挲㑡㐱㜰㑤㤱愸㑣搳戸㉢㠴㄰㡦攸㌵摤㝣攴㘱攱挲敦㉥摤昳㡥㘵㑤㥢愵㝡晦㔴㈷㌸㕤慡㌵敤㡥㠵㔱收㥡戰ㄵ昱㘸㌲㡡㑤昱㕥挹慥つ㑣挴ㄳ㐹㌹㥡㉢搸〳挲慡㠷攸㌹〷愳㐳㡥愱慤〱㐲㠸㍦敡㤵㉥㥢扥搳愸搵㔷〷㈶㕣㍢攳戱愳㠷〶㜶晥㐴㜰㑦㔵㉢ㅤ㠷㠵㜰挹㑡愳改㔰㌴㘴㜶㕤㉣ㅡ㡥愶㈳㜱㉦㡢㤸ㅣ捦㜵㑣㠰戰㈶㐲愸慤㡤换㐹㌴敥〹㈱挴㕤㝡挵㑦㕡昳ぢ㍢慤ㄹ㍥改昷挷摦戰收敦つㄳ敥ㄳ晣㑡㔰㉢摥ぢぢ摤攱㜵ち㠳㑥㠵戰愶㐱愸㌵㠵攴㜴ㅡ㘷㐰〸㜱慢㕥搳㜵㜷敦㍡昴㡤㌹㡢㘶㕣㥡㝥㜲攱〱愹户㝥ㄴ晣摥㔱㙢摡〷ぢ㝢㤴㙣㘲㈸ㄴ㡥愴攲挹㜴㌴ㅣ㠹㈴㤲愱㜰㈸搶㐵㙣㈸ㄴて㘳㡢㤳㤱㔸㍡㤴㐸㘱㙦㑢㠴攵扥㕣攱㑣〸㙢ㄶ〴戳㠸㐶攵㙣ㅡ攷㐰〸㜱㥤捥㘲慢ㅥ㘳㙦敥㍢㘸昹愴ぢ㜲㝦㌹愱挷〵㥦㉣ㄶ扤攱㔶㔹散㠷㠵敥㙣敦晥っ㝡〰㠴㜵㈰〴㝡㌴ㅣ㤶昳㘸㥢て㈱挴㔵㝡㐵挷昷扢戹㘹㥢戹ㄷ㡥㍤攱㠵㌹搵㐷㍥昰㘹㕡昰换㔵慤愸ㄱぢ愹攲捤つ㠷㌰慦挴㥣敥㑢㈶搲昱戰户戱㘱㙥㝦挲昱愴攲㤸㔰づ㐶㙢㤹㠱戰戲㄰㡡敥㤴捣搱㤸㠷㄰攲㘲扤晥搶挱攷㥣㝥晥て搳愶㍥㜸挶搵㝢㝤㤶扥敤㌹挱敦㜵戵晥〲ㄶ扡戳愱ぢㄸ㜴㈱㠴搵〴挱㌵㘱昵㠷搰戸〸㐲㠸㜳昵㥡收㜵戴づ扢收攱㉤㈷慤㍣㉤㝦攷慥敢㕥摤㔹昰攰㐱慤愹〵ぢ扢ㄵ㙦㈹戶㈴㥣挶㌴㡡㥤㈳㥥㑡㐵㔳戱㠸户愹㜰㈵ㄳ㤸㐴ㄳ㤱㐴㌴㡥㝦㠹㤴㙣攵摡摡㈰慣㐳㈱㤸㐲㌲㉥て愳戱ㅤ㐲㠸搳㜵ち㝦㔹㍣㜶挵㠷昳搷散㜵敤昱敦㘶晥晤摥㌵攳〴て㕤㔴ち㥤㔸㈸㥡挴搵捣ㄳ㠹㈴㌱捦愴攲㠹㔴㍡㠶㌵愶扡昸㐶ㄲ改㔰㉡ㄱ㑥挷㈲㐹っ扦㜸㉣㠹㔹㘲㌱搷戸〴挲㕡ち挱㌴㘲㜱戹㡣挶攵㄰㐲㥣愸搳㔸晢搳晣敤攳㌳愶㌷㕣昲摤戳摦ㅣ搶㌸昲〳挱㠳㈷㤵挶ㄱ㔸㈸摤㡢ㄳ攱ㄸ扥㈸㘲㘹昷攵捥㔸挸㌰㤱㐴ㄲ搸搴㈳戹㡥愳㈰慣晦㠱㔰㉢㡥捡ㄵ㌴ㅥつ㈱挴ち扤攲㔷㔶ㅥ摦㜶挸摡戶ㄹ㜷摣昶㥢㙦搷摥戰昷ㅣ挱〳㌶戵攲㘳戱搰㥤捥㍥づ㌸㜹㍣㠴㜵〲〴搷ㄴ㑤挹ㄳ㘹㍣〹㐲㠸㘵㝡㑤㔵〷昵扢㈴㌸愰㙡晣㜵扦㍣㤰㍡㝢昸㌵〵挱愳㐲戵愶㤳戱㔰㍥攵㘳〳捤づ㡥愵ㄳ昲ㄴ㐶㍤ㄵ挲㍡つ〲㍢㔰㉣㈲㑦愷敤っ〸㈱づ搳㙢㥡昶昳㘹㙢ㅦ戸摡㥥㜰㘷昶㤳㉤昶ㅤ㜸㜴愳攰愱愷㕡搳㔹㔸㐸㤷っ慢㜸㉣ㄲ㐶㥦㐶㌸扥ㄲ愹㘸搷㍡攳㜱㑣㈱戱㔸㡡㡥㘴㌸㠱昵㥦捤㜵慤㠴戰捥㠱挰㔷㜲㍡㉥捦愵敤㍣〸㈱づ搱敢㥦㍤愲㍤摢㌶㙡㔹挳挹摢㍤㤶㍥㙦摥捡㕡挱愳㕥戵晥昳戱攰㌳慣㜱㑣㤰㐸㠴ㄳ搱㔰ㄴ㠳挷攸㑣㑣㔷㈱ㄸ㘲㠹㌸㡦ㅥ㜰㜴㈰㉦攰摡㉥㠴戰㉥㠲〰搹㤱㜰㑣㕥㑣攳㈵㄰㐲攴㜴ち搷㔷摤昹㕥㙤昸戵昱㈷摦㜸搴㌵ㅢㅦ㕡搷㔳っ㠰㕢愵㜰ㄹㄶ㜶㌱㈹㐸愵㔳㌱㝣昱㘱㌴改㑤㑦㠷ㄳ㠹攸愸㌸愷㑥昵ち㐷攴攵㕣挳ㄵ㄰搶㤵㄰㌵つㄳㄲ㌰㕥㐵攳搵㄰㐲捣搳慢㍤攷づ㜱愷昸换〹ㄳ㉦ㅢ戸㌲搳㜶昹㤱㘱挱愳㝣戵摡㔵㔸㈸摦㥢㌰㔳㠷㤳㈹散㌷改㘴㍡ㄹ㑥㈷㡡昶愶㜸ㄸ晢㕡㈴㥡㠸愶挳愹㔴㌲㠵ㅤ攷ㅡ慥昱㕡〸敢昷㄰攰㍦㤵㤲搷搱㜶㍤㠴㄰戳㜵ㄶ㠳㥡攷晥昶挶愷搷捤戸攴搹ㅥ㥤㕦っ㕦㜰㡥攰捦っ㤵挵㡤㔸昰挹㈲ㄶ〹㘱㌵摥扦愲㠹〵㝢㍡昶㔹敦㕦㉣㉤㙦攲ㅡ㙦㠶戰㙥㠱攰㌴ㅥ㤱户搲㜶ㅢ㠴㄰搳㜵ㄶ㑦㠷晡ㅣ扥搱㤱慢愷㕣㜶攴敢晢㡤昸㝡晢㘶戱〵摣㉡㡢㍢戰搰㥤㍤敢㑥〶㕤つ㘱晤〱㠲㝢㔶㈴㈱敦愲昱㙥〸㈱㈶改㌵晤㜳搶摤敦㥣㌱昰扣愹昷慦㙣摢㜱攴㔱㘷㥣㈲〶挲慤搶㜴㉦ㄶ扡戳愶晢ㄸ昴㝥〸敢〱〸㌵㕢挴攴ㅦ㘹㝣㄰㐲㠸㌱㝡㑤㥦散昷户㉤搶㍥搴㌹攵㠴〷㍢㉦㥥摦昸挶㜷㘲㑢戸搵㥡搶㘰挱攷㥢ㄸ愳㌷㤴㡡㐶㘳挹㐴㌴㠹㔹扢㙢攷挲搰挶㜸㡥攲㤵づ挵攳愱㈸㐶戸㝣㠸㉢㕣ぢ㘱㍤っ挱摤㉢㈹ㅦ愱敤㔱〸㈱搲㍡㠹扥改敢㙦㕤扣㔷挷攴戳㉦昹㘰昲搷昱收㔷挵㈰戸㔵ㄲ㝦挶㐲改㕣搹㡤㈳㥥挷戹㡥㈷㈰慣㈷㈱戸昵愱戰㝣㡡挶愷㈱㠴㠸攸ㄵㅦ摣昱㜰挳慣㕤搲㝢㥤晥愷㡥敦㥢㑥㝡敤搸㍥捦挰扤㡦㍥昸ㅦ摦㥥㔹㡡㥦㔳㕤扦搴㈲愳㌰ㅤ㜷攷㈷㉡㝥愱ㄶ攲㠵㘴㈱ㅣ捥挷㐳㤹㘸愶愶づ㘱扢晢㕢㠸摦ㄳ㝤ち㜳㥢㕡昳㙤㑢搵㡦愳慤挶㘶㍡散慥摦㑡㈳戴㙦㙣摢攲搶㝣挷㈰㝦攷捣捥㑣愷扤㘵愹慦㉢㐸㔹戳㤹昸改㘸㜷愸昵㙤㔳摡㙣㑥愶㜹戱摤戰慣挹㜱㙦㕤攲挶て挷戶㙣㘵敦挴㜶晢㌰捦㕢㤶㔱〳捥㙣㉣㔱戱换戶搲㜱㌹㜹つㅥ户戰慤挳㙥㔵改㡤㘸搹扢㈹户挸㙥㥦㘹昳扣㠸㥤㔷㥢㍡㠰㉥晤敢㜵挴㡣㔶㙣㈸㝥㡦收㠷㤸搶挲㠴㘵㥤㜶㙢摥捥㈳摦㐳敤昶捥攵戳㌲搹㘶㝢戳㈲㠸戳㑥㌸〶ㄶ㤹㈷戶攵ㄶ㜷㡣㙢㙢敤㙣㙦㙢㉥昶㌴攴㤷㘴昰㡢㌹㍦慤㉤㙦攳〷㙦㑦扥慡㐴㔵㡦ㅥ㐲㔴敤攴昷慢㤳㜱㍢㐶愹㡥㌰扡㜸㙢昴昹ㄶ挵挳㙥搴扥搸㍡㙣㐵戳捤㌱㔹㍤㜴㍤挱㔴㕣㠶ㄹ㕥ㄹ㘸㙣ㄳ㑦㈲ㄱ扤㘳㘵戴捡搱敢戹晦扦攰敡敡㑤昵搶㑦㔸㠲戳ち㝢㘶㕡昳捤㜶晢慦㥥〲ㄳ捣㐸㍥ぢ㔱戳ぢ昶收㡡散昵〴㐲㉣ㄳ换㙢㤶㌶攵㍢ㄷ㕡ぢ敤愶〵ぢ㜹㈰㠸搳㘴戵戵愴戶散㈵㥦㠷㐹扥㐰昱㔷㠸㐰愰捡㝡㤱㈰㉢㈰晦收攸㌵㐳昰晦㠶㥦慦愸㐶㉢愹捥㡦攰㘴㔶㐷㑤换挴戶昶㡥ㅥ㍤晣戶㜲捦㑣挷挲㑥づ捦㕦㜷㌲摥㑢ㄴ㝦㠷愸ㄹち戱摥搳㈱晤〰敡挹戳㍥㝤㕢挶摢㠵っ捥戵愹扤㕢㘴㙡㕡㥣搳㌷攳敤㡥㥣攴㜹㥥挹搸㔷㤶㔹㔸挲捥摦愷㠵愳摦㕥搶㌹㍥搳㤹改搵㠲㌳㐶攸㈵〹搰〸搵捡㔹㘲换扥捡收戶づ㘸つㄱ㠲㙡搱㠸搲㕢ㄹ㥣㐸搸㜱戰扦㔴昵搰昲搷㌷〲戹㙦㠳㡤戰㑡〷㝡昱㤹ㅦ㥣㤰捡㑦戲㕢㘷㉤㍦搴敥㈰扣搶晡㔵㉡㑢㜷㉦〶㥢㤱换捥敥㙣㙡敥ㄸ㠵㑣㈷戵户㉤㍥昴扦ㄹ㠷戱攴换㄰敥慢㘶㝢㡣攲敥㙦ㄳ攸慡敡戵㠴㝤搳搸㔸㔵换㘸戴㔸慦㐲昴㙣㤸ㄸ㠹㐸づ㔹㐴晣〵晦愹㤷㝣ㅤ晦〵㈴〱ㄵ㝣㌵挳攰摢㤰㔳㘵㌵挰昷㘹〱㑤戳摡㙤㜵昲慦㔶㈹愰扣㙦换摣戶昶㐵搹戶戶㐵ㅣ㔴ㅢ㈹慤㘳愱㙤㜷昲㠴㕡㙦㝤〲㔱㥤㈸ㄴ愲㐷㡦愲㤳㕥挶㤹户㙤ㄱ摦㕡〷搱户愱戹㜹戰ㅢ戱挳㝡ㅢ愶ㅥ㌸戵㘷扤㠳㠵㠱㤱㔰㌸摣㌸扢㘱攷收㑣〷㑥て㜷㘶ㅡ㤷㠴愳愳㤶㌵㜷㉣ㄳ㕢㘱昳㜹㙡㉡扢昲㌵ㄱ㔸㜰昷㤸㡢扦扤㝦摡〹㥦㕤㔴㈳〶㘹㐷搹㘹戲ㅤㄱ戰づㅦ昹ㅥ㠴ㄸ〸ㄸ攷ㄶ㉣ㄷ扦攴〷搰攵㠷ㄴㅦ㐱㘰㠶㔰㤴㘲㠲昸挴㔱挵㜰晣捦㐹㐲㝥㑡昱㑦〸㌱〲㠲扢愸晣っ挲㝤㠹㈰攲戳攷㔵敦㝤〱㜳㑤挳挴㜰㈴㔴摥㐵㕦挲ㄷ㤰㐴㔴昰㠹㤱昰戱ぢ㈵㈹㤳㈴㐹㤲㈰㘱㈱扣㉦つ㌵摡㔱㜶敡㙥ㄷ㌴㔳㌴晣挸昶㍤〰昳愷攱㘷慥㠳昴㐸㡥㍥㠳㠶㙡㐷ㄵ㈱昸ㄴつ㍤㘰㤰扣慥㈱㈲㌰㈹ㅡ㙡愰戹㉦昱敦㥦つㅡ㝡挱㐳ㅡ攲昱昲㑤㤵昰〵㈴ㄱㄵ㝣㈲㡡愰㝥㌴㝣㡥㔵昸搲昰㤹㜶㤴㥤㔶㑣㈰㔲ㅤ㍥㜲ㄳ慣㑥㝣ち㤸㍦つ晤㤹捤〰㡡捤㈰っㅡ戶㜰㔴㤱㐴㄰㐵挳㐰㠲戶㠴㄰㘹㤸ㄴつ㠳愰戹㉦昱て㤳㠶慤攱㔱愳㈱㔶扥愹摢挲ㄷ㤰㐴㔴昰㠹㕤ㄱ搴㡦㠶㔷㉡搱昰戲㜶㤴㥤昳ㅣ㡤㐸㜵昸挸ㅤ戱㍡昱㔲㐵ㅡ㜶㘲㌶㈳㈸㐶㐲ㄸ㌴㡣㜲㔴戱〷㠲㈸ㅡ㜶㈱㈸〴㈱挶挰愴㘸〸㐳㜳㕦攲㉦㈶つ㔱㜸㐸㐳㌲㕣扥愹㜱昸〲㤲㠸ち㍥搱㠰愰㝥㌴㍣㕣㠹㠶戵摡㔱㜶ㄶ㜶㍣㈲搵攱㈳昷挰敡挴㥡㡡㌴㡣㘱㌶つㄴ㘳㈱っㅡ挶㍢慡㤸㠰㈰㡡㠶〹〴㑤㠴㄰㍣ㄹ慢㘸㤸〴捤㝤㠹扢㑤ㅡ㈶挳愳㐶㐳愲㝣㔳愷挰ㄷ㤰㐴㔴昰㠹㍤ㄱ搴㡦㠶㥢㉢搱㜰㤳㜶㤴㥤ㄳ㥥㠲㐸㜵昸挸㔹㔸㥤戸愱㈲つ㜳㤸捤㕣㡡晤㈰っㅡづ㜰㔴㌱ㄵ㐱ㄴつ〷ㄲ㌴て㐲㑣㠷㐹搱㌰ㅦ㥡晢ㄲ㔷㤹㌴㌴挲愳㘸昰ㄹつㄹ昸〲㤲㠸㜲ㅡ㤴㑦捣㐰㔰㍦ㅡ㉥愸㐴挳昹摡㔱㜶挲㝡㕦㐴慡挳㐷ㅥ㠲搵㠹昳㉡搲搰捣㙣㕡㈸㕡㈱っㅡづ㜵㔴㌱ㄳ㐱ㄴつ㠷ㄱ搴づ㈱㘶挳愴㘸攸㠰收扥挴㘹㈶つ㡢攱㈱つ㔱㥦戹㘱㈹㝣〱㐹㐴㌹つ捡㈷收㈰愸ㅦつ挷㔶愲攱ㄸ敤㈸㍢㘳扥㍦㈲搵攱㈳㡦挶敡挴㡡㡡㌴ㅣ换㙣㡥愳㌸ㅥ挲愰攱㐴㐷ㄵ〷㈰㠸愲攱㈴㠲㝥〳㈱收挱愴㘸㌸ㄹ㥡晢ㄲ㑢㑣ㅡ㑥㠵㠷㌴攰㝣㑤搹昱捥改昰〵㈴ㄱㄵ㝣㘲㍥㠲晡搱搰㕣㠹㠶㐵摡㔱㜶㍥晦㘰㐴慡挳㐷晥ㄶ慢ㄳ㑤ㄵ㘹戸㠰搹㕣㐸㜱ㄱ㠴㐱挳㈵㡥㉡㌲〸愲㘸戸㤴愰换㈰㐴づ㈶㐵挳攵搰摣㤷㌸搸愴攱㑡㜸搴㑥㤱㉥摦搴慢攱ぢ㐸㈲㉡昸㐴ㅥ㐱晤㘸㤸㔳㠹㠶搹摡㔱㜶㔹㠱㔷〹敡昰㤱㌷㘲㜵㘲㘶㐵ㅡ㙥㘶㌶户㔰摣ち㘱搰㜰扢愳㡡㠵〸愲㘸戸㠳愰㍢㈱挴㈱㌰㈹ㅡ㔶㐳㜳㕦㘲㉦㤳㠶扢攰㈱つ㈱㥦㈹昲ㅥ昸〲㤲㠸㜲ㅡ㤴㑦㉣㐲㔰㍦ㅡ挶㔴愲愱㕥㍢捡慥㜹戴㈲㔲ㅤ㍥昲㈱慣㑥㡣慥㐸挳挳捣收ㄱ㡡㐷㈱っㅡ晥散愸愲つ㐱ㄴつ㡦ㄳ昴〴㠴㌸っ㈶㐵挳㤳搰摣㤷㠸㤹㌴㍣つて㘹㐸晡搰昰っ㝣〱㐹㐴㌹つ捡㈷摡ㄱ搴㡦㠶㥤㉡搱㌰㕣㍢捡慥扢㉣㐶愴㍡㝣攴摦戱㍡戱㐳㐵ㅡ㕥㘱㌶慦㔲扣〶㘱搰昰㠶愳㡡㈵〸愲㘸㜸㤳愰户㈰挴㌲㤸ㄴつ敢愰戹㉦戱㡤㐹挳㍢昰㤰㠶㤸てつ敦挲ㄷ㤰㐴㤴搳愰㝣㘲㌹㠲晡搱搰扦ㄲつ㥢㙡㐷搹㜵㥦㈳ㄱ愹づㅦ昹㑦慣㑥㙣㕣㤱㠶捦㤹捤ㄷㄴ晦㠲㌰㘸昸捡㔱挵㔱〸愲㘸昸㥡愰㙦㈰挴ち㤸ㄴつ摦㐲㜳㕦愲搶愴攱㝢㜸ㄴつ㍥摦ㄴ㍦挰ㄷ㤰㐴㤴搳愰㝣攲㘸〴昵愳攱攷㥦㉡ㅣ㑣晦愴ㅤ㘵㔷愱㡥㐳愴㍡㝣㘴捦㙡㈴晥〳㘰晥〷搳ㄶ摣戲ㄷ㐵㉤㠴㐱㐳挰㔱挵昱〸㌲㠴㠱㝡ㄳ搴〷㐲昰摡㤴愲愱㉦㌴昷㈵晥㠵㜵㜸㍦慤晡挱㐳ㅡ愲㍥㔳攴挶昰〵㈴ㄱ攵㌴㈸㥦攰㜵㉦㍦ㅡ㍥愸㐴挳晢摡㔱㜶㠹散ㄴ㐴㔲㌴㙣㠹搵㠹㜷㉢搲戰ㄵ戳搹㥡㘲ㅢ〸㠳㠶挱㡥㉡㑥㐵愰㈱昸挸㍡㠲㠶㐰〸㕥㌸㔳㌴㙣〷捤㝤㠹搷㑣ㅡ㠶挱愳㐶㐳戴㝣㔳㜷㠰㉦㈰㠹愸攰ㄳ㘷㈰愸ㅦつ捦㔷愲攱㌹敤㈸扢㝥㜷㌶㈲㈹ㅡ㐲㔸㥤㜸愶㈲つㄱ㘶ㄳ愵㠸㐱ㄸ㌴㈴ㅣ㔵慣㐴愰㈱昸挸㈴㐱㈹〸㜱㉥㔴㐵㐳ㅡ㥡晢ㄲ㡦㥡㌴散〶て㑥㤳攰〲㘰搹㘱挳㘸戸〲㤲㠰ち㍥㜱ㅥ㘲晡戱㜰㝦㈵ㄶ敥搳㡥戲慢㠸ㄷ㈰㤲㘲㘱㈲㔶㈷敥愹挸挲㥥捣㘶㌲挵㕥㄰〶ぢ㔳ㅤ㔵㕣㠸㐰㐳昰㤱搳〸㥡づ㈱㉥㠶慡㔸㤸〱捤㝤㠹㕢㑤ㄶ昶㠱〷㠳㈱攲㜷昴㌴ㄳ扥㠰㈴愲㥣〶攵ㄳ㤷㈰愸ㅦつ搷㔴愲㘱㤵㜶㤴㕤挹扣ㅣ㤱ㄴつ昳戰㍡㜱㜵㐵ㅡづ㘲㌶㡤ㄴ〷㐳ㄸ㌴㘴ㅤ㔵㕣㠱㐰㐳昰㤱㌹㠲昲㄰攲㉡愸㡡〶ㅢ㥡晢ㄲㄷ㤹㌴㉣㠰愷愶㘱㔲㈲散戳㑦㌴挱ㄷ㤰㐴㤴搳愰㝣攲㙡〴昵愳攱慣㑡㌴㥣愹ㅤ㘵㔷㔶㜹㉤㔴搱搰㡥搵㠹搳㉢搲搰挹㙣ㄶ㔳㉣㠱㌰㘸㔸收愸㠲搷㔳㠷攰㈳㤷ㄳ㜴㌸㠴攰㌵㔵㐵挳ㄱ搰摣㤷㌸摥愴攱㈸㜸戰㑦愴㝣㈶挸ㄵ㜰〵㈴〱攵㉣㈸㥦戸ㅥ㌱晤㔸㌸扣ㄲぢ换戵愳散捡㉥慦挵㉡ㄶ㝥㠳搵㠹愵ㄵ㔹㌸㠵搹㥣㑡㜱ㅡ㠴挱挲ㄹ㡥㉡㙥㐶愰㈱昸挸㌳〹㍡ぢ㐲昰㥡慥㘲攱㙣㘸敥㑢戴㥡㉣㥣〳て㈷㐸扦挱㜰ㅥ㝣〱㐹㐴㌹つ捡㈷㙥㐳㔰㍦ㅡ昲㤵㘸挸㘹㐷搹愵㘵㕥㈹㔶㌴㕣㠶搵㠹㑣㐵ㅡ慥㘰㌶㔷㔲㕣〵㘱搰昰㍢㐷ㄵ慢ㄱ㘸〸㍥㜲ㄵ㐱搷㐰〸㕥㜰㔶㌴㕣ぢ捤㝤㠹晤㑣ㅡ慥㠳㠷㌴㐴㤲攵㥢㝡〳㝣〱㐹㐴〵㥦攰挵㙣㍦ㅡ愶㔷愲㘱㥡㜶㤴㕤昷扥て㤱ㄴつ㜷㘲㜵㘲㑡㐵ㅡ晥挰㙣敥愲戸ㅢ挲愰攱㕥㐷ㄵ昷㈳搰㄰㝣攴㝤〴摤て㈱晥〸㔵搱昰〰㌴昷㈵挶㥡㌴㍣〸㡦晡扡昴㌹ㄳ戹〶扥㠰㈴愲㥣〶攵ㄳて㈲愸ㅦつ愹㑡㌴㈴戵愳散愲晣㐳㠸愴㘸㜸〲慢ㄳ昱㡡㌴㍣挵㙣㥥愶昸ぢ㠴㐱挳戳㡥㉡搶㈲搰㄰㝣攴㜳〴㍤て㈱ㅥ㠱慡㘸㜸〱㥡晢ㄲ㈳㑤ㅡ㕥㠴㠷㕦㤷愹昲㉤㝤〹慥㠰㈴愰㠲㑦昰㔲扦ㅦぢ㐳㉡戱㔰愷ㅤ㘵㔵〱扣慡慦㔸㜸ぢ慢ㄳ摢㔶㘴攱㙤㘶昳づ挵㍦㈰っㄶ摥㜳㔴昱〴〲つ挱㐷扥㑦搰〷㄰㠲挵〱㡡㠵て愱戹㉦戱㤹挹挲挷昰㜰㌰㠴㝣㑥㌶㝣ち㕦㐰ㄲ㔱㑥㠳昲〹ㄶㅥ昸搱搰愷ㄲつ扤戵愳戴㐶愱㠶搷㍣㌷攰摡㜲㙦挰㘵㘱㑥㤳扤㤴ㄷ挳㌶㉡愰㕡㝢摣攲㡥捥㌶㜵攵慥㙦㘱㝣摢昴戶捥昱㑤ㅤ㠷㌶㘷㤶㙦㕡搰ぢ㜳ㄷ摡慤戸慥摥㡥换敢㈵戶戶㐳て戵昳戲㌰戳㙤㜱㝢捥㥥㍣晥晦挲㜵㜷搵㕢戸㡣㈴㐴㔵戵挰敢㍦扢㤴㡣㌱㈰㌰㔶昰慡慡㜹ㅥ㈱㑢慦〸慡㥡㜱攳敡扤㕡っ〲搸慦㡢搱㔹㑤㥤捤㜶敦㠲扡㜲慥㤶㙢ぢ㘰ㄱ挵ち昹㕥㠵㔹ぢ㜱㤱㙣㝣摦挲愴昶愶㝣㜳㔳慢捤捥攸敦㐰愷摡ぢ㔰㤸戰㜷㕢㐷ㄳ换昳晢ㄶ㘶戵㘷㕡㍢づ攵㌵搶摣昲㑤㡡㌴㜵㌱戶愶㌰戶愹戵〳慢㔱扤挸攵㝥㠵㤹ぢ摢㤶攲㉦㐵ㄶ户戴㑥捡ㅣ摡昱㝦愲㔷㠴敡ㄷち搵㌵愲㕡㔴㔷㡢摡敡摡晦戴㝦慣㙦戰㜷㙤敡搴戹つ挶㌸敤㙣㙦捡㉥㈶㘱㙡㍤ㄱ挸㥥ㄴ慡て慢㙡㜸昹扥昴㙡慡搱㠵㈵愵㄰捣戵攸㉦㈰㝣慦捡㝢㝦㝥戳㌵攰昲㕢愴搳攷㍢㠸扤㈶捤㥥摣㔵㈴昴扦晡㕢㤶ㅡㄶㅣ㜴扢㈶㘳〰挰ㅢ㌹㐳㠸㜵ㅡㅣ㔱搸㌳㌱ㄲ愸㤵づ换㐰㐱㘱㌸㐲㌷敡㕡㥣㠸换晡㝤ち㔳㌳㔹扢ㄹ搵〸㉤㤹捥㡤ㅣ㠵㘵㈱昸㕢㠷づ敤ㅢ搷搶搲㤲攱㤰攳㕦㙣捣捣㘵㥡敤摡㐲挳攲捥戶㘹㑤慤戲〰愱挶愵㌶㘵㤶挱㤴㔹收搴つㄴ昶㘵㤵㤲㕡㘶慣戶〵㤹昶愶捥㠵㉤㑤戹㕡㉡慣㈴晡㍦㌱㔶戱昳昷〴㤹敥换㥤㑢㑡ぢㄱ㥣㜲〰㜴昷㈸搴敥㤰㍡㜶㍦㐶㜴戵戰昰㑦晣㠷㐵㉣㤸㜸搴㤷㠶晣㌷愲搵攰〳㠳摥㜹㍥晦挵㕤㔸㠱〵㌵㌹〹搶愰搰㉡㝦〰㤴ぢ晣昴㘴ㄹ挸慦㔶㌸昴〲㈰㌰戵㉤㤳㥦㤸挹攱慦慦㝡改扦扤慡㐵搷㜲慡㘹て戲收㘴ㅣ捡㤸㔰ㅥ戵愴㈹㙦户搷搲㌰ㄳ㝦㕢搶㤳搵㉡㤶搳㠷摣㤹慢㙡㙡㝡搷晡慤㙢戲ㅢ㙢愸扥㠸㙦晥敤摡攴戲昸㥦散㤳慡攷搶〶〲敡㉢敡㐷㉣换㥦戸㑤慣㘶攱昶㤴〰㝥㈶攰ㄷ㠸㥡㤷攱㉣敤㥢攲昲てㄴ㠹㐸㠰㝡慡扦㕡㘲㘱㑡㉤㡡㌸㔴㐵㑢㡤摡㤰摥㐶㈵㡡攵ㄴ愱搴愲つ㤶㕡㍡慣㤹ㄸ攵㜶㍥攰捣慦慣㜸㘱㜷㔴㔷昷㐴㔷㕢愵㔵㝣㘵慢㘵㠸㤹戶㉡㔱ㄱ㉣换戰㔸挸搸㠷㍢ぢ攲㌷慡扦昹㈹㍤攷㄰〸挸㙡㠰慡〲攲㜵㐸㜷换㉦愳挵愱〶㥣攳扣ㄹ㠴㘰㕤〲扦晦戱攸㝥㕢〹ㄶ㈳昰ㅢ慢捡攲㕦㠳㜵㜷㠶ㄴㅦ愲〵㘷㐹㘹㌱昰㐷㔸攲攴攳つ挶㕡㔸搷㍦ㄸ㔹敦愰〶㈳晦戸搰ㅤ㡣㠲㐵て敥㘶愰扦摣捤〸〰㈳㝢ㄳ昸㑦㝦㐰ㅦ〲晡ㄲ挰ㅡ〹昶戲戵ㄱ戴扥㕤散昱㡦㡦㝣攸ぢ〲〵晡扥㌴挲ㅡ昴㙤捣戰㥢㌰散㡦〰㤴搲昷㌳㙣づ㝤㥢〲搲㙤晡㔸昶愰攸敢捦挰摣昶㈲晡㌶㠳㜵晤昴㔵愳㤹愲㙦㜳ㄵ挴㔱㐴て㤸㝣攸摢〲ㄸ㌹㤰㐰ㄶ㔲昸〰戶㈴㘰㄰〱㌵〰㈸晡戶㠲㘶搲㠷㍦愸昲愱㙦ㅢ愰㐰㥦㌴挲づ愷挵ㄹ㝤摢㌲散㘰㠶㘵ㅤ㐴㈹㝤㉣㝥㜰攸慢〳愴摢昴つ㐰㌳㐵摦㄰〶㘶摤㐴ㄱ㝤㐳㘱㕤㍦㝤慣慦挰ㅢ㝦㐰挷㈰㔸㔰㥦㠱㤰㍥散㙣て㡣摣㠱㐰ㄶ㘰昸〰㜶㈴㘰㌸〱㠳〰㔰昴敤〴捤愴て㝦晦攱㐳摦㐸愰㐰摦戶㐶㔸㘳昴敤捣戰愳ㄸ㤶昵ㄳ愵昴戱㘸挲愱㙦ㄷ㐰扡㑤摦〸㌴㔳昴㠵ㄸ㤸昵ㄶ㐵昴㐵㘰㕤㍦㝤慣换挰ㅢ㈷㔸ㄹ挴愵㡦挵ㄹ㍥散挴㠰㤱㜱〲㔹戸攱〳㐸㄰㤰㈴㠰戵ㅣ㡡扥ㄴ㌴㙦敡㔳㝦敥收挳摥慥〰㠱扤戸ㄱ㤵㠴攸挱户ㅢ愳敥捥愸㉣扢㈸㘵㙦っ㙣づ㝢愳〱改㌶㝢つ㘸愶搸摢㠳㠱挷㐲㉢㘲㙦っ慣敢㘷㡦攵ㅣ㜸愳搶㠳㐱㕣昶㈶㘰挹㠷㥣戱挰挸㜱〴戲摥挳〷㌰㥥㠰〹〴戰〴㐴戱㌷ㄱ㕡搱攰㉢㍦〹㠱㙦㡥㍤㠱〲㝤㔳㡣戰挶攰㥢捣戰㝢㌱㉣换㌵㑡改㘳㡤㠶㐳摦ㄴ㐰扡㑤摦㕣㌴㔳昴㑤㘵㘰㤶㜷ㄴ搱㌷ㅤ搶昵搳挷㌲㄰扣昱㤷㠱っ攲搲㜷㈰㤶㝣搸搹ㅢㄸ戹て㠱慣ㄳ昱〱散㑢挰㑣〲㔸㍡愲攸㥢〵慤㠸扥昲愲㍡搰㌷〷㈸搰㤷㌱挲ㅡ昴捤㘵搸晤ㄸ㤶㘵ㅥ愵昴戱戶挳愱㙦㝦㐰扡㑤ㅦ慢㐱ㄴ㝤〷㌰㌰换㐲㡡攸㥢〷敢晡改㘳昹〸摥昸㑢㐳〶㜱改㘳つ㠹て㍢〷〱㈳ㅢ〹㘴㝤㠹て攰㘰〲㌲〴戰攴㐴搱㤷㠵㘶搲㠷㍦愱昴搹㜹昳㐰㠱扥愵㐶㔸㠳㍥㥢㘱ぢっ㝢㌴〰愵昴ㅤぢ㥢㐳摦〲㐰扡㑤摦㜱㘸愶攸㕢挸挰㉣㈷㈹愲敦㄰㔸搷㑦ㅦ换㑥昰挶㥦㉦㌲㠸㑢ㅦ㙢㑦㝣搸㘹〶㐶戶㄰挸扡ㄴㅦ㐰㉢〱㙤〴戰㔴㐵搱㜷㈸㌴㘳敡挳摦㠵晡戰搷づ㄰搸㘳愵㡡ㅢ㤵㠴攸愹慦㠳㔱㜹慢〷挱慡㤲㔲昶㔸㑡攲戰户ㄸ㤰㙥戳㜷㈱㥡㈹昶㤶㌰㌰慢㔰㡡搸㕢〶敢晡搹㘳戵ち摥戸挰挰㈰㉥㝢㉣㔹㜱㌷挳㌸敡㍢ㅣㄸ㜹〴㠱㉣㘷昱〱ㅣ㐹挰㔱〴㕣づ㠰㘲敦㝦愰㤹㠳㉦㔲㝥收ㄱ晢敥搱㐰㠱扥慢㡤戰挶攰㍢㠶㘱㡦㘵㔸㔶愳㤴搲挷ㄲㄴ㠷扥攳〰改㌶㝤㉣㕡㔱昴ㅤ捦挰慣㕥㈹愲敦㐴㔸搷㑦ㅦ慢㕣昰挶㥦㔳㌲㠸㑢ㅦ㑢㕤㝣搸昹つ㌰昲㘴〲㔹〶攳〳㌸㠵㠰㔳〹㘰㘵㡣愲敦㌴㘸㈶㝤昸㕢㕤㥦搱㜷〶㔰愰敦ㅥ㈳慣㐱摦㤹っ㝢ㄶ挳戲㡡愵㤴㍥㤶慥㌸昴㥤つ㐸户改㝢〴捤ㄴ㝤㉢ㄹ㤸㔵㉦㐵昴㥤ぢ敢晡改㘳㜵っ摥昸ㅢ㑤〶㜱改㘳㠹㡣て㍢扦〵㐶㥥㑦㈰换㘷㝣〰ㄷ㄰㜰㈱〱慣愸㔱昴㕤〴捤愴て㝦㝣敢㐳摦㈵㐰㠱㍥㔶捤戸㘱つ晡㉥㘵搸换ㄸ㤶搵㉦愵昴戱攴挵愱敦㜲㐰扡㑤摦慢㘸愶攸扢㠲㠱㔹㉤㔳㐴摦㔵戰慥㥦㍥㔶搵攰㡤㍦昴㘴㄰㤷扥㌷戱攴㙥㠶戱昳晥づㄸ戹㡡挰户晣〱搷㄰㜰㉤〱敢〰㔰昴晤ㅥ㥡㐹ㅦ晥捣搳㠷扥敢㠱〲㝤慣戶㜱搷㙢搰㜷〳挳摥挸戰慣㥡㈹愵㡦愵㌲づ㝤㌷〱搲㙤晡㔸㕣愳攸扢㤹㠱㔹㘵㔳㐴摦慤戰慥㥦㍥㔶攳攰㡤扦つ㘵㄰㤷㍥㤶攴戸㥢㘱搰㜷㍢㌰昲づ〲㔹慥攳〳戸㤳㠰搵〴戰㠲㐷搱昷〷㘸㐵昴昹㝥昱摥つㄴ攸㘳㤵㡥ㅢ搶愰敦ㅥ㠶扤㤷㘱㝢㈲㥢㔲晡㔸㘲攳搰㜷ㅦ㈰摤愶慦ㄷ㥡㈹晡敥㘷㘰㔶攷ㄴ搱昷㐷㔸搷㑦ㅦ慢㜸㤰㌳晥っ㤵㐱㕣晡㝡挳敡㙥〶ㄶ摤㙦挰㍦〱㈳搷㄰挸㌲ㅦㅦ挰㐳〴慣㈵愰㉦〰㡡扥㠷愱㤹昴攱㑦搷㝤㐶摦愳㐰㠱扥㡤㡤戰〶㝤㡦㌱散㥦ㄹ㤶㔵㍡愵昴戱㌴挷愱敦㜱㐰扡㑤摦搶㘸愶攸㝢㠲㠱㔹搵㔳㐴摦㔳戰慥㥦㍥㔶晦㈸晡㥥㘶㄰㤷扥㍡㔸㝤搸昹ぢ㌰昲ㄹ〲㔹ㅥ攴〳㜸㤶㠰攷〸㘰挵㤰愲敦㜹㘸挶㜱ぢ晥ㅣ摦㠷扤扦〲〴昶㜶㌰愲㤲㄰㝤摣昲㈲愳晥㡤㔱㔹摣㔳捡ㅥ㉢㝡ㅣ昶㕥〲愴摢散㐵搱㑣戱昷㜷〶㘶㌱㔰ㄱ㝢慦挰扡㝥昶㔸㌴愴搸㝢㤵㐱㕣昶㔸㌹攴㐳捥㙢挰挸搷〹㑣昹〳摥㈰攰㑤〲㔸㘸愴搸㝢ぢ㥡挷㥥扡㤹㠰て㝢㙦〳〴昶㐶ㅢ㔱㡤戱昷づ愳晥㠳㔱㔹ㄴ㔴捡ㅥ㉢㠱ㅣ昶摥〵愴摢散㑤㐶㌳挵摥㝢っ捣㈲愲㈲昶㍥㠰㜵晤散戱搸㐸戱昷㈱㠳戸散㑤㠳搵㠷扤㡦㠰㤱ㅦㄳ挸㙡㈴ㅦ挰㈷〴㝣㑡〰ぢ㤴ㄴ㝢晦㠴㘶散扡扣ㄱ㠲て㝤㥦〳〵晡㘶ㅡ㘱㔹㌹愳〷摦ㄷっ晢㉦㠶㘵㌱㔱㈹㝤慣㈰㜲攸晢ㄲ㤰㙥搳搷㠸㘶㡡扥慦ㄸ昸㘰㘸㐵昴㝤〳敢晡改㘳㤱㤲愲敦㕢〶㜱改㘳愵㤲て㍢摦〱㈳扦㈷㌰敦て昸㌷〱㍦㄰㘰〳愰攸晢ㄱ㕡ㄷ㝤敡㠶づ㍥昴晤っㄴ攸㙢㌲挲ㅡ昴晤挲戰㔵戸ㄶ㈲㔸㠴㔴㑡ㅦ㉢㡦ㅣ晡㜸戹愴摢昴㉤㐶㌳㐵ㅦ㑥愱㔷〹ㄶ㉤ㄵ搱㠷扦㤸敥〶㝤换搰㑣搱㔷挳㈰㉥㝤慣㜰昲愱捦〲㐶昶㈲㤰搵㑦㍥㠰㕡〲㜸㉦㍣挱㠲㈸㐵㕦〰㥡戱敦攲㐶ㄴ㍥散昵〱〸散慤㌰愲ㅡ晢㙥㕦㐶摤㠸㔱㔹扣㔴捡ㅥ㉢㤶ㅣ昶晡〱搲㙤昶㑥㐵㌳挵㕥㤰㠱㔹散㔴挴摥㈶戰慥㝦昰戱㈸㑡戱户㈹㠳戸散戱㌲捡㠷㥣晥挰挸〱〴戲㙡捡〷戰ㄹ〱㥢ㄳ挰㐲㉡挵摥ㄶ搰㍣昶搴つ㌴㝣搸摢ㄲ㈰戰挷㕡㈹㌷㉡〹搱扢敥㈰㐶摤㡡㔱㔹昳㔴捡摥ㄵ戰㌹散㙤つ㐸户搹扢ㄲ捤ㄴ㝢摢㌰㌰㙢愴㡡搸ㅢっ敢晡搹㘳㉤㤵㘲慦㡥㐱㕣昶㔶挱敡㙥〶ㄶ摤捤ㄸ〲㡣摣㡥㐰ㄶ㕢昹〰㠶ㄲ㌰㡣〰搶㕦㈹昶戶㠷搶戵敢慡扢㠲昸搰户㈳㔰愰敦〶㈳慣㌱昸㠶㌳散㑥っ换㕡愹㔲晡㔸㈰攵搰㌷〲㤰㙥搳挷㤲㉡㐵摦㐸〶扥ㅢ㕡ㄱ㝤愳㘰㕤㍦㝤慣挱㔲昴敤挲㈰㉥㝤㉣挴昲㘱㈷〴㡣っㄳ挸㈲㉤ㅦ㐰㠴㠰㈸〱慣摢㔲昴挵愰㤹昴挵㝣扦㌸ㄲ㐰㠱扥㌵㐶㔸㠳扥㈴挳愶ㄸ㤶㌵㔶愵昴戱戰捡愱㉦つ㐸户改㝢ㅡ捤ㄴ㝤扢㌲㌰㙢戲㡡攸摢ㅤ搶昵搳挷摡㉤㐵摦㘸〶㜱改㘳〱㤷て㍢㝢〰㈳敢〹㘴㜱㤷て㘰っ〱つ〴戰摥㑢搱㌷ㄶ㥡户敦慡㝢戴昸っ扥昱〰㠱㍤搶㝢戹㔱つ昶㈶㌰敡㐴㐶㝤ぢ㠰㔲昶㔸㤰攵戰㌷〹㤰㙥戳挷ㄲ㉥挵摥㥥っ捣㕡慥㈲昶昶㠲㜵晤散戱收㑢戱㌷㠵㐱㕣昶㔸昸攵㙥〶ㄶ摤㝤㜷㉡㌰㜲ㅡ㠱㉣ち昳〱㑣㈷㘰〶〱慣ㄳ㔳散敤つ捤ㅣ㝣戸搳㡣て㝤晢〲〵晡㔸ぢ收㠶㌵攸㥢挹戰戳ㄸ㤶㔵㈵㉡摤搹搴㜴扡㌵慣っ㈸扤攰㕤㔶㡣愰搶㔰㘰㔹挲捣捥攵捤㈸〵攱㈲㉦㠰㍢㑢扣㤴ㅦ㔰㌶㕣㤶㙦㙢挷㌵挴㥥愵㌷捤昰摡㍥㠳ㄵ昷敥㕦㜲㐳ㄲ搵㡣ㅥ㔶㍤搴㕣晦㐳昹㑤㌷扣昶㑣扣敢敥〴㙣挳㤷㌵ㄷ㈹昶㥦搶㤴㙢㙦敢㘸㉢㜴づ㥥㠹㌲愷挱扣挱㑢愱慡㉡搴㔰昳㝢㐴昴㕤㈷㌷慣㘷㉢㙦㉥扡㠴㌷㍣〸㉣㙡㙤㕢摡慡戲愹改攰㝤㙥ㄴ㕦扤㝡㜱㌵〱慥㠷慦敤㐰㕥㤰ㄵㄲ㙣㉣昷㠷散摢㈳挸ㄲ〳扣慢慣〳愰てㅢ㌷㜶摣扥㡤搱㐲㈴㤲捤攵㤳挹㐸〱㌷〶㑢愵搳㠵㑣扥㤰挷敤慢ち攱㔸搶捥㠷慤〳㍤㘸搲捥挵㙣摣搷㉡ㅡ㠹㐷㘲戸㐵㕦㍡㥦挵㉤㡦昲愹㝣㈱㤷㠹收昳攱㈰㡢ㄷㄸ㕥捥㐳ㅢ㌹ㅦ㈲挸㥡〵㘵㍡㠸愶㐶㥡㔸挱㔰㡣慡愹挶㔱㔷㜷ぢぢ㄰愲㑡㘴㐵㑥攴㠵摤戳㔷㉦㌱慣攴づ㉥㘵〵〹摥㉤㌰㉣㙢ㅢ戴慤戹っ㌴㜷慦㔱㜱㉦戲㌱㡦ㅤ㘵㡥㥢㤲㠷〸〴㝢挰㐰㥢㘵㐳摤㘸摣搸㐶愳慥捡㉡挰戶㌱㙣挵户㡢戵ㄶ挰摣〷㘶㔵㠷㠱晢搰㜶〴㝢敡㈸戲㡥攱㥢攰㤷㐳戰㈴㉣搸㔵摦㉥㠲㠹ぢ敡㔳ぢ㉢昷〷㜱㉥㌶㠴愳㄰㡥㉡慢〵㤰㡡㐳㑢慣〴㡣挳慢㜸㜸㐸㐴㐲㌳㥣扡㠷挴昰〸㐰㘷捦㔸㠷㐲搷挳㈳㤴㠸攴㜰㑢戳㐲づ户㐳㑤攴㤲愹㘸㈲㠷㥢愸愵㈳㌶㙥晢ㅡ㑢愶慤挳㍣㘸㈸㥦〸㘵ちㄹ㍢㤵㑤挴㘲搹㜸㍣ㄳ挷つ收㔲昱㔸㈸ㄷ捥ㄶ散㘴㌴搸㕢㠷㤷敤㘸㈳㍢㈰㠲㝤㕣㔳㈷㑤㡢㘹敡敢㥡㍣㤴〸搲㠴㡦昸つ㌶㠱摤㠷㘵㥣㝢㘷㤳挳㈱〲挱㡤㘱愰捤㍡〲㙡㘹㌷ㅣ〹㥢㑦㌷ㅣ〵㜳㜱㌷㙣愲愳㌸户㝣㕤〱扦扡敦慢攸て扢敡㠶㘳㘰昲扡㘱㌳㔸㔵㌷晣てㄲ昲扡攱㌸㐰㉡㜷挳㤱㠰㤶㜷挳收㠸㠴㘶㔵昲〴㐸㜴挳ㄶ搰㔵㌷㥣〸摤改㠶㔰㈱㤴捤㠴㜲愹㙣㌲㤳㡦攵㜱㐷挴っ敥㙦㕡㐸㈶㔳㠹㙣㌲ㄶ㑥挶慣㤳㍣㈸昶㐷摣㐹㌱㠵㝦改㜴㉣㠱㥢㐸收ㄳ攱㔴㈱㤲戵愳〹ㅢ㘱ㄲ挱㠱㍡扣晣つ摡挸㤳㈱㠲㕢扡愶㔳㘸㍡㤵愶㐱慥挹㐳㠹㙤㘸挲㐷戴㥢摤㜰㈶㥢㥣〵ㄱ〸㙥ぢ㈷摥㔵搶搹㔰㑢扢㘱㈵㙣㍥摤㜰づ捣挵摤㌰㔸㐷㜱㙥㠷㝢ㅥ晣敡㥥戸㘲〸㔷㑤㥡捥㠷挹敢㠶愱戰慡㙥㔸㘸㜴㠳攴摥挰㌹㔵ㄴ㝣ㄹㅦ㠶㐶㐴挸㡢㈱挱昸昶搰ㄵ攳㤷㐰㜷ㄸ㉦昰㌶戲㈱㔰ㅥ捤摡戱㘴㌴㥣捡㠵㌲攱扣㥤㐸㘱㔸挳㄰戳㉥昵愰戹戸㥤㡡攲㌶㘷㠹㡣ㅤ㡡挵㜳愹㑣㌸㠷㝢晣攱挶㡢搱㙣㌸㤳㡥收㠲㍢攸昰昲㌲戴㤱㤷㐳〴㜷㜴㑤㕤〳㝦戸㙢㈲㐰㐱挵㐸㥡昰ㄱ昳㑣挶㔷搱㝦つ㐴㈰戸㌳㥣㜸攳晡ㄲ㙤ㅣ改㤲攳㍡㌸捡戵昳ㄶㅥ昲〶摡㤳㔸ㄲ㈱〶愳改㈶㤸㍣づ㈳戰㉡づ昷㌵㌸戴㙥〱愴昲㔰摥摢㤷搸㈸㈲愱ㄹ㑥づ㐳㠲搸ㄸ㜴㐵散敤搰ㅤ㘲㜳改〲扥㘶㔲㠵っ㙥㙦㠲ㅢ㐴㐷㌳㤹㌰扥㍣攲戹㐲㍣ㅦ㑦攴㐳㔱敢づて㥡挰扤㈳㘳攱㜴㉥㤳挶㡤㙤搳戹㜴㈶ㄲ㡤ㄴㄲ搹㐲㈱㤴㡢㐶散㑣㉥ㄸ搷攱攵㥤㘸㈳㔷㐳〴ㄳ慥改て㌴摤㐵㔳搲㌵ㄱ愰愰㘲㔷㥡昰ㄱㄳ㑤㘲敦愳晦㝥㠸㐰㜰㌷㌸昱挶摤〳愱㤶づ攵㍦挲收㌳㤴ㅦ㠴戹㜸㈸敦慥愳㌸㜷㍥㕥〳扦扡晤戱搸㠳慢㈶㑤㙢㘱昲扡㘱っ慣慡ㅢ㜶㌷扡愱㙢㈸敦敡换㜸〳ㅡ㈱㐸㤵㝣っㄲ㡣㡦㠵慥ㄸ晦㌳㜴㍤㤴㈳戸搳㘶㍣㤵㡤挶㔲㠵㔸㈱㤴捡挴愲㜶挸捥㘷㔲戹㘸扥㤰㠹㐶慤挷㍤㘸㉣愷敥㈲㥣㡢ㄷ愲ㄹっ昲㔴㍡ㅡ挲㡣㥥㑦㐴㜱㘳搸㜸㈱㥢ぢ㡥搳攱攵ㄳ㘸㈳㥦㠴〸㡥㜷㑤㕤㐳㜹㠲㙢昲㔰㘲㑦㥡昰ㄱ㈱㤳昱攷ㄸ攵㜹㠸㐰㜰㌲㥣㜸㤷つ攵扤㕣晢㜸㍡㕦㘲㠳〹㔸ㄲ㔳ㄹ㡣愶㤷㘱昲㌸㥣づ慢攲㜰㝢㠳㐳敢㔵㐰㉡て攵愱扥挴戲㉣〳捤㜰ちㄴㄲ挴敥つ㕤ㄱ晢〶㜴㠷搸㜸戴㠰㙦扢㜸㌸㠴愳愲㔸㈶㥤挳㑣ㄱ㉤愴昳戸〹㜲㈱㤲挹搸㘹敢捤㉥㘸〶㜷敢〵㈲ㄳ换㘵㘳㤹㍣愶㤳㘸摡㡥㘳㜲〸㠵戳昱㔸㍥ㅡ摣㐷㠷㤷㙦愱㡤㕣〷ㄱ摣搷㌵扤㑤搳㍢㌴捤㜴㑤ㅥ㑡捣愱〹ㅦ戱愵㐹散晢㙣昲〱㐴㈰㌸ㄷ㑥扣慢慣て愱㤶づ攵㡦㘰昳ㄹ捡ㅦ挳㕣㍣㤴昷搳㔱攴ㄴ㜲昲㈹晣敡㍥搷攲〰慥㥡愶捦㘰昲扡㘱ㅥ慣慡ㅢ㠲㘶㌷㝣〱㐸攵㙥搸挸户ㅢ㔸摥㠱㘶㔵昲㑢㐸㜴挳㐱搰㔵㌷㝣〵摤改㠶㔴㌲㤱挱散㠱改ㅡ㐷ㅢ㤱㝣㍡ㅤ㉡挴㜳昱㝣挴捥攵㌰㔵愴㙣敢㙢て㥡挸收戲昹㕣〱㌳㜶㌲ㄷ换攱〸㌷㤵捤㘴㤳昹㜸ㄸ㔳㌶㙥㈲ㅥつ㌶敡昰昲ㅢ戴㤱摦㐲〴て㜶㑤摦搱昴㍤㑤ㄹ搷攴愱㐴㥥㈶㝣㐴㑦戳ㅢ㝥㘲㤳㥦㈱〲㐱ㅢ㑥扣慢慣㕦愰㤶㜶㐳㔵㡤㙦㌷〸㤸㡢扢愱愰愳㌸昷昸敥〱扦扡搱户㔸挸㔵㤳愶ㅡ㤸扣㙥㌸〴㔶搵つ晦晥户㜱㡣搲ぢ㤰捡摤昰ㅤ愰攵挷㈸㡢㄰〹㜹攳㥣㈱ㅡ愳ㅢ㥡愱慢㙥〸㐰㜷扡㈱㥦户㙤摣搱㌷ㅢ㑤愵ㄳ戱㔴㍥㥥㑥攲㠸㌰ㄱぢ攵㜱㔷昸㐲㈴㤱戲㝡㝢搰〴㘶晢㙣㉥ㄵ㠹搹挹㌴〶㝦㉣〳敡㤳搹㘸㉥ㅡ㡤㈷ㄳ戱㘸㈸搸愲挳换㍥㘸㈳晢㐲〴㕢㕤搳㐶㌴昵愳㠹ㄵ㈷㑣㐲〱ㄴ㔴戴搳㠴㡦昸㈷㌶挳㍢㔴摣㤴㑤晡㐳〴㠲ㅤ㜰攲㕤㘵つ㠰㕡摡つ㥢挱收戳㌷㙣づ㜳㜱㌷㜴敡㈸㜲㝦慥㝥㈰晣敡㉥攸㘲〹㔷㑤搳㈰㤸扣㙥㔸〶慢敡㠶㝦㤸摤戰㌵㈰㤵扢攱㙤摦㙥㔸㡥㐸慡ㅢ戶㐵㘳㜴挳攱搰㔵㌷っ㠶敥㜴㐳㈸㥢㑣㈶㜰愴㤲挵捤㠷㘳㔱ㅣ㡥愷愳戸ㅦ㜱ㄴ㜳㡥ㅤ㡤摡改戰㔵攷㐱㜳㌸㥡㡣㈷戳戸愵㍣㝥搹愵㤳昹㑣㌲ㄲ㡦㘷昳㌱㝣敤ㄶ搲挹㘴㈱㜸㠴づ㉦㠷愰㡤摣づ㈲㜸愴㙢ㅡ㑡搳㌰㥡㔸扡愲扡挱㐳㠹愳㘹挲㐷晣摤散㠶攱㙣戲ㄳ㐴㈰㜸っ㥣㜸㔷㔹㈳愰㤶㜶挳㐸搸㝣扡㘱㘷㤸㡢扢攱㔸ㅤ㐵ㅥ㑣捥㜷㠱㕦㘶戰㈴㡥攷慡㘹ち挳攴㜵挳㠹戰慡㙥昸㡢搱つ㤲摦つ敡㔰昱㈹㕦挶㔹愲愲ㄸ㡦㈳ㄴㄸ晦つ㜴挵㜸〲扡挳㜸搴挶㌷㙡㈶㤹㑦㘷㈳搹㔸ㄶ扦愲㌳ㄱ㑣昵㤱㑣㉡㥣㑦愵挲愹㠸㤵昴愰昱㐲㈸㠳扢㉦挷ㄳ戱㜰㍥ㄶ挲㑤愰ぢ㠹㜸㈸㤱㑤挷ち㌱㍢ㄶ换ㄴ㠲㈷敢昰㌲㠵㌶㌲つㄱ㍣挵㌵㜵㝤つ㥣敡㥡㍣㤴㌸㠳㈶㝣挴㐳㈶攳昵㡣㌲〶㈲㄰㘴㍤ぢ摥戸㙤ㅦ㌶㐷㜲摥㤷㥣攵㠳㘷戹㜶摥扣㐶㑥㘰〳摥㝤㐶慣㘴㌰㥡㈶挱攴㜱㜸㉥慣㡡挳扢つづ慤挹㠰㔴ㅥ捡㝦昰㈵㤶挵㉢㡡搸㈹㘸っ㘲㝦ぢ㕤ㄱ㍢ㄵ扡㐳㉣㝥挷㘰昶㠸㐴㘳㜶㍡㠳ㅦ㥦㤹ㄴ愶〶㔰ㄶ㑡攷㤳昸㜹ㄹ㠹㕢搳㍣㘸〲搳㜷㌴㤵换攵愳㘱㍢㔶挸㘳搰攳㥢㌵㤷㡣愴搱〹㤹㔰㌶ㅣ㍣㕦㠷㤷搳搱㐶捥㠰〸㕥攰㥡昶愶㘹ㅦ㥡㉥㜴㑤ㅥ㑡㕣㐲ㄳ㍥攲㐶㤳搸搹㙣㌲〷㈲㄰㘴愵ぢ摥㌸扢〳戵㜴㈸敦〷㥢捦㔰摥ㅦ收攲愱㝣㤹㡥攲摣收晦㐰昸搵扤晥挵ㄵ㕣㌵扢㘱㍥㑣㕥㌷㕣〵慢敡㠶慢㡣㙥㤰散〶㌵㤴慦昰㘵晣㙡㌴㔲㡣㘷㠰〳攳扦㠳慥ㄸ捦㐲㜷ㄸ捦㘶㜱户㘶㍢㥢挲晥㡦愱㕣挸愶㔳搹㜰づ㤳㐹摣㑥搸戹㘸㈱㘱攵㍣㈸㝥晦ㄷ㌰搴敤㑣ㅥ㕦愵愹㈴㝥昶攰㘱〶挹㥣㥤㈹ㄴ㤲㍣戰て慥搲攱㘵ㅥ㙤愴つㄱ扣挶㌵㜵㌱捥搲ㄹ㌵㜹㄰愰愰攲㝡㥡昰ㄱ扦㌵ㄹ㕦㐴㝦㌳㐴㈰㜸〳㥣㜸攳昶㙡戴㤱㘲㐹㐲㠳㌷扡昶挵㜴ㅥ㐶㍢㙦㥤㈳㙥㘶㌰㥡㍡㘰昲㌸扣ㄵ㔶挵攱㘹㈶㠷摥㜴㜰㡡㉦㠷户愱㤱攲㜰㈹㐲㠱挳摢愱㉢づ㤷㐱㜷㌸捣攴挲㠵㔴㈲㤷㑥愶昲㥣㑡昱㘰㤷㐴㌴㥣㑢攰㑣㔹ㅡ戳㐳戴㘰㉤昷愰㌸っ挴愳ㄷ㌲㤹㝣づ捦㕥㠸㘱ㅥ〸㐷敤㝣㍡㠹㥦㐱ㄸ敢㠵㔴㉣㜸㠷づ㉦て㐷ㅢ㜹〴㐴昰㑥搷搴㌵ㅤ戰㝥㐶㜱㐸㠰㠲㡡扢㘹挲㐷ㅣ㙤㜲㜸っ晤挷㐲〴㠲昷挰㠹㜷搹㜴㜰慦㙢攷㙤㝢攴㐹㙣挰晢敥㠸晢ㄹ㡣愶㤳㘱昲㌸晣㈳慣㡡挳㈵〶㠷搶愹㠰㔴㥥づ㍡㝤㠹㝤㄰㤱ㄴ戱愷愳㌱㠸晤ㄳ㜴㐵散ㄹ搰ㅤ㘲昳昸㌲攳㌱㕢㍡㔷挰攱㜶〸㍦〷ㄳ㘱捣愷戹㘴㍣ㅢづ㘷㜱㥣㜷愶〷挵愳㌴㔲㤱㝣戸㄰㡤挵㐲㥣㕢搳搱㜸㍥㡡扢戵攳愱㍥挹㐴㈱ㅢぢ慥搱攱攵㔹㘸㈳捦㠶〸㍥攴㥡㔶搲㜴づ㑤㙢㕤ㄳ〱ち㉡ㅥ愵〹ㅦ㜱㠸㐹散昹昴㕦〰ㄱ〸戲㜶〶敦㉡敢㐲愸愵搳挱㐵戰昹㑣〷ㄷ挳㕣㍣ㅤ晣㔹㐷㤱挷㤱昳㑢攱㤷挷戳ㅢ㥥㠰㕤㜵挳攵㌰㜹摤昰ㄴ慣慡ㅢづ㌶扢攱㑡㐰㉡㜷挳㐱扥摤昰㌴㈲愹㙥戸ㅡ㡤搱つ㝦㠱慥扡攱㜷搰㥤㙥㠸ㄷ攲搸摢昱㍣㥦㘸㍥ㄱ换搹㌸㉤ㄲ㑢摢挹㜸㈱㤷挵ㄸ㉦㠴ㄳ搶㉡て㥡挵㝥㄰戱戳㘹㍢ㄵ挷〱㐶㈸㠷摦㐶㤸扤戳㌸㐸捣搹愹㐲㌶ㅥ㘴㜱㡥ㅡ戹搷愰㡤扣ㄶ㈲昸慣㙢晡㍤㑤搷搱昴㥣㙢㈲㐰ㄲ㉡晥㑡ㄳ㍥㘲㤶搹つ㌷搱㝦㌳㐴㈰挸㈲ㅣ扣昱㐴〳愸愵摤㜰㉢㙣㍥摤㜰ㅢ捣挵摤昰㌷ㅤ挵㜹㑥挷ㅤ昰慢㠷㜵㠸扦㜳搵散㤹搵㌰㜹摤昰ち慣慡ㅢ昶㌲扡愱敢〷晣㥥扥㡣扦㡡㐶㡡昱㝢㄰ち㡣扦〶㕤㌱㝥㉦㜴㠷㜱ㅣㅤ愷㘲㔹ㅣ㑤挷㈳㌶ㄸ㑦㘶㌲㈱㈸㤱㐸㉥㡥昳㑢㤹㐲捥扡捦㠳㠶㐲愹㍣㥥㉤ㄵ㑥㘷㌳〵㍣愹〰攷㔹㜲戱㜰戴㠰㥦㥢攱㜸㉡ㄷ㡦〷㔹搰愳ㄸ扦ㅦ㙤攴〳㄰挱㌷㕣㔳搷て昸㌷㕤㤳㠷ㄲ㙦搳㠴㡦搸挳㘴㝣㉤愳㍣っㄱ〸扥〳㈷摥㘵㍦攰晦攱摡㜹捦㈳昹㌸ㅢ慣挴㤲㜸㡦挱㘸㝡ㄲ㈶㡦挳て㘰㔵ㅣ挶㑣づ昹换㔱㝤戳㐵㝣㌹晣㄰㡤ㄴ㠷捦㈰ㄴ㌸晣〸扡攲昰㔹攸づ㠷㠹㜴〴扦㑣㜰挶搴捥㘰慡捤攰慣㔳ㄸ㈷慢㔳㠹㑣㈸挶㔳摢㜱敢㌹て捡㙦戴㙣ㅣ愷㕡昱〴ㄵ㥣〲挱㘴㥥㡦㐵㜱㉣㤱㑡㘵㐳㤹〸㐶敤挷㍡扣㝣ㅥ㙤攴ぢ㄰挱㑦㕣㔳搷㡦挴㑦㕤ㄳ〱ち㉡㍥愷〹ㅦ戱愳挹攱换昴扦〲ㄱ〸㝥〱㈷摥昸㌳㑦㙣㡥攴慦㐲㈹㈰㠲晦㜲敤扣㘳㤲㝣㤳昶ぢ戱㈴扥㘲㌰㥡搶挱攴㜱昸つ慣㡡挳㙤っづ慤㜷〰愹㍣ㅤ㙣攵㑢散户㠸愴㠸㝤ㄷ㡤㐱散㜷搰ㄵ戱敦㐱搷挴攲㔲㐰〶挷〱㜸ㅥ㔳㍥ㄶ㑦㘴㔲昸㌹ㅤ㡡攲㈷〵愶㕥晣捡捥㔸敦㜷㐱㤳昸㔱㠱慢〴㌸㡢㤷㡢攱㔷㘱㉡㘲挷昹攴㌵㍣搲㈹㥦㑥攵戲挱敦㜵㜸昹〱摡挸て㈱㠲晦㜶㑤ㅦ搱昴㌱㑤㍦戸㈶〲ㄴ㔴晣㑣ㄳ㍥㘲ㄳ㤳搸捦攸晦ㅣ㈲㄰晣〵㑥扣慢慣㉦愰㤶㑥〷晦㠲捤㘷㍡昸ㄲ收攲改㠰㕣㌰㡡昳昴㤸慦攱㤷㔷㐰ㄵ搵戰慢㙥昸ㄶ㈶慦ㅢ㔸搷愳扡愱搶攸〶㌹㤷㝣昲搴戴攵换㜸つ摣㐴挸ㅦ㄰ち㡣㕢㔰ㄴ攳㍦㐲㜷ㄸ㡦㠴㔲㤱㙣扥㠰㈳攲㝣㌸㠶〷挷攱㕣㍦㈶㠷㌴愸挴㤳㥡㙣㑣〷㍦㜹搰㐴㍣㡢挹〰㔳㜴㈸ㅤ攵㉣㥤挶㌹㍣㥣㤹㉡㈴昳㠵㉣づ㌴㤲挱㕥㍡扣晣ㄹ㙤攴㉦㄰挱㕡搷㜴㄰ㄶ㥣㑢㜶搲㌵㜹㈸挱㐲㈰挵昸㡦摦ㅢ㍦戴㙢㉣㌴戱㈰〲挱扥〰㈸慥㜸㘹㑣昲㕡㤸㕣〰ㄱ㘴㜹㤰戲戳敡㑡昶㘶〳摥慦㐹〴㘱㔷ㅣ昶㠵挹攳㜰ㄳ㔸ㄵ㠷晦挲㙡扣慢㉣晤〰愹㍣㤴㍦〷戴晣っ挶愶㠸㠴㌷㥥摦㠹挶㈰戶㍦ㄴ㐵散㈶搰ㅤ㘲戳戱㜸㌸慥昶晣ㅣづ㙤ㄳ㠵ㄴづ挶挲㌸㥢㡦戳㑢改㕣㈸㤵戳㌶昵愰㠹㜸摣挶㡦戹㔸㈱㤱㑢挴ち㌸攵㠱挱㥥挷㔳戲散㔸搸㑥攰㠰㈴㌸㐰㠷㤷晤搱㐶づ㠰〸㙥收㥡㌶愳㘹㜳㥡㌶㜷㑤〴㈸愸㘰㡤㤰㈲昶㍤㤳搸㐱昴㙦〵ㄱ〸づ〲㐰つ攵慤愱㤶づ攵㙤㘰昳ㄹ捡摢挲㕣㍣㤴户搲㔱㥣㘷晦搴挱慦ㅥ〰㈴戶㠱㕤㜵挳㜶㌰㜹摤㌰ㄸ㔶搵つ慦ㄹ摤搰昵捤昶㡡㉦攳㜵㘸㠴㌷晥攸ㄴ愱挰昸㄰㈸㡡昱ㅤ愱㍢㡣摢㜹㥣昲〹攵㔳昱㜴㈸㡦㠷㔶㠵㜱戰㙣愷㌰㌷㈷㜰㍡㉦㠹敢㕢搶昰㉥㈸づ摤ち㌸愹㠷㉢〷搱ㄸ㡥昹㌰ㄳ㘳㔰㘳慡挹㈴愲㠵㘴戶㄰摣㑥㠷㤷㍢愱㡤ㅣ〱ㄱ㘴愵ㄱ搷㈸扢扥搹㠶戹㈶て㈵㜶愴〹㡣㡡㘷㑤挶挳㡣ㄲ㠱〸〴㠷〳愰㠶散ㄱ㔸㌰慥戲散攴摡敦攴㍡㤲㙣戰ㅡ㑢㐲搵ち搱㤴㠶挹攳㤰戵㐲㡡挳㐷㑤づ㈷㘳㤷㔳搳挱挳扥ㅣ敥㠲㐶㜸㔷挹搱〸〵づ㐳㔰ㄴ㠷㝢㐰㜷㌸挴昵搶㕣㠶㘳㉦㠵愱㤸㑤㘷搳㤱㐲㌶㠴㉢戵攱㘸㌶ㅤ捡㐶ち㔶扤〷つ攱㐸㌹ㅦ挱㡦攳㔴㌶ㄵ换摢㤹㑣㉥㔴〸㐷㜱㠱㌷ㄶ㑤攳〴㐶㉡ㄸ搶攱攵ㄸ戴㤱つ㄰挱㠸㙢摡㥢㌳挴㍥㥣㈱愲慥挹㐳㠹〴㑤攴昰㕥㤳挳㐹㡣戲㈷㐴㈰㤸〴㐰㜱㔸昲㥢㡤ㄵ㐷捡捥㍢㕤挹㘹㙣挰㕢㔵〹㔵㌰㐴搳っ㤸㍣づ㜷〷㕡㜱㜸慢挹愱昷㥢敤㘶㕦づ㐷愳ㄱ摥㌸㔳㡡㔰攰㜰て㈸㡡挳㔹搰ㅤづ昱㉤㔴〸㠵昰㝣㍢㍢捡〷㤶挶㌳㠹㜴挶挶㜲㌸㠱㐷㠰收㐳〹㙢戶〷㡤挵攲昸扡㡢㘳㙦㡦攱㌱㘶㤱㐴〶捦㕦捣㘳㐶㡤㘱㘴ㄶ昲戱㔸戰㕥㠷㤷㜳搰㐶捥㠵〸㡥㜱㑤㕤扦搹ㅡ㕣ㄳ〱ち㉡㔸㘱愴㌸晣㥤挹攱㝣晡て㠲〸〴㈷〰愰戸㉡㌹㠵㌳搱戵㍦挴慤捣戱挱㕡㜲戸㈷散㙡㕦戶㘱昲㌸摣ぢ㔶挵攱㐵㈶㠷㉤戰慡㜱㜸㠱㉦㠷㔳攰㈶㐲㌶㈱ㄴ㌸㘴愱㤰攲昰㄰攸づ㠷㜸搶ㄳ攷捡㌸捥㈱㘴㜰攸㠹搳㕦昱っ㑥戰㘷㤲搱㔸ㄶ㡦㠳㡡㕡㡢㍣㘸㍥㤴ぢ攱〹㥤挹㔸ㄲ扦ぢ㜲戱㝣㈶㠷敢摢搹㐸㍣㡢敢㔳㘱㥣戹て㑥搳攱㘵㌳摡挸ㄶ㠸㈰㉢㡦戸㐶㘳㕦㥥攱㥡㍣㤴搸㤷㈶㜰㈴捥㌰㌹散㘰㤴㑥㠸㐰㜰㈶〰㡡挳㤲㝤㜹㤶㙢攷㑤戶攴㜲㌶㜸〲㑢挱搹戰攳㡤愳㕡㤸晡昶愸㘱㈵捤㙥㈵㈵㈷晥昷搵ㄹ㔱晡扣愵〹㜸㝥ㄲ敢㜵慢㝡攰㠶㈲捥㙤㌸㝡㔶敦晡㥦挵㘲㔱ぢ敦挲挳㑦捤昱搸搶晦㐵ㅣ㡥㡣慥㘲㈵㐶摣ㄶㅦ㜹ㄴ㌶戸㘶ㅥ㌶㌷攴㤷攲慦㍤㤸ㄸつ慢〶戴㑣敥㐰㜱ぢㅥ㜰㍤慢慤挱㝢㍡昲挶㙥搱换〸昷㌱㐰挳扡㉣つ搹づ摣挱愹搳㜶㥢捤㘸昷摡攱戱㍡㈸㝣㠲㘳〴ㅦㅡ㌴愰㑢㌳㙥㘳㌲愸换㍡戹戵〳て戸戲昳㙥挴づ摣搵愳㘷㜵て攱㝢㘷㈱晤ㅣ㘴摥户㠴搱昰㠸慢挹㜹ㄲ㌰挸攷㈶㉥㘳㥢㍡搵㑤㤰戶㠲㕦㐸㔶㔱㔹㉢戰戵搶攸愱晢て㡤㐴㙡㡥㐶㐷㜴㝢ㅤ挵戴㜳㡤ㅣ㤷〱㜹っ〲㡡昹〸㑤敥㠵㍣㤰㉢㌹捥㔹挹㝥㔸㠹㌸ㄲ㉢攱㡡㌸㤲〲昲〴愲㜹愴㐶ㄳ〳㠸㐶慤搰摦㉦〷㠵摦㌰㐰㤹慦捦敢戵㌶收愲ぢ搵慢㥥捦慤㡢㐶㍦慢敦挷挲㈶搵㘲扥愸㕢搹㔰昳搶㡡换扦戸㝥户㘱㤷摥昲㡢晥㝦挵㔷搷㡦㍢㜴散㘵ㅦ敥攱晣㉦敢㐵ㄳ㕡っ㐳㍣戹㡥攲㙤㡡㜷㈰挴㔲㘴昴ち㥥㥤㔲昶昸㤹㈵摡㔱晡昸㤹攰㈲㐴挲ㅢ㍦戲㤱㙦摦ㅥ愲つち㜷㌸搱㠹ㄶㅣ攵㙡㘰㥥捥㑤㙥㠷搹㈱㠸挵㑡搶㤹戰昵㘲㉦攰㤴戱㌸ㄴ㐸㤷㡥㠰㍣㥢昰づて㝥ㄸ攱攷㌸昰晤ㄴ扣㔹挳ㅤ㐲捦㈳㥣挷ぢ㙥〴戱㔸㉢㡡搰攵㔰㌶㡣㔰㤶㈸晤㉡愱㐷慤捥㙣戵昸晣摢敢户㍢㙥㥢散㈱㍢摥㔱㉦㔶愰㠵ㅦ愱ぢ㤰愸㉦愱〵敤㈸㝤㤰㑤昰ㄸ㐴挲ㅢ㠵㉥搸㉡㄰㝡〲ㄴ㐵㘸ㅥ㉤㍣㐲㉦攵㈶晦〶㉥㠷搰ㄳ戱㘴㕤敥㌰〴㐲攳㜱㜱戰㘶挸ㄹ愰㔷ㄲ㝥戲〷㍦㠹昰慢ㅤ㌸〸〵㝣㥥㠶㍢㠴慥㈲晣ㄴ㠰㍣㐲㑦搵㡡㈲昴㑣㈸ㅢ㐶㈸㡢㡤㝥㤵搰扡㍤㙥㝤攷挱㌱愱㝡攷晦扤敢挵㜹㘸攱㐷攸㕣捤㕢搹〸㥤愳ㅤ愵㡦挴〹㥥㡦㐸㜸愳愶〶㕢〵㐲㉦㠶愲〸㥤㠵ㄶㅥ愱㌷㜱㤳㉦㠳换㈱昴ㄲ㉣㔹户㜸っ㐵㘲㘲敦㈲㠶㙥㈳晣㜲て㝥㈹攱㜷㌸㜰づ攸㤸㤸慡攱づ晦慢攱敡户ち愰つ愳敤ㅡ户㐵愵ㅤ扢搷ぢ愷挶敦扡㜴摤ㅥ捥晦愲㕥摣㠰ㄶ㝥戴㑤搲散㤴搱㌶㔱㍢㑡ㅦ愱ㄳ扣〹㤱昰挶摤㐷㤱㍢㘸扢つ㡡愲㙤㍣㕡㜸戴㍤㐰ㅥ敥㠴换愱敤㜶㉣㔹て㍡㍣㘰㘰㈵挳㘲㡣收挱ㄹ㔸㙢〸㕦敤挱敦㈰㝣慤〳〷㙤㠰敦慥攱づ㙤㡦㄰晥〷㠰扣㜱㜸㤷㔶搴㌸扣て捡㠶ㄱ㝡扦摢愲ㄲ愱〳㥦戹攲捡ㄵ挷摥㔰晦攷㍥戳ㅥ㝤昰㤹㕢敢挵ㅡ戴昰㈳㌴愹㜹㉢㈳㌴愱ㅤ愵て攳〹戲㜰〸㙦㥣㍣挳㔶㠱搰挷愰㈸㐲㘳㘸攱ㄱ晡㌴㌷昹〹戸ㅣ㐲晦㡣㈵敢ㄹ㡦愱㐸㐲㠴㡡ㄸ㝡㡥昰㈷㍤昸攳㠴扦攰挰㌹㔳㈶挴㐸つ㜷昸㝦ㄱ慥㝥捦〱戴㘱戴㍤敦戶愸㐴摢㕢㔷㥤戳敡㙦㍦㕣㕤㍦㘷㤳㤷㝢敤扦搹㌵昵攲㈵戴昰愳㙤〷捤㑥ㄹ㙤摢㙢㐷改挳㝢㠲㉦㈳ㄲ摥㜸摣〲㜲〷㙤慦㐳㔱戴つ㐵ぢ㡦戶搷挹挳㕢㜰㌹戴扤㠱㈵敢㑤㠷〷敥㡦㘱㌱㔸昳攰っ慣㜵㠴慦昳攰㙦ㄲ晥㡥〳㈷㙤㘱戱㤵㠶㍢戴扤㑢㌸㝦〸㜸攳㤰愵㍤㔴搴㌸㝣ㅦ捡㠶ㄱ晡㠱摢愲ㄲ愱㘵㍢昶愷㘸攱㐷攸收㐸挲昷ぢ㘶㌳敤㈸㝤っ㔰昰㌳㐴挲ㅢ㘷收戰㔵㈰昴㑢㈸㡡搰晥㘸攱ㄱ晡㈹㌷㤹戵㌲づ愱㕦㘱挹晡捣㘱〸㠴㐶㘳㈲〸戴㑢〷ㅥ昲㐶昸户ㅥ晣㙢挲扦㜴攰㈰ㄴ昰㍥ㅡ敥㄰晡㌵攱㍣敦敡㐶㄰摦㙢㐵ㄱ晡ㄳ㤴つ㈳昴㘷户㐵㈵㐲ㄷ晥晥搵㜵ぢ㕥ㄹ㕣敦晣㍦愶㕥昴挰ち晣〸敤愵㜹㉢ㅢ愱㤶㜶㤴㍥㔰㈸㔸㠳㐸㔸㍤捥晦㘱慢㐰愸㠴慥〸敤㠹ㄶㅥ愱㍦㜱㤳㔹ㅢ攳㄰捡㈲ㅣ敢ㄷ㡦愱㜰㐴㔴ㄵ㌱㈴㜰昳㐳搱搷㠳昷㈶扣〷㙣捥ㄱㄳ攰㍦㝥㘷昲㕦㐳昸㐶〰㜹㠴昶搳㡡㈲㜴㔳㈸㜸㙦挰㌱㈵㑢㙦㔴㡢㑡㠴㤶㡤搰㠱㠰て㈳つ㈵挷㤴摦㈲㔱摦ㄱ晡㡤㜶㤴㍥㥡㈸㌸〸㤱ㄴ愱扤戱㔵㈰㜴㕢攸㡡搰慦搰挲㈳戴㉦㌷㤹昵㉢づ愱㠳戱㘴昵昳ㄸ㡡愴挵攷㐵っ㙤㑣昸㜶ㅥ扣㡥昰㑤ㅤ㌸㜷昹戴昸㐴挳㥤ㄱ㍡㠰㜰ㄶ捣㜸㠴づ搳㡡㈲㜴㌸ㄴ扣㌷㠰㔰ㄶ搱愸ㄶ㤵〸㝤攴慣挱㥦晦愹敡摥晡昷㕦散晣攷㤲〷敥慦ㄷ扢〰㍥捣㠷搰昷㌵㙦㘵㈳昴㍤敤㈸㝤挸㔱㌰㡣㐸㡡搰㐱搸㉡㄰捡挲ㄸ㐵攸㍦搰挲㈳㜴㙢㙥㜲ち㉥㠷㔰㔶换㔸摢㍡っ㘱㤷て㈵挴㕢㥡㈱㘷づ慤㈳㍣敤挱㤳㠴㙦攷挰㐱㈸攰慦㘹戸㐳攸㌰戸晡搵〳㠴昷〶搰㌶挶㙤㔱㠹戶戲㜱㌸〱㉤㠶昹搰昶㤲㘶愷㡣戶扦㘹㐷改㐳㤱㠲㤳㄰㐹搱㌶〲戹㠳戶㈹搰ㄵ㙤㝦㐵ぢ㡦戶㥤挹〳㡢㑦ㅣ摡㔸ぢ㘳敤攲昰挰㘳㥡㠴㜸㔶昳攰搰ㄶ㈶㝣㠶〷㘷㍤㡣ㄵ㜵攰愰つ昰愷㌴摣愱㉤㑥㌸捦攳㜹攳㤰攷昳愸愸㜱挸愲ㄶ扣㌷㠰㔰㔶挰愸ㄶ㤵〸慤摤晡㠸㝢敦ちて慦㜷晥㥦㕣㉦づ〴㝣㤸て愱㡦㘹摥捡〸㝤㔴㍢㑡ㅦ慦ㄴ㘴㐱㡣㈲㜴㌷㙣ㄵ〸捤㐰㔷㠴㍥㡣ㄶㅥ愱愳戹挹慣㐰㜱〸㘵愹㡢㔵敦㌱ㄴ㑢㠸㍦ㄵ㌱搴㐰戸敤挱㜳㠴㡦㜳攰攰ㅦ昰晢㌵摣攱㝦〲㕣晤ㄶ〱㠴昷〶搰挶㌲ㄶ搵愲ㄲ㙤てㄴ㍥㤹搷昷搱㥤敢㥤晦愷搵㡢挳〰ㅦ收㐳摢㕤㥡㥤㌲摡晥愰ㅤ愵㡦㘳ち㜶㈰㤲愲㙤ち㜲〷㙤㑢愱㉢摡敥㐴ぢ㡦戶㘹攴㠱㐵㈷づ㙤慣㙥戱㘶㌸㍣㘰㘰挵㘲攲㔶捤㠳㌳戰昶㈱晣〸て扥㥣昰㤹づ㥣戴挵挴㡤ㅡ敥搰㌶ㅢ慥㝥挷〰㠴昷〶搰挶捡ㄵ搵愲ㄲ㙤扢散昲愷㍤㜶㕤㝣㑢晤摡晢收㍤扣㌴㝢㕢扤㌸〹昰㘱㍥戴㕤慢搹㈹愳敤ㅡ敤㈸㝤㝣㔳昰㘴㐴㔲戴ㅤ㠸摣㐱ㅢ换㔴ㄴ㙤扦㐳ぢ㡦戶昹攴攱㉣戸ㅣ摡㔸扢㘲㌵㍡㍣㠰戶㘸㕡㕣愱㜹㜰㘸换㄰㝥戶〷㍦㤳昰㥣〳〷㙤㠰㕦愲攱づ㙤㌶攱慣㑥昱㜶摦㜳戴愲㜶摦昳愱攰扤〱㠴戲㘲㐵戵愸㐴㘸搹㝣挸㑡㤴㘱㍥㠴㥥慦㜹㉢㈳昴户摡㔱晡㈰愸攰攵㠸愴〸㕤㠴慤〲愱㔷㐳㔷㠴㥥㡢ㄶㅥ愱㉤摣㘴㔶㝣㌸㠴戲ち挵㙡㜳ㄸ攲㌸㡣㡡戳㌴㐳づ愱㠷ㄱ捥㉡ㄱ〷扥㡡昰づ〷捥㜱ㄸㄵ愷㘹戸㐳攸㘲挲㔹㘷攲ㄱ㝡㥤㔶ㄴ愱㉣㈷挱㝢〳〸㘵敤㠹㙡㔱㠹㔰攷㤴挴㘰㝤㙡〲㐷㡥㜷〰㍥捣㠷搰㤳㌴㙦㘵㠴㥥愸ㅤ愵㡦㤴ち戲ㄴ㐵ㄱ㝡〴戶ち㠴摥〳㕤ㄱ㝡㍣㕡㜸㠴ㅥ挵㑤㘶㔵㠷挳㄰㡢㑣慣ㄵ戰愹㔳㤸改㠴㌸扡㠸愰㘳㠸㘶㤱㠸㠳扥㡦攸攳ㅣ昴㝥㐳㠱㍥㔲愳ㅤ昶㑦㠰愷摦㕡㘰昰摥〰搲㔸㍥愲㕡㔴㈲敤昳㥤摡ㅦ搸晦愱ㅢ敡ぢ敦ㅣ昶攸㠷晢摣㔸㉦ㅥ〷㝣㤸て㘹㑢㌵㌷㘵愴㉤搱㡥搲㈷㔰〵㥦㐴㈴㐵摡愹挸ㅤ愴㍤〳㕤㤱搶㠹ㄶㅥ㘹愷㤳〶ㄶ㝢㌸㌴㍣㡢㈵敢㑣搸㜰晣㡣㔳戲㌸㝥㍥戴㠸㠷戳〹㝦挱㠳㍦㐷昸㌹づㅣ愷㠹〱㙦搶㜰㘷ㄴ㥥〷㔷扦㤷〱挲㝢〳㘸㘳挵㠸㙡㔱㠹戶㕣㥦㜱㕢昴㍦㜱㜰扤昳㍦挶摡㥢㠰て昳愱㙤㠱㘶愷㡣戶㠲㜶㤴㍥戱㉡戸づ㤱ㄴ㙤ㄷ㈳㜷搰昶㉥㜴㐵㕢ㅥ㉤㍣摡㉥㈵て㉣攵㜰㘸㘳捤㠸㜵戹挳挳〱㐳昱戸㈹㜱戰收挱ㄹ㍥㔷ㄲ晥愱〷㘷摤㠸㜵㌵㙣戵愳㠷㌶㌴㈸晣㍣㡤㜷㜸㕢㐵㍣换㐲扣扤昷㘳慤愸扤昷㌳㈸㜸㙦〰愳㥦扢㉤㉡㌱晡晢戹㑦㐴㑥晡散敢㌱换㜶慥摢昶晢㠳扦ㄹ㈳㔸〲㌲捣㠷搱戹㥡戸㌲㐶攷㘸㐷改挳慦㠲摦㈲㤲㘲昴〶㙣ㄵㄸ晤〱扡㘲㜴ㄶ㕡㜸㡣摥挴㑤㘶ㄱ㠶挳㈸㙢㐲慣㕢㘰㔳㝢㙦㉡㉤昶㉥㈲攸㌶愲㝦昱搰㉣ぢ戱敥㜰搰晢つ〵㝡慡㐶㍢昴慦㠶愷㕦つ㝥㐴〲戶〱愴戱摡㐳戵愸㐴摡攲敢㍦㍡攴㡢愷〶搷㍢晦㘳ㄸ昶㐶㡢㘱㍥愴㑤搲摣㤴㤱㌶㔱㍢㑡㥦㤵ㄵ散㡢㐸㡡戴晢㤰㍢㐸摢ㄸ扡㈲㙤㍣㕡㜸愴㍤㐰ㅡ㔸㠶攱㤰挶㝡て敢㐱搸搴摥㡢扦㐰ㄴ㘳㡡㜸㔸㐳昸〰て扥㈹攱㙢ㅤ㌸扥㐳〰摦㕤挳㥤㔱昸〸攱慣攸昰㐶㈱㉢㍢愸愸㔱㌸〸捡㠶ㄱ捡㉡㡦㕦㈵㌴㥡㝥㘴㤳㉦㉦ㅤ㔲敦晣㍦戶㕥搴愱㠵ㅦ愱㐹捤㕢ㄹ愱〹敤㈸㝤敡㔶㜰㍢㐴㔲㠴㍥㠹慤〲愱慣摣㔰㠴挶搰挲㈳昴㘹㙥㌲敢㈷ㅣ㐲㔹捥㘱㍤攳㌱ㄴ㐹㡡㔰ㄱ㐳捦ㄱ㍥挲㠳戳愴挳㝡挱㠱攳㍢ㅣ昰㤱ㅡ敥㡣挳ㄷ攱敡ㄷ〶㘸挳㘸㘳愹挶慦搲㔶㜶㉣挳㠲つ㍦摡㜶搰散㤴搱戶扤㜶㤴㍥愵㉢挸㍡て㐵摢慢挸ㅤ戴㡤㠶慥㘸ㅢ㡡ㄶㅥ㙤慦㤳㠷㌱㜰㌹戴戱㠲挳㝡搳攱㠱〷㈷㜱㌱㔸昳攰っ慣㜵㠴㌷㜸昰㝡挲摦㜱攰㍣昴㠹㡢慤㌴摣愱敤㕤戸晡戱攰㘲挳㘸㘳㜵挶㠶搱㌶つ㉤晣㘸摢㕣戳㔳㐶摢㘶摡㔱晡㔴慦攰っ㐴㔲戴㝤㡣摣㐱摢㑣攸㡡戶晥㘸攱搱昶㈹㜹㘰㉤㠵㐳ㅢ㡢㌶慣捦㘰挳㥣㠷㘳㤰㤴〸ㄶ搱昰〵搱慣愹㜰搰戳㠹晥搲㐱敦㑦㜴ㅦ㡤㜶㌸晥ㅡ㥥㝥昳㠱搹㌰搲㔸㡥昱慢愴摤昵攰戹攳㠷摥㌶愴摥昹ㅦ扢㘸づ㉤晣㐸敢愵戹㈹㈳捤搲㡥搲㠷㠰〵㙤㐴㔲愴晤㠰摣㐱ㅡぢ㌲ㄴ㘹㍤搱挲㈳敤㈷搲挰戲〸㠷〶㔶㘹㔸扦挰收㥣昱ぢ攱〴㘱ㄱて愲ㄶ昰ㄶて扥㠸昰ㅥ戰㌹㔳㈴攰㍦㝥㙢㕥㜴慥㠱慢㕦〷㐰ㅢ㐶ㅢ㉢㌰㝥㤵戶戲㌳晦慣挳昰愳敤㕢愴攳㝦ㅡ㔰㍢捡ㅥㅡ㜶〴㈲慤敦愱㘱扣ㄵ㡢摤愱ㅥ㙣搵て摦㑦㌵〵摥㍣愶㜷挱㌱戳攲〲户㡦㘹㙡㙥㔶㜷㕥改㠳㘷晣戴㉦戲摢愷攲㔱㔶㜸戲捦捣愶ㄶ㝤㥢て㍣攲㡡㡦㑣㜱㥦㈲㈳㤵挶挶㔶㘱㐶㍢ㅥ㉢搳慢㌰戹〳㡦㈰换搷戶散㥤改散戴摢㕢晦㉦㍣〰〸昷挲攱㡤㔲昱㜲ㅥ晤攳㝢ㅢㅡ摥㕦挶户扡㐱㌱㌶慡㡢㡦愹㜸㌸ㄵ换㐸慡昹㘸愰晦散㘹㘴㔶㙦っ㌱昷㐶㐹㜹攳㘱㔷㍤挵㔷攸㘲愷扣昳攸慡㕦㤸㌲敢㠲㘴㕦攰慤㡤㈰㝡㌴㜴戴愸㘲㈷〸㍣搴ㄸㄶ㜵㍢㈲㈵慡㙡㡥挲㌰㈸摤㌸摥ㄸ㠸昷㥡慣慡㔹摡㤴敦㕣㘸㉤戴㥢ㄶ㉣散挴つ㠰㝡扢㌷敥攱㍡㝡ㅥ㠳愶扦㔶ㄳ挲ㄹ愵㔷㑢㘳愶扤㍤戳扣戶愵戱搹㙥㕤搰戹戰戶㜱〹㑡㘰昰㤰㉥散㝢戵戵戵㜲㘳攴挳㔵昱㈳㑥㐰㐴㐶㤵㥢㤸搶㔳㘱攱㘸戵㌶㠵搵㥦㠲㑦㝣㈹ㄸ〰扣戵ㄹ㐴㌱〵㥢挳㘲㔰㈰㑥㐷㙣搲攰扥挴搹㔰㔴ㅡ〳㠱昴㤲㍢捦戵㙥㘹㕡㉦㠶㔵㈵㌷〸㔶晦攴晥攱㥢摣搶挰㕢摢㐰ㄴ㈷户㉤㉣㘶㜲㤷㈲㝥㔱㜲㔷扡㘹搴〱改㈵户捡戵づ㌱慤㌷戸挹㙤〷慢㝦㜲慦昹㈶㌷㡣㔹㤰戹慥㠱戳〳㑤扣㡦㤵㌳㜰挴㑤愵㠹摤收愶㌰ㅣ㐸㉦戱搵慥㜵㈷搳㝡㥦㥢搸〸㔸晤ㄳ晢慢㙦㘲㍢㌳㡢攲挴㜶愱挹㐸散㠱搲挴搶戸㈹㠴捤ㄴㅥ㜱慤ㄱ搳晡愴㥢㔸ㄴ㔶晦挴㥥昲㑤㉣捥㉣㡡ㄳ㑢搲㘴㈴昶㜴㘹㘲捦戹㈹愴捤ㄴ㕥㜴慤扢㥡搶㔷摤挴㜶㠳搵㍦戱㠷㝤ㄳㅢ捤㉣㌸て㜴㜵㘵㍤㑤㐶㘲慦㤷㈶戶捥㑤愱〱㐸慦㉢摦㜵慤㘳㑤敢挷㙥㘲攳㘰昵㑦散㝥摦挴㈶㌰㡢㘲挶㈶搱㘴㈴昶㘹㘹㘲㕦戸㈹㑣㌶㔳昸摡戵敥㘵㕡㝦㜰ㄳ㥢〲慢㝦㘲㜷晡㈶㌶㡤㔹ㄴ㈷㌶㠳㈶㈳戱㥦㑡ㄳㄳ㤸捥搴㤴戱㡦㤹㐲㡤㙢摤搷戴昶㠶㔵㑤ㄹ㌳㘱昵㑦散㐶摦挴㘶㌳㡢攲慥㥣㑢㤳㤱㔸㕦挴㉥㥡㉥㌶㜶㔳搸摦㑣㘱㠰㙢㍤挰戴づ㜲ㄳ㍢㄰㔶晦挴㝥攷㥢搸㝣㘶㔱㥣㔸㈳㑤㐶㘲㕢㤷㈶㔶攷愶㤰㌱㔳ㄸ收㕡戳愶㜵㠴㥢㔸づ㔶晦挴㉥昱㑤捣㘶ㄶ挵㕤戹㠰㈶㈳戱㥤㑢ㄳぢ扢㈹㌴㤹㈹挴㕤敢㈱愶㜵㌷㌷戱㐵戰晡㈷㜶慥㙦㘲㉤捣愲㌸戱㌶㥡㡣挴㐶㤷㈶搶攰愶㜰㤸㤹挲〴搷摡㙥㕡愷戸㠹㜵挰敡㥦搸㘹扥㠹㉤㘶ㄶ挵㕤戹㤴㈶㈳戱㘹愵㠹敤攳愶戰摣㑣㘱戶㙢㍤摣戴ㅥ攸㈶㜶〴慣晥㠹ㅤ敦㥢搸㔱捣愲㤸戱ㄵ㌴ㄹ㠹捤㉦㑤㉣攳愶㜰㡣㤹㠲敤㕡㡦㌵慤㡢摣挴㡥㠳搵㍦戱㈳㝤ㄳ㍢㠱㔹ㄴ㈷㜶ㄲ㑤㐶㘲㉤愵㠹ㅤ收愶㜰戲㤹挲㘲搷㝡㡡㘹㍤挲㑤散㔴㔸晤ㄳ敢昴㑤散㜴㘶㔱㥣搸㤹㌴ㄹ㠹ㅤ㔵㥡搸㌱㙥ち㘷㥢㈹㥣攰㕡㔷㥡搶㔳摤挴捥㠱搵㍦戱㘶摦挴捥㘳ㄶ挵㠹㥤㑦㤳㤱搸改愵㠹㥤敤愶㜰愱㤹挲㜹慥昵㈲搳㝡戱㥢搸挵戰晡㈷㤶昷㑤散㔲攰慤换㈰㡡㡦挹㉥㠷挵㑣敥搲搲攴慥㜴搳戸ㄲ㐸敦晢㜲㤵㙢扤捡戴摥攰㈶㜷㌵慣晥挹捤昳㑤㙥ㄵ戳㈸摥㌳慦愵挹㘰敤愶搲挴㙥㜳㔳戸捥㑣㘱戵㙢扤摥戴摥攷㈶㜶〳慣晥㠹捤昲㑤散㈶㘶㔱摣㥤户搰㘴㈴昶㐰㘹㘲㙢摣ㄴ㙥㌳㔳㜸挴戵摥㙥㕡㥦㜴ㄳ扢〳㔶晦挴愶晡㈶戶㥡㔹ㄴ㈷㜶ㄷ㑤㐶㘲㑦㤷㈶昶㥣㥢挲㍤㘶ち㉦扡搶㝢㑤敢慢㙥㘲昷挱敡㥦搸㜸摦挴ㅥ㘰ㄶ挵㠹㍤㐸㤳㤱搸敢愵㠹慤㜳㔳㔸㘳愶昰慥㙢㝤挸戴㝥散㈶戶ㄶ㔶晦挴㜶昷㑤散ㄱ㘶㔱㍣挶ㅥ愳挹㐸散搳搲挴扥㜰㔳㜸摣㑣攱㙢搷晡㠴㘹晤挱㑤散㐹㔸晤ㄳ㡢昹㈶昶㌴戳㈸㘶散ㄹ㥡㡣挴㝥㉡㑤㑣〰愰㡥挹㥥挳㠲户㔷搶戸搶攷つ㙢㑤㕦㈸摤晥㈹捦㍦㔴搸ㄴ㈷㍤㥡敤ㅣㅦ㌷㍤ㄶて㉤ㅥ搱㡣㥦攴摤㜸㐶昴ぢ㔸㡦攸㐷挱㕦㔲㝦搵ぢ㔴晡㙤慣㤵㕡晥㙥敥户㠹愹㠹〱搰㤸愲㝣㤱收捤戵㑦晥㑤㉦愸昶〳戵攲戴摦搲搴挴搶搰㔴晢㤷㘸摥㔶晢攴摦昵㠲㙡㕦愷ㄵ愷晤㄰㔳ㄳ挳愰愹昶㉦搳扣㠳昶挹㔷昴㠲㙡㍦㕣㉢㑥晢㥤㑣㑤散っ㑤戵㝦㤵收㕤戴㑦扥愶ㄷ㔴晢戰㔶㥣昶ㄱ㔳ㄳ㜱㘸慡晤敢㌴㈷戵㑦扥愱ㄷ㔴晢戴㔶㥣昶扢㥡㥡ㄸつ㑤戵㝦㤳收㝡敤㤳㙦改〵搵扥㐱㉢㑥晢戱愶㈶㈶㐰㔳敤搷搱㍣㐹晢攴摢㝡㐱戵㥦慣ㄵ愷晤㕥愶㈶愶㐱㔳敤摦愱㜹㠶昶挹㝦攸〵搵㝥ㅦ慤㌸敤昷㌵㌵㌱ㅢ㥡㙡晦㉥捤㜳戵㑦扥愷ㄷ㔴晢晤戵攲戴㍦挰搴挴㝣㘸慡晤晢㌴㌷㙡㥦晣㐰㉦愸昶ㄹ慤㌸敤戳愶㈶㙣㘸慡晤㠷㌴㉦搰㍥昹㤱㕥㔰敤㥢戴攲戴㍦挴搴㐴ぢ㌴搵晥㘳㥡摢戴㑦㝥愲ㄷ㔴晢挳戴攲戴㙦㌷㌵戱ㄸ㥡㙡晦㈹捤㑢戵㑦晥㔳㉦愸昶换戵攲戴㍦摣搴挴㔱搰㔴晢捦㘸㕥愱㝤昲㜳扤愰摡ㅦ愳ㄵ愷晤戱愶㈶㑥㠰愶摡㝦㐱昳㐹摡㈷晦愵ㄷ㔴晢㤳戵攲戴㍦挵搴挴改搰㔴晢㉦㘹㍥㔳晢攴㔷㝡㐱戵㍦㕢㉢㑥晢㤵愶㈶捥㠳愶摡㝦㑤昳昹摡㈷扦搱ぢ慡晤㠵㕡㜱摡㕦㘴㙡攲㔲㘸慡晤户㌴㕦慥㝤昲㍢扤愰摡㕦愹ㄵ愷晤㔵愶㈶㔶㐱㔳敤扦愷昹㕡敤㤳晦搶ぢ慡晤㜵㕡㜱摡㕦㙦㙡攲㈶㘸慡晤て㌴摦愲㝤昲㐷扤愰摡摦愶ㄵ愷晤敤愶㈶㔶㐳㔳敤㝦愲昹㉥敤㤳㍦敢〵搵晥ㅥ慤㌸敤敦㌵㌵昱〰㌴搵晥ㄷ㥡ㅦ搴㍥㠹㍢㑡愸㠹㔸戵㕦㘳戶攸昷㤰愹㠹㐷愰愹昶㠲㉤ㅥ㜳摢㔷㥢敤ㅦ㌷㕢昴㝢挲搴挴搳㙥晢ㅥ㙣昱㡣摢扥愷搹晥㌹戳㐵扦攷㑤㑤愸慦つ㝥㘳搴愰㠵晢ち昲敢㐳㕤昹戰㘰挵㤵㡦ㄷ摤戸扤㑣ㄴ扦㈴ㄴ慡搶㐱扤攴愲愴㠹攲㔷㠱㐲〵ㅣ搴换㉥慡㈸搶㉢㉥慡㡦㠳㔲搳㌹昳敡㙢挶攲戴慥㘲㙤攴愰㕥昷㡤挵挹㕢愱㠲づ敡㑤ㄷ戵戱ㄹ㡢㔳戴㐲㙤攲愰搶戹愸㑤㑤搴摢㉥慡扦㠳㔲搳㉣昳ㅡ㘰愲㌸摤慡㔸㥢㌹愸㜷摤㔸㥢㥢㈸㑥慡ち戵㠵㠳㝡摦㐵ㄵ攵挵愹㔳愱戶㜴㔰ㅦ扡愸㐱㘶慣㡦㕣搴㔶づ㑡㑤㝦捣慢〸挵㘹㔰挵摡挶㐱㝤敡挶㉡㕡㈳㈷㍢㠵ㅡ散愰搴㔴挶㔸㜵收ㅡ㌹愵㈹搴㄰〷愵㈶㉣愲戶㌳㔱㥣戸ㄴ㙡愸㠳㔲搳ㄲ㔱㐵扤捤改㐹愱戶㜷㔰㙡昲㈱慡㠸㝢㑥㐲ち戵愳㠳㔲㔳っ㔱㐵攳㡢㔳㡤㐲敤攴愰搴㐴㐲㔴搱㠸收㠴愲㔰㈳ㅤ㤴㥡㉥㠸摡ㄹ扡晢ち㜲摡㔰愸㔱づ㑡㑤ち㐴ㄵ㘵捦挹㐱愱㐲づ㑡敤晡㐴ㄵ㜱捦㈹㐰愱㈲づ㑡敤攰㐴ㄵ㜱捦ㅤ㕤愱㘲づ㑡敤挶㘵㙢攴敥慣㔰〹㠵ち扡㥢㈶戸㝦慡㑢㤲㡦㝦攳㕣㤲ㅣ㡢戶戵㜸ㅥ㠱㥢戰攰扥愹㄰㝦㉥㐱戸㈴ち敥㤷ち昱㔸㌱㐲㜰㔷㔴㡥㐷㡢ㅤ㐱㜷㥦ㄴ摣つㄵ攲㤱㘲㠴攰㥥愷ㅣてㄷ㍢㠲敥挶ぢ敥㜵ち戱戶〴攱づ〱挱㍤㑥㈱ㅥ㉡㐱戸扢㥥攰摥愶㄰㙢㑡㄰敥㙥㈷戸愷㈹挴㥦㡡ㄱ㠲㍢㤷㜲㍣㔸散〸扡㝤㈸戸㘳㈹挴ㅦ㡢ㄱ㠲晢㤲㜲㍣㔰攲攰敥愳ㅣ昷ㄷ㍢㠲敥㝥㈴戸敢㈸挴㝤㈵〸㜷ㅦㄲ摣㙤ㄴ攲摥㘲㠴攰㥥愲ㅣ昷㤴㌸戸㜳㈸挷摤㈵づ敥て捡㜱㔷㠹㠳扢㠰㜲晣愱搸ㄱ㜴昷〵挱攱慦㄰慢㡢ㄱ㠲㈳㕥㌹敥㉣㜱㜰㤰㉢挷ㅤ㈵づ㡥㙢攵戸扤挴挱愱慣ㅣ户ㄵ㍢㝡晦㍦摦㤰ㄳ㌶</t>
  </si>
  <si>
    <t>㜸〱捤㝤〷㤸ㄴ㔵搶昶摣㠱㈹收㌶㈰㉤㠸〹㤵㈰㘳〲戱㜳㔰㘱㠸㈲㉡㐱〱㌳㍢㜶愸㠶㤱〹㌸㌳㈴挳㘲㘲つ㤸ㄵ㜳㔶㜴捤ㄱ㌱慥㙢㕥〳挶㜵㕤搳㈲收戰慥㌹愷晦㝤㙦摤慡戹摤㕤㉤挳㝥摦晦㍣㕦搳㝤愸㜳捥㝢捦㍤昵摥㕢搵搵㔵㘷慡慡㐴㔵㔵搵㙦㜸昱㝦扥扡㜳㘱㡢改㡢摢㍢散收ㄱ攳㕡㥢㥡散㕣㐷㘳㙢㑢晢㠸㌱㙤㙤㤹挵㝢㌵戶㜷㜴〳挰㙡㘸㠴扦扤愶愱扤昱㜰扢戶㘱㠱摤搶づ㔰㑤㔵㔵㙤慤慣㠶㝦㌳晤〹扡㡡㘴㉢搹㥤〲愸㉡㘹㔱昴愰愸愵㤰ㄴ〱㡡㥥ㄴ扤㈸㝡㔳㙣㐰搱㠷㈲㐸戱㈱㐵㕦㡡㝥ㄴㅢ㔱昴愷搸㤸㘲ㄳ㡡㑤㈹搸扦摣㥣㘲〰㐴慦㉤㈰㘶㡣ㅢ㍢㌵㝢㈸搶㘶㝡㐷㙢㥢㍤㝣搰扥㑥捥㈳挳攱ㄱ攱ㄱ㤱㜴㈴㌱㈲㌴㝣搰戸昹㑤ㅤ昳摢散㤱㉤昶晣㡥戶㑣搳昰㐱搳收㘷㥢ㅡ㜳㝢摡㡢㘷戴捥戵㕢㐶摡搹㔰㌴㥢㠹愵挲戱㜸扣㤰㑥愷㝡㙤㠹挸㔳挶㡤㥤搶㘶ㄷ摡晦户㘲㙥挵㤸㔳挷㡤ㅤ㌱挵敥昸摦㡡㌹㄰㌱ㄱ㜲㝣㙢㜳愶戱攵㝦㈹㘸つ挷㌴㍥摥捥㌵㜲昰㙤扢慤戱㘵昶〸愴㕤㐴㌴戴攴㠸㌱敤敤昳㥢攷㜱ㅥ㡤戳㥢㥡昶戱ぢ㙡搰㥢挷户㜷㑣换戴㌵户昷㙡㈶㝦㜶㥢摤㤲戳摢㌷㘸㥥戰㈸㘷㌷㘹㘰㝢㙤昳扥㤹戶㈹㤹㘶扢㍢ㄷ晡㌴㍢㘳㌸㈹㙦户㜴㌴㜶㉣敥摤㍣戳摤摥㈷搳㌲摢㈶愴愶㜹攲晣挶扣攸摥ㅤ敦慡㙥摢晡㘵愶〶ち昹㌴㡦㥢㤳㘹敢㔰ㅡ㠷㌰散㠷㌵愶㡢㕡㡢愲扣㌸愵〶㤵戴攲㤸㑤㙦㙣摥搳㙥㙢戱㥢搸〹㐷㜲㔸〹㐸ㄱ攴㡣㠳挷㤴扢㍡ㅣ㈵搱㔳㙦㝣㕣ㄷ昶㘲つ㠲ㄸ㌹愵戵慤ㄹㄳ㌲㌲㍣㕥㌷㌲㌵㈲ㄹ㡦㈵ㄲ攱㐴㍣ㅣ㠹愵愳㠹〹㍢㠶ㄲ挳搳㐹扡愲㈳攲愱㜰㉡〱㙦㈸㤶㑥㈷㘳搱㌴㥣㜱㌹ㄸ㈱攴㄰〶摢ㅡ愲㘶捣昸㜰㉡㈴㠷搲㔸〷㈱扡扦㠶㍤㠰搹㉦户挲敡㠶㑣㜵㐳戶扡㈱㔷摤㤰慦㙥戰慢ㅢち搵つ戳慢ㅢ收㔴㌷㌴㔶㌷ㅣ㕡摤㌰ㄷㄸ昷㔵摢愳㐷戵㝥㕤扣晦㍦昷昸㌰㜹晦㠴㌳ㅥ摤晡昰㘵敦㙤㘱ぢ㙥昴㙡㥦戱㉤ㄶ㜶㌱搷㈳㌴㈲ㄴ㐲戶改㘴ㅡ〹㠷ㄳ戱㐸㍣㤹搲敢愱㕣挹㜸㍡㥣㡡愷㘲㠹㜸㌲ㄴつ㐷攴㜶〸㈰户㠷戰㜶㠰攰㕡㐴搳㜲ㄸ㡤挳㈱㠴㜸〹㙢挱㌵戹愱攷㕤㥢㈴捦扤㜱昴戹愷ㅤ㜹捡㠷〷扥㜰戲攰㉥㐷愵㌰〲ぢ改攲ㄴ㈲搱㜸㌲ㅥ㠹㠶ㄳ㈰㉢㤵㡥㈵挳㕥〶㤱㐴㈸㥥㐸㐵攳愱㔰㉡づ㔰㌴㈶㜷㘲㕦㈱〸㉢っ愱ㄲ〸换〸㡤㔱〸㈱㥥搱〹散㝢敢挷愷㝣㜶散愴戱ㄷ㐷摦㙡㔸晤昴昲慤〵㜷㜷㉡㠱㌸ㄶ㠶㤸〹愴㐶挴㡡㠶㑦㡤㘶㕣㈶ㄸ㌴〹㘱愵㈰搸㔳㍣㈴搳㌴敥っ㈱挴㘳扡愷摢昶㡡㍦搵搶扥摤㤴㘳慦晤攱㤴㡦ㄷ昶㕢㉥戸㑦㔵㍤敤㡡㠵㠱㘶㑦愰㌴㥥㡥㜹㙢ㄷ㑡愵挳㜲㈴㈳㡥㠲戰敡㈱扡敦ㅢ㑥㠴攵㘸摡挶㐰〸昱ㄷ摤换戵摦扣㜸㙤㝥戳挹扢㕦㜰摢慤户㔵㉦扦愱㐶㜰晢㔵扤㡣挳㐲戸愴㤷㘴㈴ㅤ㑥挶㡤㤱㑣㤱搸㔸〴㠳慤㕥攱戰ㅣ捦㍥㈶㐰㔸扢㐱愰摦㜰㐸㑥愴㙤㜷〸㈱㔶改㝥㌳摦㕤摦昷㥣㠱㐷㑣㌹戹攱愳慢慦ㅡ昵挴㔹㠲摦ㄳ慡摦㍤戰戰㜵㜱扦攱㔰㌸㥥散㕣扦㜰㌸ㄲ㐹㈴攴㥥㡣扡ㄷ㠴㌵ㄹ〲㍤挵攳㜲ち㙤㔳㈱㠴戸㔵昷㜴昶昳挹扤㝢㥥昴摢㤸ㅢ㑥㍥攷愷て㥦つ慤ㄵ晣㌲㔲㍤敤㡤㠵慥㡣搸㍥っ㍡ㅤ挲㥡〱㐱㉡攳㜲㈶㙤晢㐲〸㜱㥤敥攸㠵摡㍦㡤慣㍡晡晤昱㝦㑥慤戹敥搸攸㐱捦㡡㥥㜰慢㡥昶挷㐲㝤昱㉡㠱慥㐸㉣ㅥつ愷㔲戱㜰㈲つ㕡㐳戱㐸攷〰㠶㐲改㔴㌸㤲㡣㐷ㄳ㠹㘴ㄲ㥢て㈰昲〰昶㜸㈰㠴㜵㄰〴攷㑤㉣㈵て愶㜱ㄶ㠴㄰㔷敡㌴搶㕥㍥攳攲戳㑥㍢㜶攲㔹户㝣㍥晡晣㍥ㄳ晢〸㝥攵慡㌴ㅡ戰㌰慡㍣㡤㜴㌸ㄱ㑤愷ㄲ搸攱挴㐲戱㔸搱㜶ㅡづ㈷ㄲ㜱㑣慤㔸㉣㥤㑣㠴㤳㤸㔶㠷㈰㠶捣㐰㔸㔹〸㘶㤱㡡挹ㅣ㡤㜹〸㈱㉥搲㔹㕣搵㉢戱散戲散㠴㠹慢捥搸攵㤰ㅤ㙥晦昴㝢挱敦㝣㤵㐵〱ぢ㈵攳ㅢ㑡挷搳搱捥慤㌳ㅣ㑡㠴㈲㘹㌹㥢㔱攷㐰㔸㡤㄰愴㍤㈶て愵㙤㉥㠴㄰攷攸㥥扥敦戱敡敢㔹ㄳ戶㥥㝡挲㥦攵攷挳敥㥤晥慤攰㠱㠵敡愹ㄹぢ㕤ㄹ摦ㄶ〶㙤㠵戰收㐱㜰㥤㤲㘱㜹ㄸ㡤㙤㄰㐲㥣慡㝢捡㉦攸搶㘷攰ㅦ㘷㑤㔹㜶挵㑥摦㝦昵捣扣ㅤ〴㡦㕥㔴㑦ㅤ㔸㈸㘲㌶㌲㈲ㅥ〹挷愲搸捤㈵愲挹㔰㉣挱㍤㐱摣ㅣ摦㌰㜷㍤挹㜸㈸㥡㡡攳㤸㈳ㄵ㑦挸昹散㜰〱㠴戵㄰〲㔹㐴挲㘹戹㠸挶挵㄰㐲晣㐹㘷搱昱昵㌹愷散㍣㜳㤷挹户㝦昴换㘱㑦㍥昶㝥戳攰攱㤳捡攲〸㉣㤴㌲换㘹㘶㙣慦㤸㔸改㠸㍣㤲㔱㡦㠲戰晥〸〱㘶搳㔱戹㠴戶愳㈱㠴㔸愲㝢晡搷愸戹换㡦攸昷晥搴愵昷敤㌲㜱搳㈷㡥てちㅥ愳愹㥥㡥挵挲㝦戱㙦㌸づ捤攴昱㄰搶㔲〸昴ㅢぢ挹㍦搱㜶〲㠴㄰㡢㜴扦攷慦㔹㜲搶摦ㅦ晡㘴捦㌳㕥㜹㝥攳慦㉥ㅢ㜸愶攰㘱愱敡昷㈴㉣㠴㑡㘶㜰ㄲ㍢昲㘴捡㔸挷㈴扦ㅤ挳㥤晢㈴㜹㌲扢㔸〶㘱㥤〲挱昱㡤㐴攴愹㌴㥥〶㈱挴㘱扡摦〳㝢摥戸攰挷㉦㔶敤㜱昴㕦捦㕣㜳㐹扦㠷扦ㄲ㍣ㄲ㔵晤㥥㠱㠵㉥㌱㝢㈶愳㥥〵㘱㥤つ愱愶㔲㑡㥥㐳攳㜲〸㈱づ搵㕤晤搲户愷晤㥦摤㥥ㅣ戳㝣摡㐹㍢㔹ㅦ㈴晢〹ㅥ敦慡慥捥挳㐲昹㔷㘹㈴ㅡ挳㍥㌰㠱慦搴㔴〴摢慡㌹㤳㜰㤴㄰㑡㐴㘲㈱散㉤挲搸㔲攵昹散敤〲〸敢㐲〸愶㄰て换㡢㘸扣ㄸ㐲㠸㥣㑥攱愲ㄳ㐷捥㔹戹改收㤳慦㕢扥戴㐷换〹㔳㥡㐴㝦戸㔵ち㤷㘲㘱摢ㄲ㤶㔳改㜴㈸㤹敡摣〷㠷挰㌱扥攱ㄳ昲㌲㐶扥ㅣ挲扡〲〲㘳ㅡ㡦挸㉢㘹扢ち㐲㠸㠳㜵㙦慤㈷晥㙤摢㜳慦㕦㌳昹戴捦㔶㕦戰搵搳摢戴〹ㅥ搶慢摥㔶㘰愱换扤㕤挳挸搷㐲㔸㝦㠶㐰㙦愹㤴扣㡥戶敢㈱㠴㤸愹㝢摢收慦㑢㝦摤敤㠳㝦㑤㍣愶敥愹㔷昶㍢㝦㜵愳攰敦〷搵摢㡤㔸搸搹㕣户搴㠸㔴㈴㤹㐸㈶㈲昱㐴㈴㥣㐸ㄵ㝤㘳㠳搱㔰㌲ㄴ攷㈶㤴㐸㐶搴攱搶㑤散散㘶〸敢ㄶ〸戲㥢㡡捡㕢㘹扣つ㐲㠸㈹㍡㠳晤㐳ㄳ晦戸改㠴㝢昷戸晣扣攴慤㈳㉦㍦㘱㥡搸ㄴ㙥㤵挱ㅤ㔸㈸㥦㑢搸晢㥡㠳ㅡ㑢㈷攴㥤㡣扡ㄲ挲扡ぢ㐲つ㘴㔲慥愲昱㙥〸㈱㈶敡慥挶㥣昷攳慦搷㙤戰昹搸㍦㝦昹搶攴改敦晥㘸㡢捤攰㔶㕤摤㡢㠵㉥㜵㜵ㅦ愳摥て㘱㍤〰〱㕡ㄳ㔱昹ㄷ摡ㅥ㠴㄰㘲戴敥愹㑦攰愶㔹㑤戳㥥ㅢ㝤捤戹换㕥㕣戹愹愸ㄳ㥢挳慤㝡㝡〸ぢ㕤搹搵㍥捣愰㡦㐰㔸㡦㐲㜰㥤㐲ㄱ昹ㄸ㡤㡦㐳〸㤱搶㍤㝤㌸挱㕡戸敡敥㡢愷摣㜵挷慢㌷㉥㌹敦搳㠰ㄸ〰户敡改㙦㔸攸㑡㑦㑦㌲攸㔳㄰搶搳㄰散㈹ㅡ㤱捦搰戸ㅡ㐲㠸㠸敥改慣㕢敥ㅡ搴㌷晡摤攸ㅢ摦戴㈷挶慥㕣昹㑤慦攷攰摥㕢ㅦ愸㡦㙦换㉣挴㑦㥦捥㕦㔵㤱ㄱ㌸搶敡捡捦㐹晣㥡㉣挴ぢ挹㐲㌸㥣㡦㠷㌲搱㑣捤㘰㠴敤敡敦ㄶ敥搱㝢ㄵ昶㙢㙣挹户㉥㔴㍦㘴戶ㄸ㥢㘹户㍢㝦搷っ搳扥戱慤昳㕢昲敤〳晣㥤搳㍢㌲ㅤ昶收愵扥捥㈰㘵捤愶攳㘷㥥摤慥晡摢慡戴搹扥㤹愶昹昶㤸㐵㡤㡥㝢换ㄲ㌷㝥攴戵㘶㉢㝢㜷㙢戳て昳扣㘵ㄹ㡤挱㔹㠸〵㉡㜶搹㕡㍡㉥㈷慦㐱攳收戴戶摢㉤㉡扤㘱捤搳ㅡ㜳㜳敤戶改㌶捦㘱搸㜹戵慡晤改搲扦㌴㠷㑤㙤挱㡡攲户㘳㝥㠸㘹㉤㑣㔸搴㘱户攴敤㍣昲㥤㘷户㜵㉣㥥㤱挹㌶搹ㅢㄷ㐱㥣㍥攱搸慣挸扣㕢㙢㙥㝥晢戸搶㤶㡥戶搶愶㘲捦㤸晣㠲っ㝥摤收㈷户收㙤晣㌸敤捥㔷㤵愸敡搶㑤㠸慡ㅤ晣㝥㈱㌲㙥晢〸㌵㄰挶㄰㙦㠹㌱摦戴㜸摡㡤搸〷㙢㠷戵㘸戲㌹㈷慢㠷慥㈳㤸㡡换㌰摢㔷〶ㅡ敢挴ㄳ㍥㐴㙦㔷ㄹ慤㜲昴㐶敥晦㉦戸扡扡㥦㕥晢〹ぢ㜰〶㘰昷㑣㑢扥挹㙥晢摤搳㔵㠲ㄹ挹攷㈱㙡㜶挲搶㕣㤱扤敥㐰㠸㐵㘲㜱捤挲挶㝣挷ㅣ㙢㡥摤㌸㝢づ㡦搸㜰㑡慢戶㤶搴㤶扤攴㡢㌰挹㤷㈸晥づㄱ〸㔴㔹㉦ㄳ㘴〵攴㍦ㅣ扤㘶〸晥㕦晦㜳ぢ搵㘸㈵搵戹っ㥣㜸㙡慦㘹摥慤戵慤扤㕢㌷扦戵摣㍤搳㍥愷㠳搳昳昷㥤㡣昷ち挵㍦㈱㙡㠶㐲慣昳搴㐵ㅦ㠰扡昳っ㑤敦收昱㜶㈱㠳昳㘲㙡敢ㄶ㤹㥡㘶攷㔴换㜸扢㍤㈷㜹㑥㘶ㄲ戶㤵㐵ㄶ㤶戰昱昷㙡收散户ㄷ㜵㡣捦㜴㘴㝡㌴攳散づ㐶㐹〲㌴㑣戵㜲㤶搸戲户戲戹慤〳㕡㐳㠴愰㕡㌴愲昴㔴〶㈷ㄲ㌶ㅣ㙣㉦㔵摤戴晣晤㤵㐰敥㕢㘱㈵慣搲㠹㕥㝣㤶〶㈷㡦昲ㄳ敤㤶ㄹ㡢攷搹敤㠴搷㕡扦㑢㘵改收挵㘰㔳㜳搹㤹ㅤ㡤㑤敤㈳㤰改挴戶搶昹昳晥㌷攳㌰㤶㝣ㄵ挲㝤搵㙣㠳㔹摣昵㜵〲㕤㔵㍤ㄶ㜰㙣ㅡㅡ慡㙡ㄹ㡤ㄶ敢㜵㠸㥡㌱扢㠵㔳㘱挹㌹㡢㤰扦攱㍦昵㤲㙦攲扦㠰㈴愲㠲慦愶づ扥昵㌹慦㔵〳㝣慦㘶昰㌴愳捤㔶㘷敡㙡㤵〲捥㝢㌷敦搷摡㌶㌷摢摡㍡㤷戳㙡〳愵戵捦戱敤づ㥥晤敡愹捦昶愹戳㝡㐲㜴敢㔶㜴㡡捡㌸㑤㌶㄰昱慤戵㄰扤挷㌴㌵つ㜲㈳戶㕢㙦挳搴つ攷攱慣㜷戰戰㔹㈴ㄴづ㌷捣ㅣ戳㘳㔳愶ㅤ攷㜲㍢㌲つぢ挲搱ㄱ㡢㥡摡ㄷ㠹㉤戰晡㍣㜱㤴㍤敢つㄱ㤸㝤昷攸㡢扥扢㝦昲搲捦㉥慣ㄱ〳戴愳散愴搶㜶〸㌸ㄸㅦ昹㍥㠴搸っ㌰敥㕣戰㕣晣㤲ㅦ㐲㤷ㅦ㔱㝣っ㠱㕤㠴愲ㄴ㝢㠸㝦㍢慡搸ㅥ晦㜳㉦㈱㍦愵昸て㠴ㄸ〶挱㙤㔴㝥〶攱扥㐴㄰昱㌹昴㙡昸扥㠰㤹挳㠷㥦㐶㘵挳昷ㄵ㝣〱㐹㐴〵㥦ㄸづㅦ㠷㔰㤲㌲㐹㤲㈴〹ㄲㄶ挲晢搲㔰愳ㅤ㘵㈷搶㜶㐲㌳㐵挳捦㙣摦つ㌰㝦ㅡ㝥㘵ㅦ愴㐷㜲晡ㄹ㌴㔴㍢慡〸挱愷㘸攸〶㠳攴㐵〸ㄱ㠱㐹搱㔰〳捤㝤㠹ㅦ㝦㌵㘸攸〱て㘹挰㐱㕢ㄹつㄲ扥㠰㈴愲㠲㑦㐴ㄱ搴㡦㠶捦搱㠵㉦つ㥦㘹㐷搹改扤〴㈲つ挶㐷昶㐵㜷攲㔳挰晣㘹搸㠸搹昴愷搸ㄸ挲愰㘱㔳㐷ㄵ㐹〴㔱㌴㙣㐶搰收㄰㈲つ㤳愲㘱〰㌴昷㈵摥㌵㘹搸ㄲㅥ搲㠰㥦㜰㘵㌴っ㠴㉦㈰㠹愸攰ㄳ㍢㈳愸ㅦつ慦㔵愲攱㔵敤㈸㍢昷㌸ㄲ㤱〶攳㈳户㐳㜷攲㤵㡡㌴散挰㙣㠶㔱っ㠷㌰㘸ㄸ攱愸㘲ㄴ㠲㈸ㅡ㜶㈲㈸〴㈱㐶挳愴㘸〸㐳㜳㕦攲㔹㤳㠶㈸㍣愴㈱攱㌳ㅢ攲昰〵㈴ㄱ攵㌴㈸㥦ㄸ㠳愰㝥㌴㍣㕡㠹㠶㐷戴愳散攴攸㜸㐴ㅡ㡣㡦ㅣ㠵敥挴㐳ㄵ㘹ㄸ捤㙣挶㔰㡣㠵㌰㘸ㄸ敦愸㘲〲㠲㈸ㅡ㈶㄰戴ㅢ㠴攰㐹㔲㐵挳㐴㘸敥㑢摣㙤搲㌰〹ㅥ搲㠰搳慣㘵戳㘱㑦昸〲㤲㠸ち㍥戱㍢㠲晡搱㜰㜳㈵ㅡ㙥搲㡥戲㜳戵㝢㈲搲㘰㝣攴っ㜴㈷㙥愸㐸挳扥捣㘶㍦㡡晤㈱っㅡづ㜴㔴戱ㄷ㠲㈸ㅡづ㈲攸㘰〸㌱〵㈶㐵挳㉣㘸敥㑢㕣㘹搲搰〰㡦摡㈸ㄲ攵慢㥡㠱㉦㈰㠹愸攰ㄳ㔳ㄱ搴㡦㠶昳㉢搱㜰㥥㜶㤴㥤㐸摥〷㤱〶攳㈳て㐵㜷㘲㜹㐵ㅡ㥡㤸㑤㌳㐵ぢ㠴㐱挳㍣㐷ㄵ搳ㄱ㐴搱㜰ㄸ㐱㙤㄰㘲㈶㑣㡡㠶㜶㘸敥㑢㥣㘲搲㌰ㅦㅥ戵㔱昸搰戰㄰扥㠰㈴愲㥣〶攵ㄳ晢㈲愸ㅦつ挷㔶愲攱ㄸ敤㈸㍢捤㝤〰㈲つ挶㐷ㅥ㡤敥挴㤲㡡㌴ㅣ换㙣㡥愳㌸ㅥ挲愰攱㑦㡥㉡づ㐴㄰㐵挳〹〴㥤〸㈱づ㠶㐹搱㜰ㄲ㌴昷㈵ㄶ㤸㌴㉣㠳㠷㌴挴搲攵慢㝡㉡㝣〱㐹㐴〵㥦㤸㠵愰㝥㌴㌴㔵愲㘱慥㜶㤴㥤㘶㍦〴㤱〶攳㈳捦㐵㜷愲戱㈲つ攷㌳㥢ぢ㈸㉥㠴㌰㘸戸搸㔱㐵〶㐱ㄴつ㤷㄰㜴㈹㠴挸挱愴㘸戸っ㥡晢ㄲ㠷㤸㌴㕣〱て㘹㐸挵换㔷昵㉡昸〲㤲㠸ち㍥㤱㐷㔰㍦ㅡ昶慤㐴挳㑣敤㈸㍢捦捦戳昶㠳昱㤱㌷愲㍢㌱扤㈲つ㌷㌳㥢㕢㈸㙥㠵㌰㘸戸摤㔱挵ㅣ〴㔱㌴摣㐱搰㥤㄰攲㔰㤸ㄴつ㉢愱戹㉦戱㠷㐹挳㉡㜸搴㐶攱㐳挳㍤昰〵㈴ㄱ攵㌴㈸㥦㤸㡢愰㝥㌴㡣慥㐴㐳扤㜶㤴㕤㠴㘸㐱愴挱昸挸㠷搱㥤ㄸ㔹㤱㠶㐷㤹捤㘳ㄴ㡦㐳ㄸ㌴晣捤㔱㐵㉢㠲㈸ㅡ㥥㈴攸㈹〸㜱ㄸ㑣㡡㠶愷愱戹㉦ㄱ㌳㘹㔸つて㘹㐸晡㝣㘱㍥〷㕦㐰ㄲ㔱㑥㠳昲㠹㌶〴昵愳㘱㠷㑡㌴㙣慦ㅤ㘵㔷㐸收㈳搲㘰㝣攴㍦搱㥤搸戶㈲つ慦㌱㥢搷㈹摥㠰㌰㘸昸㤷愳㡡〵〸愲㘸㔸㐳搰㕢㄰㘲ㄱ㑣㡡㠶戵搰摣㤷搸捡愴攱ㅤ㜸㐰㐳㈴攲㜳㌰晤ㅥ㝣〱㐹㐴㌹つ捡㈷ㄶ㈳愸ㅦつㅢ㔵愲愱㥦㜶㤴㕤愲㌹ㄲ㤱〶攳㈳晦㠳敥挴㠶ㄵ㘹昸㥣搹㝣㐱昱㈵㠴㐱挳搷㡥㉡㡥㐲㄰㐵挳㌷〴㝤ぢ㈱㤶挰愴㘸昸づ㥡晢ㄲ戵㈶つ㍦挰挳搹㤰㡥㤵慦敡㑦昰〵㈴ㄱㄵ㝣攲㘸〴昵愳攱搷㕦㉡ㅣ㑣晦愲ㅤ㘵搷㡦㡥㐳愴挱昸挸敥搵㐸晣㈷挰晣て愶㉤戸㘵て㡡㕡〸㠳㠶㠰愳㡡攳ㄱ㘴〸〳昵㈴愸ㄷ㠴攰㜵㈴㐵㐳㙦㘸敥㑢㝣㠹㍥扣㥦㔶㝤攰㈱つ㌱㥦挳愷つ攱ぢ㐸㈲捡㘹㔰㍥挱㙢㔴㝥㌴㝣㔸㠹㠶て戴愳散㜲搶挹㠸愴㘸搸ㅣ摤㠹昷㉡搲戰〵戳搹㤲㘲㉢〸㠳㠶㐱㡥㉡㤶㈱搰㄰㝣攴㘰㠲㠶㐰〸㕥搶㔲㌴㙣つ捤㝤㠹㌷㑣ㅡ敡攰㈱つ㤱㘸昹慡㙥ぢ㕦㐰ㄲ㔱挱㈷㑥㐳㔰㍦ㅡ㕥慣㐴挳ぢ摡㔱㜶㜵敤㑣㐴㔲㌴㠴搰㥤㜸慥㈲つㄱ㘶ㄳ愵㠸㐱ㄸ㌴㈴ㅣ㔵㥣㠵㐰㐳昰㤱㐹㠲㔲㄰攲ㅣ愸㡡㠶㌴㌴昷㈵ㅥ㌷㘹搸〵ㅥ搲㤰昴㌹㙥ㄸ〹㕦㐰ㄲ㔱㑥㠳昲㠹攵〸敡㐷挳晤㤵㘸戸㑦㍢捡慥晣㥤㡦㐸㡡㠶摤搰㥤戸愷㈲つ扢㌳㥢㐹ㄴ㝢㐰ㄸ㌴散攵愸攲〲〴ㅡ㠲㡦㥣㑣搰ㄴ〸㜱ㄱ㔴㐵挳㔴㘸敥㑢摣㙡搲戰㌷㍣愴〱㤷敤捡㝥㔳㑣㠷㉦㈰㠹愸攰ㄳㄷ㈳愸ㅦつ搷㔴愲㘱㠵㜶㤴㕤㝤扣っ㤱ㄴつ〷愳㍢㜱㔵㐵ㅡ晥挰㙣ㅡ㈸づ㠱㌰㘸挸㍡慡戸ㅣ㠱㠶攰㈳㜳〴攵㈱挴㤵㔰ㄵつ㌶㌴昷㈵㉥㌴㘹㤸つ㡦愲挱㘷愳㘸㠴㉦㈰㠹㈸愷㐱昹挴㔵〸敡㐷挳ㄹ㤵㘸㌸㕤㍢捡㉥㡢昲〲愷愲愱つ摤㠹㔳㉢搲搰挱㙣收㔳㉣㠰㌰㘸㔸攴愸㠲ㄷ㐹㠷攰㈳ㄷㄳ㜴㌸㠴攰㠵㔲㐵挳ㄱ搰摣㤷㌸摥愴攱㈸㜸㐸㐳捡㘷愳㔸〲㕦㐰ㄲ㔱㑥㠳昲㠹敢ㄱ搴㡦㠶挳㉢搱戰㔸㍢捡慥搷昲㌲慢愲攱㐴㜴㈷ㄶ㔶愴攱㘴㘶戳㡣攲ㄴ〸㠳㠶搳ㅣ㔵摣㡣㐰㐳昰㤱愷ㄳ㜴〶㠴攰搵㕡㐵挳㤹搰摣㤷㘸㌱㘹㌸ㅢㅥ㐵㠳捦ㄷ收㜲昸〲㤲㠸㜲ㅡ㤴㑦摣㠶愰㝥㌴攴㉢搱㤰搳㡥戲㡢挶扣〴慣㘸戸ㄴ摤㠹㑣㐵ㅡ㉥㘷㌶㔷㔰㕣〹㘱搰㜰戵愳㡡㤵〸㌴〴ㅦ戹㠲愰㙢㈰〴慦㈴㉢ㅡ慥㠵收扥挴晥㈶つ搷挱愳㌶㡡㔴昹慡摥〰㕦㐰ㄲ㔱挱㈷㜸㤵摡㡦㠶㈹㤵㘸㤸慣ㅤ㘵ㄷ戴敦㐳㈴㐵挳㥤攸㑥散㔹㤱㠶扢㤸捤㉡㡡扢㈱っㅡ敥㜵㔴㜱㍦〲つ挱㐷摥㐷搰晤㄰攲㉦㔰ㄵつて㐰㜳㕦㘲慣㐹挳㠳昰㤰〶搴ㅦ㤵敤㈲ㅦ㠲㉦㈰㠹愸攰ㄳて㈲愸ㅦつ愹㑡㌴㈴戵愳散㙡晢挳㠸愴㘸㜸ち摤㠹㜸㐵ㅡ㥥㘱㌶慢㈹㥥㠵㌰㘸㜸摥㔱挵㈳〸㌴〴ㅦ昹〲㐱㉦㐲㠸挷愰㉡ㅡ㕥㠲收扥挴㜰㤳㠶㤷攱㈱つ㈱㥦㕤攴㉢昰〵㈴ㄱ攵㌴㈸㥦攰昵㝤㍦ㅡ㠶㔴愲㘱戰㜶㤴㤵〲昰捡扥愲攱㉤㜴㈷〶㔶愴攱㙤㘶昳づ挵扢㄰〶つ敦㍢慡㜸ち㠱㠶攰㈳㍦㈰攸㐳〸挱〲〱㐵挳㐷搰摣㤷搸搸愴攱ㄳ㜸㐸㐳搴㠷㠶㑦攱ぢ㐸㈲捡㘹㔰㍥挱攲〳㍦ㅡ㝡㔵愲愱愷㜶㤴搶㈹搴昰扡攷㝡㕣㕦敥〹戸㉣散摢㘸㉦攴〵戱つち愸慥ㅥ㌷扦扤愳㔵㕤扤敢㕤ㄸ摦㍡愵戵㘳㝣㘳晢扣愶捣攲㝥〵扤戰摦ㅣ扢〵搷搶摢㜰㠹扤挴搶㍡㙦㥥㥤㤷㠵改慤昳摢㜲昶愴昱晦ㄷ慥扤慢搱挲㤵㈴㈱慡慡〵㕥晦摤攵㘴捣〱㠱戹㠲㔷㔵捤㡢〸㔹㝡㔵㔰搵㜸ㅢ㔷昰搵㘲㄰挰㍥㥤㡣捥㘸散㘸戲㝢ㄶ搴搵㜳戵㕣㕢〰㡢㈸㔸挸昷㈸捣㤸㠳敢㘴攳㝢ㄷ㈶戶㌵收㥢ㅡ㕢㙣づ挶㐶づ㜴㉦㝢㌶㡡ㄳ愶戵戶㌷戲㥣扥㜷㘱㐶㕢愶愵㝤ㅥ慦戳收ㄶ昷㉤搲搴〵搹㥡挲搸挶㤶㜶㜴愳㐶㤱换㝤ち搳攷戴㉥挴㕦㜶捣㙦㙥㤹㤸㤹搷晥㝦㘲㔴㠴ㅡㄷち㌵㌴愲㕡㔴㔷㡢摡敡摡晦㜶㝣慣㙦戱㜵昵㜳㉡戸〶㘱㥥㜶戴㌵㘶攷㤳㌰搵㑦〴戲㍢㠵ㅡ挳慡ㅡ㕥挲㉦扤愲㙡っ㘱㐹㌹〴㜳㉤晡㡢〵摦㉢昳摥㥦换㙣〹戸晣づ改昴晡ㅥ㘲㡦㠹㌳㈷㜵ㄶち晤㡦晥昶愴㠶㐵〷㕤慥换攸て昰〶捥ㄴ㘲慤〶㘷ㄴ戶㑣捣〴㙡愵搳㌲㔰㔰ㄸ捥搰つ㍡ㄷ㜷挳愵晤㕥㠵扤㌲㔹扢〹ㄵ〹捤㤹㡥つㅣ㠵愵㈱昸摢㠴㜶敤ㅢ搷摡摣㥣攱㤴攳㕦㔸㑣捦㘵㥡散摡挲㤸昹ㅤ慤㤳ㅢ㕢㘴〱㐲捤㑢㙤捡㉣㠲㈹戳挸愹ㅤ㈸散挳㑡㈵戵捣㔸慤戳㌳㙤㡤ㅤ㜳㥡ㅢ㜳戵㔴㔸㑤昴㝦㘲慥㘲攳敦づ㌲摤㤷扢㉦㈹㉤㐶㜰㑡〲㌰摣㈳㔰扦㐳敡㌸晣㤸搱搵挲挲㍦昱㕦ㄶ戲㘰挷愳扥㌴攴㡦㠸㔶㠳てっ㝡攳昹晣㌷㜷㘱〹ㄶ搴捥㐹戰づ㠵㔶昹ㄳ愰㕣攰愷㍢㑢㐱㝥户捡愱〷〰㠱扤㕡㌳昹摤㌲㌹晣戵㔴て晤户㔲戵ㄸ㕡敥㙡摡㠲慣㍢ㄹ㠷㔲㈶㤴㐸㉤㘸捣摢㙤戵㌴㑣挷摦㠲㜵㘷挵㡡攵㡣㈱㌷收慡㥡㥡㥥戵㝥㝤㑤㜲㘳つ搵搷昱捤扦㌵㥢㔴ㄶ晦摦㝢愷敡戹戶㠱㠰晡㡡晡ㄹ换昲ㄷ慥ㄳ㉢㕡戸㍥㈵㠰㕦〹昸つ愲收㔵㌸㑢挷愶戸〴〴㠵㈲ㄲ愰敥敡慦㡣㔸㥣㔲㡢㐲づ㔵搵㔲愳㔶愴愷㔱㡤㘲㌹㠵㈸戵㘸㠳愵收㜶㙢㍡㘶戹㥤て㌸晢㔷㔶扤㜰㌸慡慢扢㘳愸慤搲㑡扥戲㙥ㄹ㘲扡慤捡㔴〴㑢㌳㉣㔶㉦昶收挶㠲昸つ㉣ㅢ㉤㍦㈵ㄹ〸挸㙡愰慡〲攲㑤㐸㜷搵㉦愵挵攱〶愴攳摣ㄹ㠴㘰㙤〲て〰戰攸㝥㕤〹ㄶ㈴昰㉢慢捡攲㥦㙦㜵㜵ㄷ㈹㍥㐲ぢ敥㈶愵挵挰ㅦ㘳㠹㝢ㅦ㙦㌶搶挲扡敥搹挸㥡〷㌵ㅢ昹搷㠰敥㙣ㄴ㉣㝣㜰㔷〳〳收慥㐶〰ㄸ搹㤳挰晦昸〳㝡ㄱ搰㥢〰搶㐹㜰㤸慤つ愰㤹昴攱捦㠳㑡㡦挵㐱㕦㄰㈸搰昷㤵ㄱ搶愰㙦㐳㠶敤换戰㍦〳㔰㑡摦慦戰㌹昴昵〳愴换昴戱昴㐱搱户ㄱ〳㜳摤㡢攸摢ㄸ搶㜵搳㔷㡤㘶㡡扥㑤㔴㄰㐷ㄱ摤㘰昲愱㙦㔳㘰攴㘶〴戲㤸挲〷戰㌹〱〳〸愸〱㐰搱户〵戴㈲晡捡㑦㠱㠲扥慤㠰〲㝤搲〸㙢搰㌷㤰㘱〷㌱㉣㙢㈱㑡改㘳〱㠴㐳摦㘰㐰扡㑣㕦㝦㌴㔳昴つ㘱㘰搶㑥ㄴ搱㌷ㄴ搶㜵搳挷ㅡぢ扣昱㈷㙦っ㠲〵昵搹っ搲㠷㥤㙤㠰㤱摢ㄲ挸㈲っㅦ挰㜶〴㙣㑦〰敢㌲ㄴ㝤㍢㐰㌳改挳㕦㙣昹捣扥攱㐰㠱扥㠱㐶㔸㠳扥ㅤㄹ㜶〴挳戲㠶愲㤴㍥ㄶ㑥㌸昴敤〴㐸㤷改ㅢ㠶㘶㡡扥㄰〳戳收愲㠸扥〸慣敢愶㡦戵ㄹ㜸攳㈴㉢㠳戸昴戱㐰挳㠷㥤ㄸ㌰㌲㑥㈰㡢㌷㝣〰〹〲㤲〴戰㥥㐳搱㤷㠲搶换摤昷愹扦㐴昳㘱㙦㘷㠰挰㕥摣㠸㑡㐲昴慥㙦ㄷ㐶摤㤵㔱㔹㝡㔱捡摥㘸搸ㅣ昶㐶〲搲㘵昶挶愰㤹㘲㙦ㄴ〳㡦㠵㔶挴摥㘸㔸搷捤ㅥ㑢㍡昰㐶扤〷㠳戸散㑤挰㤲て㌹㘳㠱㤱攳〸㘴捤㠷て㘰㍣〱ㄳ〸㘰ㄹ㠸㘲㙦㌷㘸〶㝢昸㝢㍡ㅦ昶㜶〷〸散敤㘹㐴㌵搸㥢挴愸㝢㌰㉡㉢㌶㑡搹㘳㤹㠶挳摥㥥㠰㜴㤹扤晤搰㑣戱户ㄷ〳戳挲愳㠸扤㈹戰慥㥢㍤㔶㠲攰㡤㍦摡㘳㄰㤷㍤㤶㠳昸㤰㌳つㄸ戹㌷㠱㉣ㄵ昱〱散㐳挰㜴〲㔸㍤愲搸㥢〱捤㘰て㝦㈳攸挳摥扥〰㠱扤㡣ㄱ㜵つ㉤捥搷敥㝥㡣扡㍦愳戲搰愳㤴㍤㔶㜷㌸散ㅤ〰㐸㤷搹㘳㍤㠸㘲敦㐰〶㘶㘱㐸ㄱ㝢〷挳扡㙥昶㔸㐰㠲㌷晥〴㤰㐱㕣昶㔸㐵攲㐳捥ㅦ㠰㤱つ〴戲挲挴〷㜰〸〱ㄹ〲㔸㜴愲搸换㐲㌳搸挳ㅦ㍥晡戰㤷〷〸散㉤㌴愲ㅡ㜳捦㘶搴〲愳ㅥつ㐰㈹㝢挷挲收戰㌷ㅢ㤰㉥戳㜷ㅣ㥡㈹昶收㌰㌰敢㐹㡡搸㍢ㄴ搶㜵戳挷扡ㄳ扣昱〷㠵っ攲戲挷攲ㄳㅦ㜲㥡㠰㤱捤〴戲㌰挵〷搰㐲㐰㉢〱慣㔵㔱散捤㠳㘶㝥㙤攰て㌶㝤攸㙢〳ち昴戱㔶挵つ㙢㝣㙤戴㌳㉣敦捣㈰㔸㔷㔲㑡ㅦ㡢㐹ㅣ晡收〳搲㘵晡㉥㐰㌳㐵摦〲〶㘶ㅤ㑡ㄱ㝤㡢㘰㕤㌷㝤慣㔷挱ㅢ㔷ㄸㄸ挴愵㡦㐵㉢敥㙡ㄸ挷㝣㠷〳㈳㡦㈰㤰〵㉤㍥㠰㈳〹㌸㡡㠰换〰㔰昴晤ㄱ㥡㐹ㅦ晥搲搴㠷扥愳㠱〲㝤㔷ㄹ㘱つ晡㡥㘱搸㘳ㄹ㤶昵㈸愵昴戱〸挵愱敦㌸㐰扡㑣ㅦ换㔶ㄴ㝤挷㌳㌰敢㔷㡡攸晢ㄳ慣敢愶㡦㜵㉥㜸攳㡦ㅦㄹ挴愵㡦挵㉥㍥散㥣〸㡣㍣㠹㐰ㄶ挲昸〰㑥㈶㘰ㄹ〱慣㡤㔱昴㥤〲捤摣㜶㝤搹㍢つ㈰戰㜷㡦ㄱ搵搸㜶㑦㘷搴㌳ㄸ㤵㘵㉣愵散戱㜶挵㘱敦㑣㐰扡捣摥㘳㘸愶搸㍢㡢㠱㔹昶㔲挴摥㌹戰慥㥢㍤㤶挷攰㡤扦慢㘴㄰㤷㍤搶挸昸㤰㜳㉥㌰昲㍣〲㔹㍦攳〳㌸㥦㠰ぢ〸㘰㐹㡤㘲敦㐲㘸收攴挳㥦〴晢㑣扥㡢㠱〲㝤㉣㥢㜱挳㙥㑦㡢昳挵㜱〹挳㕥捡戰㉣㝦㈹愵㡦㌵㉦づ㝤㤷〱搲㘵晡㔸㈵愳攸扢㥣㠱㔹㉥㔳㐴摦㤵戰慥㥢㍥㤶搵攰㡤扦搲㘴㄰㤷扥㌵㔸㜲㔷挳搸㜶慦〶㐶慥㈰昰㉤㝦挰㌵〴㕣㑢挰㕡〰ㄴ㝤㝦㠶㘶搰挷扦㘵昶愱敦㝡愰㐰ㅦ换㙤摣㝥㡤㙤昷〶㠶扤㤱㘱㔹㌶㔳㑡ㅦ㙢㘵ㅣ晡㙥〲愴换昴戱扡㐶搱㜷㌳〳戳捣愶㠸扥㕢㘱㕤㌷㝤㉣挷挱ㅢ㝦昴挹㈰㉥㝤慣挹㜱㔷挳愰敦㜶㘰攴ㅤ〴戲㕥挷〷㜰㈷〱㉢〹㘰〹㡦愲敦㉥㘸挶戶㡢扦捦昶㘱敦㙥㠰挰ㅥ㉢㜸摣愸挶戶㝢て愳摥换愸摤㤱㑣㈹㝢㉣戱㜱搸扢て㤰㉥戳搷〳捤ㄴ㝢昷㌳㌰慢㜳㡡搸晢ぢ慣敢㘶㡦㔵㍣挸ㄹ㝦㕤捡㈰㉥㝢㍤㘱㜵㔷〳㡢敥㌶昴㔷㘰攴㐳〴戲捣挷〷昰㌰〱㡦㄰搰ㅢ〰挵摥愳搰っ昶㝣晥㤴〲㍦㜶ㅦ〷〸散㙤㘸㐴㌵搸㝢㠲㔱晦挶愸㉣搲㈹㘵㡦㤵㌹づ㝢㑦〲搲㘵昶戶㐴㌳挵摥㔳っ捣愲㥥㈲昶㥥㠱㜵摤散戱昸㐷戱户㥡㐱㕣昶〶挳敡㐳捥戳挰挸攷〸㘴㜵㤰て攰㜹〲㕥㈰㠰〵㐳㡡扤ㄷ愱ㄹ㥢㉥晦㔸摥㘷昲晤ㅤ㈸搰户慤ㄱ搶搸㜴㕦㘶搸㝦㌰㉣㡢㝢㑡改㘳㐵㡦㐳摦㉢㠰㜴㤹扥㈸㥡㈹晡晥挹挰㉣〶㉡愲敦㌵㔸搷㑤ㅦ㡢㠶ㄴ㝤慦㌳㠸㑢㕦ㄲ㔶ㅦ㜶摥〰㐶扥㐹㘰捡ㅦ昰㉦〲搶㄰挰㐲㈳㐵摦㕢搰㑣晡㤲扥〷㝤㙦〳〵晡㐶ㅡ㘱つ晡摥㘱搸㜷ㄹ㤶㐵㐱愵昴戱ㄲ挸愱敦㍤㐰扡㑣摦㈴㌴㔳昴扤捦挰㉣㈲㉡愲敦㐳㔸搷㑤ㅦ㡢㡤ㄴ㝤ㅦ㌱㠸㑢摦㘴㔸㝤攸晢ㄸㄸ昹〹㠱慣㐶昲〱晣㥢㠰㑦〹㘰㠱㤲愲敦㍦搰㑣晡㝣晥昲〵ㅢ敦攷㐰㠱扥改㐶㔸㠳扥㉦ㄸ昶㑢㠶㘵㌱㔱㈹㝤慣㈰㜲攸晢ち㤰㉥搳搷㠰㘶㡡扥慦ㄹ昸㄰㘸㐵昴㝤ぢ敢扡改㘳㤱㤲愲敦㍢〶㜱改㘳愵㤲て㍢摦〳㈳㝦㈰㌰敦て昸㤱㠰㥦〸戰〱㔰昴晤っ捤搸昵昹㔴㜵㠱扤㕦〱〲㝢㡤㐶㔴ㄲ愲㡦㕡㝥㘳搴㉡㕣〸ㄱ慣㐱㉡㘵㡦㠵㐷づ㝢扣㔶搲㘵昶收愳㤹㘲て攷捦慢〴㙢㤶㡡搸挳㥦㑣㜷㠱扤㐵㘸愶搸慢㘱㄰㤷㍤ㄶ㌸昹戰㘷〱㈳㝢㄰挸攲㈷ㅦ㐰㉤〱扣㜱㥤㘰㍤㤴㘲㉦〰捤㘰て㌷㤷昰搹昳昵〲〸散㉤㌱愲ㅡ散昵㘶搴つㄸ㤵愵㑢愵散戱㕥挹㘱慦て㈰㕤㘶㙦ㄹ㥡㈹昶㠲っ捣㔲愷㈲昶晡挲扡敥戹挷㤲㈸挵㕥㍦〶㜱搹㘳㕤㤴て㌹ㅢ〱㈳晢ㄳ挸㥡㈹ㅦ挰挶〴㙣㐲〰换愸ㄴ㝢㥢㐲㌳㌷㕤摣ㄹ挳㠷扥捤㠱〲㝤㉣㤵㜲挳ㅡ㥢敥〰㠶摤㠲㘱㔹昲㔴㑡摦攵戰㌹昴㙤〹㐸㤷改扢〲捤ㄴ㝤㕢㌱㌰㑢愴㡡攸ㅢ〴敢扡改㘳㈹㤵愲㙦㌰㠳戸昴慤㠰搵㕤つ㉣扡摢搰㄰㘰攴搶〴戲搶捡〷㌰㤴㠰㍡〲㔸㝥愵攸摢〶㥡㐹㕦㍣改㐷摦㜶㐰㠱扥ㅢ㡣戰ㄳ㍡晢摤㥥㘱㜷㘰㔸㤶㑡㤵搲挷晡㈸㠷扥㘱㠰㜴㤹扥㔵㘸愶攸ㅢ捥挰㜷㐳㉢愲㙦〴慣敢愶㡦㈵㔸㡡扥㥤ㄸ挴愵㡦㜵㔸㍥散㠴㠰㤱㘱〲㔹愳攵〳㠸㄰㄰㈵㠰㘵㕢㡡扥ㄸ㌴㘳摢挵ㅤ㑣㝣㈶㕦〲㈰戰昷㤰ㄱ搵搸㜶㤳㡣㥡㘲㔴㔶㔸㤵戲挷戲㉡㠷扤㌴㈰㕤㘶㙦㌵㥡㈹昶㜶㘶㘰㔶㘴ㄵ戱户㉢慣敢㘶㡦㤵㕢㡡扤㤱っ攲戲挷昲㉤ㅦ㜲㐶〱㈳敢〹㘴㘹㤷て㘰㌴〱㘳〸㘰戵㤷㘲㙦㉣㌴㜳昲攱戶㉣㍥昴㡤〷ち昴戱愲换つ㙢㙣扢ㄳㄸ㜶㌷㠶㝤ぢ㠰㔲晡㔸㡥攵搰㌷ㄱ㤰㉥搳挷〲㉥㐵摦敥っ捣㑡慥㈲晡昶㠰㜵摤昴戱攲㑢搱户㈷㠳戸昴戱散换㕤つ㉣扡摢敥㕥挰挸挹〴戲㈴捣〷㌰㠵㠰愹〴戰㑡㑣搱㌷つ㥡㐹㥦捦㥦㉤攳㝢㜷ㅦ愰㐰ㅦ㉢挱摣戰〶㝤搳ㄹ㜶〶挳戲愶㐴愵㍢㤳㥡㑥户㠶㜵〱愵㤷扢换㑡ㄱ㔴て〵ㄶ㈵㑣敦㔸摣㠴㐲㄰㉥昲昲户戳挴ぢ昹〱㘵挳㐵昹搶㌶㕣㐰散㕥㝡摢っ慦敤㜳攸戸攷㐶㈵户㈴㔱捤攸㘱捤㐳捤昵㍦㤵摦㜶挳㙢捦挴㍢敦㑦挰㌶㝣㔹晢㈱挵㡤㈶㌷收摡㕡摢㕢ぢㅤ㠳愶愳挸㘹㄰㙦昱㔲挰慤扤挶搴晣ㄹㄱ㝤晢攴㡡㜵㙦攱慤㐰ㄷ昰㤶〷㠱戹㉤慤ぢ㕢㔴㌶㌵敤扣搳㡤攲慢㐷て㜶ㄳ㘰㍦㝣㙤つ昲㠲慣㡦㘰㘳㜹〰㘴敦㙥㐱ㄶㄸ攰㕤㘵ㅤ〸扤㙥摣搸㜱晢㌴㈴㘲愱㑣㍥㡤ㅢ㙣ㄵ搲昹㔸㉥㘱㘷㈳昱㕣㠴晦挲搹㑣㍡㤷戵慤㠳㍣㈸㙥敢㤶㑥愶㤲㤹㜰搴㡥挶㤲㤹㑣㍡㥡〲㍥ㄳ㡦㈴敤㜰㈱㔴挸〶㔹扡挰昰昲㘰戴㤱戳㈰㠲慣㔸㔰愶㍦搰搴㐰ㄳ敢ㄷ㡡㔱㌵搵㌸散敡㙡㔹〱㐲㔴㠹慣挸㠹扣戰扢昷攸㈱敡㑡敥攱㔲㔶㡥攰摤〴挳戲戶㐲摢㥡㑢㐱㜳搷ㅡㄵ㡦㈲ㅢ昳攰㔱收戸㉡㜹㠸㐰戰ㅢっ戴㔹㌶搴つ挶㡤㙤㌰慡慡慣〲㙣ㅢ挲㔶㝣㜳㔷㙢㌶捣扤㘰㔶㔵ㄸ戸㙢㙣㝢戰扢㡥㈲〷㌳㝣㈳晣㜲〸㤶㠴〵扢ㅡ摢戹㌰㜱㐱㝤㙡㘱攵昶㈰捥挱㡡㜰ㄶ挲㔱㘵㌵〳㔲㜱㙡㠹戳〰攳昴㉡㥥ㅥㄲ㤱搰っ愷敥㈱㌱㍤〲搰㌹㌲搶㍣攸捥昴㐸㘷ち㤹㔰㌴㥡㐹摡愱㐲㉣㡤㈹㤱㉦㐴ㄲ搹㜰㍣㤵换㘴㤲戱㐸捡㍡捣㠳挶ち搱㜴㌶㡤㥢㠵挵戳㠹㔸㈱ㅤ换㘴㔳㠵㑣㈲㘳㐷ぢ㠵㜸㌲㤳つ〵㝢敡昰戲つ㙤㘴㍢㐴戰㤷㙢敡愰㘹㍥㑤扤㕤ㄳ〱ち㉡㠲㌴攱㈳㑥挴㉡㜰昸戰㡣㔳敦昴ㅦづㄱ〸㙥〸〳㙤搶ㄱ㔰㑢㠷攱㐸搸㝣㠶攱㈸㤸㡢㠷愱慦㡥攲摣㤱㜵〹晣敡戶慣㘲㈳搸搵㌰ㅣ〳㤳㌷っㅢ挳慡㠶攱㡦㐸挸ㅢ㠶攳〰愹㍣っ㐷〲㕡㍥っ㥢㈰ㄲ㥡㔵挹愵㤰ㄸ㠶㑤愱慢㘱昸ㄳ㜴㘷ㄸ愲㤱㐸㈱㤶㡤挶㈳戹㌸敥㤱ㅢ挹㘷ち㔹㙣戵戹㔰㈶ㄲ㡢㠴㈳ㄹ摢㍡挱㠳愶搲愹ㅣ㙥㔸㘹愷㤲㌹摣㝦ㄶ㈳ㄲ㡢攰扥戹㤱㐴㉥ㄳ㠹愶挳㤹㐸㜰㌳ㅤ㕥㥥㠸㌶昲㈴㠸攰收慥改㘴㥡㤶搱㌴挰㌵㜹㈸戱ㄵ㑤昸㠸㌶㜳ㄸ㑥㘷㤳㌳㈰〲挱㠱㜰攲㕤㘵㥤〹戵㜴ㄸ捥㠲捤㘷ㄸ捥㠶戹㜸ㄸ〶改㈸捥㝤㘹㤷挳慦㙥㑥㉢㠶戰㙢搲㜴ㅥ㑣摥㌰っ㠵㔵つ挳ㅣ㘳ㄸ㈴㠷㠱晢㔴㔱昰㘵扣づ㡤㠸㤰ㄷ㐱㠲昱㙤愰㉢挶㉦㠶敥㌰ㅥ捦攷ㄳ攱ㄸ敥愱㥢挸摡戸㡤㙦㉡ㄳ㉢攴愲愹㘴戲㤰㠹㠷敤㕣㈲㘷㕤攲㐱㜳昱㕣㍥ㅢ捥㄰㤳㡥㘵㘳㤱㑣㌴㥡㠸搹戱㘸挸捥㈴㤲㤹㘸㌶戸慤づ㉦㉦㐵ㅢ㜹ㄹ㐴㜰㍢搷搴挹昸昶慥挹㐳㠹攱㌴攱㈳づ㌶ㄹ㕦挱㈸搷㐰〴㠲㍢挲㠹㜷㤵㈴攳㤲ㄴ㑢ㄲㅡㅣ攱摡㜹てて㜹〳敤㐹㉣㠹㄰㠳搱㜴ㄳ㑣ㅥ㠷ㄱ㔸ㄵ㠷晢ㄸㅣ㕡户〰㔲㜹㉡㑦昳㈵㌶㡡㐸㘸㠶㤳挳㤰㈰㌶〶㕤ㄱ㝢㍢㜴㠷搸㐸㈴㥡㡣㐶㜳戹㘸㌴ㅤ㡡挵ぢ㤸挸㠵㙣㌲㠶㙦㄰摣攰ㄹ㜷㈲㉣㔸㜷㜸搰㔴㈸ㄳづ㘵㤳戹㐲愱㄰㠹ㄵ散㕣ㄶ昷㘲㉤攰㝥㤷戱扣㙤愷㐲愱㘸㌰慥挳换㍢搱㐶慥㠴〸㈶㕣搳㕤㌴慤愲㈹改㥡〸㔰㔰戱㌳㑤昸㠸摤㑣㘲敦愳晦㝥㠸㐰㜰ㄷ㌸昱挶㑤〱愱㤶㑥攵扦挰收㌳㤵ㅦ㠴戹㜸㉡敦慡愳㌸㜷㈴㝥〸㝥㜵㕢㘲㌱㡡㕤㤳愶㐷㘰昲㠶㘱㌴慣㙡ㄸ㜶㌵㠷攱㌱㐰㉡て挳捥扥挳㌰〶㤱搰慣㑡㍥〱㠹㘱ㄸぢ㕤つ挳摦愰敢昹㕤㠸愴㌲戹㘸㌲㤹戱攳戸昷㙤㈲ㅢち㐷ㄳ㈹㍢ㅤづ攷散㕣〱㝢㤴㈷㍤㘸づ㌷㘹つ㐵㜱て摣㜸㌲ㅦ㑢攱〰㈰㥦㐹挷㜲㤹㘸㍥㤳ぢ挵挳戹㝣㜰㥣づ㉦㥦㐲ㅢ昹㌴㐴㜰扣㙢㝡㠶愶搵㌴㑤㜰㑤ㅥ㑡散㑥ㄳ㍥㈲㘴づ挳ぢ㙣昲㈲㐴㈰㌸〹㑥扣慢慣㤷愰㤶づ挳摦㘱昳ㄹ㠶㤷㘱㉥ㅥ㠶㍤㜴ㄴ㌹㥥㥣扣〲扦扡㑢戳搸㡢㕤搳昴㉡㑣摥㌰㑣㠱㔵つ挳㌶收㌰扣づ㐸攵㘱ㄸ敡㍢っ慣敢㐰㌳㥣㐶㠵挴㌰㑣㠳慥㠶攱㕦搰㥤㘱㠸愵㈲㤱㙣㌴ㅢ换愵戸㉢㡦攲晢㌳㤷㑥收㜳昸搶㡣挵昳戱㘴挴㕡攳㐱愳㤱㐲ㄶ㝦㜹㤱捥㈷昰㕤㄰〹㐵㔲挹㘸㈸㤲㡢㠶㜳昸ㄳ敦㜴㈲㤴ち敥慤挳换户搰㐶慥㠵〸敥攳㥡摥愶改ㅤ㥡愶扢㈶て㈵昶愵〹ㅦ戱戹㌹っㅦ戰挹㠷㄰㠱攰㝥㜰攲㕤㘵㝤〴戵㜴ㄸ㍥㠶捤㘷ㄸ㍥㠱戹㜸ㄸ昶搷㔱㥣扢㔷㝦ち扦扡㠵戵㌸㤰㕤㤳愶捦㘰昲㠶攱㘰㔸搵㌰〴捤㘱昸〲㤰捡挳戰㠱敦㌰戰㐰〴捤慡攴㔷㤰ㄸ㠶㍦㐰㔷挳昰㌵㜴㘷ㄸち㌸㕥挹㐶㈳昱㝣〸㌷㘶㡦㈵㘳愹㝣ㄲ昷㘵戶敤㝣㌴㥡㠷㉦㘱㝤攳㐱㌳昱㄰扥㠸㤳㜹摣摤㍤㠶㝢戸攳㔶挶ㄱ㝣挵ㄶ昲昱㘸挱づ愵㘳改㘰㠳づ㉦扦㐵ㅢ昹ㅤ㐴昰㄰搷昴㍤㑤㍦搰㤴㜱㑤〴㈸愸挸搳㠴㡦攸㙥づ挳㉦昴晦ちㄱ〸摡㜰攲㕤㘵晤〶戵㜴ㄸ慡㙡㝣㠷㐱挰㕣㍣っ〵ㅤ㐵敥㐳㑥扡挱慦㙥昰㉤收戰㙢㥡㙡㘰昲㠶攱㔰㔸搵㌰晣昸㘳攷㘱㡥攴搱愶晡㝥晤ㅥ搶昲㈳㥡戹㘸㐴㠴攴㘳㌱挰㜸ㄳ㜴挵㜸〰扡晥ㅡ挸摡搱㈸敥㌱㡢ㅤ〸昶晥搸ㄷ攱㘷〴㝥㝦攰㍢㌷ㅥ㡥攷㘲㘱慢愷〷挵㤱㑢㌶㤳捣挶㜱慢敥㜸捣㑥挶㌲愹㑣㈱挱㉦摤㔸㍡㕣挰㉦㤱㘰戳づ㉦㝢愱㡤散つㄱ㙣㜱㑤㥤〷㤶慣㑦㘱ㄲ㥤㈸搱㐶ㄳ㍥攲㍦㔸つ敦挰戲ㅦ愳㙣〴ㄱ〸戶挳㠹㌷捡㌷戰㍡㤲㐷㤲昲㈸㠸㘰㠷㙢㍦㠰捥捤搸㠰㜷㜰ㄱぢㄸ㡣愶〱㌰㜹ㅣ㉥㠲㔵㜱昸慥挱愱戵㈵㈰㤵愷昲摢扥挴㉥㐶㈴㐵散㐰㌴〶戱㠷㐳㔷挴づ㠲慥愷㜲ㄲ昷㉡户搳昹㉣㝥㥡挵搲昱㘸㈶ㅦ㐹收搲搹㔴㥡㑢戶㥤戴〶㝢搰㘴㌴㡢攳㐴摣㠰㍤㥢㡢挴㌲〹ㅣ慥挴㐳㘹ㅢ户㤸挷慤戹㈳戹㔸㈲㜸㠴づ㉦㠷愰㡤摣ㅡ㈲㜸愴㙢ㅡ㑡㔳ㅤ㑤慣㕣㔱挴㝡㈸㜱㌴㑤昸㠸㝦㥡挴㙥捦㈶㍢㐰〴㠲挷挰㠹㜷㤵㌵っ㙡改㔴ㅥづ㥢捦ㅥ㘵㐷㤸㡢愷昲戱㍡㡡㍣㠴㥣敦〴扦捣㘰㐹ㅣ捦慥㘹ち挳攴つ挳㥦㘰㔵挳昰慣㌱っ㤲㝢ㄴ㌵㤵㥦昱㘵㥣ㄵ㉡㡡昱㌸㐲㠱昱ㄳ愱㉢挶ㄳ搰ㅤ挶㐳攱㕣㈲㠳㥦挵㜶㉡ㅦ㠹攵攳昱㙣㈱㙦挷ㄳ戹〸㝥〵㐵㌳㤹㔴搲㑡㝡㔰晣㤸戲ぢ㠵㑣愶㤰捣㐵㘳㤹㑣㍣㤵㉥ㄴ㘲攱㔸㌶㠴㘱挰ㄷ㐱㉥㜸㤲づ㉦㔳㘸㈳搳㄰挱㤳㕤㔳攷捥㘳㤹㙢㈲㐰㐱挵㘹㌴攱㈳ㅥ㌶ㄹ慦愷㝦㌴㐴㈰挸㝡ㄶ扣昱昷〳㔸ㅤ挹扤㠵攴扥㈱㜸㠶㙢攷摤㙢攴〴摡㜹晢ㄹ㜱ㄶ㠳搱㌴ㄱ㈶㡦挳㜳㘰㔵ㅣ摥㙤㜰㘸㑤〲愴昲㔴扥换㤷㔸ㄶ慦㈸㘲昷㐴㘳㄰㝢㉥㜴㐵散㕥搰ㅤ㘲昱〴㠰㐲㈶ㅢ捦攳㔶㉥摣敡㤳㈰㉦㥢攳昴㡣攰慦㜵㐲ㄱ摢㥡散㐱㐳㌱ㅣ愰摢㤱㕣㌲ㄵ㑡挶昰昳㈷㙤㐳挴昱ぢ〸晢收愴㕤㠸〷捦搳攱攵ㄴ戴㤱㔳㈱㠲攷扢愶㘹㌴敤㑤搳〵慥㠹〰〵ㄵㄷ搳㠴㡦戸搱㈴㜶㈶晤晢㐲〴㠲慣㜴挱ㅢ㘷㜷愰㤶㑥攵晤㘱昳㤹捡〷挰㕣㍣㤵㉦搵㔱㈴晦㤸㑢ㅥ〴扦扡㉤扦戸㥣㕤搳㌴ぢ㈶㙦ㄸ慥㠴㔵つ挳㤵收㌰㌴〰㔲㜹ㄸ㉥昷ㅤ㠶慢㄰㐹つ㐳〶㡤㌱っ㔷㐳㔷挳㤰㠵慥昷㈸㌸搱㤳㡣㐴㤲〵㍢㠹攳扥㙣㈴㤵㑦㈵㔳戹戰㙤㠷攳昹㐲㌴ㄷ戶㜲ㅥㄴ挷昵戶㥤换㘷㈲㠵㔴㈸ㄶ挵〹㠳㔸挸挶㤶㄰挳ㄶ㠱㠳捡㜰㈲戸㐲㠷㤷㜹戴㤱㌶㐴昰ㅡ搷㔴愰㘹㌶㑤慣愷㔱㝢ㄴ〲ㄴ㔴㕣㑦ㄳ㍥攲㕣㜳ㄸ收搲摦〴ㄱ〸摥〰㈷摥㌸ㄳ〲戵㜴ㄸ昸㄰㈷㥦㘱㘸㠵戹㜸ㄸ㙥搴㔱㥣㐷ㄲㅣ〶扦㝡㉥㠱戸㤹㕤㜳ㄸ摡㘱昲㠶攱㔶㔸搵㌰㥣㘲づ挳㝣㐰㉡て挳挹扥挳㜰ㅢ㈲愹㘱㔸㠸挶ㄸ㠶摢愱慢㘱㔸〴摤ㄹ㠶㑣㌶ㅢ㡡㈴攲戹㈸敥慦ㅤ挳挹户㜴愴㄰挹㘷㜱㑥㉥㤳㑡攱㕥戶㈹㙢戱〷捤挶搳㠵㈸挶㉢㤵㑦ㄷ㘲ㄸ㠰㔴づ㍢㝦㝣ㄷ㈴㌲㠹㐴慥㤰㉡〴敦搰攱攵攱㘸㈳㡦㠰〸摥改㥡㡥愴改㈸㥡㔸㤷愳㠶㠱〰〵ㄵ㜷搳㠴㡦㌸摡ㅣ㠶㘳攸㍦ㄶ㈲㄰扣〷㑥扣慢慣攳愰㤶づ挳昱戰昹っ挳㔲㤸㡢㠷攱㕥ㅤ挵㜹㕣挳〹昰慢㘷㌶㠸晢搹㌵㠷攱㈴㤸扣㘱昸ぢ慣㙡ㄸㄶ㤸挳戰っ㤰捡挳搰攱㍢って㈲㤲ㅡ㠶㔳搱ㄸ挳昰㔷攸㙡ㄸ㑥㠳敥っ㐳㌴㤶挲挱㘲㉡㤵㉡㘰㤷㤳换昳㥢㌵㤳㈸愴㌲㘱㥣㘵㐹㠷愳㔹敢㜴て㥡戲ㄳ㠹㔴㍡㥢戴敤〴㥥慥㤵挱㜹ㅡ㥣㤳挹收㜱昰ㅥ捦㠶搳戹㐸昰㈱ㅤ㕥㥥㠱㌶昲㑣㠸攰挳慥改㉣㥡捥愶改ㄱ搷㐴㠰㠲㡡挷㘹挲㐷ㅣ㙡づ挳㜹昴㥦てㄱ〸戲㠶〷敦㉡敢〲愸愵挳㜰㈱㙣㍥挳㜰ㄱ捣挵挳昰㌷ㅤ㐵ㅥ㐷捥㉦㠱㕦ㅥ㡦㈵昱ㄴ散㙡ㄸ㉥㠳挹ㅢ㠶㘷㘰㔵挳㜰㠸㌹っ㔷〰㔲㜹ㄸ晥攰㍢っ慢ㄱ㐹つ挳㔵㘸㡣㘱㜸ㄶ扡ㅡ㠶慢愱敢㥤ㄲ搸㈷戵昸ㄴ㘲㌸㉣㑣㠷㘳㜸昰㐵㌶ㄵ愶㕡㐸㠴慣ㄵㅥ㌴ㄵ㡤搹㜹散戳挲搹㌸㤶㜰㙣㤳㡤㘴㐲㌹㍣㜹㈶ㄴ戶㌳㍣㍦挳㈲㈱㌵捦慦㐱ㅢ㜹㉤㐴昰㜹搷昴㘷㥡慥愳改〵搷攴愱挴摦㘹挲㐷捣㌰㠷攱㈶㌶戹ㄹ㈲㄰㘴㉤㄰摥㜸㘲〲搴搲㘱戸ㄵ㌶㥦㘱戸つ收攲㘱昸㠷㡥攲㍣捤攳づ昸搵㈳㍤挴㍦搹㌵㐷㘶㈵㑣摥㌰扣〶慢ㅡ㠶㍤捣㘱㔸〵㐸攵㘱搸摤㜷ㄸ㕥㐷㈴㌵っ昷愰㌱㠶攱つ攸㙡ㄸ敥㠵敥っ㐳㈴㠷㉢〵㠹㔸戲㤰戶㜱㕡㈶㥣挲改挶㉣㥦敥ㄲ攲捥㈶㤵㐸㕢昷㜹㔰㍢㔵㐸搸戱㕣㈴㥢攴㑦摤㜴㉡㥤挳〳㘲攲㌸挳㠳㔳㤳㜶㈴ㄳぢ戲搸㐸つ挳晤㘸㈳ㅦ㠰〸晥换㌵晤㠵愶〷㘹㕡攳㥡〸㤰㠴㡡户㘹挲㐷㡣㌲㠷攱ㄱ晡ㅦ㠵〸〴摦㠱ㄳ敦㉡敢㌱愸愵挳昰㌸㙣㍥挳昰〴捣挵挳昰慥㡥㈲㜹昷㈶昹㈴晣敡㜱㈷攲㝤㜶㑤搳搳㌰㜹挳昰㈱慣㙡ㄸ㘲挶㌰㜴晥㜰㡡昸㌲晥ㄱㅡ㈹挶㥦㐳㈸㌰晥㌱㜴挵昸昳搰ㅤ挶戳ㄱ㥣慡戱㜱㜰㤹挴攳㜳昰㠸㥢㔴〲㤷㘰戰晦〹攱散㉥㘸㡤㕢㉦㜸搰㔴㌴㡢慦㘷㥣慤捣㘶戳戱㝣㈲㤱㑤㐴昰㌰戲㈴㥥捡ㄳ㡦攷挲㠹㙣昰ㄳㅤ㕥扥㠸㌶昲㈵㠸攰扦㕤㔳攷て愷㑦㕤㤳㠷ㄲ㥦搳㠴㡦搸捥㘴晣㔵㐶㜹つ㈲㄰晣〲㑥扣换㝥㌸㝤改摡㜹敢㈷戹㠶つ㉥挰㤲昸㥡挱㘸㕡ぢ㤳挷攱户戰㉡づ户㌲㌸戴摥〱愴昲㔴摥挲㤷搸敦㄰㐹ㄱ晢ㅥㅡ㠳搸敦愱㉢㘲摦㠷敥㄰ㅢ捦攵搲〵㕣っ换攱ㄹ㜳戱㘸挴挶っ㡤㘵愲戱㘸戸㔰挸㘷㐲改慣昵㠱〷㡤攰㜲㔹㈶㠶昹㥥㑦攵㈱㈳㤹㐴ㄴ摦慣ㄱ㝣ㅤ攰㔴㈵づ晢㠳㍦攸昰昲㐳戴㤱ㅦ㐱〴㝦㜴㑤ㅦ搳昴〹㑤㍦戹㈶て㈵㝥愵〹ㅦ搱搷㈴昶㌳㌶昹ㅣ㈲㄰晣つ㑥扣慢慣㉦愰㤶㑥攵㉦㘱昳㤹捡㕦挱㕣㍣㤵挹〵愳㌸㡦戰昹〶㝥㜹㌹㔴愱㉡㤴㘸晦づ㈶㙦ㄸ㔸愱愴㠶愱搶ㄸ〶挹昳挳敡㠷㤳攵换㜸つ摣㐴挸㥦㄰ち㡣㕢㔰ㄴ攳㍦㐳㜷ㄸ捦昱ち㘳搶挶㔳㉡愳㜸捣っ戸挷㐹昴㐲〱㝢㤴㐴㍥㔹挸ㄷㄲ搶㉦ㅥ㌴㥥㑦㘵昳㜹ㅣ挳愸㌳敢㍣攴挹攲㉡㘴㍥㠷㑢㑢〵㍢ㄶ㉥〴㝢攸昰昲㔷戴㤱扦㐱〴㙢㕤㔳攷愹㘰改㥡㍣㤴㘰㐹㤳㘲晣攷ㅦ㡣㜳〰㌵ㄶ愲㔸㄰㠱㘰㙦〰ㄴ㔷㍣ㄵ㉣㜹敥㔷昲㑣㙦㤰㠵㑥捡㝥つ搷戲㈷ㅢ昰挶㔳㈲〸扢㥡捡扤㘱昲㌸散ぢ慢攲昰㑢㜴攳㕤㉥敡〳㐸攵愹晣㌹愰攵㈷㔷晡㈱ㄲ摥㜸㙣㈸ㅡ㠳搸㡤愰㈸㘲晢㐲㜷㠸挵捦捦㝣挲㉥攴攲㤱㐸㍥〶㐶戳㌹散㤱㤳戸㠶㤷て攱㤲㔱㈶㙡昵敢㠴愶㐳㌹ㅣ愴㠷㜳愱扣ㅤ㡢愵㐲昸㤵㠵㐷㉣㐶昲㜸㜲㘰㌲㠴㑢㑣挱晥㍡扣摣〸㙤㘴㝦㠸攰挶慥㘹㘳㥡㌶愱㘹ㄳ搷㐴㠰㠲ちㄶ㍢㈹㘲摦㌷㠹ㅤ㐰晦ㄶ㄰㠱攰〰〰搴㔴摥ㄲ㙡改㔴摥ち㌶㥦愹㍣㄰收攲愹扣㠵㡥㈲㜹摦㉣㌹ㄸ㝥昵㡣㈲戱ㄵ散㙡ㄸ戶㠶挹ㅢ㠶㐱戰慡㘱㜸挳ㅣ㠶㍡㐰㉡て挳㙢扥挳㌰ㄸ㤱昰挶摦搳愲㌱㠶㠱㘵㑦㙡ㄸ戶㠳敥っ〳昶戸挹㐲〲㍢㤳ㄸ捥㜱㐵㜹扣㔸㠸㘷㤲改㑣㌴ㅥ挵敦愱㔴搸摡摥㠳㘲㘶攷㜰㜶ㄷ㡦㤶ち㐷㘳戸㠸㠴㐶戹㘸㈴㥦㑢ㄴ昰㈳ぢて〰っ㙥慤挳换ㅤ搰㐶づ㠳〸戲㡥㡡㍤捡攱㌴敤㐸㔳㥤㙢㈲㐰㐱挵㜶㌴㠱㘶昱扣㌹っ㘱晡㈳㄰㠱攰昶〰愸㘱㠸㐲㉤ㅤ㠶ㄸ㙣㍥挳㄰㠷戹㜸ㄸ㜶搰㔱㥣㐷㌷㈵攱㔷捦㙦ㄲ慡㙥㡡㐹愶㘱昲㠶㠱㜵㔳㙡ㄸㅥ㌷㠶愱㜳㡦昲愸㉦攳㍢愱ㄱ摥㔵㜲㈴㐲㠱昱㄰ㄴ挵昸㈸攸づ攳㠵㜸㍡ㅥ挶㐱㘱愱㤰挲㌷ㅥ㉥挵挵ぢㄱ㍢㠹㉢㐷㜶愲㠰昳〸㜱慢摥㠳㈶㔲ㄱ㥣ㄳ换愵㔳㍣㑢㤰攱㈵㡦ㄴ扥ㄷ㌳搸㈱㘱昲愷散㘴㌰慣挳换搱㘸㈳挷㐰〴㈳慥愹㜳㡦ㄲ㜵㑤〴㈸愸㐸搰㐴挶敦㌵ㄹ㥦㐸晦敥㄰㠱㘰ㄲ〰㌲㉥㑢昶㈸㉣扦㔲㜶摥昴㑢㑥㘶〳摥戵㑢愸敡㈹㥡愶挲攴㜱戸㉢搰㡡挳㕢つづ慤扤〱愹㍣㤵㙦昶㈵㜶㈴㈲攱㡤昳挰㘸っ㘲㐷㐱㔱挴捥㠰敥敤㔱ㄲ戸㈶㤱换攴㐳昸愱ㄳ挷〹㠱㔴㠱摦㝢搹㔴っ㡦づづ㠷慣㤹ㅥㄴ扢改㐲ち㕦㡤昹㐸挴挶㔹㥢㕣㍡㥥捣㐵ち戹㑣㉣㥦挶㔱㕥㉣ㅦ慣搷攱攵扥㘸㈳昷㠳〸㡥㜶㑤晢搳㜴〰㑤㘳㕣㤳㠷ㄲ㉣挱㔲挴㕥㙤ㄲ㍢㡢㑤晥〰ㄱ〸㑥〰㐰㑤攵〶愸愵㔳昹㄰搸㝣愶㜲〶收攲愹扣㥢㡥㈲ㅦ㈶㈷㌹昸攵㈳ㅣ㠶摤㘱㔷㝢ㄴㅢ㈶㙦ㄸ昶㠰㔵つ挳㠵挶㌰㜴ㅥ攷㥤敦换昸㥥㘸㠴㌷㡡㍤㄰ち㡣戳敥㑡㌱㝥㈸㜴㤷昱㘸㉣㥣挷挳㈰愳㌸ㄵ㡢㠷㔱愶挲昹㈴㝥㐶攲挷愶㥤㐵摤㑤搴㥡敢㐱㘳㌸攳㡢㙦㐲ㅣ㠸攳㔷㘸ㄲ攷ㅣ㜱㌶ㄷ㈷搷昱㤴㍡〴戰攳改攰㘴ㅤ㕥㌶愱㡤㙣㠶〸戲㤰㡢㍤捡捥攳扣愹慥挹㐳㠹㝤㘸〲愳攲㌴㤳昱㜶㐶改㠰〸〴愷〳愰愶㙣挹〹昲ㄹ慥㥤㜷㉣㤳㡢搹攰㈹㉣〵㘷挲㡥㌷㡥ぢ㘱敡摤慤㠶㠵㐹扢㤴㔴昰昸摦愴㘸㔸改〳慣㈶攰㠱㔴慣㝦慥敡㠶扢戳㌸昷㌴改㕥扤昳㝦ㄷ㡢㌵㐲扣愵ㄱ㍦㌵挷㘳㕤晦〷㜱㌸㌳㍡㙢扦ㄸ㜱㈰㍥昲㈸慣㜰捤挱㔸摤㤰㕦㡡扦昷㔴㘶㌴慣敡摦㍣愹ㅤ戵㐲㜸扡昷㡣搶㌱摥愳愱㌷㜴㙢㠸㠶戹捦㔵慡敢戴㡣挹戶攳㜶㔸ㅤ戶摢㙣㙡㥢搷づ捦㈹㐲ㅤㄹㅣ挳昸ㄴ愶晥㥤㥡㜱㑦㤸〱㥤搶㐹㉤敤㜸㘲㤸㥤㜷㈳戶攳づ㈹摤慢扢〹摦摢㌴改㠷㐰昳㈶㌰㡣㠶㘷㠶㑤捡㤳㠰〱㍥㜷挴ㄹ摢搸愱敥㈸戵〵晣㐲戲㈸捤㕡㠲戵敤㌱㜲攸〱㐳昱㄰㥦㥡愳㌱ㄲ㕤敥愴㤸㜷㜶挹㠹ㄹ㤰挷㈰愲㤸㠵搸㈴㕦挸㠳搸换㜱㑥㉦晢戳ㄷ㜱㈴㝡㘱㑦㥣㑢〱戹㤴昰㍦〰㐴ㄳ㈳㠸〶慤搰摦㈷〷〵〷㤷㔵㐰㤹慦捦敢戵㌶晡挲ぢ搴慢ㅥㅢ㈰㕥㥦搵昷㘱愵㤸㙡㌱㑢っ㍥㙢㑣捤㕢㑢㉥晢攲晡㕤敡㉥戹攵㌷晤晦㤲㔳慦敥㜵搲挰㠳摦ㅥ攵晣㕦㕤㉦ㅡ搱愲づ昱攴㕡㡡户㈹摥㠱㄰ぢ㤱搱㙢㜸ㅡ㑤搹〳㝤ㄶ㘸㐷改〳㝤㠲㜳ㄱ〹㙦㥣㉦㐰扥扤扢㠹㔶㈸摣攴㐴〷㕡㜰㥥慢愹㜹㉡㔷戹つ㘶㠷㈱㔶㝦㔹愷挳㠶㜱〰㐳戱㤰㤸〷㘴㈷㐳㘷ㄲ摥敥挱て㈳晣㙣〷㡥㘱〳扣㐹挳ㅤ晥㤷ㄳ捥扤㡣㐷攸㝣慤㈸㐲ㄷ㐳㔹㍦㐲㔹昳昵扢㠴㙥㥡晡㈱㜴摣㕢摢搵㍢晦敦㕥㉦㤶愰㠵ㅦ愱戳㤱愸㉦愱〵敤㈸㝤㌴㔰昰ㄸ㐴挲ㅢ㤵㐳㔸㉢㄰扡ㄴ㡡㈲㌴㡦ㄶㅥ愱㤷㜰㤵㑦㠴换㈱㤴㜵㕣搶㘵ㅥ㐳搱㠸㌸愴㠸愱㉢〸㍦挹㠳戳㤶换扡捡㠱㠳㝦挰て搶㜰㘷㠶慥㈰晣㘴㠰㍣㐲㤷㘹㐵ㄱ㝡㍡㤴昵㈳㤴搵㕢扦㑢攸ㄱ㑢㜷㝡㙣昰㡥捦搶ㅦ㌳㙤挹㥡㙤㙥㝡扥㕥㉣㐷ぢ㍦㐲昷搳扣㤵捤搰㝤戵愳昴㈱㐳挱昳㄰〹㙦ㄴ㈹㘱慤㐰攸㐵㔰ㄴ愱㌳搰挲㈳昴㈶慥昲愵㜰㌹㠴㕥㡣㈵敢ㄶ㠷㈱㑣戹㜸㔸㑣搳っ㌹㔳敥㌶挲㉦昳攰㤷㄰㝥㠷〳〷愱㠰敦愵攱づ愱㉢攱敡戳〲愰昵愳㡤㈵㔸扦㑢㕢㡦㤷㤶挵㔷㕤戲㜶㤴昳扦愸ㄷ㌷愰㠵ㅦ㙤ㄳ㌵㍢㘵戴敤愶ㅤ愵て㈵ち摥㠴㐸㜸攳㙥慥挸ㅤ戴摤〶㐵搱㌶ㅥ㉤㍣摡ㅥ㈰て㜷挲攵搰㜶㍢㤶慣〷㍤ㅥㄲㄱ㌱扡㠸㠷㠷〸㕦改挱敦㈰晣ㄱ〷づ㤶〱摦㔵挳ㅤ㤶ㅦ㈳㥣㐷挲摥㍣㕣愵ㄵ㌵て敦㠳戲㝥㠴摥敦戶愸戴愷晣散挹㐷挶摥搴㜸㜳㝤晢㉢㝤扦ㅣ昳摣㕤昵攲㈱戴昰㈳㌴愹㜹㉢㈳㌴愱ㅤ愵㡦㌷ち戲ㄲぢ㙦㥣挴挳㕡㠱㔰㔶㑥㈹㐲㘳㘸攱ㄱ扡㥡慢晣ㄴ㕣づ愱㝦挳㤲昵㥣挷㔰㌸㉣㐲㐵っ扤㐰昸搳ㅥ晣㐹挲㕦㜲攰㤸㠷㠰て搷㜰㘷ㅥ扥㑣㌸ぢ愶㍣㐲㔷㙢㐵ㄱ晡〲㤴昵㈳昴㐵户㐵㈵㐲敤㐹戳㝦戹攷晡摢敢㝦㕢㥡㝣㜶昳挳㔷搶㡢㔷搰挲㡦搰㙤㌵㙦㘵㠴㙥愳ㅤ愵て㑡ち扥㡡㐸㜸攳搱ㄶ㔸㉢㄰晡㈶ㄴ㐵攸㔰戴昰〸㝤㤳慢晣ㄶ㕣づ愱晦挲㤲戵挶㘱㠸ㅢ㜶㐲っ搲っ㌹㔳㙥㉤攱㙢㍤昸ㅡ挲摦㜱攰摣戰ㄳ㘲ぢつ㜷〸㝤㡦㜰㤶㍥㜹㠴戲〴㡡㡡㈲㤴ㄵ㑥敢㐷攸㠷㙥㡢㑡㠴づ扦㝢攰攷㝦慤扡户晥搸昷摢晦戳攰㠱晢敢挵愷㘸攱㐷攸㈶㐸挲昷慢㘷㘳敤㈸㝤攴㔲昰㌳㐴挲ㅢ攷づ戱㔶㈰昴㉢㈸㡡搰㡤搰挲㈳昴㔳慥昲户㜰㌹㠴㝥㡤㈵敢㌳㡦愱㐴㐲〴㠱㜶ㄹ挰〳昵〸晦捥㠳㝦㐳昸㔷づ㥣㥢㝣㐲昴搲㜰㠷晦㙦〸㘷ㅤ㠲㐷攸て㕡㔱㠴晥〲㘵晤〸晤搵㙤㔱㠹搰戲㝤㘸㌷㜴攰㐷㘸て捤㕢搹っ戵戴愳昴攱㑤挱ㅡ㐴㐲昷㌸㐳㠹戵〲愱ㄲ扡㈲戴㍢㕡㜸㠴晥挲㔵㘶㘱㤱㐳㈸㉢㤸慣摦㍣㠶㘲㘹㔱㔵挴㤰挰㕤㈶㐵㙦て摥㤳昰㙥戰改㘳愹戴昸昹㝢㤳晦ㅡ戸晡昴〳〸敦昵㌸愶㘴㜵㤲㙡㔱㠹戶昶挸搷㠵㐷晢㠵敡㥤晦愷搵㡢捤〰慦攳捡㤶ㅣ㔳㝥㠷㜴㝣攷攱户摡㔱晡戰愷攰〰㐴㔲戴昵㐴敥愰㙤㈰㜴㐵摢搷㘸攱搱搶㥢㍣戰㈰挸愱㙤㄰㤶慣㍥づて㤸㔸愹戸昸㕣昳攰㑣慣つ〹摦摡㠳て㈶扣㥦〳挷㠶つ昸扦㌵摣搹戰晢ㄳ㍥ㄴ㈰㙦ㅥ搶㘹㐵捤挳敤愱攰扤ㅥ㠴戲㉡㐹戵愸㐴㘸户㌳㑦扦晥㠳㉤愲昵捥晦搳敢挵㑥㠰搷昹㄰晡㠱收慤㙣ㅥ扥慦ㅤ愵㡦㡤ち㠶ㄱ㐹ㄱ㍡〰㙢〵㐲攳搰ㄵ愱敦愲㠵㐷攸㤶㕣㘵㔶〵㌹㠴戲晣挸ㅡ攸㌱㤴㠸㡢户㡡ㄸㅡ㑣㜸摡㠳㈷〹摦摡㠱㜳挳㡥㡢㌷㌴摣攱扦づ慥㍥昵〰攱扤ㅥ戴㡤㜶㕢㔴愲敤㡢ㅤ㙦ㅣ昰搹㘹㜷搷搷㉤㘸㙥㕤㌵昴扥㝡㌱〱㉤敡㝣㘸㝢㐵戳㔳㐶摢㍦戴愳昴㌱㔳挱㠹㠸愴㘸ㅢ㠶摣㐱摢㥥搰ㄵ㙤㝦㐷ぢ㡦戶ㅤ挹〳㙢㝥ㅣ摡㔸㕣㘴敤攴昰㠰㠹㤵㡣㠸攷㌵て捥挴ちㄳ㍥搵㠳㑦㈶㍣敡挰㐱ㅢ攰捦㘸戸㐳㕢㥣昰㘹〰㜹昳㜰㙦慤愸㜹㌸ㄳち摥敢㐱㈸㑢㡡㔴㡢㑡㠴㤶敤てて〲扣捥㠷搰㈷㌴㙦㘵㠴㍥慥ㅤ愵て慣ち捥㐲㈴㐵攸㉥㔸㉢㄰㥡㠱慥〸㝤ㄴ㉤㍣㐲㐷㜲㤵昳㜰㌹㠴戲㑣挸慡㜷ㄸ摡㝦㈸㑡㤱挵㕦㌵㐳づ愱㘳〸户㍤㜸㡥昰㜱づ晣〰〵扦㕦挳ㅤ㐲㈷㄰㕥〰挸㈳㜴戶㔶ㄴ愱㜳愱攰扤ㅥ㠴戲㌸㐸戵愸㐴㘸摦愵㕦摥摤㌲敦挷㔱捥晦㥢搷㡢挳〰慦昳㈱㜴㤵收慤㡣搰扢戴愳昴搱㔷挱㜶㐴㔲㠴敥㠹戵〲愱ぢ愱㉢㐲敦㐴ぢ㡦搰挹㕣㘵搶攱㌸㠴戲攰挷㥡敡㌰㠴ㄹ㥡㡥㠹㕢㌵㐳づ愱㝢ㄳ㝥㠴〷㕦㑣昸㜴〷㡥ㄹち昸㡤ㅡ敥㄰㍡㤳㜰㤶昴㜸㠴ㅥ愵ㄵ㐵攸㌱㔰昰㕥て㐲㔹收愳㕡㔴㈲㜴昰愸㕢摦㜹㜰㜴愸摥昹ㅦ㕦㍤㈷〰㕥攷㐳攸戵㥡户㌲㐲慦搱㡥搲㠷㘸〵㑦㐲㈴㐵攸㐱㔸㉢㄰捡㉡ㅤ㐵攸搵㘸攱ㄱ㍡㡢慢㝣〶㕣づ愱㉣摤戱ㅡㅣ㠶㐰㘸㉣㉣㉥搷っ㌹㠴㘶〸㍦搳㠳㥦㑥㜸捥㠱㠳㔰挰㉦搶㜰㠷㔰㥢㜰ㄶ攷㜸㠴㥥慤ㄵ㐵攸㜹㔰昰㕥て㐲㔹戰愳㕡㔴㈲戴散㈰晤ㄲ挰敢㝣〸㍤㑦昳㔶㐶攸戹摡㔱晡㌸慥攰㘵㠸愴〸㥤㡢戵〲愱㔷㐱㔷㠴㥥㠳ㄶㅥ愱捤㕣㘵㔶扤㌸㠴戲〸挷㙡昵ㄸ㡡㐴挵ㄹ㐵っㅤ㐶昸戵ㅥ㝣〵攱敤づㅣ晣〳㝥㡡㠶㍢晣捦㈷㥣㘵㌶ㅥ愱搷㘹㐵ㄱ捡㙡ㅡ扣搷㠳㔰㤶摥愸ㄶ㤵〸ㅤ昱攷摢㔶慥戸攱㡥晡挴戶㥦昶摦㘹昱㥤昵攲づ挰敢㝣〸㍤㐱昳㔶㐶攸㥦戴愳昴挱㕥㐱㔶攲㈸㐲㡦挰㕡㠱搰㝢愰㉢㐲㡦㐷ぢ㡦搰愳戸捡㉣㕤㜱〸㘵㌹㡤戵挴㘳㈸㤹ㄶ㐷ㄷ㌱㜴っ攱て㜸昰晢〸㍦捥㠱昳㑢㈹㉤㡥搴㜰㘷㠶㉥㈵㥣〵㌳ㅥ愱て㙡㐵ㄱ晡〸ㄴ扣搷㠳㔰ㄶ搱愸ㄶ㤵〸㉤摢攴㥦〴扣捥㠷搰㠵㥡户㌲㐲ㄷ㘸㐷改㈳挲㠲㑦㈳㤲㈲㜴ㄹ搶ち㠴㍥〷㕤ㄱ摡㠱ㄶㅥ愱愷㜲㤵㔹㥥攲㄰捡㙡ㄹ敢㜴㡦愱㜸㐴捣㉢㘲攸㑣挲㕦昲攰㉦㄰㝥戶〳挷っ〵扣㐹挳㥤ㄹ扡ㅣ慥㍥慦〲㠴昷㝡搰挶㑡ㄸ搵愲ㄲ㙤㐳摦戹攳慥戱㌷㡥愸㜷晥㥦㔲㉦搶〰㕥攷㐳摢㙣捤㑥ㄹ㙤〵敤㈸㝤愴㔸㜰㉤㈲㈹摡㉥㐲敥愰敤㍤攸㡡戶㍣㕡㜸戴㕤㐲ㅥ㔸㝣攲搰挶㕡ㄸ敢㌲㠷〷㑣慣㜸㔴ㅣ愲㜹㜰㈶搶ㄵ㠴㝦攴挱㍦㈰晣㉡〷㑥摡愲攲㘰つ㜷㘸㕢㐱㌸慢㕤扣㜹昸㠹㔶搴㍣晣っち摥敢㐱㈸㉢㘰㔴㡢㑡㠴收搲ㅤ愳愳摤㔷搵てㅢ昵搲搲攴㘷㜷搷ぢ㔶戶搴昹㄰扡㥦收慤㡣搰㝤戵愳昴攱㘴㐱ㄶ挴㈸㐲㙦挰㕡㠱搰㥦愰㉢㐲㘷愰㠵㐷攸㑤㕣㘵搶㤶㌸㠴戲搴挵扡挵㘱〸㠴愶搲㘲㥡㘶挸㈱昴㌶挲㝦昳攰扦㄰㝥㠷〳〷愱㠰敦愵攱づ愱㉢攱敡㔳㠳摦㥥挰慤〷㙤㉣㘳㔱㉤扡㑣㕢㑦戴愸昳愱㙤愲㘶愷㡣戶摤戴愳昴㘱㘶挱摥㠸愴㘸扢て戹㠳戶つ愱㉢摡挶愳㠵㐷摢〳攴㠱昵㈵づ㙤㉣㘴戱ㅥ散攴㈱㈶㐶ㄷ昱昰㄰攱晤㍤㜸㍦挲ㅦ㜱攰㘴㌹㈶㜶搵㜰㠷攵挷〸㘷愹㡡㌷て㔹戲㐲㐵捤挳〱㔰搶㡦㔰㤶慦晣㉥愱改㑤㌶㍡㜷㥦攳摥ㅥ攵晣㡦㉢㍡㠳搱挲㡦搰愴收慤㡣搰㠴㜶㤴㍥ㄶ㉤戸㌵㈲㈹㐲㥦挶㕡㠱㔰㔶㥦㈸㐲㘳㘸攱ㄱ扡㥡慢捣㑡ㄱ㠷㔰㤶愴㔸捦㌹っ㜱㑢㑤㠹㤰㘶挸㤹㔸㉦㄰㍥捣㠳戳㉣挵㝡挹㠱㜳㍦㤰ㄲ挳㌵摣㈱昴㘵挲㔹㜴攲ㄱ扡愳㔶ㄴ愱㘱㈸敢㐷㈸ぢ㔱㝥㤷㔰攷ぢ㘶㤰㍥愶ㅣ㕤㉦㔸㘰攲㐷攸戶㥡户㌲㐲户搱㡥搲〷慣〵㔹㤷愲〸㝤ㅤ㙢〵㐲㐷㐲㔷㠴づ㐵ぢ㡦搰㌷戹捡愳攱㜲〸㘵挵㠹戵挶㘱〸㠴㈶㘲㘲㤰㘶挸㈱㜴㉤攱㘳㍣㜸㍤攱敦㌸㜰㄰ち昸ㄶㅡ敥㄰晡ㅥ㕣㝤㔸㈰戲㝥戴戱㥡㘴晤㘸㥢㡣ㄶ㝥戴㙤愲搹㈹愳㙤㘳敤㈸㝤㈰㕢㜰㉡㈲㈹摡㍥㐱敥愰㙤㍡㜴㐵摢㐶㘸攱搱昶㈹㜹㘰〱㠷㐳ㅢ敢㐹慣捦㍣ㅥ㐲㔱ㄱ㉣攲攱ぢ挲㔹㄰攲挰㘷ㄲ晥㤵〳〷换㠰昷搲㜰㠷攵㙦〸㘷挵㠸㌷て㔹㌹攲㙤搸戳愰慣ㅦ愱慣㈲昹㕤㐲换㝥㝤攷搰挲㡦搰ㅥ㥡户㌲㐲㉤敤㈸㝤戴㕢搰㐶㈴㐵攸㑦㔸㉢㄰捡捡㄰㐵㘸㜷戴昰〸晤㠵慢捣晡っ㠷㈱㤶㡢㔸扦㌹っ㘱㘲㐵愳愲㑡㌳攴㑣㉣㔱ぢ㜸戳〷㥦㑢㜸㌷搸㥣戳㤱㠰晦晣㕤搱搹㐸戸晡戴〳戴㝥戴戱ㄴ㘴晤㘸㘳㐱㠸ㅦ㙤摦㈱ㅤ晦戳㤱摡㔱昶㈸戸㈳㄰㘹㕤㡦㠲攳㉤㜶散㜶昵戸戲㍥昸㔶慢㈹昰愶㐰㍤ぢ㡥㤹愵ㅦ戸㉤㔰㘳㔳㤳扡愳㑥㉦㍣戹愹㙤慥摤戶ㄷㅥ㔰㠶攷㌵㑤㙦㙣搶户㙦挱㠳换昸㈰ㅣ昷搹㐰㔲㘹㙣㙣ㄵ愶戶攱㘱㐱㍤ち㤳摡昱㘰戹㝣㙤昳戴㑣㐷㠷摤搶昲㝦攱戱㑥戸挷ㄱ敦㠰㡢㤷昳㐰㈷摦摢ぢ昱扥㐱扥㔵ㄶ㡡戱ㄱ㥤㝣散㠵㐷㡥戱㥥愵㥡て㝣晡敦㥥㌱㘷昵挴ㄴ㜳㙦㠰㤵㌷ㅥ㘱搶㕤㝣㡤㈱㜶慡㕤㡦慥晡㡤㈹戳㐰㐹昶〶摥摡〰愲摢㤸昶㘶㔵㜵〵㠱愷㔵挳愲敥搲愵㐴㔵捤㔱㤸〶愵㉢挷ㅢ㍥昱ㅥ愲㔵㌵ぢㅢ昳ㅤ㜳慣㌹㜶攳散㌹ㅤ戸戱㔳㑦昷㠶㑣散愳晢㌱㘸晡㝢挵㈹摣㤲㝡㌴㌷㘴摡摡㌲㡢㙢㥢ㅢ㥡散㤶搹ㅤ㜳㙡ㅢㄶ愰ㄶ〷㡦㕥挳戶㔷㕢㕢㉢㌷㐴㍥散㡡ㅦ戱ㄴㄱㄹ㔵昶㌵慤换㘰攱㙣戵晡挱敡㑦挱扦㝤㈹攸捦㜵㈵〵㥤慢扦〹㑤扣㐹㤹戳晡攲㔴挴㈵〵敥㑢㥣〹㐵愵戰ㄹ㤰㕥㘲换㕤敢收愶昵㈲㔸㔵㘲〳㘰昵㑦散㕤摦挴戶〴摥摡ち愲㜸㙣〶挲㘲㈶㜷〹攲ㄷ㈵㜷㠵㥢挶㘰㈰扤攴㔶戸搶㈱愶昵〶㌷戹慤㘱昵㑦敥つ摦攴敡㤸〵㤳敢㘴㙤㕢㥡っ搶㙥㉡㑤散㌶㌷㠵敤㠱昴ㄲ㕢改㕡㜷㌰慤昷戹㠹つ㠳搵㍦戱扦晢㈶戶㈳戳㈸ㅥ捥㥤㘸㌲ㄲ㝢愰㌴戱㠷摣ㄴ挲㘶ち㡦戹搶㠸㘹㝤摡㑤㉣ち慢㝦㘲捦昸㈶ㄶ㘷ㄶ挵㠹㈵㘹㌲ㄲ㕢㕤㥡搸ぢ㙥ち㘹㌳㠵㤷㕤敢捥愶昵㜵㌷戱㕤㘰昵㑦散㔱摦挴㐶㌲㡢攲愱慣愷挹㐸散捤搲挴搶扡㈹㡣㌱㔳㜸捦戵㡥㌵慤㥦戸㠹㡤㠳搵㍦戱晢㝤ㄳ㥢挰㉣㡡ㄹ㥢㐸㤳㤱搸愷愵㠹㝤攱愶㌰挹㑣攱ㅢ搷扡㠷㘹晤挹㑤㙣㑦㔸晤ㄳ扢搳㌷戱挹捣愲㌸戱愹㌴ㄹ㠹晤㔲㥡㤸挰慥㑣敤㌲昶㌶㔳愸㜱慤晢㤸搶㥥戰慡㕤挶㜴㔸晤ㄳ扢搱㌷戱㤹捣愲㌸戱晤㘸㌲ㄲ敢㡤搸㐵扢㡢つ摤ㄴづ㌰㔳攸敦㕡て㌴慤〳摣挴づ㠲搵㍦戱慢㝤ㄳ㥢挵㉣㡡ㄳ㙢愰挹㐸㙣换搲挴〶扢㈹㘴捣ㄴ敡㕣㙢搶戴づ㜳ㄳ换挱敡㥦搸挵扥㠹搹挰㕢〵㠸攲㥤散㙣㔸捣攴㜶㉣㑤㉥散愶搱〸愴户㉦㡢扢搶㐳㑤敢㉥㙥㜲㜳㘱昵㑦敥ㅣ摦攴㥡㤹㐵㌱㙢慤㌴ㄹ慣㡤㉣㑤㙣㡣㥢挲㘱㘶ちㄳ㕣㙢㥢㘹摤搳㑤慣ㅤ㔶晦挴㑥昱㑤㙣㍥戳㈸㑥㙣㈱㑤㐶㘲㤳㑢ㄳ摢摢㑤㘱戱㤹挲㑣搷㝡戸㘹㍤挸㑤散〸㔸晤ㄳ㍢摥㌷戱愳㤸㐵昱扥㙣〹㑤㐶㘲戳㑡ㄳ换戸㈹ㅣ㘳愶㘰扢搶㘳㑤敢㕣㌷戱攳㘰昵㑦散㐸摦挴㤶㌲㡢攲挴㑥愰挹㐸慣戹㌴戱挳摣ㄴ㑥㌲㔳㤸敦㕡㑦㌶慤㐷戸㠹㉤㠳搵㍦戱づ摦挴㑥㘵ㄶ挵㠹㥤㑥㤳㤱搸㔱愵㠹ㅤ攳愶㜰愶㤹挲㔲搷㝡㤶㘹㕤收㈶㜶㌶慣晥㠹㌵昹㈶戶㥣㔹ㄴ捦戱昳㘸㌲ㄲ㍢戵㌴戱㌳摤ㄴ㉥㌰㔳㔸敥㕡㉦㌴慤ㄷ戹㠹㕤〴慢㝦㘲㜹摦挴㉥㘱ㄶ挵㠹㕤㐶㤳㤱搸㈵愵㠹㕤攱愶㜰㠵㤹挲ち搷㝡愵㘹扤挱㑤散㉡㔸晤ㄳ㍢搸㌷戱ㄵ捣愲㌸戱㙢㘹㌲ㄲ扢愹㌴戱摢摣ㄴ慥㌳㔳㔸改㕡慦㌷慤昷戹㠹摤〰慢㝦㘲㌳㝣ㄳ扢㠹㔹ㄴ捦戱㕢㘸㌲ㄲ㝢愰㌴戱㠷摣ㄴ㙥㌳㔳㜸捣戵摥㙥㕡㥦㜶ㄳ扢〳㔶晦挴昶昲㑤㙣㈵戳㈸㘶㙣ㄵ㑤㐶㘲慢㑢ㄳ㝢挱㑤攱ㅥ㌳㠵㤷㕤敢扤愶昵㜵㌷戱晢㘰昵㑦㙣扣㙦㘲て㌰㡢攲挴ㅥ愴挹㐸散捤搲挴搶扡㈹㍣㘴愶昰㥥㙢㝤搸戴㝥攲㈶昶〸慣晥㠹敤敡㥢搸㘳捣愲㜸㈸㥦愰挹㐸散搳搲挴扥㜰㔳㜸搲㑣攱ㅢ搷晡㤴㘹晤挹㑤散㘹㔸晤ㄳ㡢昹㈶戶㥡㔹ㄴ㌳昶ㅣ㑤㐶㘲扦㤴㈶㈶〰㔰挷㘴㉦㘰挱晢ㄲ慦㜱慤㉦ㅡ搶㥡摥㔰扡晣㌳㥥㝦㉣搱て㈷㍣㥡散ㅣㅦ㈰㍥ㄶ㡦愱ㅥ搶㠴㥦攳㕤㜸敡昷㑢攸㐷昴愱㐰っ昹㜷扤㐰愵捦㠶㕡愹攵㙦收㍥㝤㑤㑤昴㠷挶ㄴ攵换㌴㙦愲㝤昲ㅦ㝡㐱戵摦㑣㉢㑥晢捤㑤㑤㙣〹㑤戵㝦㠵收㠱摡㈷晦愹ㄷ㔴晢挱㕡㜱摡て㌱㌵㔱〷㑤戵㝦㤵收㙤戵㑦扥愶ㄷ㔴晢敤戵攲戴摦挱搴挴㡥搰㔴晢搷㘹摥㐹晢攴ㅢ㝡㐱戵て㙢挵㘹ㅦ㌱㌵ㄱ㠷愶摡扦㐹㜳㔲晢攴扦昴㠲㙡㥦搶㡡搳㝥㘷㔳ㄳ㈳愱愹昶㙢㘸慥搷㍥昹㤶㕥㔰敤挷㘸挵㘹㍦搶搴挴〴㘸慡晤㕡㥡㈷㙡㥦㝣㕢㉦愸昶㤳戴攲戴摦挳搴挴㘴㘸慡晤㍢㌴㑦搵㍥昹慥㕥㔰敤昷搶㡡搳㝥ㅦ㔳ㄳ㌳愱愹昶敦搱扣㥦昶挹昷昵㠲㙡㝦㠰㔶㥣昶〷㥡㥡㤸〵㑤戵晦㠰收〶敤㤳ㅦ敡〵搵㍥愳ㄵ愷㝤搶搴㠴つ㑤戵晦㠸收搹摡㈷㍦搶ぢ慡㝤愳㔶㥣昶㠷㥡㥡㘸㠶愶摡㝦㐲㜳慢昶挹㝦敢〵搵晥㌰慤㌸敤摢㑣㑤捣㠷愶摡㝦㑡昳㐲敤㤳晦搱ぢ慡晤㘲慤㌸敤て㌷㌵㜱ㄴ㌴搵晥㌳㥡㤷㘸㥦晣㕣㉦愸昶挷㘸挵㘹㝦慣愹㠹愵搰㔴晢㉦㘸㍥㐱晢攴㤷㝡㐱戵㍦㐹㉢㑥晢㤳㑤㑤㥣ち㑤戵晦㡡收搳戵㑦㝥慤ㄷ㔴晢㌳戵攲戴㍦换搴挴㜲㘸慡晤㌷㌴㥦愷㝤昲㕢扤愰摡㕦愰ㄵ愷晤㠵愶㈶㉥㠱愶摡㝦㐷昳㘵摡㈷扦搷ぢ慡晤ㄵ㕡㜱摡㕦㘹㙡㘲〵㌴搵晥〷㥡慦搵㍥昹愳㕥㔰敤慦搳㡡搳晥㝡㔳ㄳ㌷㐱㔳敤㝦愲昹ㄶ敤㤳㍦敢〵搵晥㌶慤㌸敤㙦㌷㌵戱ㄲ㥡㙡晦ぢ捤慢戴㑦晥慡ㄷ㔴晢㝢戴攲戴扦搷搴挴〳搰㔴晢摦㘸㝥㔰晢㈴㙥攵愶㜶挴慡晤㐳㘶㡢㍥て㥢㥡㜸っ㥡㙡㉦搸攲〹户㝤戵搹晥㐹戳㐵㥦愷㑣㑤慣㜶摢㜷㘳㡢攷摣昶摤捤昶㉦㤸㉤晡扣㘸㙡㐲㝤㙤昰ㅢ愳〶㉤摣㔷㤰㕦ㅦ敡慡㠷〵㉢慥㝡扣散挶敤㘱愲昸㈵愱㔰戵づ敡ㄵㄷ㈵㑤ㄴ扦ちㄴ㉡攰愰㕥昵㐵扤收愲㝡㌹㈸戵㍢㘷㕥扤捤㔸摣慤慢㔸ㅢ㌸愸㌷摤㔸㝤㑣ㄴ㜷摥ちㄵ㜴㔰㙢㕣搴㠶㈶㡡扢㘸㠵敡敢愰搶扡愸㝥㈶敡㙤ㄷ戵㤱㠳㔲扢㔹收㔵挴〴㜷户㉡搶挶づ敡㍤㌷搶㈶㘶㉣敥㔴ㄵ㙡㔳〷昵㠱㡢㉡敡㤱扢㑥㠵摡摣㐱㝤攴愲〶㤸戱㍥㜶㔱㕢㌸㈸戵晢㘳㕥㕢㥡㈸敥〶㔵慣慤ㅣ搴愷㙥慣㠱㈶㡡㍢㍢㠵ㅡ攴愰搴慥㡣戱〶㥢㈸敥搲ㄴ㙡㠸㠳㔲㍢㉣愲戶㌶㔱摣㜱㈹搴㔰〷愵㜶㑢㐴搵㤹㈸敥㥥ㄴ㙡ㅢ〷愵㜶㍥㐴ㄵ戱捡㥤㤰㐲㙤攷愰搴㉥㠶愸敤捤㔸摣搵㈸搴づづ㑡敤㐸㠸㉡㥡㌹摣愱㈸搴㜰〷愵㜶ㄷ㐴敤㘸挶攲㙥㐳愱㐶㌸㈸戵㔳㈸敢㤱㍢〷㠵ち㌹㈸戵改㤷昵挸㕤㠰㐲㐵ㅣ㤴摡挰㠹㡡㐲㜷㕦㐱㙥攸ちㄵ㜳㔰㙡㌳㈶慡㠸〹㙥捥ち㤵㔰愸愰扢戱ち㙥㥦敡㜲攴㤳摦㍡㤷㈳挷愲㙤㉤㥥㌱攱㌶ㄷ摣㌶ㄵ攲㙦㈵〸㜷㈳ㄵ摣㉥ㄵ攲㠹㘲㠴攰愶愸ㅣ㡦ㄷ㍢㠲㉥戳㠲㥢愱㐲㍣㔶㠲㜰户㐷挱㑤㔰㈱ㅥ㉤㐱戸摢愲攰收愷㄰㡦㤴㈰摣慤㐲㜰搳㔳㠸㠷㡢ㄱ㠲㕢㥢㜲㍣㔴散〸扡㥢㥤攰㤶愶㄰㝦㉤㐶〸㙥㕣捡昱㘰戱㈳攸㙥㘵㠲ㅢ㤶㐲晣愵〴攱㙥㘱㠲ㅢ㤵㐲㍣㔰㠲㜰户㉥挱つ㑡㈱敥㉦㐱戸㕢㤶攰挶愴㄰昷㤵㈰摣慤㑡㜰㐳㔲㠸㝢㑢㄰敥ㄶ㈵戸ㄱ㈹挴㍤挵〸挱敤㐶㌹敥㉥㜶〴摤つ㐸㜰㥢㔱㠸㔵挵〸挱捤㐴㌹敥㉡㜶〴摤敤㐵㜰ㄳ㔱㠸㤵挵〸挱慤㐲㌹敥㉣㜱㜰㐳㔰㡥㍢㡡ㅤ㐱㜷㡢㄰摣〸ㄴ攲昶㘲㠴攰扣㔷㡥摢㡡ㅤ㍤晦ㅦㄷ㄰挰㡢</t>
  </si>
  <si>
    <t>㜸〱捤㝤〷㤸ㅣ挵戵昵搶㙡户戵㌵㑡〳㐲㈴愱㠸㤶㈴㈱㈶〷㐰慣戲㄰㑡㠰〲挶〸㤶〹㍤搲愲つ戰扢㑡〴㡢㡣挹挱㘰㜲㐶㘰㤳㤳挸挱㐲㘴㤰挹挶攴㥣㉤〳㈶ㄹ㤳晥㜳慡慡㝢㝢㘶㝡搰捡敦晤摦昷㐶㌳㔷㝤敦㍤㜵晢昶愹敡㥡㥥敥扢摤㔵愲慡慡敡ㄷ扣昸㍦㕦㌵㕣搸㙡昶昲㡥㑥扢㘵昴㠴戶收㘶㍢搷搹搴搶摡㌱㝡㕣㝢㝢㘶昹昴愶㡥捥ㅥ〰㔸㡤㑤昰㜷搴㌶㜶㌴ㅤ㙡搷㌵㉥戱摢㍢〰慡慤慡慡慢㤳搵昰㙦㘱㍥㐱㐷㤱㙣㈵㙢㈸㠰慡㤲ㄶ㐵㑦㡡㍡ち㐹ㄱ愰攸㐵搱㥢愲て㐵㕦㡡㝥ㄴ㐱㡡㡤㈸㌶愶攸㑦戱〹挵〰㡡㑤㈹㌶愳搸㥣㠲敢㤷㕢㔲っ㠴攸扤ㄵ挴㥣〹攳㘷㘵て挲搶捣敥㙣㙢户㐷つ㥤愷㜳ㅥㄳづ㡦づ㡦㡥愴㈳㠹搱愱㔱㐳㈷㉣㙥敥㕣摣㙥㡦㘹戵ㄷ㜷戶㘷㥡㐷つ摤㜳㜱戶戹㈹㌷捤㕥㍥愷㙤㤱摤㍡挶捥㠶愲搹㑣㉣ㄵ㡥挵攳㠵㜴㍡搵㝢㄰㈲捦㥣㌰㝥捦㜶扢搰昱扦ㄵ㜳㌰㘳捥㥡㌰㝥昴㑣扢昳㝦㉢收㄰挴㐴挸㠹㙤㉤㤹愶搶晦愵愰戵散搳昸㐴㍢搷挴捥户敤昶愶搶〵愳㤱㜶ㄱ搱搰㤲愳挷㜵㜴㉣㙥㌹㤸攳㘸㠲摤摣扣户㕤㔰㥤摥㌲戱愳㜳捦㑣㝢㑢㐷敦ㄶ昲㘷户摢慤㌹扢愳㙦换愴㘵㌹扢搹〰㍢敡㕡收㘵摡㘷㘶㕡散ㅡ㉥昴㙢搱㝤㌸㌵㙦户㜶㌶㜵㉥敦搳㌲户挳摥㍢搳扡挰㈶愴戶㘵捡攲愶扣愸愹挱扢慡挷戶㝥㤹愹㡥㐲㍥㉤ㄳㄶ㘶摡㍢㤵挶㉥っ晢㘱㍤挳㐵㙤㐵㔱㕥ㅣ㔲㐳㑢㕡戱捦㘶㌷戵㑣戳摢㕢敤㘶慥㠴㍤㌹戲〴愴〸搲晤攰㌲攵㙣づ㝢㐹昴㌲㍢ㅦ户㠵㙢戱㠶㐲散㍣戳慤扤〵〳㌲㌲㉡㕥㍦㈶㌴㍡㤴㑥挷搳愹㜴㉣㡤㔷㉣㤹㡡挵挳愳搲㐹敤ち㠷㐳愱㔴㌴愴㕤㤱㘸㍣㉥㠷愱扤ㅣ捥㐸㕢㐳搴㡥㥢ㄸ〹愷攴〸ㅡ敢㈱㐴捤慢搸晤扤㉢攵㉥㔸摤㤸愹㙥捣㔶㌷收慡ㅢ昳搵㡤㜶㜵㘳愱扡㜱㐱㜵攳挲敡挶愶敡挶㠳慡ㅢㄷ〱攳扣敡㝡昶慣㌶慦挴摢〷㝤晥㑥晢愷㤳慦慢扦㝢昶㈵㉢㕥捣〸敥昱㙡挲搸ㄶぢ攱㤲㡤㐸㠴㘳戱㜰㐴㘵捡つ㐹㈷摣㡤〸㈵㤲改㔰㉡ㄹ㤷摢愱㤹摣ㅥ挲摡〱〲戹㠷㤳〹㌹㤲挶㔱㄰㐲扣㠰摣㤹晦㌷㈷昶㠸扦㌸㜵昲敥㜷っ摥晥换㝤扦㔸晢愴攰㉣愳㔶㍣ㅡぢ挹㤲ㄵ㠷㐲㠹㔴㌸ㄵ㡤㐵ㄳ搱㐸㉣摣挵㕤㈸ㄴ㐹㐶㤲搱㘸㌲ㄶ㡦愴ㄳ戱㤸摣㠹㙢ち㐱㔸㘱㠸㥡㜹㤱㜰㔸㐶㘸㡢㐲〸昱戴㔹晢㡤摦㡦㕡㜷昶晤挱挹㉢㍦晣换㙢挳〳ぢ㐶ち㑥㙦㙡敤㜱㉣㙣㕤戶昶㐸㉣搵戵愹㈱㜴㘶㐴㈶ㄸ㌵〹㘱愵㈰㙡收㠵ㄳ〹㤹愶㙤㘷〸㈱ㅥ㌱㙢敡晣㘱攲敤ㅤ㜳慥㥥㜴捣㌹攷㕥昸㜰挳摡扦〹捥愱㙡㑤扢㘲㘱㘴挹㥡㤲㤱〴㐷㐰㌲摥戵戶㘴㉣ㄵ㡤挷㘲㤱戸ㅣ挳攸扢㐱㔸つ㄰㡡摡戴ㅣ㑢攳㌸〸㈱ㅥ㌰慢晣㕤晦㐳挵敡愱敤㝢慣慣㝢攵慥愷攷昷㥡㈶戸昳慡㔵㑥挰挲㜰敦㉡㔳愳㘳㤳㜶っ㌹摤ㄸㅤㅤ㑤㐰㡤换㠹っ㍡〹挲㥡っ挱〱ㄸ㠹挸㈹㌴敥づ㈱挴㥤㘶㑤搳㜷㑡慦晡㙣捣㥡ㄹ㘷㉤㍣愲㜳昶㥡晢㐷ぢ㝥㉤愸㌵敤㠱㠵敥慣㘹ㅡ㠳㑥㠷戰㘶㐰㜰㥢攲〹㌹㤳挶㔹㄰㐲摣㙣搶㌴敦昱摦摣㔰昷收㌱㔳晥戸愶㘶㡢戵敦つ㝦㐳昰扢㐷慤㘹㉦㉣㠴扣摢㠴㥤㉤㤹㐸㐵㤳㈹㑦㤷㈵搳改㈴㐶㙥挸扣挲㜲㙦慥㘲㌶㠴㌵〷㠲㕢㤸㐸换戹㌴捥㠳㄰攲捦㘶扤晢慦昹攴昳摡扦㉦ㅥ㜷昴㈷㑢户摥攳㜷摦摣㈴㝡挱慤搶晢ㅢ㉣散㔲戲摥㔴㍡ㅤ挲捥捤戵㠴愳㠹㔸挸㤳〱搶て㘳㐲戹㘲㐹㠰攴扥㕣摢㙦㈱慣晤㈰㌰㔴愳㈱㌹㥦戶晤㈱㠴戸挲㘴搰敢敢ㅥ㝦敤扦挹㑤㌳㑦㥢㌳攵换㜵慦㉥㍡㑣昰扢㔶㘵搰㠸㠵つㅡ㐰〷愲㠱捣㐰㔸㔹〸㤲ㅤ㑢挸ㅣ㡤㜹〸㈱㉥㌴慢㍣㉣户敥挹㤶㈱摢散昱愷㕢㍥ㅤ晥挴ㄳ㌳摥ㄷ晣㘶㔷慢㉣㘰㘱㠳㔶戹㠰搱ㄷ㐲㔸㑤㄰㙡㈴挵攴㐱㌴㉥㠲㄰攲㙣戳捡ㄹ㠳敡㤷㍥昹摥晢扢ㅦ晦敤㈹晦ㅡ昴摡晢昳〴㡦㈳搴㉡㕢戰戰㕢〹捦㘰㌲㤲〸㈵搲㤱ㄴ㝡ㅡ㔳㐳㈲搶戵扦㠴㐲昱㔰㉣㤲㑣㠶攳愱㘴㈴㠲㠹㈱ㄱ㤶慤㕣㘱ㅢ㠴㜵㌰〴㌷ㅣ㕣ㅦ㐲㘳㍢㠴㄰愷㥡㉣づ㡦ㅣ昰扢换挳㈷㑥㜹攰愲ㄳ㍦㍥㌰㜹㐱㐶昰㐰㐶㘵搱㠹㠵㜴㔹ㄶ昱㜸㉡ㄹ㐹㈷攳㌸ㄸ㐹㠷㈳㥥ㅣ㈲㤱㘸㉣ㅤ㑥㠷愲㐹㡣挵㔸㑡㉥收扡㤶㐰㔸㑢㈱㐸㐳㌸㈹㤷搱戸ㅣ㐲㠸攳㑤〲㠹㠹㉤㙢㑦敢ㅢ㥤㝡摤㈱昵㤱慤づ㡤摦㉣㜸㄰愵ㄲ㌸っぢ攵㌴挴挲改ㄸ〸〸㈷㌰㈹㘲㔶挲㔷㡡昳慤挲挱㤶㑣愶㈳㤱㔸㈲㡥㠹㌱ち愷㍣㥣㉢㍣〲挲晡ㅤ〴戳㠸㐶攴ちㅡ㡦㠴㄰㘲㠵挹愲敦づ愷慤㥤扦昷㈳搳㑥扣愸愹晦㍦㉦戹攸㘱挱愳㌸㤵挵搱㔸㈸ㅤ昴愱㄰㘶愷㜰㌸ㅣ㡢㐶挲愱㔴㍡敥捣㈶搸て㐳㤸晣㔳戱㔸㍣ㄹ㐹挵愲昱㔴㈴㈶㡦㐱〰㜹㉣㠴㜵ㅣ㐴つ㝡㈲㈱㡦愷敤〴〸㈱㤶㤹っ㕥搹攲慢扢摥㝦㝢晥捣慢㤷㍥昷挰㙥㤷敤㝥㡣攰㈱愴捡攰㐴㉣㌴㜸㍢㈲㍡㍡㥤㡡㠴愲㤱㜸㌲ㄵて㘱敡㑣㠴㌹㠵㜹㜸〸㠵搱㍦㈹昴㜸㌴ㅣぢ愱㘳㐲㌱㜹ㄲ搷㜸㌲㠴㜵ち〴扦㈵㐲昲㔴摡㑥㠳㄰攲㄰㤳挵つ㜷㍣戸昲戳慡㜱戳敥摡㙤搶敦㥦扣㜴挲ㅤ㠲挷戰㉡㡢㌳戰㔰昲㉤ㄱ挶㝡㤲㕤攳㌰ㅣ㡥㐴昰㡤㜰㈶愳㥥〵㘱晤〱〲摦ㄲ改戰㍣㥢戶㜳㈰㠴㌸挸慣改㍦㉦っ㝦㌱搱㌰㙦晣改㐷慦ㄸ昲晡ㅥ㑦昴ㄷ㍣㔰㔶㙢㍡ㄷぢㅢ㍥扤㥤挷㔵㥣て㘱㕤〰挱〱㥦㡡挸ぢ㘹扣〸㐲㠸㥣㔹敦扦晦戸摦㍢㕢ㅣ扡改捣㘳〷㉦昹㙣摡戵㙢㠳㘲〰摣㙡扤㤷㘰愱㘴ぢ㌹慢㐵扡戶㄰㙡㉣㥤㤰㤷㌲敡㘵㄰搶攵㄰ㅣ㔴昱㤰扣㠲挶㉢㈱㠴㤸㙦㔶搵㝥捣攷㉢㠳㐳敦㥦㜱搹挶㡢㈲㍦て扥㌲㉢昸ぢ㐰慤㙡㈵ㄶ扡昳㕤㜱㌵㠳㕥〳㘱晤〹㠲㕣㐶攴㥦㘹扢ㄶ㐲㠸戹㘶㐵昹〷收㕢㈳捦摢㘵攲愵㍢攴㝦㜹㜴攲昵㜷〸晥捡㔰㉢扡ㅥぢ㐵㘳㠷㐳㌴ㄴ㠹㘲㘰㜰昰愲㙦㘲ㄸ戰㐵㕢㤸收挰攲昰㑤㘲㌷㑡㠶攲㌱㜹〳搷㜸㈳㠴㜵ㄳ㠴愲㌶㉣㙦愶昱ㄶ〸㈱㘶㥡㌴づ戵㑥㌹敦挰〳扦㤸㝡㐶晢㌷㠷㍦戰搱㥦㉥ㄷ㥢挳慤搲戸つぢ攵搴晡ㅣ㘲摣捥愸慢㈰慣㍢㈰戸慡㘴㐴摥㐹攳㕤㄰㐲㑣㌱慢晡摤㠷晤户ㅢ㕣晤收昴㘳戳昹搷敦㝦㝣捥つ㘲ぢ戸搵慡敥挱㐲昹慣ㄱ挵捣挸㤹〱㐷ㅢ㤸ㅥ攳〹敦捣㠵㘱㥢づ㈷㔲㌸㔶つ㘱㠷㑤攰戰攳㕥慥昰㍥〸敢㝥〸㜶㜰㌲㈹ㅦ愰昱㐱〸㈱挶㥡㉣㝥㕡㝣慢ㄸ㜰摥㥡挹户慥扥攰攸㘷搷晤㜲㠲搸ㄲ㙥㤵挵㙡㉣㡣昱敥戳㌸散攰ㄷ㈱攷愸〸攷㠸㤲㘳㄰敤挳扣ㄹ㑡㠶㘲㔱㜵㐴昲㄰搷户〶挲㝡ㄸ㠲㔴㐴搲昲ㄱㅡㅦ㠵㄰㈲㙤㤲㌸㜶晡慢搹戳㍡㠶敦㜱㐵攴昴㈷捦㝣㙥㔶㕥っ㠴㕢㈵昱㌸ㄶ扡㌳捡㥥㘰搰㈷㈱慣愷㈰戸戹㤸ㅣ㥥愶㜱㉤㠴㄰ㄱ戳愶摣搵㙢〳愷㍣晢昱慣扢昶㤹昹㘶敦㠳㜷ㅣ摢晢ㄹ戸昷㌲㍦〵㈶戶㘷㤶攲挷㔵搷敦戶挸㘸㡣戵敥晣㘰挵敦搵㐲扣㤰㉣㠴挳昹㜸㈸ㄳ捤搴づ㐳搸敥晥㌲攲户㐵敦挲㍥㑤慤昹戶愵敡愷搲㔶攳㌳ㅤ㜶搷㉦愷㤱挶㌷扥㙤㜱㙢扥㘳愰扦㜳㜶㘷愶搳摥戲搴搷ㄵ愴慣搹㙣晣㤰戴㍢搴晡〶㤷㌶㥢㤷㘹㕥㙣㡦㕢搶愴摤㠳㑡摣昸ㄹ搹㤶慤散㥤摣㙥ㅦ攲㝡换㌲ㅡ㠷昳ㅣ㑢㔴散戲慤搴㉥㥤搷搰〹ぢ摢㍡散㔶㤵摥挸㤶㍤㥢㜲㡢散昶搹㌶捦㤲搸㜹戵愹〳攸㌲扦㘵㐷捥㙡挵㠶攲搷㘹㝥戸搷㕡㤸戴慣搳㙥捤摢㜹攴㝢戰摤摥戹㝣㑥㈶摢㙣㙦㕡〴搱敢㠴㘳㡢㈲昳攴戶摣攲㡥〹㙤慤㥤敤㙤捤挵㥥㜱昹㈵ㄹ晣㝥捥捦㘸换摢昸昹㕢挳㔷㤵愸敡搱㐳㠸慡ㅤ晣㝥㠳㌲㙥挷㘸搵ㄱ㥥㉥ㅥ㠴㍥摦扣㜸搸㡤摥ㅢ㕢㠷慤㘸戶㌹㈶慢㐷慣㈷㤸㡡换㌰摢㔷〶㝡戶㠹愷㤴㠸摥慥㌲㕡攵攸昶摣晦㕦㜰㜵㜵㝦戳昵㤳㤶攰ㅣ挳敥㤹搶㝣戳摤晥慢㈷挴〴㌳㤲捦㐲搴敥㠴扤戹㈲㝢㌵㐰㠸㘵㘲㜹敤搲愶㝣攷㐲㙢愱摤戴㘰㈱て〴㜱搲慣慥㡥搴㤶扤攴昳㌰挹ㄷ㈸㕥㠴〸〴慡慣㤷〸戲〲昲㙦㕡慦ㅤ㡥晦㌷晣散㐵㌵㕡㐹㜵戶〴愷戶㍡㙡㕢㈶户戵㜷昴攸攱户㤵扢㘷㍡ㄶ㜶㜲㜸晥扡㤳昱㕥愶昸㍢㐴敤〸㠸昵㥥ㅣ改〷㔰つ捦〱昵㘹㤹㘸ㄷ㌲㌸昳愶昶㙥㤱愹㙤搱㈷㜳㈶摡ㅤ㌹挹戳㍥㔳戱慦㉣戳戰㠴㥤扦㜷ぢ㐷扦扤慣㜳㘲愶㌳搳戳〵攷㡦搰㑢ㄲ愰㤱慡㤵㕥㘲换㍥捡收戴づㄸつㄱ㠲㙡搱ㄳ愵㤷㌲攸㐸搸㜱戰扦㔴昵㌰昲搷㌷〲戹て挶㐶㔸愵〳扤昸㍣㄰㑥㑦攵愷搸慤㜳㤶ㅦ㙣㜷㄰㕥㘷晤㉡㤵愵扢ㄷ㠳捤捡㘵攷㜶㌶㌵㜷㡣㐶愶㔳摡摢ㄶㅦ晣扦ㄹ㠷戱攴㉢㄰捥慢㜶ㅢ㡣攲敥㙦ㄳ攸慡敡戹㠴㝤搳搸㔸㔵挷㘸戴㔸慦㐱搴㡥㥢ㅣ〹愷㈵挷㉣㐲晥㠲晦搴㑢扥㠱晦〲㤲㠸ち扥摡㝡昸㌶攴捣㔹㉤昰扤㕢挰搳㥣㜶㕢㥤ぢ慣㔳ち㌸敦搳戲㑦㕢晢愲㙣㕢摢㈲㡥慡扥㑡敢㔸㘸摢㥤㍣扦搶换㥣㑦㔴攷つ㠵攸搱愳攸㍣㤸攷㐴摣㄰挴户摥㠱攸㌳慥戹㜹愸ㄳ戱挳㝡ㄷ愶ㅥ㌸搳㘷扤㠷㠵㉤㜰昴ㄱ㙥㥣㍢㙥挷收㑣〷捥ㄶ㜷㘶ㅡ㤷㠴愳愳㤷㌵㜷㉣ㄳ㕢㘱昳㜹㥥㉡㝢搶敢㈲戰攰慥戱ㄷ㝥㜷摦㡣攳㍥扦愰㔶っ㌴㡥戲㌳㘷摢㈱攰㌰㝣攴㠷㄰㘲ぢ挰㌸戹㘰戹昸㈵㍦㠶㉥㍦愱昸ㄴ〲㔳㠴愲ㄴ㌳挴㍦戴㉡戶挷晦㥣㈵攴㍡㡡㝦㐲㠸㤱㄰摣㐷攵攷㄰捥㑢〴ㄱ㥦㕤慦扡敦㑢㤸搱㝤㘱ㅣ㥣㤵㜵摦㔷昰〵㈴ㄱㄵ㝣㘲ㄴ㝣散㐲㐹捡㈴㐹㤲㈴㐸㔸〸敦㑢㐳慤㜱㤴㥤挷摢〹捤ㄴつ㍦戲㝤て挰晣㘹昸㤹敢㈰㍤㤲挳捦㐳㐳戵㔶㐵〸㍥㐵㐳てㄸ㈴㉦㜳㠸〸㑣㡡㠶㕡㘸捥㑢晣攷㘷てつ㍤攱攱㈸づ昹㡣㘲〹㕦㐰ㄲ㔱㑥㠳昲㠹㈸㠲晡搱昰〵㔶攱㑢挳攷挶㔱㜶㐲㌱㠱㐸挳昰㤱ㅢ㘳㜵㘲ㅤ㘰晥㌴㙣挲㙣〶㔰㙣ち攱愱㘱㜳慤㡡㈴㠲㈸ㅡ戶㈰㘸㑢〸㤱㠶㐹搱㌰㄰㥡昳ㄲ敦㝢㘹ㄸ〴て㐷㐳挲㘷㌴っ㠱㉦㈰㠹㈸愷㐱昹挴捥〸敡㐷挳慢㤵㘸㜸挵㌸捡捥㜶㡥㐱愴㘱昸挸敤戰㍡昱㜲㐵ㅡ㜶㘰㌶㈳㈹㐶㐱㜸㘸ㄸ慤㔵戱ㅢ㠲㈸ㅡ㜶㈲㈸〴㈱挶挲愴㘸〸㐳㜳㕥攲慦㕥ㅡ愲昰㤰㠶㔴愸㝣㔳攳昰〵㈴ㄱㄵ㝣㘲ㅣ㠲晡搱昰㜰㈵ㅡ搶ㄸ㐷搹ㄹ搸㠹㠸㌴っㅦ戹ㅢ㔶㈷㔶㔷愴㘱㉣戳ㄹ㐷㌱ㅥ挲㐳挳㐴慤㡡㐹〸愲㘸㤸㐴搰㘴〸挱昳戲㡡㠶㈹搰㥣㤷戸换㑢挳㔴㜸戸㔳㐴愲攵㥢㍡つ扥㠰㈴愲㠲㑦散㡥愰㝥㌴摣㔸㠹㠶ㅢ㡣愳散昴昰㌴㐴ㅡ㠶㡦㥣㠳搵㠹敢㉡搲㌰㡦搹散㐳昱ㅢ〸てつ扦搵慡㤸㡥㈰㡡㠶晤〸㥡て㈱㘶挲愴㘸搸ㅦ㥡昳ㄲ㔷㜸㘹㘸㠴㠷愳㈱敥戳㔳㘴攰ぢ㐸㈲捡㘹㔰㍥㌱ぢ㐱晤㘸㌸慦ㄲつ攷ㅡ㐷搹戹敢扤ㄱ㘹ㄸ㍥昲㈰慣㑥㥣㔳㤱㠶㘶㘶搳㐲搱ち攱愱攱㘰慤㡡搹〸愲㘸㌸㠴愰㜶〸㌱ㄷ㈶㐵㐳〷㌴攷㈵㑥昱搲戰ㄸㅥ㡥㠶愴捦㑥戱ㄴ扥㠰㈴愲㥣〶攵ㄳ昳㄰搴㡦㠶愳㉢搱㜰㤴㜱㤴㥤㑡摦ㄷ㤱㠶攱㈳㡦挴敡挴㡡㡡㌴ㅣ捤㙣㡥愱㌸ㄶ挲㐳挳昱㕡ㄵ扦㐵㄰㐵挳〹〴晤ㅥ㐲捣㠷㐹搱㜰㈲㌴攷㈵㤶㜸㘹㌸ㄹㅥ搲㄰つ㤷㙦敡愹昰〵㈴ㄱㄵ㝣㘲㝦〴昵愳愱戹ㄲつ㡢㡣愳散㝣晥㠱㠸㌴っㅦ昹㐷慣㑥㌴㔵愴攱㍣㘶㜳㍥挵〵㄰ㅥㅡ㉥搲慡挸㈰㠸愲攱㘲㠲㉥㠱㄰㌹㤸ㄴつ㤷㐲㜳㕥攲㐰㉦つ㤷挳挳㥤㈲收戳㔳㕣〹㕦㐰ㄲ㔱㑥㠳昲㠹㍣㠲晡搱㌰慦ㄲつ㜳㡤愳散ㅡ〳慦ㄴっ挳㐷㕥㡦搵㠹搹ㄵ㘹戸㤱搹摣㐴㜱㌳㠴㠷㠶㕢戵㉡ㄶ㈲㠸愲攱㌶㠲㙥㠷㄰〷挱愴㘸㔸〵捤㜹㠹㍤扣㌴摣〹て㐷〳㑥㜸㤵ㅤ㍥摤つ㕦㐰ㄲ㔱挱㈷ㄶ㈱愸ㅦつ㘳㉢搱搰㘰ㅣ㘵搷㍤㕡ㄱ㘹ㄸ㍥昲㈱慣㑥㡣愹㐸挳挳捣收ㄱ㡡㐷㈱㍣㌴㍣慥㔵搱㠶㈰㡡㠶㈷〸㝡ㄲ㐲ㅣ〲㤳愲攱㈹㘸捥㑢挴扣㌴慣㠵㠷愳挱㙦愷㜸〶扥㠰㈴愲㥣〶攵ㄳ敤〸敡㐷挳づ㤵㘸搸摥㌸捡㉥扣㉣㐶愴㘱昸挸扦㘳㜵㘲摢㡡㌴扣捡㙣㕥愳㜸ㅤ挲㐳挳㥢㕡ㄵ㑢㄰㐴搱昰ㄶ㐱㙦㐳㠸㘵㌰㈹ㅡ摥㠱收扣挴㘰㉦つ敦挱挳搱㠰敢敥㘵愳攱〳昸〲㤲㠸ち㍥戱ㅣ㐱晤㘸搸愴ㄲつ晤㡤愳散昲捦攱㠸㌴っㅦ昹㑦慣㑥㙣㔴㤱㠶㉦㤸捤㤷ㄴ晦㠲昰搰昰戵㔶挵ㄱ〸愲㘸昸㠶愰㙦㈱挴ち㤸ㄴつ摦㐱㜳㕥愲捥㑢挳昷昰㤰㠶愸捦㜱挳て昰〵㈴ㄱ攵㌴㈸㥦㌸ㄲ㐱晤㘸昸昹愷ち〷搳㍦ㄹ㐷搹昵愷㘳㄰㘹ㄸ㍥戲愶ㅡ㠹晦〰㤸晦挱戴〵户散㐹㔱〷攱愱㈱愰㔵㜱㉣㠲っ㘷愰㕥〴昵㠶㄰扣晡愴㘸攸〳捤㜹㠹㝦㘱ㅤ敥㑦慢㝥昰搴㘰愷昰㤹㈱㌷㠲㉢㈰〹㈸㘷㐱昹〴㉦㙣昹戱昰㜱㈵ㄶ㍥㌲㡥戲㙢㘰㈷㈱㤲㘲㘱㑢慣㑥㝣㔰㤱㠵慤㤸捤㈰㡡挱㄰ㅥㄶ㠶㙡㔵㥣㡣㐰挳昱㤱挳〸ㅡづ㈱㜸昵㑢戱戰㌵㌴攷㈵㕥昷戲㔰てて〷㐳挸㘷㥦搸ㄶ扥㠰㈴愲㥣〶攵ㄳ愷㈱愸ㅦつ捦㔷愲攱㌹攳㈸扢〸㜷㈶㈲㈹ㅡ㐲㔸㥤㜸愶㈲つㄱ㘶ㄳ愵㠸㐱㜸㘸㐸㘸㔵㥣㠵㐰挳昱㤱㐹㠲㔲㄰攲㙣愸㡡㠶㌴㌴攷㈵ㅥ昵搲戰ぢ㍣㥣㈱㜱昱愹㙣㙡ㄸ〳㕦㐰ㄲ㔱挱㈷捥㐱㔰㍦ㅡ敥慢㐴挳扤挶㔱㜶㠵昰㍣㐴㔲㌴㑣挶敡挴摤ㄵ㘹搸㥤搹㑣愵搸〳挲㐳挳㜴慤㡡昳ㄱ㘸㌸㍥㜲〶㐱㌳㈱挴㠵㔰ㄵつ戳愰㌹㉦㜱戳㤷㠶扤攰㈱つ㈹㥦愹㘱㌶㝣〱㐹㐴㌹つ捡㈷㉥㐲㔰㍦ㅡ慥慥㐴挳㑡攳㈸扢㘰㜹㈹㈲㈹ㅡ收㘳㜵攲捡㡡㌴ㅣ挰㙣ㅡ㈹づ㠴昰搰㤰搵慡戸っ㠱㠶攳㈳㜳〴攵㈱挴ㄵ㔰ㄵつ㌶㌴攷㈵㉥昰搲戰〰ㅥ敥ㄴ㜱㥦㠳挸㈶昸〲㤲㠸㜲ㅡ㤴㑦㕣㠹愰㝥㌴㥣㔱㠹㠶搳㡤愳散㘲㉡慦㡤㉡ㅡ摡戱㍡㜱㙡㐵ㅡ㍡㤹捤㘲㡡㈵㄰ㅥㅡ㤶㘹㔵昰晡敡㜰㝣攴㜲㠲づ㠵㄰扣挶慡㘸㌸っ㥡昳ㄲ挷㝡㘹㌸〲ㅥ戵㔳昸㡣㠶ㄵ昰〵㈴ㄱ攵㌴㈸㥦戸ㄶ㐱晤㘸㌸戴ㄲつ换㡤愳散㔲㉦㉦捥㉡ㅡ㝥㡦搵㠹愵ㄵ㘹㌸㠹搹㥣㑣㜱ち㠴㠷㠶搳戴㉡㙥㐴愰攱昸挸搳〹㍡〳㐲昰ㅡ慦愲攱㑣㘸捥㑢戴㝡㘹昸〳㍣㙡愷昰㤹ㅢ捥㠱㉦㈰㠹㈸愷㐱昹挴㉤〸敡㐷㐳扥ㄲつ㌹攳㈸扢搴捣ぢ挷㡡㠶㑢戰㍡㤱愹㐸挳㘵捣收㜲㡡㉢㈰㍣㌴㕣愵㔵戱ち㠱㠶攳㈳㔷ㄲ㜴㌵㠴攰昵㘷㐵挳㌵搰㥣㤷昸㡤㤷㠶㍦挳㐳ㅡ㤲㍥愳攱㍡昸〲㤲㠸㜲ㅡ㤴㑦昰摡戶ㅦつ㌳㉢搱㌰挳㌸捡㉥㠳摦㡢㐸㡡㠶摢戱㍡㌱慤㈲つ㜷㌰㥢㍢㈹敥㠲昰搰㜰㡦㔶挵㝤〸㌴ㅣㅦ㜹㉦㐱昷㐱㠸〷愰㉡ㅡ敥㠷收扣挴㜸㉦つて挲挳戹㈱改昳㠵戹ㅡ扥㠰㈴愲㥣〶攵ㄳて㈲愸ㅦつ愹㑡㌴㈴㡤愳散㍡晣㐳㠸愴㘸㜸ㄲ慢ㄳ昱㡡㌴㍣捤㙣搶㔲晣ㄵ挲㐳挳戳㕡ㄵ㙢㄰㘸㌸㍥昲㌹㠲㥥㠷㄰㡦㐰㔵㌴扣〰捤㜹㠹㔱㕥ㅡ㕥㠲㠷愳〱㈵㔷㘵㕦㤸㉦挳ㄷ㤰㐴㔴昰〹㕥摥昷愳㘱㜸㈵ㅡ㠶ㄹ㐷㔹㈵〰㉦散㉢ㅡ摥挶敡挴㤰㡡㌴扣换㙣摥愳㜸ㅦ挲㐳挳㠷㕡ㄵ㑦㈲搰㜰㝣攴㐷〴㝤っ㈱㔸ㅦ愰㘸昸〴㥡昳ㄲ㥢㝡㘹昸っㅥ㡥〶ㄴ愴㤶搱戰づ扥㠰㈴愲㠲㑦戰昶挰㡦㠶摥㤵㘸攸㘵ㅣ愵㘵ち戵扣散戹〱㤷㤷㝢〱㉥ぢ昳㥡散愵扣ㅥ搶户㠰昲敤〹㡢㍢㍡摢搴挵扢㍥㠵㠹㙤㌳摢㍡㈷㌶㜵ㅣ摣㥣㔹摥扦㘰ㄶ昶㔹㘸户攲搲㝡㍢慥戰㤷搸摡づ㍥搸捥换挲散戶挵敤㌹㝢敡挴晦ぢ㤷摥㔵㙦攱㐲㤲㄰㔵搵〲慦晦敥㙡㌲挶㠰挰㔸挱慢慡昶㜹㠴㉣扤㈸愸㡡挸㍤ㄷ昰搵㘲㄰挰㝥㕤㡣捥㘹敡㙣戶㝢ㄵ搴挵㜳戵㕣㔷〰㡢愸㔷挸昷㉣捣㔹㠸换㘴ㄳ晢ㄴ愶戴㌷攵㥢㥢㕡㙤㜶挶㈶ㅡ㍡摤㕥㠰摡㠴㍤摢㍡㥡㔸慦摦愷㌰愷㍤搳摡㜱㌰㉦戳收㤶㙦㕣愴愹敢戱戵㠵昱㑤慤ㅤ㔸㡤敡㐵㉥昷㉢捣㕥搸戶ㄴ㝦㍡戲戸愵㜵㑡收攰㡥晦ㄳ扤㈲㔴扦㔰愸慥ㄱ搵愲扡㕡搴㔵搷晤户晤㘳㝤㡢扤慢扦㉥㐲ㅡ㡡㜱摡搹摥㤴㕤㑣挲搴㝡㈲㤰㌵ㄴ慡て慢㙡㜹〵扦昴㠲慡愷ぢ㑢慡㈱㤸㙢搱㥦㐴昸㕥㤸㜷晦ㅥ㘷㄰攰昲㍢愴搳晢摦㄰㝢㑣㤹㍢戵慢㑥攸㝦昴挷㉤戵慣㌹攸㜶㔹挶〰㠰晢敡㈱挴㔲つ㡥㈸散㤹ㄸ〹搴㑡㠷㘵愰愰㌰ㅣ愱㝤扢ㄶ㈷攳捡㝥敦挲昴㑣搶㙥㐶㐱㐲㑢愶戳慦㔶㔸ㄹ㠲㍦㝥攸㌰扥〹㙤㉤㉤ㄹづ㌹晥〹挷散㕣愶搹慥㉢㡣㕢摣搹㌶愳愹㔵ㄶ㈰搴戸㌴愶捣㌲㤸㌲换㜴改㐰㘱㙦ㄶ㉡愹㘵挶㙡㕢㤰㘹㙦敡㕣搸搲㤴慢愳挲㘲愲晦ㄳ㘳ㄵ㍢㝦つ挸㜴㕥捥㕣㔲㕡㡢愰㉢〲搰摤愳㔱扥㐳敡搸晤ㄸ搱搵挲挲㍦昱㕦搶戱㘰攲㔱㕦ㅡ昲㍦㠸㔶㡢てっ㘶攷昹攲ㄷ㘷㘱〵ㄶ搴攴㈴㔸㠶㐲慢晣〱㔰㉥昰㔳挳㑡㤰㕦㉤㜲攸〹㐰㘰㝡㕢㈶㍦㌹㤳挳㥦㘳昵㌴㝦㡣㔵㠷慥攵㔴搳ㅥ㘴搹挹〴㔴㌲愱㐲㙡㐹㔳摥㙥慦愳㘱㌶晥搸慣㠶〵㉢㤶敥㐳敥捣㔵戵戵扤敡晣搶㌵搵㠹㌵挲㕣挶昷晥㌱摢搴戲昸晦搸㉢搵挰慤つ〴搴㔷搴㡦㔸㤶㍦㜱㥢㔸搰挲敤㈹〱晣㑣挰㉦㄰戵慦挰㔹摡㌷挵ㄵ㈰愸ㄳ㤱〰搵愸㍦㘳㘲㙤㑡ㅤ敡㌸㔴㔱㑢慤摡㤰㕥㥥㘲ㄴ㑢搷愱搴愱つ㤶㕡㍡慣搹ㄸ攵㜶㍥愰攷㔷ㄶ扤戰㍢慡慢㙢搰搵㔶㘹㈱㕦搹㙡ㄹ㘲戶慤慡㔴〴㉢㌳㉣ㄶ㉦昶攱捥㠲昸㡤㉣㐶㉣㍦㤸っ〴㘴㌵㔰㔵〱昱〶愴戳改㤷搰愲戹〱改㌸㜵〶㈱㔸㥡挰〳〰㉣㍡㕦㔷㠲昵〸晣捡慡戲昸昷㘱摤㥤㈲挵㈷㘸挱㘹㔲㕡っ晣㈹㤶㌸晢戸愳戱づ搶昵㡦㐶㤶㍣愸搱挸㍦㌷㜴㐶愳㘰摤㠳戳ㄹ攸㌰㘷㌳〲挰挸㕥〴晥搳ㅦ搰㥢㠰㍥〴戰㑣㠲摤㙣昵㠵收愱㡦㝦㡣㔴㝡昴〵晡㠲㐰㠱扥慦㍣㘱㍤昴㙤挴戰ㅢ㌳散㡦〰㤴搲昷㌳㙣㥡扥晥㠰㜴㥢㍥㔶㍥㈸晡㌶㘱㘰㙥㝢ㄱ㝤㥢挲扡㝥晡慡搱㑣搱户㤹ち愲ㄵ搱〳㈶ㅦ晡㌶〷㐶㙥㐱㈰㙢㈹㝣〰㕢ㄲ㌰㤰〰㤶㔷㈸晡戶㠲搶摢ㄹ㝤敡㡦愹㝣搸ㅢっ㄰搸㤳㥥愸㈴挴っ扥㈱㡣㍡㤴㔱㔹〹㔱捡ㅥ换ㅦ㌴㝢挳〰改㌶㝢〳搰㑣戱㌷㥣㠱㔹㌹㔱挴摥〸㔸搷捦ㅥ㉢㉣昰挶㕦搵㌱〸ㄶ搴㘷ぢ㐸ㅦ㜲戶〱㐶㙥㑢㈰㑢㌰㝣〰摢ㄱ戰㍤〱〳〱㔰散敤〰慤㡢㍤晥㠱㤸て㝢愳〰〲㝢㐳㍣㔱㍤散敤挸愸愳ㄹ㤵〵ㄴ愵散戱㙡㐲戳户ㄳ㈰摤㘶㙦㈴㥡㈹昶㐲っ捣㠲㡢㈲昶㈲戰慥㥦㍤ㄶ㘶攰㡤㔳慣っ攲戰挷敡っㅦ㜲㘲挰挸㌸㠱慣摣昰〱㈴〸㐸ㄲ挰㘲づ挵㕥ち㕡搱慥㕢㕥搱㠳㕤㜷㘷愰㐰㕦摣ㄳ搶戳敢敥挲戰扢㌲㉣ぢ㉦㑡改ㅢぢ㥢愶㙦っ㈰摤愶㙦ㅣ㥡㈹晡㜶㘳攰昱搰㡡攸ㅢぢ敢晡改㘳㐱〷摥愸昶㘰㄰㠷㍥㔶㜵昸戰㌳ㅥㄸ㌹㠱㐰㔶㝣昸〰㈶ㄲ㌰㠹〰ㄶ㠱㈸晡㈶㐳昳搰挷扦攰昳ㄹ㝤扢〳〵晡愶㜹挲㝡攸㥢捡戰㝢㌰㉣ぢ㌶㑡改㘳㤵㠶愶㙦ㅡ㈰摤愶㙦ㅦ㌴㔳昴㑤㘷㘰ㄶ㜸ㄴ搱㌷ㄳ搶昵搳挷㐲㄰扣昱㘷㠲っ攲搰户ㅦ㤶㝣搸搹ㄳㄸ戹ㄷ㠱慣ㄴ昱〱散㑤挰㙣〲㔸㍣愲攸㥢〳捤㐳ㅦ晦㉣搱㠷扥㜹㐰㠱扥㡣㈷散㈴㕡昴昷敥㍥っ晢ㅢ㠶㘵愱㐷㈹㝤慣敥搰昴敤ぢ㐸户改㘳㍤㠸愲敦户っ捣挲㤰㈲晡收挳扡㝥晡㔸㐰㠲㌷晥搶㤰㐱ㅣ晡㔸㐵攲挳捥〱挰挸㐶〲㔹㘱攲〳㌸㤰㠰っ〱㉣㍡㔱昴㘵愱㜹攸攳㕦㔷晡搰㤷〷ち昴㉤昵㠴昵㡣㍥㥢㘱ぢっ㝢㈴〰愵昴ㅤつ㥢愶㙦〱㈰摤愶敦ㄸ㌴㔳昴㉤㘴㘰ㄶ㤴ㄴ搱㜷㄰慣敢愷㡦㠵㈷㜸攳㡦ㄸㄹ挴愱㡦搵㈷㍥散㌴〳㈳㕢〸㘴㘵㡡て愰㤵㠰㌶〲㔸慣愲攸㍢ㄸ㕡搷㌷〷晦㌲搴㠷扤㜶㠰挰ㅥ㙢㔵㥣愸㈴挴っ扥づ㐶攵扤ㅦ〴敢㑡㑡搹㘳㌱㠹㘶㙦㌱㈰摤㘶敦㝣㌴㔳散㉤㘱㘰搶愱ㄴ戱户っ搶昵戳挷㝡ㄵ扣㜱㠹㠱㐱ㅣ昶㔸戴攲㙣㠶攷愰敦㔰㘰攴㘱〴戲愰挵〷㜰㌸〱㐷㄰㜰㈹〰㡡扤摦㐱昳っ㍥晥㤵慢て㝤㐷〲〵晡慥昴㠴昵っ扥愳ㄸ昶㘸㠶㘵㍤㑡㈹㝤㉣㐲搱昴ㅤ〳㐸户改㘳搹㡡愲敦㔸〶㘶晤㑡ㄱ㝤挷挳扡㝥晡㔸攷㠲㌷晥㘴㤲㐱ㅣ晡㔸散攲挳捥敦㠱㤱㈷ㄲ挸㐲ㄸㅦ挰㐹〴㥣㑣〰㙢㘳ㄴ㝤愷㐰昳搰㠷㍦ㄴ昳愳敦㌴愰㐰摦摤㥥戰ㅥ晡㑥㘷搸㌳ㄸ㤶㜵㉣愵昴戱㜸㐵搳㜷㈶㈰摤愶㡦攵㉥㡡扥戳ㄸ㤸㜵㉦㐵昴㥤つ敢晡改㘳㝤っ摥昸ぢ㑣〶㜱攸㘳㤱㡣て㍢㝦〴㐶㥥㑢㈰ぢ㘸㝣〰攷ㄱ㜰㍥〱慣愹㔱昴㕤〰捤㐳㥦摦㜹㙦ㅣ户㕣〴ㄴ攸㘳摤㡣ㄳ搶㐳摦挵っ㝢〹挳戲晥愵㤴㍥ㄶ扤㘸晡㉥〵愴摢昴扤㠶㘶㡡扥换ㄸ㤸昵㌲㐵昴㕤〱敢晡改㘳㕤つ摥昸敢㑥〶㜱攸㝢ぢ㑢捥㘶㜸㜶摥慢㠰㤱㉢〹㝣摢ㅦ㜰㌵〱搷㄰昰づ〰㡡扥㍦㐱昳搰挷㍦㤴昶搹㜹慦〵ち昴戱ㄶ挷㔹慦㠷扥敢ㄸ昶㝡㠶㘵摤㑣㈹㝤㉣㤶搱昴摤〰㐸户改㘳㜹㡤愲敦㐶〶㘶㥤㑤ㄱ㝤㌷挳扡㝥晡㔸㡦㠳㌷晥㔸㤴㐱ㅣ晡㔸㤴攳㙣㠶㠷扥㕢㠱㤱户ㄱ挸㠲ㅤㅦ挰敤〴慣㈲㠰㌵㍣㡡扥㍢愰㜹改挳㕦㜸晢搰㜷ㄷ㔰愰㡦㜵㍡㑥搸敤㘹搱挷㉤㜷㌳散㍤っ㕢㠳㙣㑡改㘳㤱㡤愶敦㕥㐰扡㑤㕦㑦㌴㔳昴摤挷挰慣捦㈹愲敦〱㔸搷㑦ㅦ敢㜸㤰㌳晥昴㤴㐱ㅣ晡㝡挱敡㙣〶ㄶ㥤捤昸ぢ㌰㜲㌵㠱㉣昴昱〱㍣㐴挰ㅡ〲㔸晢愳攸㝢ㄸ㥡晢挵慢晥㍡摤㠷扤㐷〱〲㝢ㅢ㜹愲㕥搵戵摡挷ㄸ昵㜱㐶㘵㥤㑥㈹㝢㉣捥搱散㍤〱㐸户搹ㅢ㠴㘶㡡扤㈷ㄹ㤸㜵㍤㐵散㍤つ敢晡搹㘳晤㡦㘲㙦㉤㠳㌸散つ㠳搵㠷㥣扦〲㈳㥦㈱㤰〵㐲㍥㠰㘷〹㜸㡥〰搶っ㈹昶㥥㠷收戲愷晥慡摥㠷扤ㄷ〱〲㝢摢㝡愲㜲㕢捣搸㝢㠹㔱晦挶愸㉣敦㈹㘵㡦㌵㍤㥡扤㤷〱改㌶㝢㔱㌴㔳散晤㥤㠱㔹づ㔴挴摥慢戰慥㥦㍤㤶つ㈹昶㕥㘳㄰㠷㍤搶づ昹㤰昳㍡㌰昲つ〲㔳晥㠰㌷〹㜸㡢〰㤶ㅡ㈹昶摥㠶搶挵ㅥ敦ㄴ攰挳摥扢〰㠱扤㌱㥥愸㈴挴戰昷ㅥ愳扥捦愸慣ち㉡㘵㡦愵㐰㥡扤て〰改㌶㝢㔳搱㑣戱昷㈱〳戳㡡愸㠸扤㡦㘱㕤㍦㝢慣㌶㔲散㝤挲㈰づ㝢㉣㌹昲㘱敦㔳㘰攴㘷〴戲ㅣ挹〷昰て〲搶ㄱ挰ち㈵挵摥㍦愱㜹㈶㍥摥昰挰㠷扥㉦㠰〲㝤戳㍤㘱㍤摦ㅢ㕦㌲散扦ㄸ㤶搵㐴愵昴戱㠴㐸搳昷ㄵ㈰摤愶慦ㄱ捤ㄴ㝤㕦㌳昰㠱搰㡡攸晢ㄶ搶昵搳挷㉡㈵㐵摦㜷っ攲搰挷㔲㈵ㅦ㜶晥つ㡣晣㥥挰扣㍦攰㍦〴晣㐰㠰つ㠰愲敦㐷㘸ㅥ晡㜸ㄳ〷ㅦ晡㝥〶ち昴㌵㜹挲㝡攸晢㠵㘱慢㜰㈹㐴戰ち愹㤴㍥㤶ㅥ㘹晡㜸戵愴摢昴㉤㐶㌳㐵ㅦ捥愰㔷〹㔶㉤ㄵ搱㠷扦㤹敥〶㝤换搰㑣搱㔷换㈰づ㝤㉣㜱昲愱捦〲㐶昶㈴㤰攵㑦㍥㠰㍡〲㜸㙦㍣挱㡡㈸㐵㕦〰㥡㜷摦昵ㅤ㝣扤〱〲㝢㉢㍣㔱㍤晢㙥ㅦ㐶敤换愸㉣㕥㉡㘵㡦ㄵ㑢㥡扤㝥㠰㜴㥢扤㤳搱㑣戱ㄷ㘴㘰ㄶ㍢ㄵ戱户㌱慣敢ㅦ㝣㉣㡡㔲散昵㘷㄰㠷㍤㔶㐶昹㤰戳〹㌰㜲〰㠱慣㥡昲〱㙣㑡挰㘶〴戰㤰㑡戱户㌹㌴捦攰ぢ愷㝣愷扥㉤㠱〲㝤㉣㤶㜲挲㝡〶摦㐰㠶摤㡡㘱㔹昴㔴㑡摦㘵戰㘹晡〶〱搲㙤晡㉥㐷㌳㐵摦㘰〶㘶㤱㔴ㄱ㝤㐳㘱㕤㍦㝤㉣愶㔲昴つ㘳㄰㠷扥㤵戰㍡㥢㠱㐵㘷〶ㅦづ㡣摣㥡㐰㔶㕢昹〰㐶㄰㔰㑦〰ぢ戰ㄴ㝤摢㐰昳搲㠷扢㠴昸散扢摢〱〵晡慥昳㠴昵ㅣ昳㙤捦戰㍢㌰㉣㡢愵㑡改㘳㠵㤴愶㙦㈴㈰摤愶㡦㌵㔵㡡扥㔱っ㝣ㄷ戴㈲晡㐶挳扡㝥晡㔸㠴愵攸摢㠹㐱ㅣ晡㔸㠹攵挳㑥〸ㄸㄹ㈶㤰㔵㕡㍥㠰〸〱㔱〲㔸戸愵攸㡢㐱昳搰挷摢㥢昸搰㤷〰ち昴慤昶㠴昵㡣扥㈴挳愶ㄸ㤶㐵㔶愵昴戱戲㑡搳㤷〶愴摢昴戱ㄶ㑢搱户㌳〳戳㈸慢㠸扥㕤㘱㕤㍦㝤㉣摥㔲昴㡤㘱㄰㠷㍥㔶㜰昹戰戳ㅢ㌰戲㠱㐰㔶㜷昹〰挶ㄲ㌰㡥〰ㄶ㝣㈹晡挶㐳昳搰挷ㅢ戳昸搰㌷ㄱ㈸搰挷㠲㉦㈷慣㠷扥㐹っ㍢㤹㘱摦〶愰㤴㍥㔶㘴㘹晡愶〰搲㙤晡㔸挳愵攸摢㥤㠱㔹捣㔵㐴摦ㅥ戰慥㥦㍥ㄶ㝤㈹晡愶㌱㠸㐳ㅦ㉢扦㥣捤挰愲戳昳㑥〷㐶捥㈰㤰㔵㘱㍥㠰㤹〴捣㈲㠰㠵㘲㡡扥㍤愱㜹攸㡢㠴换㡢㈶㜱扡㘰㙦愰㐰ㅦぢ挵㥣戰ㅥ晡㘶㌳散ㅣ㠶㘵㔹㠹㑡㜷㉥㌵㤳㙥㉤㑢〳㑡慦㜸㤷㔵㈳愸㌵ㄴ㔸㤷㌰扢㜳㜹㌳㙡㐱戸挸㉢攰㝡㠹搷昲〳捡㠶敢昲㙤敤戸㠶㔸㔳㝡攳っ户敤㌳㔸㜱慦㑤㑡㙥㑡愲㥡搱挳戲㠷摡㙢㝦㈸扦昱㠶摢㥥㠹㜷摤愱㠰㙤昸戲昶㐱㡡㥢捣㘸捡戵户㜵戴ㄵ㍡㠷捥㐶㥤搳㔰摥攴愵㠰㕢㘴㡤慢晤ㄳ㈲晡慥㤳ㅢ㔶搳捡摢㡤㉥攱㑤て〲㡢㕡摢㤶戶慡㙣㙡㍢㜸慦ㅢ挵㔷捦㥥㕣㑤㠰敢攱㙢㙢㤰ㄷ㘴㠹〴ㅢ换㝤㈱晢昴〸戲挶〰敦㉡敢户搰敢㈷㡣㥦戰㜷㈳捥㉤㠶㘲挹㔰㈶㥦っ㠷㘲愹㝣㌴ㄵ换挶ち挹㤴㥤挸㐷ち㜶慡㄰戳昶㜳愱㔱摣〲㌰㕦戰㜳㠹㠲㥤㡦挵㘲愹㜴㈶㤷〸㈵㌳挹慣㥤挹㘷攳愱㐲㤰搵ぢっ㉦攷愳㡤摣ㅦ㈲挸愲〵㘵㍡㠰愶㐶㥡㔸挲愰㑣〴㈸㘸㙤㌵㡥扢扡㕢㔹㠰㐶㔵㈲㉢㜲㈲㉦散㥡㥥㍤㐵㝤挹㕤㕣捡㉡ㄲ摣摢㘰㔸搶㘰戴慤扤〴㌴㜷慦㔱㜱㉦戲㌱㡦ㅥ㘵㡥㜹攷㈱〲挱ㅥ㌰搰㘶搹㔰晢㑥ㄸ摦攸㈹慣戲ち戰㙤〴㕢昱つ㘴慤〵㌰昷㠶㔹ㄵ㘲攰捥戴ㅤ挱ㅡㄳ㐵づ㘳昸㈶昸攵㜰㉣〹ぢ㜶搵户㡢㘰攲㠲晡搴挱捡晤㐱㥣㡤つ攱㈸㠴愳捡㙡〱愴攲搰ㄲ㘷〱挶攱㔵㍣㍣㈴㈲愱ㄹ捥摤㐳㘲㜸〴愰戳㘷慣㠳愱敢攱㤱〹攱㘶㕡戸敢㕣㉥㙣㘷㘳昹㔸㌸㔳㐸愴ㄳ搹㔸㍣ㅦ捡㘷ぢ攱㜴捡㍡挴㠵愶搲搱㘴愱㘰㐷㜳戸㠵㘴㉣㙥㠷搳㠹㐴㈸ㄲ戲ㄳ搹㍣㐶㔷戸㄰ち昶㌲攱㘵㍢摡挸づ㠸㘰㙦挷搴㐹搳㘲㥡晡㌸㈶ㄷ㈵㠲㌴攱㈳㝥㡦㑤㘰昷㘱ㄹ㈷摦搹攴㔰㠸㐰㜰㈳ㄸ㘸戳づ㠳㕡摡つ㠷挳收搳つ㐷挰㕣摣つㅢ㥢㈸晡ㄶ戰㉢攰㔷昷㠱ㄵ㥢挰慥扡攱㈸㤸摣㙥搸ㄴ㔶搵つ扦㐳㐲㙥㌷ㅣ〳㐸攵㙥㌸ㅣ搰昲㙥搸っ㤱搰慣㑡ㅥ〷㠹㙥搸ㅣ扡敡㠶攳愱敢㙥㠸㠵㜳愰戶㘰㈷搲愱㜰㉣㤳捥愷戳戹㜴㍥ㄴ挳㕤㐲㙤扢㠰ㅢ㐳㕢㈷戸搰㜴㈴㥡挹收散㐸捣㉥愴㘲昹㝣㍣ㅢ戳搱ㄷ改㐲㌴ㅣ㉤㘴攲愹㔴㜰ぢㄳ㕥晥ㅥ㙤攴㠹㄰挱㉤ㅤ搳㐹㌴㥤㑣搳㐰挷攴愲挴㘰㥡昰ㄱ敤摥㙥㌸㥤㑤捥㠰〸〴㠷挰㠹㜷㤵㜵㈶搴搲㙥㌸ぢ㌶㥦㙥昸〳捣挵摤㌰搴㐴搱户挲㍤〷㝥㜵㍦㕣㌱㥣慢㈶㑤攷挲攴㜶挳〸㔸㔵㌷㉣昴㜶挳昹㠰㔴敥㠶㠲㙦㌷搴㈳ㄲ㥡㔵挹ぢ㈱搱つ摢㐰㔷摤㜰ㄱ㜴摤つ搱㜴㈶ㅥ挹愴㜲㤹㝣㍥ㄱ㑢㠴攳㤹㜰㉥㘱㠷戰㔷㘴散㝣㈴㤷换㕢ㄷ扢㔰㕣昲㡡㠶㜱㠷捦㝣㈶㤷挴晤㠶戳搹㜰愸㄰捥摢戱㜴㈴ㅥ㠹㘶ㄳ㤱攰戶㈶扣扣〴㙤攴愵㄰挱敤ㅣ搳㘵㌴㕤㑥搳昶㡥挹㐵㠹㔱㌴攱㈳收㝢扢㘱㈵㥢㕣つㄱ〸敥〸㈷摥㔵搶㌵㔰㑢扢攱㑦戰昹㜴挳㥦㘱㉥敥㠶搱㈶㡡扥㑦昰㜵昰慢㥢〵㡢㄰㔷㑤㥡㙥㠰挹敤㠶〸慣慡ㅢ昶昶㜶挳㑤㠰㔴敥㠶㍤㝤扢㈱㡡㐸㘸㠶ㄳ捣㤰攸㠶ㄸ㜴搵つ户㐲㌷摦㔹㜶㈱ㅤ换攴昲戸ㅢ㜵㉣㤶㑦㠶戲挹㜸㈶㤳㐹ㄶ㐲戱㑣㈱㡡㜹捡扡捤㠵收愳戹㙣㌲㤵㐹摢㌱㑣㘳㤱㘴〲㜷戱戶敤㜴㌴ㅤ㑦㠵戲戹㜰㈶ㅣ㡣㥢昰昲㜶戴㤱慢㈰㠲〹挷㜴〷㑤㜷搲㤴㜴㑣㉥㑡散㑣ㄳ㍥㘲戲户ㅢ敥㘵㤳晢㈰〲挱㕤攰挴ㅢ㜷ㅤ㠴㕡摡つて挰收搳つて挲㕣摣つ扢㥡㈸晡收挹慢攱㔷㜷㔰ㄶ扢㜱搵愴㘹つ㑣㙥㌷㡣㠵㔵㜵挳慥㥥㙥㤰散〶ㅥ㘱㠸㥤㝤ㄹㅦ㠷㐶㐴挸挷㈰挱昸㜸攸㡡昱挷愱㙢挶ㄳ改㜸㈱ㅣ换收㤲昱〲扥晡㜳㜶㈶ㅤ戶㌱昵攰㍥㡢挹㙣㍣㥡捥㔹㑦戸㔰摥㑦㌶ㄱ捦㠵㌲挹㑣㌶㤶づ㘵㌳搸㕢㐲㜶㉥㥢戲敤㘴〴㐷ㄶ挱〹㈶扣㝣ㄲ㙤攴㔳㄰挱㠹㡥愹㡢昱㐹㡥㠹〰〵ㄵ扢搳㠴㡦〸㜹ㄹ㝦㡥晥攷㈱〲挱愹㜰攲㕤㈵挹戸㈴挵㤲㠴〶昷㜰散ㄳ改㝣㤹㜶ㄶ㌹㠸改っ㐶搳㉢㌰戹ㅣ捥㠴㔵㜱戸㡤㠷㐳敢㌵㐰㉡て攵ㄱ扥挴戲戴〳捤㜰ㅥㄵㄲ挴敥〹㕤ㄱ晢㈶㜴㑤㙣㍡㠳晢㠲攷愳愱㙣㉣㠱ㅢ攱愶搲搹㑣㌲㘶㘳㙡㑦㐶㔳㐹ㅢ户㥥戵摥㜲愱㜶戴㄰ぢㄷ㈲㐹ㅢ㡦〲挰摤㍣㜳搹㘸㉥㤳挴ㄷ㜱ㄴ户搷㡥㐶㈲愹攰㕥㈶扣㝣ㅢ㙤攴㍢㄰挱扤ㅤ搳扢㌴扤㐷搳㙣挷㐴㠰㠲㡡㜹㌴攱㈳戶昴ㄲ晢ㄱ晤ㅦ㐳〴㠲晢挰㠹㜷㤵昵〹搴搲愱晣㈹㙣㍥㐳昹㌳㤸㡢㠷昲㙦㑣ㄴ㌹㡤㥣慣㠳㕦摤㌸㕢晣㤶慢愶改㜳㤸摣㙥㤸て慢敡㠶愰户ㅢ扥〴愴㜲㌷昴昵敤〶㤶㠸愰㔹㤵晣ちㄲ摤㜰〰㜴搵つ㕦㐳搷摤㤰㑢㘲〲捦㘳戴攲㉥扦㌱㍢ㄷ㑥搹昱愴ㅤ戳攳戸昶㤹捥㈶搳戶昵㡤ぢ㡤挷㐲搹㔰㍥㡦敦搲ㅣ㙦㍥ㅡ挹㈴挳攱ㅣ敥攳ㅣ㐹㠵搲㌸㍣捥〵ㅢ㑤㜸昹㉤摡挸敦㈰㠲〷㍡愶㝦搳昴㍤㑤ㄹ挷㐴㠰㠲㡡㍣㑤昸㠸ㅡ㙦㌷晣㐴晦捦㄰㠱愰つ㈷摥㔵搶㉦㔰㑢扢愱慡搶户ㅢ〴捣挵摤㔰㌰㔱昴㉤挴㝢挰慦敥㈳㉥ㄶ㜲搵愴愹ㄶ㈶户ㅢづ㠲㔵㜵挳㝦晥攳㌹捣改〹㐸攵㙥昸㌷愰攵㠷㌹㡢㄰〹㜹攳挴㈳ㅡ愳ㅢ㥡愱慢㙥〸㐰搷摤㤰㡣挷㌲㠹㌰㜶㠹ㅣ㈶散㌸敥㠸㥦づ㘷㔲㜹㍢挴㔱㥦挸㈴愲㔶㉦ㄷㅡぢ愷搲㠹㐲〸扦㌶㤳㠵㔸㉥㡡愳㔲摣づ㈶㡦㍤㈴つ㍣晡㈱搸㘲挲换摥㘸㈳晢㐰〴㕢ㅤ㔳㕦㥡晡搱挴慡ㄵ㈶愱〰ち㉡摡㘹挲㐷晣ㄳ㥢攱ㅥ㙤昶㘷㤳㑤㈰〲挱づ㌸昱慥戲〶㐰㉤敤㠶㑤㘱昳搹ㅢ㌶㠳戹戸ㅢ㍡㑤ㄴ㝤ㅢ昵㉤攰㔷昷㔲ㄷ㑢戸㙡㘶㌴㄰㈶户ㅢ㤶挱慡扡攱㝤㙦㌷っ〲愴㜲㌷扣敢摢つ换ㄱ㐹㜵挳㄰㌴㐶㌷ㅣち㕤㜵挳㔰攸扡ㅢ昲〵㝣扦㈶㤲戹㜰㍥ㅦ㠹ㄵ搲愹ㄴ敥㐸ㅥ挱㑣㤳挳㐱㘴慡㤰ぢ㕢挳㕣㘸㍡ㅥ挱昱て㙥攲㡤㘷ㄸ挴搲㜶ㅡ扤ㄵ㡢收㜰挷㘱㝣㍤㘴㐳㤱㜴昰㌰ㄳ㕥づ㐷ㅢ戹㌵㐴昰㜰挷㌴㠲愶㝡㥡㔸晥愲扡㠱〰〵ㄵ㐷搲㠴㡦昸扢户ㅢ戶愷㝦〷㠸㐰昰㈸㌸昱慥戲㐶㐲㉤敤㠶㔱戰昹㜴挳㡥㌰ㄷ㜷挳搱㈶㡡㍣㤰㥣敦〴扦捣㘰㐹ㅣ换㔵搳ㄴ㠶挹敤㠶攳㘱㔵摤昰㔷㑦㌷挸㝤挸㈷扦㕦㥦昶㘵㥣㘵㉥㡡昱㌸㐲㠱昱摦㐳㔷㡣㈷愰㙢挶戳㤹㄰㡥㐷㜰昳收㜴㍡㡦摦㑥改っ扥ㄷ散っ敥㙣㥣挸愵攳搹㙣摡㑡扡㔰㝣愳攲搸㍥㘵攳㝥攸昸ㄱ㥥㐹攰挸摥㑥愵昳㈹散〹戹㜰㌲㔳〸㥥㘸挲换ㄴ摡挸㌴㐴昰㈴挷㜴〰昲搰扦挲㑦㜶㑣㉥㑡㥣㐶ㄳ㍥攲㈱㉦攳つ㡣㌲ㄶ㈲㄰㘴㑤っ摥㔵㤲扦㜶㈵㝦摥捡〵㄰挱㌳ㅣ㍢㙦㠱㈳㈷戱〱敦㘱㈳捥㘲㌰㥡愶挰攴㜲㜸㌶慣㡡挳扢扣ㅣ㜲㈸㉢づ敦昰攵㤰戵㉥㔸㔵㤵㥣〶ㅣ㌸晣㈳㜴挵攱㜴攸㥡㐳㍢㥤㉢攰晥搶〹ㅣ㠸攳㘸㉦ㅦ挳㜷㘹ㅡ挷㝡㌹㑣づ㜶ち戵换搶㡣㉥愸㥤挲慦搹㐲愸㠰愳挳㔸㍣㤳捥愶㠹户ㄳ㔱捣晤改㌴㌸㍣搷㠴㤷㌳搱㐶捥㠲〸㥥攷㤸扡㐶敤昹㡥挹㐵㠹㡢㘸挲㐷㕣敦攵㜰㉥愳捣㠳〸〴㔹ㄸ㠳㌷敥ㄵ㐷ㅢ㠷愹攴愰っ㕥攲搸昹昷㕣㜲㍦摡摢戰㈴㉥㘳㌰㥡昶㠷挹攵昰ち㔸ㄵ㠷㔷㜸㌹㜴挷攱㘵扥ㅣ㕥㠹㐶㡡挳っ㐲㠱挳慢愰㉢づ戳搰㌵㠷㤹㘸㌲㥡㠹㘵搳搱〲㙥㤴㙥㈷昰㔸ㄷ散挸㠵㔰ㅡ㍣攱扥摡㜶挶捡戹㔰摣㕡㍢㠹㤱㤷攴愴㄰挳㈱〹㈸㡥㐵昸攰㡡㙣㈲㤱㑣ㄴ㈲挱㤵㈶扣捣愳㡤戴㈱㠲㔷㍢愶慥㜱挸摡ㄹ戵攷ㄳ愰愰攲㕡㥡昰ㄱ㝦昴㜲戸㠸晥㘶㠸㐰昰㍡㌸昱㉥ㅢ㠷搷㍢昶挵㜴ㅥ挲〶扣㝢㡥戸㤱挱㘸敡㠰挹攵昰㘶㔸ㄵ㠷愷㜸㌸戴ㄶ〳㔲㜹㑡㍤挹㤷搸㕢㄰㐹ㄱ扢ㄴ㡤㐱散慤搰ㄵ戱换愰㙢㘲㘳攱㔰づて㉢挰戹ㄱ㍢ㄳ换攱攸㌸㥢捦愶ㄳ㔱晣㍣㉣㠴戳搹㙣挱㕡敥㐲㜳㤱㐲扡㤰㐹㐷搲㤹㑣〲㠷摣搱㜴㌶ㅡ挹㐶ぢ㌹㍣㉡㈲㥤㐳挷〴㙦㌳攱攵愱㘸㈳て㠳〸摥敥㤸づ愷改〸㥡㔸㔵愳㠸㜵㔱攲㉥㥡昰ㄱ㐷㝡㠹㍤㡡㑤㡥㠶〸〴敦㠶ㄳ敦㉡敢ㄸ愸愵㔳敡戱戰昹㑣愹挷挱㕣㍣愵摥㘳愲攸挷㌵㥣〰扦㝡㘶㠳戸㡦慢㘶㌷㥣〸㤳摢つて挰慡扡㘱㠹愷ㅢ扡愶搴㑥㕦挶ㅦ㐴㈳挵昸愹〸〵挶晦〲㕤㌱㝥ㅡ㜴捤㌸㙥㜶ㅦ㡤愶㜰扡搲挶㕤昱昳ㄱ㍣搷〱ㄳ㘹㍣㠲慦戴㍣てㅣ㐲搶改㉥㌴ㅥ㑡ㄴ㜰ㄸ㥥捣愵昰㕢摤挶改㤳㙣ㄸ愷㌸愳〵摣㐸㥥愷戳㔲挱搵㈶扣㍣〳㙤攴㤹㄰挱㠷ㅣ㔳搷㔰㕥攳㤸〸㔰㔰昱㈸㑤昸㠸㠳扣㡣㥦㑢晦㜹㄰㠱㈰㙢㙤昰㉥ㅢ捡㡦㍢昶㘳攸扣㤸つ㡥挵㤲㜸ㄲ㜶挵攱愵㌰戹ㅣ㍥つ慢攲昰㐰㉦㠷㍣ㄷ愵愶搴〳㝣㌹㕣㡢㐶㡡挳㉢ㄱちㅣ晥ㄵ扡攲昰㉡攸㘶搴㐶㜳戹㜴㈱ㄶ㡡㘶㤲昸挱㥤〹攳㕣㙦㈲㠳ㅦ㝤搹㔴ㅣ㘷㤷搲㜱㙢愵ぢ㑤㐷ㄳ昹㔰〱㐷〱〵晣㠲挱㄰捦攴㈳昱㜴ㅡ㠷挸戹㕣㉥ㅥ㡥㠷㠳慣挴㔱攳昱㙡戴㤱搷㐰〴㥦㜵㑣㕤愷㥤㥥㜳㑣〴㐸㐲挵㡢㌴攱㈳收㜸㌹扣㠱晥ㅢ㈱〲㐱㔶摣攰㡤㡥挱收㐸㥥㘷㤲㍣慢ㄴ晣㥢㘳㍦㠹捥摢搸㠰㌷づㄲ㝦㘷㌰㥡㔶㌱㍣㉤晣扣ち慢攲㜰てて㠷搶㥤㠰㔴㥥づ㜶昷㈵昶㌵㐴㔲挴摥㡤挶㈰昶㜵攸㡡搸㝢愰㙢㘲㐳戹㕣〶〷戰戹㑣㉣㠲㉦ㅥ晣昲戳ㄳ㠵㐲㉡ㄵ㐹攱㕣㕥㈸㘴攷慤㝢㕤㘸㉥㤹捤搸㘹㍣㈳挶㡥挷㘳搱㔸〸愷㔵ㄳ改慣㥤㡢㐵ち愱㡣㙤㠷㠲㉣搲㔱挴摥㠷㌶昲㝥㠸攰㥢㡥改〱㥡ㅥ愴改㉤挷㐴㠰㈴㔴扣㑢ㄳ㍥㘲㌷㉦戱㙢攸㝦ㄸ㈲㄰㝣て㑥扣慢慣㐷愰㤶㑥〷㡦挲收㌳ㅤ㍣〶㜳昱㜴昰扥㠹愲ㅦ㈵昲〴晣敡㜹㈲攲㐳慥㥡摤昰ㄴ㑣㙥㌷㝣っ慢敡㠶㤸愷ㅢ攴㈰㐰搴㔰㡥昸㌲晥〹ㅡ㈹挶㥦〱づ㡣㝦ち㕤㌱晥㉣㜴捤㜸㤸捦搰换挷昳戹㍣㝥㍦攳㌸㈹ㄳ挵て戶㌸㡥㔴㜱ㅡ㈸ㅣ戶㤳搶㜳㉥搴挶搹㡡㜸㉡㥡戳挳㤹㍣ㅥ搸ㄵ㑡㈵㈲㜸攳戴㙢㉡㤲挵㤳ㅤ昲挱捦㑣㜸昹㍣摡挸ㄷ㈰㠲晦㜰㑣㈳㘸慡愷㘹㥤㘳㈲㐰㐱挵ㄷ㌴攱㈳戶昳㌲晥ち晤慦㐲〴㠲㕦挲㠹㜷搹搱挱扦ㅣ㍢㙦㥡㈴摦㘲㠳昳戱㈴扥㘶㌰㥡摥㠱挹攵昰㕢㔸ㄵ㠷㠳扤ㅣ扡㐷〷㕢昹㜲昸ㅤㅡ㈹づ㍦㐰㈸㜰昸㙦攸㡡挳て愱㙢づ㌱㑡ㄳ昹㜴慡㤰㠸㈶㈳戱㝣㍣㤷㡤㈴昲㌸㠹㠶㕦捣㠵㐴㈸㥢㑡㕡ㅦ戹搰㔸ㄲ㤳㙥㈶㥥㠹㠶昱㔳㈲㥢挵㠹搳㉣捥㠸愶昰慤ㄷ捥㠶ㄳ攱㘸昰㝢ㄳ㕥㝥㡣㌶昲ㄳ㠸攰㝦ㅣ㔳搷㤴晡㠳㘳㜲㔱攲㘷㥡昰ㄱㅢ㝢㌹晣㥣㔱扥㠰〸〴㝦㠱ㄳ敦戲㈹㤵㕢愷散扣攳㤲晣㠶つ㉥挳㤲㔰㘵㌹㌴㝤〷㤳换㈱换㜲ㄴ㠷㜵㕥づ摤㈹搵昲攵戰ㄶ㡤ㄴ㠷㍦㈰ㄴ㌸戴愰㈸づ㝦㠴㙥昶㝣㥣搴㠹摡昸㝥挱㌹㠳㔸㉥㠵㑢㙥戱㘴づ㍦戶ち搱〴㡥晥敤㠴昵㤳ぢ挵改挹㔸㌴ㅢ捥攱㤹㐴戹㔸㈱㡢㈷㥥愴㔲㠵㐲㈶㠵㠳搴㐲〱扦㜲㠳㍤㑤㜸昹㌳摡挸㕦㈰㠲㜵㡥愹㙢㑡㤵㡥挹㐵〹搶昱㈸づ㝦晣摥昳ㄳ户搶㐲ㄴぢ㈲㄰散〳㠰攲慡㘴㑡㘵㜵㡦戲㕦㑤挲㝡戱〱敦户㈴㠲戰慢㜱搸〷㈶㤷挳㡤㘱㔵ㅣ晥ぢ慢㜱㉦㤱昴〳愴昲㤴晡〵愰攵攷づ晡㈳ㄲ摥㜸ㅣ㈷ㅡ㠳搸㑤愰㈸㘲㌷㠶慥㠹㑤攳㌴㔸ㄲㄷ㥥昰昰㤱㘸㉣㥢っ㜱㘷㡤攷愲搹㔸㈶㔲㈸㐴散㤴搵摦㠵摡昹㝣㌸㤲捣㘰戶挵㐹㥥㔸ㅥ㤸〴㝥攳㠲摢㍣㥦㐱㤵㡡〶〷㤸昰㜲ㄳ戴㤱〳㈰㠲㥢㍡愶㑤㘹摡㡣愶捤ㅣ㤳㡢ㄲ慣昰㔱挴㝥攸㈵㜶㈰㥢㙣〵ㄱ〸づ〴㠰〴㕡㠳愰㤶㑥愹㠳㘱昳㤹㔲㠷挰㕣㍣愵㙥㘵愲攸㘷昹っ㠳㕦㍤搰㐷っ㠶㕤㜵挳搶㌰戹摤㌰ㄴ㔶搵つ慦㝢扢愱ㅥ㤰捡摤昰慡㙦㌷っ㐳㈴扣昱㜷愴㘸㡣㙥㘰慤㡦敡㠶敤愰㥢昱ㅤ㉤㈴昲昱っ㐶㜶㉥ㄷ挳慦〷ㅥ㜶攵㜱㙥ㄳ㕦㔹㈱㍣搳㉣㙤㙤敦㐲㜱㕣㘶攷搵㌵㘵㥣㜷挳㈳戶㌰捡攳㔱㍣㤳㈹ㄴ挳晥㤱捡㐶㠲㕢㥢昰㜲〷戴㤱㈳㈱㠲㉣ㅥ攲ㅡ攵㈸㥡㜶愴愹摥㌱戹㈸戱ㅤ㑤愰㔹㍣敢敤㠶㌰㥢㐴㈰〲挱敤〱㔰攳㤸〷扡㤲㐷戶昲㌸敥㍥㍢㌸昶摢戹㡥㈴ㅢ慣挲㤲㔰攵㍦㌴愵㘱㜲㠹㘵昹㡦㈲昶㔱て戱㤲愷㈸搵㜷搵挳扥ㅣ敥〴㌷ㄱ㜲っ㐲㠱挳㄰ㄴ挵攱㙥搰㌵㠷㠹ㅣ捥㥤攳㌸㌴㤷挶戹慤㌴㑥〴㠴散㐸㈱ㅢ㑡攳挹㤱挹㘸愱㤰戰ㅡ㕣㘸㌶㥥㈹挴㌲戸扥ㄷ挲㘴㠱㐳慦㑣〱扦㝥ㄳ昸搵㘰昳㔴㜲㈲ㄷっ㥢昰㜲㉣摡挸㜱㄰挱㠸㘳敡㍡ㅢㄹ㜵㑣〴㈸愸㐸搰㐴づ敦昱㜲㌸㠵晥摤㈱〲挱㈴〰㡡㐳㥥㡤㤴㍣晤㈸〵㌹㘴ㄱ㤱戲昳敥㔵㜲〶ㅢ昰昶㔳㐲搵〰搱㌴ぢ㈶㤷挳㕤㠱㔶ㅣ摥散攵搰晤扥扦搱㤷挳㌱㘸㠴㌷㑥㕣㈲ㄴ㌸摣つ㡡攲㜰づ㜴捤㈱㑥愹攳㌰㍥㡣ㄳ〰㘱散摥ㄹ㥣摢㑤攲换ㅥ㌷㉦㑡㠶㜲㔹㍣㕦捦㥡敢㐲昱愰愸㜸〶㘷づ㜰搶〰搵て挹㍣捥愸ㄴ㌰㐷攳〲ㅥ㡥戸㜰搹㌵搸㘰挲换㜹㘸㈳昷㠱〸㡥㜵㑣㕤摦昷攳ㅣㄳ〱ち㉡㔸㌳愴㌸扣捡换攱晥昴ㅦ〰ㄱ〸㑥〲㐰㜱㔵㜲㌶㘰戲㘳㝦㠸㕢㤹㘳㠳㌵攴㜰㜷搸搵づ㙥挳攴㜲戸〷慣㡡挳ぢ扣ㅣ扡摦昷攷昹㜲㌸つ㡤昰㐶扤〱㐲㠱㐳㤶晥㈸づて㠲㙥㌸っ㘷昹㥢㈹ㅦづ攳〱㠵ㄹ㕣㤷戰搳㐹㕣㝢㡥攳㌲㑥㌸㡥搹搲㕡攴㐲ㄳ㠵㜴㉥ㄴ换㘱扦㡤㐷㘲㈱㡣摦〴慥昶挴搳㔱㑣戵㜹㍣愰㉣ㅤ㥣㘱挲换㘶戴㤱㉤㄰㐱搶ㄲ㜱㡤戲敢晢㝥㤶㘳㈲㐰㐱挵摥㌴㠱㈳㜱㥡㤷挳づ晡㍢㈱〲挱搹〰㈸づ㑢捥㑡捤㜱散㑦㜰ㅤ换搹攰㐹㉣〵攷挲㡥㌷㝥㌹挳搴愷㐷敤扥㔰㜶㈹㈹㈲昱扦㔵捥挸搲愷㈸㑤挲㔳㤱㔸㠳㕢搵〳昷〸搱㜷搶愸愹摥昹扦㡢挵㌲ㄵ摥㔸㠷㥦摡㘳戱慤晦㠳㌸ㅣㄹ㕤攵㐷㡣㌸〴ㅦ㜹〴㌶戸㜶㍥㌶㌷攴㤷攲慦㍤㝣ㄸつ慢〶戴㑣敤㐰戹ちㅥ㘲㍤愷㙤㥣晢〴攴㡤㥣㌲㤶㤱捥挳㝤敡扢㉣攳戲ㅤ戸㈹㔳愷敤㌴㥢搵敥戶挳挳㜲㔰捡〴挷㐸㍥ち㘸㐰㤷收戹㌳挹挰㉥敢搴搶づ㍣戶捡捥㍢ㄱ㍢㜰㥦㡥㥡敡ㅥ挲昷㘶㐱收㔹挷扣ㄵ〹愳攱挱㔵㔳昳㈴㘰愰捦㝤㔹挶㌷㜵慡晢ㅡ㙤〵扦㤰慣㡢戲㔶㘰㙢㝢㡥ㄹ昱㥢ㄱ㜸㤲㑣敤㤱攸㠹㙥慦愴㤸㜷慥㤲㠳㈳㈰㡦㐲㐴戱㍦㘲㤳㝣㈱昷攳㕡㡥搱㙢搹㤷㙢ㄱ㠷㘳㉤㕣ㄳ挷㜱㐰ㅥ㐷㌸㜷ち挷㈴ㅡ㡤挲㜰晤㜲㔰㌰搱攲搶㉡㐵慦㉦ㅡ㡣㍡昶㠲昳搵慢㈱慡㕥㥦㌷昴㘳戱㤲㙡戱扦ㄸ㜶搶戸摡户㔷㕣晡攵戵扢搴㕦㝣搳㉦收晦ㄵ㍦摤晥敤收㝢慤戸扢攱敥愶㜳〷㉥ㄸ㝤㕦㠳㘸㐲㡢㝡挴㤳敦㔰扣㑢昱ㅥ㠴㔸㡡㈴㕦挵㈳㔱捡㥥㉡戳挴㌸㑡㥦㉡ㄳ㕣㠴㐸㜸攳户㌷昲敤搳㐳戴㐱攱㉥㈷㍡搱㠲攳㕣つ捤㔳戹挹敤㌰㙢㠶㔸㠰㘴㥤づㅢ晡㘱摦ㄱ㜸㈴㡣㌸ㄸ㐸㠷㡥㠰㍣㤳昰づㄷ㝥〸攱㝦搰昰摦㈸㜸戳㠱㙢晥捦㈱扣ㄳ㈰㈷㠲㔸㙣ㄴ㐵攸㜲㈸ㅢ㐶㈸换㡥㝥㤵搰㥤㜶晡换㙥㍢㉦扥愹㘱捤扤昳ㅦ㕥㥡扤愵㐱慣㐰ぢ㍦㐲ㄷ㈰㔱㕦㐲ぢ挶㔱晡㝣㥡攰㔱㠸㠴㌷敡㔴戰㔵㈰昴㌸㈸㡡搰㍣㕡戸㠴㕥捣㑤晥㍤㕣㥡搰攳戱㘴㕤慡ㄹ挲㤰ぢ愵挵㠱㠶㈱㍤攴㉥㈷晣㐴ㄷ㝥〲攱㔷㙡㌸昶〳挰攷ㅢ戸㈶㜴㈵攱晣㠹攱ㄲ㝡戲㔱ㄴ愱愷㐳搹㌰㐲㔹㐰昴慢㠴㡥昸㜸㝡晤㔵晢㑣㙥搰晦ㄷㅡ挴㌹㘸攱㐷攸㍥㠶户戲ㄱ㍡捦㌸㑡㥦㜴ㄳ㍣ㄷ㤱昰慥㤲搷㘱慢㐰攸㠵㔰ㄴ愱㜳搰挲㈵昴〶㙥昲㈵㜰㘹㐲㉦挲㤲㜵㤳㘶〸㈳㌴㤱ㄴ㝢ㅡ㠶㌴愱户㄰㝥愹ぢ扦㤸昰摢㌴ㅣ㈳ㄴ昰改〶慥〹㕤㐵昸㘵〰戹㠴㕥㙥ㄴ㐵攸㑡㈸ㅢ㐶攸搵㑥㡢㑡扢晣戰摤㙥㝥敦挱戱愱〶晤晦㥥つ攲㍡戴昰㈳㜴㡡攱慤㡣搰挹挶㔱晡捣㥣攰つ㠸㠴㌷敥㌶㡡慤〲愱户㐰㔱㠴㑥㐴ぢ㤷搰晢戹挹户挳愵〹扤ㄵ㑢搶㠳㥡㈱㄰㥡ち㠹戱㠶㈱㑤攸㙡挲㔷戹昰摢〸㕦愳攱㈰ㄴ昰㕤つ㕣ㄳ晡〸攱㉣㈷㜱〹扤搳㈸㡡搰㝢愱㙣ㄸ愱昷㌹㉤㉡ㄱ㝡挴慡捣㔶㡢捦扤戵㘱敢㘳〶㘷て摡敥戶〶戱ㅡ㉤晣〸㑤ㅡ摥捡〸㑤ㄸ㐷改搳㜷㠲㙢㄰〹㙦㥣㉡挳㔶㠱搰挷愰㈸㐲㘳㘸攱ㄲ扡㤶㥢晣㈴㕣㥡搰挷戱㘴㍤攳㌰㠴㐷攷㠸㔰ㄱ㐳捦ㄱ晥㤴ぢ㝦㠲昰ㄷ㌴ㅣ㌳〴攰愳っ㕣昳晦ㄲ㕣晤㥥〳㘸挳㘸㝢摥㘹㔱㠹戶㥥㉦㥣ㅣ扦昳攲㜷㜶搳晦㡢〶昱㌲㕡昸搱戶慤㘱愷㡣戶㙤㡣愳昴㘹㍤挱㔷㄰〹㙦㍣㕦〱戹㠳戶㌷愰㈸摡㐶愰㠵㑢摢ㅢ攴攱㙤戸㌴㙤㙦㘲挹㝡㑢昳㠰㠱ㄵ㑦㡡愱㠶〷㍤戰摥㈱晣ㅤㄷ晥ㄶ攱敦㘹㌸㠶㉤攰㕢ㄹ戸愶敤〳挲㔹㝤攳㡥挳昷㡣愲挶攱㐷㔰㌶㡣搰㡦㥤ㄶ摤㈶㜴ㅤ㕡昸ㄱ扡㤹攱慤㡣搰㑤㡤愳昴戹㍦挱捦ㄱ〹㙦晣㘹㈳戶ち㠴㝥〵㐵ㄱ扡〹㕡戸㠴慥攳㈶戳昸㐵ㄳ晡㌵㤶慣捦㌵㐳昸㉥㐹㠶㐴搰㌰愴〹晤㤲昰敦㕣昸㌷㠴㝦愵攱ㄸ㠷㠰昷㌶㜰㑤攸㌷㠴昳㤷慢㑢攸昷㐶㔱㠴晥〴㘵挳〸晤搹㘹㔱㠹搰搱㝦扡㘵搵捡敢㙥㙢㐸㙣扢㙥挰㑥换㙦㙦㄰㍤戰〲㍦㐲㝢ㅡ摥捡〸戵㡣愳昴〹㐲挱㕡㐴挲敡昱户㡣搸㉡㄰㉡愱㉢㐲㙢搰挲㈵昴㈷㙥㜲㙦戸㌴愱慣㤷戱㝥搱っ㠱搰㈸㙥㌸㘵ㄸ搲㠴ち摣敢㔰昴㜱攱扤〸敦〱㥢㍡㤶㈲晣挷㝦㝢㡦愵㙡〹敦ぢ㤰㑢㘸㍦愳㈸㐲晢㐳挱㝢〳㡥㌶㔹㈵愳㕡㔴㈲昴昱挶捥戱搱㥡㍢ㅢㅥ㕥昰挲㜱挹捦敦㙡㄰㕢〰㕥㑦ㅡ㑡㡥㌶扦㐳愲扥〷㐷摦ㅡ㐷改戳㠸㠲〳ㄱ㐹ㄱ摡ぢ㕢〵㐲㠷㐰㔷㠴㝥㡤ㄶ㉥愱㝤戸挹㉣㐸搱㠴づ挵㤲搵㑦㌳㠴㕤㍥㤶ㄴ㕦ㄸ㠶㌴愱ㅢㄱ扥戵ぢㅦ㐶㜸㝦つ挷㉥て昸㍦っ㕣㡦搰〱㠴昳扣㠰㑢㈸慦〷㔰㔱㠴㙥て〵敦つ㈰㤴昵㉥慡㐵㈵㐲换扥㝡㜶〲扣摥㠷搰㡦っ㙦㘵㈳昴㐳攳㈸㝤慡㔱㌰㡣㐸㡡搰㠱搸㉡㄰ㅡ㠷慥〸㝤ㅦ㉤㕣㐲〷㜱㤳㔹㐹愲〹㘵㘱㡢㌵挴㘱〸㡦㈴ㄲ㙦ㄷ㌱㌴㡣昰戴ぢ㑦ㄲ扥戵㠶㘳㐰〳晥扡㠱㙢晥敢攱敡搷〰㄰摥ㅢ㐰摢㔸愷㐵户㘹㥢㠴ㄶ昵㍥戴扤㙣搸㈹愳敤㙦挶㔱晡ㄴ愴攰ㄴ㐴㔲戴㡤㐴敥愰㙤ㅡ㜴㐵摢㡢㘸攱搲戶㈳㜹㘰昱㠸愶㡤戵㉣搶㑥㥡〷っ㉣散愹捦ㅡㅥ昴挰ちㄳ㍥换㠵捦㈰㍣慡攱ㄸ戶㠰㍦㙤攰㥡戶㌸㕣晤收〲㠴昷〶搰挶㍡ㄵ搵愲ㄲ㙤㌳㙥㕢昴昹攸攳㠷㌶攸晦挷㌶㠸晤〰慦昷愱敤㌱挳㑥ㄹ㙤㡦ㅡ㐷改㔳㤳㠲晢㈳㤲愲㙤ㄷ攴づ摡㌲搰ㄵ㙤て愳㠵㑢摢ㄸ昲㤰㠷㑢搳挶昲ㄵ慢挱攱〱㌷ㄸㄵ㝦㈹攲㘱ㅣ攱戶ぢ捦ㄱ㍥㐱挳昹敢㍢㈵敥㌳㜰捤昲㈴戸晡㉤〲〸敦つ愰㡤愵㈹慡㐵㈵摡敥昹攴㤴摡敦㘶㡥㙦搰晦㘷ㅢ挴㈱㠰搷晢搰㜶愷㘱愷㡣戶㍢㡣愳昴㈹㑢挱づ㐴㔲戴㑤㐳敥愰㙤㈹㜴㐵摢敤㘸攱搲㌶㠳㍣戰ㅡ㐴搳挶攲ㄴ㙢㤶换㐳㌴㉡㙥㉥攲㘱㉦挲て㜳攱换〹㥦慤攱晣搶㠹㡡敢つ㕣㡦戶戹㠴戳晣挴㥤昵㡥㌰㡡㥡昵㡥㠲㠲昷〶㄰捡㤲ㄴ搵愲ㄲ愱捦扥㝢挰〹㜷ㅥ戱㑢㠳晥㝦扦〶㜱〲攰昵㍥㠴㕥㘳㜸㉢㈳昴㙡攳㈸㝤㕥㔳昰㐴㐴㔲㠴敥㠷慤〲愱㉣㌳㔱㠴㕥㠵ㄶ㉥愱晢㜳㤳㔹ㄲ愲〹㘵敤㠹搵〸㥢挵㤳㐷攱愴戸慣㠸愰っ搱㉣つ搱攸搳㠹捥㘹㌴㜶昶愴戸挸愰昵㈸戴攱改㜷㉥㌰㜸㙦〰㘹慣㉡㔱㉤㉡㤱戶㔹昶挰ㄱ㠵敦㜷㙤搰晦捦㙦㄰ㄷ〳㕥敦㐳摡戹㠶㥢㌲搲晥㘸ㅣ愵㡦㜷ち㕥㡡㐸㡡戴㐵挸ㅤ愴㕤〹㕤㤱㜶㌶㕡戸愴戵㤰〶ㄶ㜶㘸ㅡ慥挲㤲搵〶㥢㍥攳ㄶ㑡㠹㌳って㝡㔸ㅤ㐲昸㌵㉥㝣㈵攱ㅤㅡ捥昳ㄸ㈹㜱㡡㠱㙢摡ㄶ挳搵㡦戵㈱㜸㙦〰㙤㉣㈴㔱㉤㉡搱昶愷敢ㅦ晢晥摣户㙢ㅡ昴晦㈳ㅡ挴㙤㠰搷晢搰㜶㠲㘱愷㡣戶攳㡤愳昴㜱㔰㐱㔶愱㈸摡づ㐳敥愰敤㙥攸㡡戶㘳搱挲愵敤〸昲挰戲つ㑤ㅢ㑢㐹慣ㄵ㥡〷㡣戵㜴㐴ㅣ㘹㜸搰戴ㅤ㐵昸晤㉥晣㕥挲㡦搱㜰っ㌶挰て㌷㜰㑤摢㜱㠴戳㔸挴摤㜹ㅦ㌴㡡摡㜹搷㐰挱㝢〳〸㝤搸㘹㔱㠹搰㔱㜷つ昹攲㉦㔵昷㌴ㅣ晤㘱挷㍦㤷摣㡦㌳㡥㑦愰㐵扤て愱㑢つ㙦㘵㠴㉥㌱㡥搲〷㑢〵㥦㐲㈴㐵攸挹搸㉡㄰晡っ㜴㐵㘸㈷㕡戸㠴㥥捡㑤㘶〱㠷㈶㤴㤵㈲搶改㥡㈱㄰㥡㡡㡡㠳つ㐳㥡搰㌳〹㘷㈵㠷㠶戳㕡挴晡㠳㠶㠳㔰挰㥢つ㕣ㄳ㝡づ㕣晤㕥〱〸敦つ愰㡤㔵㈰慡㐵㈵摡捡㝥㡢扣〵㜸扤て㙤ぢっ㍢㘵戴ㄵ㡣愳昴㐱㔴挱㜷㄰㐹搱㜶㈱㜲〷㙤ㅦ㐰㔷戴攵搱挲愵敤㘲昲挰㙡っ捤〳㡢㐳慣㑢ㅤㅥ昰ㄴ㈹㜱㘰ㄱて㤷ㄳ晥㠹ぢ㘷㠱㠸㜵愵㠶攳㑢〴昰昹〶慥㔹㕥〹㔷扦捦〱挲㝢〳㘸㘳攱㠷㙡㔱㠹㌶㝤㤲㙢愸㌹搹㠵㐳ㄶ㤶㝦搴晢搰戶㡦㘱愷㡣戶㜹挶㔱晡攰慡㈰慢㐶ㄴ㙤搷㈱㜷搰昶〳㜴㐵摢ㅣ戴㜰㘹扢㠱㍣戰〰㐳搳挶㝡㄰敢㈶捤〳昷挷愸搸搳昰愰㠷捦㉤㠴晦攲挲㝦㈲晣㌶つ攷摥ㅥㄵ搳つ㕣搳戶ち慥㝥戵昸㐵〸摣〶搰挶㕡て搵愲ㄲ㙤㘵攷㘶㝡愱㐵扤て㙤㔳っ㍢㘵戴㑤㌶㡥搲〷㕤〵晢㈰㤲愲敤㕥攴づ摡㌶㠲慥㘸㥢㠸ㄶ㉥㙤昷㤳〷㤶㔷㘸摡㔸敤㘱㍤愸㜹攰㕥ㄷㄱ㘳つて㥡戶搵㠴て㜰攱晤〹㕦愳攱摣愷㈳㘲㔷〳搷戴㍤㐲㌸敢㌹摣㔹㡦㜵ㅤ敥て戵㠱㔰㌶㡣㔰搶㜸晣㉡愱ㅦ㙤ㄳ㕤㘶㥤㍥扡㐱晦㍦戳㐱っ㐳ぢ㍦㐲㤳㠶户㌲㐲ㄳ挶㔱晡挸慣攰搶㠸愴〸㝤ち㕢〵㐲㔹愲愱〸㡤愱㠵㑢攸㕡㙥㌲ぢ㈵㌴愱慣摢戰㥥搱っ㠱搰㈴捥ㄱㅡ㠶㌴愱捦ㄱ㍥搲㠵戳㜶挳㝡㐱挳㐱㈸攰愳っ㕣ㄳ晡ㄲ攱慣捣㜰〹摤搱㈸昴昷ぢ㐳搹㌰㐲㔹慤昱慢㠴㤶㥤挵㘶捤㠶ㅦ愱摢ㅡ摥捡〸摤挶㌸㑡ㅦ扥ㄵ㘴愹㠷㈲昴㌵㙣ㄵ〸ㅤ〳㕤ㄱ㍡〲㉤㕣㐲摦攰㈶㡦㠵㑢ㄳ捡㈲づ敢㉤㠷㈱㍣㌹㑢っ㉤㘲攸ㅤ挲挷戹昰〶挲摦搳㜰㥥散㑡㠹慤っ㕣昳晦〱㕣晤㔸㜳戱㘱戴戱㐰攳㔷㘹扢㙡扢㥦户㌹㝡敢㔸㠳晥㝦㑥㠳㤸㠱ㄶ㝥戴㙤㘶搸㈹愳㙤㔳攳㈸㝤㔸㔷㜰ㄶ㈲㈹摡㍥㐳敥愰㙤㌶㜴㐵摢㈶㘸攱搲戶㡥㍣戰㥣㐲搳挶扡つ敢㜳捤〳〶㔶ㄴ攷〸つて㝡㘰㝤㐹㌸敢㉡㌴㝣㉥攱㕦㘹㌸㠶㉤攰扤つ㕣搳昶つ㕣晤昶〷㘸挳㘸㘳㑤挶慦搲昶攰敡㐱〹㥥慢搶晦攳㕣㜵づ㉤晣㘸敢㘹搸㈹愳捤㌲㡥搲㠷㝢〵㙤㐴㔲戴晤㠰摣㐱ㅢ慢㌲ㄴ㙤㌵㘸攱搲昶ㄳ㜹㘰〵㠵收㠱愵ㅡ搶㉦㥡〷㝣㥤㠶㜱㈶搰昰愰㘹ㄳ㜵㠰户戸昰㐵㠴昷㠰㑤㥦〹〴晣挷敦㡡捥〴挲搵慦〳愰つ愳㡤㘵ㄸ扦㑡㕢搹搷〸㡢㌱晣㘸晢づ改昸㥦敦㌳㡥戲㠷㠱ㅤ㠶㐸敢㝢ㄸㄸ敦戰㘲㜷愸〷㔶昵挳㌴㔴㕢攰㍤㘱㝡ㄵ戴㤹㘵ㄷ戸㉢㑣㔳㜳戳扡愱㑡㙦㍣扢愷㝤㤱摤㍥ㅤ㡦愸挲ㄳ㝢㘶㌷戵㤸扢㜷攰搱㔵㝣ㄴ㡡昳㜴ㄸ愹㌴㌶戶ち戳摡昱戸㤸㥥㠵愹ㅤ㜸戴㔸扥慥㘵捦㑣㘷愷摤摥晡㝦攱挱㍥戸挵つ㙦㠰㡡㤷㝥愴㡦敦摤㘵㜸摢ㄸ摦ち〷挵搸攸㉥㍥愶攳愱㔳慣㈵愹收㈳㝦晥扢愷㡣㔹扤㌰挴㥣晢ㅦ攵㍤て戱慡ㄱ㕦愳㡢㜵攱攷㤱㔵扦㌰㘵ㄶ㑦挸㍥挰㕢㝤㈱㝡㡣敢㘸㔱ㄵ㑦㄰㜸㕥㌱㉣敡㈶㑤㑡㔴搵ㅥ㠱㘱㔰扡㜱扣摦て㙦㈲㔹㔵扢戴㈹摦戹搰㕡㘸㌷㉤㔸搸㠹晢晡昴攲ㄶ㍢慦㥡愳搰昴搷ち㐳㌸愳昴㙣㘹捣戴户㘷㤶搷戵㌴㌶摢慤ぢ㍡ㄷ搶㌵㉥㐱ㅤっㅥ扥㠵㝤慦慥慥㑥㙥㠴㝣戸㉡㝥挴㜱㠸挸愸㜲㘳慦昵㘴㔸㌸㕡慤晥戰晡㔳昰て㕦ち〶〰㙦㙤ち㔱㑣挱㘶戰㜸㈸㄰愷㈲㌶㘹㜰㕥攲㑣㈸㉡㡤㉤㠰㜴㤳㍢挷戱㙥改戵㕥〸慢㑡㙥㈰慣晥挹扤敦㥢摣㈰㘶挱晥改敡㥢㈱㌴昱〶㕡扡㙦挴挵㠸㕤㤴搸攵㑥ち挳㠰㜴ㄳ㕢改㔸㠷㝢慤搷㌹㠹㙤つ慢㝦㘲慦晢㈶㔶捦㉣挸㕡㔷㘲摢搲攴㐹散㠶搲挴㙥㜱㔲搸ㅥ㐸㌷戱㔵㡥㜵〷慦昵㕥㈷戱㤱戰晡㈷昶愲㙦㘲㍢㌲㡢㘲挶㜶愲挹㤳搸晤愵㠹慤㜶㔲〸㝢㔳㜸挴戱㐶扣搶愷㥣挴愲戰晡㈷昶戴㙦㘲㜱㘶㔱㥣㔸㤲㈶㑦㘲㙢㑢ㄳ㝢捥㐹㈱敤㑤攱㈵挷扡戳搷晡㥡㤳搸㉥戰晡㈷昶戰㙦㘲㘳㤸㐵㜱㔷㌶搰攴㐹散㡤搲挴摥㜱㔲ㄸ攷㑤攱〳挷㍡摥㙢晤捣㐹㙣〲慣晥㠹摤攷㥢搸㈴㘶㔱捣搸ㄴ㥡㍣㠹慤㉢㑤散㑢㈷㠵愹摥ㄴ扥㜱慣㝢㜸慤㍦㌸㠹㑤㠳搵㍦戱摢㝤ㄳ㥢挱㉣㡡ㄳ㥢㐵㤳㈷戱㥦㑡ㄳㄳ㤸捡搴㜴戱㤷㌷㠵㕡挷扡户搷摡ぢ㔶㌵㕤捣㠶搵㍦戱敢㝤ㄳ㥢换㉣㡡扢㜲ㅦ㥡㍣㠹昵㐱散愲改㘲㈳㈷㠵㝤扤㈹っ㜰慣扦昵㕡〷㍡㠹敤〷慢㝦㘲㔷昹㈶戶㍦戳㈸㘶慣㤱㈶㑦㘲㠳㑡ㄳㅢ收愴㤰昱愶㔰敦㔸戳㕥敢㐸㈷戱ㅣ慣晥㠹㕤攴㥢㤸捤㉣㡡ㄹ㕢㐰㤳㈷戱ㅤ㑢ㄳぢ㍢㈹㌴㜹㔳㠸㍢搶㠳扣搶㕤㥣挴ㄶ挱敡㥦搸搹扥㠹戵㌰㡢㘲挶摡㘸昲㈴㌶愶㌴戱㜱㑥ち㠷㜸㔳㤸攴㔸摢扤搶㘹㑥㘲ㅤ戰晡㈷㜶㡡㙦㘲㡢㠱户㤶㐰ㄴ㝦㕦㉥㠵挵㥢摣㡣搲攴昶㜲搲㔸づ愴㍢晢捦㜵慣㠷㝡慤晢㌹挹ㅤ〶慢㝦㜲挷晡㈶㜷〴戳㈸㘶㙤〵㑤ㅥ搶昶㉦㑤㉣攳愴㜰㤴㌷〵摢戱ㅥ敤戵㉥㜲ㄲ㍢〶㔶晦挴づ昷㑤散㌸㘶㔱㥣搸〹㌴㜹ㄲ㙢㈹㑤散㄰㈷㠵ㄳ扤㈹㉣㜶慣㈷㜹慤㠷㌹㠹㥤っ慢㝦㘲㥤扥㠹㥤捡㉣㡡㜷㠰搳㘹昲㈴㜶㐴㘹㘲㐷㌹㈹㥣改㑤攱㌸挷㝡㤶搷㝡戲㤳搸ㅦ㘰昵㑦慣搹㌷戱㜳㤸㐵㜱㘲攷搲攴㐹散搴搲挴捥㜴㔲㌸摦㥢挲㌹㡥昵〲慦昵㐲㈷戱ぢ㘱昵㑦㉣敦㥢搸挵捣愲戸㉢㉦愵挹㤳搸挵愵㠹㕤敥愴㜰戹㌷㠵㤵㡥昵ち慦昵㍡㈷戱㉢㘱昵㑦㙣扥㙦㘲㉢㤹㐵㜱㘲搷搰攴㐹散㠶搲挴㙥㜱㔲昸戳㌷㠵㔵㡥昵㕡慦昵㕥㈷戱敢㘰昵㑦㙣㡥㙦㘲㌷㌰㡢攲挴㙥愲挹㤳搸晤愵㠹慤㜶㔲戸挵㥢挲㈳㡥昵㔶慦昵㈹㈷戱摢㘰昵㑦㙣扡㙦㘲慢㤸〵攷戲慥愳搸㍢㘹昲㈴戶戶㌴戱攷㥣ㄴ敥〶搲㥤挷㕥㜲慣昷㜸慤慦㌹㠹摤ぢ慢㝦㘲ㄳ㝤ㄳ扢㥦㔹ㄴ㌳昶㈰㑤㥥挴摥㈸㑤散ㅤ㈷㠵搵摥ㄴ㍥㜰慣て㜹慤㥦㌹㠹慤㠱搵㍦戱㕤㝤ㄳ㝢㠴㔹ㄴ敦㤵㡦搱攴㐹㙣㕤㘹㘲㕦㍡㈹㍣攱㑤攱ㅢ挷晡愴搷晡㠳㤳搸㔳戰晡㈷ㄶ昳㑤㙣㉤戳㈸㘶散ㄹ㥡㍣㠹晤㔴㥡㤸〰㐰ㅤ㤳㍤㠷〵户㉢㙢ㅤ敢昳ㅥ㙢㙤ㅦ㈸摤晥ㄹ捦㍦㔴攸㡦ㄳㅥ捤㜶㡥㡦㤰ㅥ㡦〷ㄱ㡦㙣挶捦昱㙥㍣昷昹〵慣㐷昴愳攰㑦扣ㄷ捤〲㤵㝥ㅢㄹ愵㡥扦㤹晢㙤散搵挴〰㘸㑣㔱扥㐴昳㘶挶㈷晦㘶ㄶ㔴晢㉤㡣愲摢㙦改搵挴㈰㘸慡晤换㌴て㌱㍥昹㜷戳愰摡て㌳㡡㙥㍦摣慢㠹㝡㘸慡晤㉢㌴㙦㙢㝣昲㔵戳愰摡㙦㙦ㄴ摤㝥〷慦㈶㜶㠴愶摡扦㐶昳㑥挶㈷㕦㌷ぢ慡㝤搸㈸扡㝤挴慢㠹㌸㌴搵晥つ㥡㤳挶㈷摦㌴ぢ慡㝤摡㈸扡晤捥㕥㑤㡣㠱愶摡扦㐵㜳㠳昱挹户捤㠲㙡㍦捥㈸扡晤㜸慦㈶㈶㐱㔳敤摦愱㜹㡡昱挹㜷捤㠲㙡㍦搵㈸扡晤ㅥ㕥㑤捣㠰愶摡扦㐷昳㉣攳㤳敦㥢〵搵㝥㉦愳攸昶㝢㝢㌵㌱ㄷ㥡㙡晦〱捤晢ㄸ㥦晣搰㉣愸昶晢ㅡ㐵户晦慤㔷ㄳ晢㐳㔳敤㍦愲戹搱昸攴挷㘶㐱戵捦ㄸ㐵户捦㝡㌵㘱㐳㔳敤㍦愱㜹㠱昱挹㑦捤㠲㙡摦㘴ㄴ摤晥㈰慦㈶㕡愰愹昶㥦搱摣㘶㝣昲ㅦ㘶㐱戵㍦挴㈸扡㝤扢㔷ㄳ㡢愱愹昶敢㘸㕥㙡㝣昲㥦㘶㐱戵㕦㙥ㄴ摤晥㔰慦㈶㡥㠰愶摡㝦㑥昳ち攳㤳㕦㤸〵搵晥㈸愳攸昶㐷㝢㌵㜱ㅣ㌴搵晥㑢㥡㑦㌰㍥昹㉦戳愰摡㥦㘸ㄴ摤晥㈴慦㈶㑥㠵愶摡㝦㐵昳改挶㈷扦㌶ぢ慡晤㤹㐶搱敤捦昲㙡攲ㅣ㘸慡晤㌷㌴㥦㙢㝣昲㕢戳愰摡㥦㙦ㄴ摤晥〲慦㈶㉥㠶愶摡㝦㐷昳愵挶㈷晦㙤ㄶ㔴晢换㡤愲摢㕦攱搵挴㑡㘸慡晤昷㌴㕦㘳㝣昲㍦㘶㐱戵晦戳㔱㜴晢㙢扤㥡戸〱㥡㙡晦〳捤㌷ㄹ㥦晣搱㉣愸昶户ㄸ㐵户扦搵慢㠹㔵搰㔴晢㥦㘸扥搳昸攴捦㘶㐱戵扦摢㈸扡晤㍤㕥㑤摣て㑤戵晦㠵收〷㡤㑦攲て㙦搵㐴慣摡慦昶戶攸昷㤰㔷ㄳ㡦㐰㔳敤〵㕢㍣收戴慦昶戶㝦挲摢愲摦㤳㕥㑤慣㜵摡昷㘰㡢㘷㥣昶㌵摥昶捦㜹㕢昴㝢摥慢〹昵戵挱㙦㡣㕡戴㜰㕥㐱㝥㝤愸慢ㅥㄶ慣戸敡昱㤲ㄳ户愷ㄷ挵㉦〹㠵慡搳愸㤷ㅤ㤴昴愲昸㔵愰㔰〱㡤㝡挵㐱昵昲愲㕥㜵㔰扤㌵㑡㑤攷捣慢㡦ㄷ挵㘹㕤挵敡慢㔱㙦㌸戱㡡㔰㥣扣ㄵ㉡愸㔱㙦㌹愸㡤扣戱㌸㐵㉢搴挶ㅡ昵㡥㠳敡敦㐵扤敢愰㌶搱㈸㌵捤㌲慦〱㕥ㄴ愷㕢ㄵ㙢㔳㡤晡挰㠹戵㤹ㄷ挵㐹㔵愱㌶搷愸㡦ㅣ㔴ㄱ昷㥣㍡ㄵ㙡㑢㡤晡挴㐱ㄵ挵晡搴㐱㙤愵㔱㙡晡㘳㕥㐵戱㌸つ慡㔸㠳㌵㙡㥤ㄳ㙢〸㜴攷ㄵ攴㘴愷㔰㐳㌵㑡㑤㘵㘵戱㌸愵㈹搴㜰㡤㔲ㄳㄶ㔱㐵扤捤㠹㑢愱㐶㘸㤴㥡㤶㠸慡昷慥㤱搳㤳㐲㙤愳㔱㙡昲㈱慡㘸ㅢ㌹〹㈹搴㜶ㅡ愵愶㤸戲扣㌸搵㈸搴づㅡ愵㈶㤲戲扣㌸愱㈸搴㈸㡤㔲搳〵㔱㍢㐲㜷㕥㐱㑥ㅢち㌵㕡愳搴愴㐰㔴ㄱ㕦㥣ㅣㄴ㉡愴㔱㙡搷㈷慡㘸攴㜰ち㔰愸㠸㐶愹ㅤ㥣愸愲㙤攴㡥慥㔰㌱㡤㔲扢㌱㔱㐵晤挸摤㔹愱ㄲちㄵ㜴㥣㠲晢愷扡ㅣ昹挴户晡㜲攴㜸戴慤挳㈳〶㥣ㅤ㔵㜰摦㔴㠸挷㑢㄰㑥户〹敥㤷ち昱㔸〹挲搹㐱〵昷㐹㠵㜸戴〴攱散㜶㠲晢愳㐲㍣㔲㡣㄰摣〵㤵攳攱㘲㐷搰搹ㄷ〵㜷㍦㠵㔸㔳㠲㜰搸ㄴ摣昵ㄴ攲愱ㄲ㠴戳てち敥㜶ち戱扡〴攱㜰㉤戸换㈹挴㕦㡡ㄱ㠲㝢㤹㜲㍣㔸攲攰㡥愵ㅣて㤴㌸戸㉦㈹挷晤挵㡥愰㌳㐸〴昷㈳㠵戸慦ㄸ㈱戸敢㈸挷扤㈵づ敥㉤捡㜱㑦戱㈳攸散㌶㠲㝢㡡㐲摣㕤㡣㄰摣㌹㤴攳慥ㄲ〷昷〷攵戸戳挴挱㕤㐰㌹敥㈸㜶〴㥤㝤㐱㜰昸㉢挴慡㘲㠴攰㠸㔷㡥摢㑢ㅣㅣ攴捡㜱㕢㠹㠳攳㕡㌹㙥㉤㜱㜰㈸㉢挷㉤挵㡥㕥晦て㜵㡡〹㘱</t>
  </si>
  <si>
    <t>㜸〱捤扤〷㥣ㄴ㔵搶㍥㍣㜷㘰㡡戹つ㐸慢㘰挲挰愰愸〸㘲攷愰挲㤰ㄵ㐹㉡挹挴㡥搵摤搵㌰㌲〱㘷〶〴挳㡢㌹㘱㕥㕤㜳ㄶ㕤㐵㔷㕤戳㤸㌰慤㜱㕤㜴㕤昳㥡搷戴慥㔹搷㌵㝤捦㜳敢㔶㜱扢扢㕡㠶晤扦摦敦昷昶㜴㥦愹㜳捥㜳㑦㥤㝡敥慤搰㔵愷慢㙡㐴㑤㑤捤㉦㜸昱㍦㕦㍤㌹戱攵㡣愵㥤㕤㑥敢㠸㜱敤㉤㉤㑥扥慢戹扤慤㜳挴㤸㡥づ㝢改㤴收捥慥ㅥ〰㔸㑤捤昰㜷搶㌵㜵㌶ㅦ敥搴㌷㉤㜶㍡㍡〱慡慢愹愹慦㤷戵昰㙦慥㍦㘱㑦㤱㙣㈵㝢㔲〰㔵㈳㉤㡡㕥ㄴ昵ㄴ㤲㈲㐴搱㥢愲て㐵㕦㡡つ㈸晡㔱㠴㈹㌶愴搸㠸㘲㘳㡡晥ㄴ〳㈸㌶愱搸㤴㘲㌳ち捥㕦㙥㐱㌱㄰愲捦㤶㄰㌳挷㡤㥤㥥㍢〴㑢㌳愳慢扤挳ㄹ㍥㘸戶㥢昳挸㘸㜴㐴㜴㐴㉣ㅢ㑢㡤㠸っㅦ㌴㙥㔱㑢搷愲づ㘷㘴㥢戳愸慢挳㙥ㄹ㍥㘸敦㐵戹㤶收晣㘴㘷改捣昶〵㑥摢㐸㈷ㄷ㠹攷散㐴㈶㥡㐸㈶㡢搹㙣愶捦㔶㠸㍣㙤摣搸扤㍢㥣㘲攷晦㔶捣慤ㄹ㜳晡戸戱㈳愶㌹㕤晦㕢㌱户㐱㑣㠴ㅣ摦摥㙡㌷户晤㉦〵慤㘳㥦㈶挷㍢昹㘶㜶扥攳㜴㌴户捤ㅢ㠱戴㑢㠸㠶㤶ㅥ㌱愶戳㜳㔱敢㐲㡥愳㜱㑥㑢换扥㑥㔱㜵㝡敢昸捥慥扤敤㡥搶捥㍥慤攴捦改㜰摡昲㑥攷〶慤ㄳ㤶攴㥤ㄶつ散慣㙦㥤㙤㜷㑣戳㕢㥤㥥㥣攸搷敡昶攱愴㠲搳搶搵摣戵戴㙦敢慣㑥㘷㕦扢㙤㥥㐳㐸㕤敢ㅥ㡢㥡ぢ愲㘷㑦扣㙢㝡散㄰㤴㤹敡㈸攴搳㍡㙥扥摤搱愵㌴㜶㘱㌴〸㙢っㄷ戵ㄴ㈵㜹㜱㐸つ㉡㙢挵㍥㥢搱摣㍡搹改㘸㜳㕡㌸ㄳ昶攴戰㌲㤰㈲挸敤〷㥦㈹㙦㜱搸㑢愲户㕥昹戸㉣㥣㡢㌵〸㘲搴戴昶㡥㔶っ挸搸昰攴㤰㤱㤱ㄱ㤱㐸〴㐳㌶ㅢ㡤㘴㌳㜱晣捦㐴㌳㠹挴昰㙣摡㜳㐶愳改㘸㉡ㄱ捦挶㤳改㘸㌶㤶㡥㘷㘴〳㘲挸挱㡣戶㉤㐴摤㤸昱戱㐴㕡㙥㐷攳㄰〸搱昳㔵㙣〲捣ㄹ㜳㌵慣㙤戲㙢㥢㜲戵㑤昹摡愶㐲㙤㤳㔳摢㔴慣㙤㥡㔷摢㌴扦戶愹戹戶改㤰摡愶〵挰㜸慦晡㕥扤㙡昵敢愶㠳㕦晤敢〳换慥ㅢ㜷捤昴つ晦㝤昸㥤㉢㍥ㄷ㕣敢搵㐶㘳〷㑣㌴㔶㉣㐸㌴㤶㡣挵攳戱㙣㈴㤵㑡㐵攳昱㘴搶㔸㤰㐸㌲ㄲ挹挶攳搱㔴㉣㤵㑡㈴攳㠹㜸㑡敥㠸㈰㜲㈸㠴戵ㄳ㠴㕡㤲愸ㅣ㐶攳㜰〸㈱㕥挰㤲㜰㘹㥥㕥昴敥捥搷ㅦ㈵昶㍡慥攵扢摦㥤㔳㜷搱摦〵户㍢㉡㡤ㄱ㤸搸搵㑣㈳㌳㈲㥥攵㉢ㄱ㡦㘵㤲搹挴㠴㥤㈳㈹㥤㐳㝣〴昲挱㉢㥤㡥㐷ㄳ昱㜴ち慥愴摣㠵㌳㡢㐰㔸㔱〸㘶㤰㑡挸ㄸ㡤㜱〸㈱㥥搱ㄹ散搹昷愱㍥㥢㌶ㅤ㍦攵㤲㉦㤷敤昹攱戸挹换〴㌷㝡㉡㠳㈴㈶㉡㠹㠸㐵攲㤱㑣㌶㤱挹㈴㔳㤹㜴㌶ㄵ㌱㝢㌴㤲㠹挶搰㥢搹㘴㈲㤶㑥愲户愳〹㤹攲ㅣ搳㄰㔶〶㠲㘹挴戲㌲㑢攳慥㄰㐲㍣愶搳㜸㜹捥㈶㔳ち㥢㐵挶㉥㝦昸攳㈳㙦㥦㜱攵㄰挱捤慥㑡㘳㜷㑣㘴㑣㈲㈲㈳㌰愲㤸〰㜸㐸㈷ㄳ㠹㔴挶敦ぢ昴㔲㌶ㅤ㐹愵搱ㄱ戱㐸㍡ㅥ㡢捡㤱㥣搵㈸〸慢ㄱ〲昳㡦愶攳㜲㌴㡤㘳㈰㠴㜸㐰捦晦攷敦㑥摤攱㥡㘷㜶㥦㝡挵扣愷戶晢攰㡣㔳㐷ち慥晣㙡晥攳㌰㔱㌲戰戱㈱捥愴搲搱㐴㉣ㅡ㐹㘱㠸扢㝣敢ㄴ㤲㈳愲挸〷搴㈴㘲㠹〸㤸㡡㘷㔵㘷㡣攷っ㈷㐰㔸ㄳ㈱ㄴぢㄹ戹〷㡤㝢㐲〸㜱㤷捥愲晥攰〳搲㉦摦晡晢昱ㄷ㜷㍣㜶㘱搳㑢愷ㄷ〵㜷㌹㉡㡢扤㌰戱㙤㈹ぢ㤱㑣㌲ㄹ昷挶〰㐸㠹㘵攲㤱㠴㥣捣愸㔳㈰慣愹㄰㍤㘷㐷戳〹㌹㡤戶改㄰㐲摣愲攷昴捣昷挳昲攷㥦㍣㜹昲㠹㔳〶づ昸改敢换昶ㄱ摣慦愹㌹敤㠳㠹摤捡收㠴づ挵捡㥡㡣㘱㜱愳搱㐸㈲戳㜶慥ㄱ攴㄰㡤㈵ㄲㄹ攵㡡㘱㡤㤶晢㜲㙥㌳㈰慣㤹㄰愴㍣㥢㤶戳㘸㥣つ㈱挴昵㍡㠵晤㈳敦攴摥㔹晤晥挴摢ㅦ㍤敤愴㔵㌷散扤㕣昴㠶㕢愵戰ㅦ㈶〶㥢㈹㘴㐶㤴㡤㜷㜷㡣敦捦愰〷㐰㔸〷㐲愸捥㑤换㠳㘸㥣ぢ㈱挴㔵㝡㑥㝢㍥昰㔴㥦㥤昷㌹㜹攲捡㉤㜶扥攰㘶㜱摢ち挱㕤户㥡㔳ㄳ㈶㐶㤶捥㈹㤵㠸挴㘳挹㘸㌲ㄵ㑢挷㤲㥣㡦户戰昱ㄱ㠹㈴搶晤㐸㈴ㄵ㑢㐶戲㤱㔸㈲慡晡昶㘰㠴㤰㌶㠴㤵㠳㔰㡢㥢㤱㜹ㅡぢ㄰㐲㕣慣㤳戸㜴挲昱ㄷ㕤㜷昵戲搱昷摦昶攲愲㠶捥㝢〷ぢㅥ㍡愸㈴㡡㤸愸㕣搱愲㠹㐴ㅣ㘳㈸㤵㑡㐶戳昱㜴㈶ㄳ昵㐷㌹愸㑥㘲㕤㑦㐵㌰捣㈳㘹慣㘹搸㌴挹㜹㥣攳㝣〸慢ㄹ㐲愵㤱㤵㠷搰戸〰㐲㠸㜳㜵ㅡ㕦戶晦㍣㈳昴昳挲昱㌷散昸换捤ぢ㑥㥦晤㡥攰挱㡢㑡愳ㄵㄳ㤵㘹挴愲㤹㔸㉣㡡〴㌰摣㌰搶㑢搳挸愴㘳㔸て㤳㔸敢㐱㕡㈴㡤㌴摡㌸挷㜶〸㙢㈱〴搲㠸愵㤲昲㔰ㅡ㍢㈰㠴㌸㕤愷昱昵つ扤㑥摤昴挰㤷挷㕥戳昰搵挳㡥㝥攵攷摤〵て㥦㔴ㅡ㕤㤸㈸ㅦ改搸㤱㈴搶慥攵㔸晥㙣㌶㈶ㄷ㌱敡㘲〸敢㌰〸捥㉡㤹㤲㑢㘸㕣ち㈱挴㠹㝡㔶㍦慥ち㠷昳㉢㙦ㅡ㜷㔳摤搸戳ㄳ㌷扣扤㤷攰㐱㥡㥡搵ㄱ㤸㈸㔹攲攸㠸っ㤶㌴㠵〱㡥㠱㥥㡣挴搲㙡昵搵挴愷戱㤹挵㈱㔵㌶挱㕥挱㝡㄰㑤慡晥㍦㤲㜳㍣ち挲晡ㅦ〸㤵㐶㐶㉥愳昱㘸〸㈱㤶改㌴晡搷㝣晦昷㙦慦㝤㘴晡敤攷扦㔳㝢搱㘹㑢㡥ㄵ㍣㑣㔴㘹ㅣ㡢㠹㤲㌴摣㕤㈷戶㉦㔹㄰㡢〳㌸㙣昴戱愷㌴晢㍦㤳挱㕥㈶换ㅤ〲㌶㜸ㄸ㈲㈹㜹ㅣ㠲挸攳㈱慣ㄳ㈰㤸〶㝡攳㐴ㅡ㑦㠲㄰㘲㠹㑥攳㠵㌷慥摤㙤晦晤㑥㤸㜰搱㤹挷づㅤ昵摤㌳戵㠲〷慡㉡㡤㔳㌰㔱戲攲㐷㐷愴㌰散戰㜳挳愱㘴㌴㤹捣㜰㜱㜵ㄲ愹ㄱ改㘴㡣㈴㘵㘳㠹㔴㉣ㅥ㔳㑣㥣捡戹㉤㠷戰㑥㠳㘰ち昱愸㍣㥤挶㌳㈰㠴㌸㔴愷戰搷〳〷扦戶搷ぢ㤷㑥扢㝤晦ㅢ慤戳㔲搳㍦ㄳ㍣㑣㔶㈹㥣㠵㠹㤲㙤㙤㙣㐴㈴㡤㐵㑤㘴㈳挹㜸㍡㤱㡤㤹㌹㘰㠷㠸㜱ㄹ捦愶㘲㔱㤰㤴㡥㐶㤵㔳㥥捤ㄹ㥥〳㘱晤ㄶ㠲㔹㈴㔲昲㕣ㅡ捦㠳㄰攲㄰㥤挵〶㥦㕥昵㜴攱收慢愶㥥㌱摢扡愹敦ㄳ晦㥡㈲㜸㥣慥戲㌸ㅦㄳ㈵㔹愸晥㠸愷戹昹㕢晢㌲晢㈳㡡摤搱㕡て㐶慢扣㠰㌳扣㄰挲扡〸㠲㔹愴ㄳ昲㘲ㅡ㉦㠱㄰㈲慦戳㔸昲攳㘷㔳㘷㥦昳挶㥥㜷㥦㌹昰摢搳昶散㜳愱ㄸ〰户捡攲㌲㑣㜴㘷㈳㜸㌹㠳㕥〱㘱㕤〹㠱つ㝥㉡㈶慦愲敤㙡〸㈱づ搲㌳㝡攲㤷㘹搱〳㝥搸㜶捣ㄵ㤱㠶ㄷ㌶摢㙡挸愶㠲㕦㐶搴㡣㔶㘰愲㘴昸攱扢㐶㍣㤹㑡㜳昷㥥㡡㜳㔷慢㌶㜴扡攷ㄳ㈳戸㜷㡦㘲昷㥥挲㘶㈷㥤㡤戹㙢挱戵㥣攳㜵㄰搶敦㈱㤰㐵㈶㉢慦愷敤〶〸㈱㘶改㉣攲㔷㍣戴昲敥ㄱ㥦㑥戸昸㠶㥤昷㡣昶扣㜷㍦挱㙦㐳㉡㡢ㅢ㌱㔱㐲㍡㐶㕦ㄶ㈳㍣ㄵ㑤㘶㌳搸扤挴戸〷㌰㠶㕦㌶㥤捣㈴㔲㌸㝡捣挶㈲㔸〹搴〰扣㠹㌳晣〳㠴㜵㌳㠴㕡〷㤲昲ㄶㅡ㙦㠵㄰㘲㥡捥㘲㘸晡㠲㘶㙢㔵晦㘹户㥦㌷㙣搲㐹摢摥晤愳搸っ㙥㤵挵㙤㤸㈸攳㈲㤵㠹挵㔳挹㑣ㅣ挳〸㠳㍤ㄱ㉦㑤㈳㤶㐵ㄲ㌸㉥捣愴㔳㌸晥㜲搷㠳摢㌹挷㍢㈰慣㍢㈱㤸〶昶㡡㜷搱㜸㌷㠴㄰㝢攸㌴昶㥥晣捤㠰搷攷捣㥤㝥捥晦㕣晥搶㤷㜵慢ㅦㄱ㥢挳慤搲戸ㄷㄳ摤改晢㔵っ㝡ㅦ㠴㜵㍦㠴ㅡ敢ㄱ昹〰㡤て㐲〸㌱㕡捦愹晦扣ㄱて㍤㜴攷㡣㈹户㑣扤昷愰搷㉦㤸㌶㕢㙣〱户㥡搳㙡㑣散㙥敥〰㌹搶㜱攰㤴攱㐱㙤〲〷㍡戱㔸捣㍣挶挳㔱㐶ㅡ㤶〸づ〷戰搳挷收㐱㍥捣搹㍤〲㘱㍤ち挱〳㡥㠸㝣㡣戶挷㈱㠴挸敡ㄴ慥扡㜲挸㑢㠷㝥摡㌶昵㥣㠹㤷扣㝥挹㑢㐳㌶㄰〳攱㔶㈹㍣㠱㠹敥㉣散㤳っ晡ㄴ㠴昵㌴〴㘷㤴㤴捦搰昶㉣㠴㄰㌱㍤愳㔳敢捦扤㝡㑥晡挸扤敥㕡昳挴搹〷慤㕣㘰昵㜹づ敥㝤昴搷㤵昱ㅤ昶㘱昸〲戸昶扢㈵㌶㌰晣㕢昷㤷㙡㝣愷㉥㈶㡢改㘲㌴㕡㐸㐶散戸㕤搷㠰戰摤晤昶挶㍤㑥㥦攲㥣收戶㐲晢㘱敡敢摣㤶㘳敤㑥㘷敤户扢㘱摡㌷戶㝤㔱㕢愱㜳㘰戰㜳㐶㤷摤攵㙣㔱敥㕢ㅢ愴愲搹っ㝣搹㜵㍡搵晣戶㉥㙦㌶摢㙥㔹攴㡣㔹搲散扡户㉡㜳攳慢㙥㝢慥扡㜷㘲㠷㜳愸敦慤挸㘸っ捥挵㉣㔶戱㉢㤶搲㜵戹㜹つㅡ㌷扦扤搳㘹㔳改つ㙢摤扢㌹扦挰改㤸攱昰㑣㡥㔳㔰㡢㍡㠰㉥晤㝤㝢搸昴㌶㉣㈸扥㐱ㄷ〶㥢搶攲㠴㈵㕤㑥㕢挱㈹㈰摦㠵㑥㐷搷搲㤹㜶慥挵搹愴〴攲捥ㄳ㡥捤㑢捣ㄳ摢昳㡢㍡挷戵户㜵㜵戴户㤴㝡挶ㄴㄶ摢昸㡥㕦㤸摡㕥㜰昰ㄵ扤㈷㕦㌵愲愶㐷て㈱㙡㜶ち晡㥥捣戸㥤㈳㔴㐷ㄸ㕤扣ㄵ晡㝣戳搲㘱㌷㘲㕦㉣ㅤ㤶愲挵攱㤸慣摤㙥ㅤ挱㔴㕣㠶ㄹ㕡ㅤ㘸㉣ㄳ㑦㝢ㄱ扤㘳㜵戴捡搱敦戹晦㝦挱戵戵ㅢ敢愵㥦戰ㄸ攷㐱昶戴摢ち㉤㑥挷慦㥥戴ㄳ捣㐸晥〵愲㙥ㄷ慣捤㔵搹敢〹㠴㔸㈲㤶搶ㅤ搶㕣攸㥡㙦捤㜷㥡攷捤攷㘱㈳㑥散搵搷㤳摡㡡㤷㝣ㅥ㈶昹〲挵㕦㈱㐲愱ㅡ敢㐵㠲慣㤰晣㥢慢搷つ挶晦昵㍦挳㔲㡢㔶㔲㥤搱挱改户捥扡搶㠹敤ㅤ㥤㍤㝡〴㉤攵㥥㜶攷晣㉥づ捦㕦㜷㌲摥㑢ㄴ㉦㐳搴㙤〷戱捥ㄳ㌸晤〰敡挹昳㔴㝤㕢挷㍢㐵ㅢ㘷〷搵摡㉤散扡㔶昷㠴搳㜸愷㌳㉦㜹㘶㙡ㄲ搶㤵㈵ㄶ愶戰昲昷㘹攵攸㜷㤶㜴㡤户扢散㕥慤㌸挷㠵㕥㤲〰つ㔳慤摣㈹戶散慢㙣㕥敢㤰搶㄰㈱慣㈶㡤㈸扤㤵挱㡤㠴ㄵ〷敢㑢㑤て㉤㝦㝤㈱㤰晢搶㔸〸慢㝣愰㤷㥥慢挲㈹戴挲ㅥ㑥摢捣愵ぢ㥤㑥挲敢慤㕦愵戲㝣昵㘲戰改昹摣慣慥收㤶捥ㄱ挸㜴㡦㡥昶㐵ぢ晦㌷攳㌰㤶㝣〵挲㝢搵㙤㡦㔱摣晤㘵〲㕤㌵扤ㄶ戳㙦㥡㥡㙡敡ㄹ㡤ㄶ敢㌵㠸扡㌱ㄳ昱つ㐸㜲捣㈲攴㉦昸愷㕥昲つ晣ぢ㐹㈲慡昸敡㠶挰户㍥㘷昷敡㠰敦搳ち㥥㘶㜶㌸敡㝣㘵扤㔲挰㜹摦搶㌹敤ㅤぢ㜲敤敤ぢ㌸慡㌶㔰㕡攷㝣挷改攲㌹挰摥晡㥣愷㍡户㈹㐴㡦ㅥ㈵攷改㡣㤳㠵摢㈰扥昵㌶㐴摦㌱㉤㉤㠳扣㠸㥤搶㍢㌰昵挰搹㐸敢㕤㑣㙣ㅥ挳昷慢愶㔹㘳㜶㙥戱㍢㜱㐶扢换㙥㕡ㅣ㡤㡦㔸搲搲戹㐴㙣㠹挵攷㤹戳摣㌹慦㡢搰扣扢㐷㕦晣摤㝤㔳㑦昸散愲㍡㌱㔰㍢㉡捥散敤㠸㠰つ昸挸㝦㐰㠸捤〱攳挶〵搳愵㉦昹㈱㜴昹ㄱ挵挷㄰搸㐴㈸㑡戱㠵昸愷慢㡡愱昸捦慤㠴晣㤴攲㕦㄰㘲ㄸ〴搷㔱昹ㄹ㠴昷ㄲ㘱挴㘷搷慢敥晢〲㘶搵㝤戱捡㉥晡ち扥㤰㈴愲㡡㑦っ㠷㡦㕤㈸㐹㤹㈴㐹㤲〴〹ぢ攱〳㘹愸搳㡥㡡㌳㡢扢愰㤹愲攱㐷戶敦〱㔸㌰つ㍦㜳ㅥ愴㐷㜲昸ㄹ㌴搴扡慡㠸挰愷㘸攸〱㠳攴愵ㄸㄱ㠳㐹搱㔰〷捤㝢㠹晦晣㙣搰搰ぢㅥ搲㠰搳〱ㄵ愳㔸挲ㄷ㤲㐴㔴昱㠹㌸㠲〶搱昰㌹㘶ㄱ㐸挳㘷摡㔱㜱㝡㌳㠵㐸つ昸挸㡤㌰㍢昱㈹㘰挱㌴昴㘷㌶〳㈸㌶㠱㌰㘸搸捣㔵㐵ㅡ㐱ㄴつ㥢ㄳ戴〵㠴挸挲愴㘸ㄸ〸捤㝢㠹昷㑣ㅡ戶㠲㠷㌴挴㈳㤵㡢扡つ㝣㈱㐹㐴ㄵ㥦搸ㄵ㐱㠳㘸㜸戵ㅡつ慦㘸㐷挵改搵㤱㠸搴㠰㡦摣ㄱ戳ㄳ㉦㔵愵㘱㈷㘶㌳㡣㘲㌸㠴㐱挳〸㔷ㄵ愳㄰㐴搱戰ぢ㐱ㄱ〸㌱ㅡ㈶㐵㐳ㄴ㥡昷ㄲ㝦㌶㘹㠸挳〳ㅡ愲昸㔲㕣㌱ㅡ㤲昰㠵㈴ㄱ㔵㝣㘲っ㠲〶搱昰㘸㌵ㅡㅥ搱㡥㡡戳扣攳ㄱ愹〱ㅦ㌹ち戳ㄳ慢慢搲㌰㥡搹㡣愱ㄸぢ㘱搰㌰摥㔵挵〴〴㔱㌴㑣㈰㘸㈲㠴攰昹㕤㐵挳ㅥ搰扣㤷戸摢愴㘱ㄲ㍣ㅣつ㌸㈷㕥㐱挳㘴昸㐲㤲㠸㉡㍥戱㈷㠲〶搱昰㠷㙡㌴摣愴ㅤㄵ愷㤹㈷㈳㔲〳㍥㜲㈶㘶㈷㔶㔶愵㘱㌶戳㤹㐳戱ㅦ㠴㐱挳〱慥㉡愶㈰㠸愲攱㐰㠲づ㠲㄰搳㘰㔲㌴捣㠵收扤挴㔵㈶つ㑤昰㜰㌴攰ぢ㕤〵つ㌶㝣㈱㐹㐴ㄵ㥦㤸㡥愰㐱㌴㕣㔰㡤㠶昳戵愳攲ㅣ昸扥㠸搴㠰㡦㍣〴戳ㄳ攷㔵愵愱㠵搹戴㔲戴㐱ㄸ㌴㉣㜴㔵㌱〳㐱ㄴつ㠷ㄲ搴〱㈱㘶挱愴㘸攸㠴收扤挴㘹㈶つ㡢攰㔱㌴〴散攸て㠳㉦㈴㠹愸愴㐱昹挴㙣〴つ愲攱搸㙡㌴ㅣ愳ㅤㄵ攷攱昷㐷愴〶㝣攴搱㤸㥤㔸㔶㤵㠶㘳㤹捤㜱ㄴ挷㐳ㄸ㌴㥣攸慡攲〰〴㔱㌴㥣㐴搰挹㄰攲㈰㤸ㄴつ愷㐰昳㕥㘲戱㐹挳㜲㜸搴戶㈱㠰㠶搳攱ぢ㐹㈲㉡㘹㔰㍥㌱ㄷ㐱㠳㘸㘸愹㐶挳〲敤愸戸㐸㜰㌰㈲㌵攰㈳㝦㠷搹㠹收慡㌴㕣挰㙣㉥愴戸〸挲愰攱ㄲ㔷ㄵ㌶㠲㈸ㅡ㉥㈵攸㌲〸㤱㠷㐹搱㜰㌹㌴敦㈵づ㌶㘹戸ㄲㅥ㌵ㅡ〲戶つ㔷挳ㄷ㤲㐴㔴搲愰㝣愲㠰愰㐱㌴捣慥㐶挳㉣敤愸戸㑣挱ぢぢつ昸挸ㅢ㌱㍢㌱愳㉡つ㝦㘰㌶㌷㔳摣〲㘱搰昰㐷㔷ㄵ昳ㄱ㐴搱㜰ㅢ㐱户㐳㠸㐳㘰㔲㌴摣〱捤㝢㠹扤㑣ㅡ敥㠲〷㌴攰㤴㔳攵愲摥〳㕦㐸ㄲ㔱挵㈷ㄶ㈰㘸㄰つ愳慢搱搰愸ㅤㄵ㤷㐹摡㄰愹〱ㅦ昹㌰㘶㈷㐶㔶愵攱㔱㘶昳ㄸ挵攳㄰〶つ㑦戸慡㘸㐷㄰㐵挳㤳〴㍤〵㈱づ㠵㐹搱昰㌴㌴敦㈵ㄲ㈶つ捦挲㐳ㅡ㔲愹捡㐵㝤づ扥㤰㈴愲㡡㑦㜴㈰㘸㄰つ㍢㔵愳㘱愸㜶㔴㕣愶㔹㠴㐸つ昸挸㤷㌱㍢戱㐳㔵ㅡ㕥㘵㌶慦㔱扣づ㘱搰昰㜷㔷ㄵ㡢ㄱ㐴搱昰㈶㐱㙦㐱㠸㈵㌰㈹ㅡ摥㠶收扤挴搶㈶つ敦挲㐳ㅡ㤲改捡㐵㝤ㅦ扥㤰㈴愲㡡㑦㉣㐵搰㈰ㅡ晡㔷愳㘱㘳敤愸戸㠴㜴㈴㈲㌵攰㈳晦㠵搹㠹つ慢搲昰㌹戳昹㠲攲㑢〸㠳㠶慦㕤㔵ㅣ㠵㈰㡡㠶㙦〸晡ㄶ㐲㉣㠳㐹搱昰ㅤ㌴敦㈵敡㑤ㅡ扥㠷㐷搱㄰戰㙤昸〱扥㤰㈴愲㤲〶攵ㄳ㐷㈳㘸㄰つ㍦晦㔴攵㘰晡㈷敤愸戸㠴㜵ㅣ㈲㌵攰㈳㝢搶㈲昱ㅦ〰ぢ㍥㤸戶攰㤶扤㈸敡㈱っㅡ㐲慥㉡㡥㐷㤰挱っ搴㥢愰㍥㄰㠲搷慥ㄴつ㝤愱㜹㉦昱㈵收攱㝦戵敡〷て㘹㠸〵ㅣ㐵㙥〸㕦㐸ㄲ㔱㐹㠳昲〹㕥ㄷぢ愲攱挳㙡㌴㝣愰ㅤㄵ㤷搰㑥㐵㈴㐵挳ㄶ㤸㥤㜸扦㉡つ㕢㌲㥢慤㈸戶㠶㌰㘸ㄸ攴慡㘲㌹〲つ挶㐷㌶㄰㌴ㄸ㐲昰晡㤹愲㘱㕢㘸摥㑢扣㙥搲㌰〴ㅥ搲㄰て昸㠶戹〳㝣㈱㐹㐴㈵つ捡㈷捥㐰搰㈰ㅡ㥥慦㐶挳ㅡ敤愸戸㡣㜷㌶㈲㈹ㅡ㈲㤸㥤㜸慥㉡つ㌱㘶ㄳ愷㐸㐰ㄸ㌴愴㕣㔵㥣㠳㐰㠳昱㤱㘹㠲㌲㄰攲㕣愸㡡㠶㉣㌴敦㈵ㅥ㌷㘹搸つㅥ搲㠰㥡愱㡡愳挸㤱昰㠵㈴ㄱ㔵㝣攲㍣〴つ愲攱扥㙡㌴慣搲㡥㡡敢㠸ㄷ㈰㤲愲㘱㈲㘶㈷敥愹㑡挳㥥捣㘶ㄲ挵㕥㄰〶つ㔳㕣㔵㕣㠸㐰㠳昱㤱㔳〹㥡〶㈱㉥㠶慡㘸㤸づ捤㝢㠹㕢㑣ㅡ昶㠱㠷㌴愴〳づ愶㘷挰ㄷ㤲㐴㔴搲愰㝣攲ㄲ〴つ愲攱摡㙡㌴慣搰㡥㡡ぢ㤹㤷㈳㤲愲攱㈰捣㑥㕣㕤㤵㠶摦㌰㥢㈶㡡㠳㈱っㅡ㜲慥㉡慥㐰愰挱昸挸㍣㐱〵〸㜱ㄵ㔴㐵㠳〳捤㝢㠹㡢㑣ㅡ收挱〳ㅡ愲愹㜸攵愲㌶挳ㄷ㤲㐴㔴昱㠹慢ㄱ㌴㠸㠶戳慡搱㜰愶㜶㔴㕣㘶攵㠵㔱㐵㐳〷㘶㈷㑥慦㑡㐳ㄷ戳㔹㐴戱ㄸ挲愰㘱㠹慢ち㕥㕣ㅤ㡣㡦㕣㑡搰攱㄰㠲ㄷ㔸ㄵつ㐷㐰昳㕥攲㜸㤳㠶愳攰㈱つ戸㈸㔷戱㔲㉣㠳㉦㈴㠹愸攲ㄳ㌷㈰㘸㄰つ㠷㔷愳㘱愹㜶㔴㕣攷攵愵㔹㐵挳挹㤸㥤㌸慣㉡つ愷㌲㥢攵ㄴ愷㐱ㄸ㌴㥣攱慡攲て〸㌴ㄸㅦ㜹㈶㐱㘷㐱〸㕥攱㔵㌴㥣つ捤㝢㠹㌶㤳㠶摦挲挳㤵㈲ㄶ㜰昸㜴ㅥ㝣㈱㐹㐴㈵つ捡㈷㙥㐵搰㈰ㅡち搵㘸挸㙢㐷挵㠵㘶㕥ㅡ㔶㌴㕣㠶搹〹扢㉡つ㔷㌰㥢㉢㈹慥㠲㌰㘸戸挶㔵挵ㅤ〸㌴ㄸㅦ戹㠲愰㙢㈱〴慦㌰㉢ㅡ慥㠳收扤挴㝥㈶つ搷挳㐳ㅡ愲〱㥢挸㤵昰㠵㈴ㄱ㤵㌴㈸㥦攰搵敢㈰ㅡ愶㔵愳㘱慡㜶㔴㕣攸㕥㠵㐸㡡㠶摢㌱㍢㌱戹㉡つ㜷㌲㥢扢㈸敥㠶㌰㘸戸搷㔵挵㝤〸㌴ㄸㅦ戹㡡愰晢㈰挴〳㔰ㄵつ昷㐳昳㕥㘲慣㐹挳㠳昰㤰㠶㐴戴㜲㔱㔷挳ㄷ㤲㐴㔴昱㠹〷ㄱ㌴㠸㠶㑣㌵ㅡ搲摡㔱㜱ㄵ晥㘱㐴㔲㌴㍣㠵搹㠹㘴㔵ㅡ㥥㘱㌶捦㔲晣ㄹ挲愰攱㉦慥㉡ㅥ㐱愰挱昸挸㌵〴㍤て㈱ㅥ㠳慡㘸㜸〱㥡昷ㄲ挳㑤ㅡ㕥㠴㐷㙤ㅢ〲㘸㜸〹扥㤰㈴愲㤲〶攵ㄳ扣扣ㅦ㐴挳攰㙡㌴㌴㘸㐷㐵㈵〰㉦散㉢ㅡ摥挲散挴㌶㔵㘹㜸㠷搹扣㑢昱ㅥ㠴㐱挳㍦㕣㔵㍣㠵㐰㠳昱㤱ㅦ㄰昴㈱㠴㘰㠱㠰愲攱㈳㘸摥㑢㙣㘲搲昰〹㍣㡡㠶㠰㙤挳愷昰㠵㈴ㄱ㤵㌴㈸㥦㘰昱㐱㄰つ㝤慡搱搰㕢㍢捡敢ㄴ敡㜸摤㜳㍤慥㉦昷〶㕣ㄶ㘷㌷㍢㠷昱㠲搸〶㐵搴㤸㡦㕢搴搹搵慥慥摥昵㉤㡥㙦㥦搶摥㌵扥戹㜳㘱㡢扤㜴攳愲㥥㤸㌳摦㘹挳戵昵づ㕣㘲㉦戳戵㉦㕣攸ㄴ㘴㜱㐶晢愲㡥扣㌳㘹晣晦㠵㙢敦慡户㜰㈵㐹㠸㥡㕡㠱搷㝦㜷㌹ㄹ㘳㐰㘰慣攰㔵㔳昷㍣㐲㤶㕦ㄵ㔴㤵敥挶ㄵ㝣㌵ㄹ〶戰摦㕡㐶㘷㌶㜷戵㌸扤㡢敡敡戹㥡慥㉦㠲㐵ㄴ㉣ㄴ㝡ㄵ㘷捥挷㜵戲昱㝤㡢㝢㜴㌴ㄷ㕡㥡摢ㅣ㜶㐶㝦ㄷ㍡挵㤹㠷攲㠴扤摢㍢㥢昹愳㠲扥挵㤹ㅤ㜶㕢攷㐲㕥㘷捤㉦摤愸㐴㔳ㄷ㘴敢㡡㘳㥢摢㍡㌱ㅢ搵㡢㥣敥㔷㥣㌱扦晤㌰晣扥㘵㔱㙢摢ㅥ昶挲捥晦ㄳ扤㈲㔴扦㔰愸慥ㄱ戵愲戶㔶搴搷搶晦户晤㘳㝤㡢戵㙢㘳户〴㘹㄰挶㘹㔷㐷㜳㙥ㄱ〹㔳昳㠹㐱昶愴㔰㝤㔸㔳挷㑢昸攵㔷㔴㡤㉥㉣㉢㠷㘰慥㈵扦摢〸扣㌲敦晦㘸㘸㉢挰攵㜷㐸愷捦扦㈱昶摡㘳搶愴戵㠵㐲晦㑦扦挰愹㘳搱㐱户敢㌲〶〰扣㠱㍢㠴㔸慢挱ㄱ㠵㌵ㄳ㈳㠱㕡昹戰っㄵㄵ㠶㈳㜴㠳戵㤳ㄳ㜱㘹扦㑦㜱㡡㥤㜳㕡㔰㤱搰㙡㜷㙤攰㉡㉣つ挱㉦㌴㍡戵㙦㕣㝢㙢慢捤㈱挷摦㤹捣挸摢㉤㑥㝤㜱捣愲慥昶愹捤㙤戲〸愱挶愵㌶搹㑢㘰戲㤷戸戵〳挵㝤㔹愹愴愶ㄹ慢㝤㥥摤搱摣㌵扦戵㌹㕦㑦㠵搵㐴晦㈷挶㉡㔶晥㥥㈰搳㝢㜹摢㤲昲㘲〴户㈴〰摤㍤〲昵㍢愴㡥摤㡦ㄱ㕤㉢㉣晣㠹晦戲㤰〵ㅢㅥ戵搳㤰晦㐱戴㍡㝣㘰搰㉢捦攷扦㜸ㄳ换㌰愱㌶㑥㠲㜵㈸戴捡ㅦ〰攵〴㍦㍤㔹ち昲慢㔵づ扤〰〸㑤㘹户ぢㄳ敤㍣㝥㌳搶㑢晦㘲慣ㅥ㕤换㑤㑤㐷㤸㜵㈷攳㔰捡㠴ㄲ愹挵捤〵愷愳㥥㠶ㄹ昸㐵㕣㑦㔶慣㔸㙥ㅦ㜲㘵慥愹慢敢㕤ㅦ㌴慦㐹㕥慣敤昴㜵㝣昳ㄷ㜷㤳㉡攲晦㜳㥦㑣㈳㤷㌶ㄴ㔲扢愸ㅦ㌱㉤㝦攲㌲戱愲㠵换㔳〶昸㤹㠰㕦㈰敡㕥㠱戳扣㙦㑡㑢㐰㔰㈸㈲〱敡愹㝥㙢挵攲㤴㝡ㄴ㜲愸慡㤶㍡戵㈰扤㡤㙡ㄴ换㉤㐴愹昷㝥挰㘵捤挰㈸㜷ち㈱㜷晢捡慡ㄷ㜶㐷㙤㙤㑦㜴戵㔵㕥挹㔷㌱㕢〴㙢㥤攱愸㌲ㄵ挱搲っ㡢挵㡢㝤戹戲㈰㝥ㄳ慢㡣㉢㡦愹㐳㈱㔹ぢ㔴㑤㐸扣〱改㉤晡㘵戴戸摣㠰㜴㥣㍢㠳㄰慣㑤攰〱〰㈶扤摤㤵㘰㐱〲㜷㔹㌵ㄶ㝦挴搶摤㑤愴昸〸㉤戸㤹㤴ㄶ〳㝦㡣㈹㙥㝤晣搱㔸て敢扡㐷㈳㙢ㅥ搴㘸攴㙦㈲扤搱㈸㔸昸攰㉤〶㍡捣㕢㡣㄰㌰戲㌷㠱晦ち〶昴㈱愰㉦〱慣㤳㘰㌷㕢ㅢ㐰㉢愱慦昲㈰ㄴ昴㠵㠱〲㝤㕦ㄹ㘱つ晡㌶㘴搸㡤ㄸ昶㐷〰捡改晢ㄹ㌶㤷扥㡤〱改㌶㝤㉣㝤㔰昴昵㘷㘰㉥㝢〹㝤㥢挰扡㙥晡㙡搱㑣搱户愹ち攲㉡愲〷㑣〱昴㙤〶㡣摣㥣㐰ㄶ㔳〴〰戶㈰㘰㈰〱慣慦㔰昴㙤〹捤愴て㍦敥㉡晦㝥て晡戶〶ち昴㐹㈳慣㐱摦㌶っ㍢㠸㘱㔹ぢ㔱㑥ㅦぢ㈰㕣晡ㅡ〰改㌶㝤〳搰㑣搱㌷㤸㠱㔹㍢㔱㐲摦㜶戰慥㥢㍥搶㔸攰㡤摦晤㌱〸㈶搴㘷㜳挸〰㜶戶〷㐶敥㐰㈰㡢㌰〲〰㍢ㄲ㌰㤴㠰㠱〰㈸晡㜶㠲㘶搲ㄷ㜰〱ㅥ昴つ〷ち昴㙤㘳㠴㌵攸摢㤹㘱㐷㌰㉣㙢㈸捡改㘳攱㠴㑢摦㉥㠰㜴㥢扥㘱㘸愶攸㡢㌰㌰㙢㉥㑡攸㡢挱扡㙥晡㔸㥢㠱㌷㑥戲㌲㠸㐷ㅦぢ㌴〲搸㐹〰㈳㤳〴戲㜸㈳〰㤰㈲㈰㑤〰敢㌹ㄴ㝤ㄹ㘸〶㝤晣㑤㕤挰攸摢ㄵ㈸搰㤷㌴挲昲㙣㤸摥昶敤挶戰扢㌳㉣㙢㉦捡改ㅢつ㥢㑢摦㐸㐰扡㑤摦ㄸ㌴㔳昴㡤㘲攰戱搰㑡攸ㅢつ敢扡改㘳㑤〷摥㈸昸㘰㄰㡦㍥ㄶ㜶〴戰㌳ㄶㄸ㌹㡥㐰ㄶ㝤〴〰挶ㄳ㌰㠱〰搶㠱㈸晡㈶㐲㌳攸㡢挵㉡慦㜴㘳昴敤〹ㄴ攸㥢㙣㠴㌵㐶摦㈴㠶摤㡢㘱㔹戳㔱㑥ㅦぢ㌵㕣晡㈶〳搲㙤晡收愰㤹愲㙦ち〳戳挶愳㠴扥㘹戰慥㥢㍥搶㠲攰㡤㕦ㅣ㌲㠸㐷摦㠱㤸ち㘰㘷㙦㘰攴㍥〴戲㔸㈴〰戰㉦〱㌳〸㘰晤㠸愲㙦㈶戴㍥摥㥥㔷晤挰㌱㘰昰捤〶〸散搹㐶㔴ㄲ愲〷摦ㅣ㐶摤㡦㔱㔹敡㔱捥ㅥ敢㍢㕣昶昶〷愴摢散戵愲㤹㘲敦〰〶㘶㘹㐸〹㝢〷挱扡㙥昶㔸㐲㠲㌷㝥挲挸㈰ㅥ㝢慣㈳〹㈰攷㌷挰挸㈶〲㔹㘳ㄲ〰㌸㤸〰㥢〰㤶㥤㈸昶㜲搰㡣挱挷ㅦ㘷〶搰㔷〰ち昴ㅤ㘶㠴㌵〶㥦挳戰㐵㠶㍤ㅡ㠰㜲晡㡥㠵捤愵㙦ㅥ㈰摤愶敦㌸㌴㔳昴捤㘷㘰㤶㤴㤴搰㜷〸慣敢愶㡦愵㈷㜸攳㔷㡦っ攲搱挷晡㤳〰㜶㕡㠰㤱慤〴戲㌶㈵〰搰㐶㐰㍢〱㉣㔷㔱昴㉤㠴㘶搲㤷づ愴慦〳㈸搰挷㤲ㄴ㉦慣㐱㕦㈷挳昲ㄶㄵ㠲愵㈵攵昴戱㥥挴愵㙦ㄱ㈰摤愶敦㐲㌴㔳昴㉤㘶㘰㤶愲㤴搰户〴搶㜵搳挷㤲ㄵ扣㜱㤱㠱㐱㍣晡㔸户攲㉤㠶㜱搸㜷㌸㌰昲〸〲㔹搳ㄲ〰㌸㤲㠰愳〸戸ㅣ〰㐵摦晦㐰㌳改换〶㙥晡㡥〶ち昴㕤㙤㠴㌵攸㍢㠶㘱㡦㘵㔸㤶愴㤴搳挷㍡ㄴ㤷扥攳〰改㌶㝤慣㕣㔱昴ㅤ捦挰㉣㘱㈹愱敦㐴㔸搷㑤ㅦ㑢㕤昰挶㙦㉥ㄹ挴愳㡦昵㉥〱散㥣っ㡣㍣㠵㐰搶挲〴〰㑥㈵㘰㌹〱㉣㡦㔱昴㥤〶慤㠴扥捡〲〰散㌹捥〰ち昴摤㘳㠴㌵攸㍢㤳㘱捦㘲㔸㤶戲㤴搳挷晡ㄵ㤷扥戳〱改㌶㝤慣㜸㔱昴㥤挳挰㉣㝤㈹愱敦㕣㔸搷㑤ㅦ㑢㘴昰挶㉦㌵ㄹ挴愳㡦㜵㌲〱散晣づㄸ㜹㍥㠱慣愱〹〰㕣㐰挰㠵〴戰慣㐶搱㜷ㄱ㌴㠳扥愰㘲㘴搰㜷〹㔰愰㡦㘵㌵㕥㔸㠳扥㑢ㄹ昶㌲㠶㘵〹㑣㌹㝤慣㝢㜱改扢ㅣ㤰㙥搳昷ㅡ㥡㈹晡慥㘰㘰㤶捣㤴搰㜷ㄵ慣敢愶㡦愵㌵㜸攳㤷㥦っ攲搱昷㈶愶扣挵㌰㔶摥㙢㠰㤱㉢〸㝣㉢ㄸ㜰㉤〱搷ㄱ昰㌶〰㡡扥摦㐳㌳改挳捦㡥〳㜶ㅤ㌷〰〵晡㔸㡥攳捤搷愰㙦㈵挳摥挸戰㉣㥤㈹愷㡦昵㌲㉥㝤㌷〱搲㙤晡㔸㘱愳攸晢〳〳戳搴愶㠴扥㕢㘰㕤㌷㝤㉣挹挱ㅢ㍦ㄶ㘵㄰㡦㍥搶攵㜸㡢㘱搰昷㐷㘰攴㙤〴戲㘶㈷〰㜰㍢〱㜷㄰挰㌲ㅥ㐵摦㥤搰㑡攸ぢ摣昶摤つㄴ攸㘳愹㡥ㄷ搶愰敦ㅥ㠶扤㤷㘱㝢㈲㥢㜲晡㔸㘷攳搲户ち㤰㙥搳搷ぢ捤ㄴ㝤昷㌱㌰㑢㜴㑡攸㝢〰搶㜵搳挷㔲ㅥ攴㡣㥦㥥㌲㠸㐷㕦㙦㔸扤挵挰愴㜷晣昵㄰㌰㜲㌵㠱慣昵〹〰㍣㑣挰㈳〴昴〵㐰搱昷㈸㌴㤳㍥晣扥㍤㘰昴㍤づㄴ攸摢搰〸㙢搰昷㈷㠶㝤㠲㘱㔹慡㔳㑥ㅦ敢㜳㕣晡㥥〴愴摢昴㙤㠵㘶㡡扥愷ㄸ㤸愵㍤㈵昴㍤〳敢扡改㘳〹㤰愲敦㔹〶昱攸㙢㠰㌵㠰㥤㍦〳㈳㥦㈳㤰㌵㐲〱㠰扦㄰戰㠶〰㤶つ㈹晡㥥㠷㘶搲㠷摦收〷搰昷㔷愰㐰摦づ㐶搸愱㙢扢敤㐵㠶晤ㅢ挳戲挴愷㥣㍥搶昵戸昴扤〴㐸户改㡢愳㤹愲敦㘵〶㘶㐹㔰〹㝤慦挲扡㙥晡㔸㍡愴攸㝢㡤㐱㍣晡搲戰〶戰昳㍡㌰昲つ〲㌳挱㠰扦ㄳ昰㈶〱㉣㌷㔲昴扤〵捤愴て㌷ㄵ〸愰敦ㅤ愰㐰摦㐸㈳慣㌱晡摥㘵搸昷ㄸ㤶愵㐱攵昴戱ㅥ挸愵敦㝤㐰扡㑤摦㈴㌴㔳昴晤㠳㠱㔹㑡㔴㐲摦㠷戰慥㥢㍥㤶ㅣ㈹晡㍥㘲㄰㡦扥愹戰〶搰昷㌱㌰昲ㄳ〲㔹㤳ㄴ〰昸㈷〱㥦ㄲ挰㌲㈵㐵摦扦愰㤹昴〵晣昰〳㝢摥捦㠱〲㝤㌳㡣戰挶攸晢㠲㘱扦㘴㔸㤶ㄴ㤵搳挷㍡㈲㤷扥慦〰改㌶㝤㑤㘸愶攸晢㥡㠱て㠶㔶㐲摦户戰慥㥢㍥㤶㉡㈹晡扥㘳㄰㡦㍥搶㉢〵戰昳㙦㘰攴昷〴ㄶ㠲〱晦㈱攰〷〲ㅣ〰ㄴ㝤㍦㐲㌳扥昲攲ㄶて〱㠳敦㘷㠰挰㕥戳ㄱ㤵㠴攸慦扣扦㌰㙡つ㉥㠷〸㔶㈲㤵戳挷昲㈳㤷㍤㕥㌱改㌶㝢㡢搰㑣戱㠷戳攸㌵㠲㤵㑢㈵散攱㠷搳摤㘰㙦〹㥡㈹昶敡ㄸ挴㘳㡦㘵㑥〱散㔹挰挸㕥〴戲〴㉡〰㔰㑦〰㙦攲㈷㔸ㄵ愵搸ぢ㐱㌳搸挳慤㈹〲搸敢〳㄰搸㕢㘶㐴㌵搸敢换愸ㅢ㌰㉡ぢ㤸捡搹㘳搵㤲换㕥㍦㐰扡捤摥㜲㌴㔳散㠵ㄹ㤸〵㑦㈵散㙤〴敢扡挷ㅥぢ愳ㄴ㝢ㅢ㌳㠸挷ㅥ慢愳〲挸改て㡣ㅣ㐰㈰㉢愷〲〰㥢㄰戰㈹〱㉣愶㔲散㙤〶捤㕣㜵㘳㤵㠵㠵㔸㜵户〰ち昴戱㘰捡ぢ㙢㙣昹〶㌲散㤶っ换挲愷㜲晡慥㠰捤愵㙦㉢㐰扡㑤摦㤵㘸愶攸摢㥡㠱㔹㈸㔵㐲摦㈰㔸搷㑤ㅦぢ慡ㄴ㝤つっ攲搱户〲㔶㙦㌱㌰改慤㐳㠳㠱㤱摢ㄲ挸㡡慢〰挰㜶〴っ㈱㠰㐵㔸㡡扥敤愱㤹昴攱㕥㈰〱愳㙦㐷愰㐰摦㑡㈳慣㐱摦㔰㠶摤㠹㘱㔹㌰㔵㑥ㅦ慢愴㕣晡㠶〱搲㙤晡敥㐲㌳㐵摦㜰〶扥ㅢ㕡〹㝤㈳㘰㕤㌷㝤㉣挴㔲昴敤挲㈰ㅥ㝤慣挶ち㘰㈷〲㡣㡣ㄲ挸㑡慤〰㐰㡣㠰㌸〱㉣摥㔲昴㈵愰㤹昴㈵㉡ぢㄹ㌱晡㔲㐰㠱扥搵㐶㔸㠳扥㌴挳㘶ㄸ㤶㠵㔶攵昴戱扡捡愵㉦ぢ㐸户改㝢ㄶ捤ㄴ㝤扢㌲㌰ぢ戳㑡攸摢ㅤ搶㜵搳挷〲㉥㐵摦㐸〶昱攸㘳ㄵ㔷〰㍢愳㠰㤱㡤〴戲挲㉢〰㌰㥡㠰㌱〴戰攸㑢搱㌷ㄶ㥡戱改ぢ㈸〳〵㝢攳〱〲㝢慣敢昲愲㤲㄰扤攳㤸挰愸ㄳㄹ昵㉤〰捡搹㘳㔱㤶换摥ㅥ㠰㜴㥢㍤㤶㜱㈹昶昶㘴㘰搶㜳㤵戰户ㄷ慣敢㘶㡦㜵㕦㡡扤挹っ攲戱挷攲㉦㙦㌱㌰改㉤挶ㄴ㘰攴㔴〲㔹ㄸㄶ〰㤸㐶挰㜴〲㔸㉢愶搸摢ㅢ㥡挹㕥攰㤶㙦㕦㠰挰ㅥ换挱扣愸〶㝢㌳ㄸ㜵㈶愳戲戰㐴㘵㍢㡢㥡捥戶㡥挵〱攵搷扣㉢敡ㄱ搴ㅣ㡡慣㑣㤸搱戵戴〵搵㈰㥣攴㌵㜰㜷㡡㔷昳㐳捡㠶㉢昳敤ㅤ戸㡡搸戳晣摥ㄹ㝥摢攷㌰攳摥晤换敥㑢愲㥡搱挳挲㠷扡ㅢ㝥愸扣昷㠶摦㥥㠹慦扤㐹〱摢昰㘵捤㐱㡡晤愷㌶攷㍢摡㍢摢㡢㕤㠳㘶愰搲㘹㄰敦昳㔲慣愹㠹㡣愹晢㍤㈲〶捥㤳ぢ搶戳㡤㜷㐵㕤捣晢ㅥ㠴ㄶ戴戵ㅦ搶愶戲愹敢攴敤㙥ㄴ㕦扤㝡㜱㌶㈱捥㠷慦㙤㐱㕥㤸㐵ㄲ㙣㉣昷㠷散摢㈳捣㉡〳扣㙢慣〳愰てㄹ㌷㜶摣扥㑤㠹㝣㌴ㄹ㉦昲㐶㝥ㄱ㍢㤱㉣㈴敤㔴㉣攳攴ち挵㕣㌶㠷㍢挶㘴搳搶㠱㍥㌴㤲戶㔳㜱㈷㥢㜳㌲搹㘲㈲㔹㉣摡戸昵㕢戱㤸捡攵㙣摣攱㌲㘵挷挳慣㕦㘰㜸㜹㄰摡挸戹㄰㘱㤶㉤㈸搳㙦㘸㙡愲㠹㐵っ捡㐴㠰㠲搶搵攲愸慢扢戵〵㘸㔴㈳㜲㈲㉦ち挲改搹慢㤷ㄸ㔲㜶㈳㤷㡡㥡〴晦㑥ㄸ㤶戵㌵摡搶㕤〶㥡扢搷愸戴ㄷ搹㤸挷㡥㌲捦扣ぢ㄰愱㜰てㄸ㘸戳ㅣ愸ㅢ㡣ㅢ摢㘴㤴㔶㔹㐵搸㌶㠴慤昴㍥户搶㍣㤸晢挰慣㑡㌱㜰〳摤捥㜰㑦ㅤ㐵㌶㌰㝣㌳晣㜲㌰愶㠴〵扢敡摢〵㌰㜱㐲㝤敡㘱攵晡㈰捥挵㠲㜰ㄴ挲㔱㘳戵〲㔲㜵㘸㠹㜳〰攳昰㉡ㅤㅥㄲ㤱搰っ㈷敦㈱㌱㍣㐲搰搹㌳搶㐲攸敥昰㐸搹戹戴㤳㉦愴敤㐲扥㤰㜰搲㜶慥攸ㄴ㡢搹㐴㌲㥦挰愰挹㐵ㅤ敢㔰ㅦㅡ㑦㈷敤㘲㌱攷攴㌳戸㌷㘰愱㤰挱㍤㐶㜳愹㕣摣挹攴㘳㔹扢㤸戲挳扤㜵㜸搹㠱㌶戲ㄳ㈲摣挷㌳㜵搱戴㠸愶扥㥥㠹〰〵ㄵ㘱㥡昰ㄱ㈷㘳ㄱ搸㝤㤸挶挹㜷晡て㠷〸㠵㌷㠴㠱㌶敢〸愸攵摤㜰㈴㙣〱摤㜰ㄴ捣愵摤戰㤱㡥攲摥㤷㜶ㄹ晣敡收戴愲㍦散慡ㅢ㡥㠱挹敦㠶㑤㘰㔵摤昰㍦㐸挸敦㠶攳〰愹摥つ㐷〲㕡搹つ㥢㈲ㄲ㥡搵挸ㄳ㈰搱つ㥢㐱㔷摤㜰㈲㜴户ㅢㅣ摢戱㌳㐵摣敡慤㤰㡥㈵㜲戱㘲〶昷㑣㑤攵ㄲ昱愴㥤㠹㘶㥤㕣搴㍡挹㠷收㡢搹㐲慡ㄸ捤搸〹慣搰㌹摣㠳㉢㥤捦愶㜳戸ㄱ㕣〲慢㙦捡挹㠷㌷搷攱攵挹㘸㈳㑦㠱〸㙦攱㤹㑥愵㘹㌹㑤〳㍤ㄳ〱ち㉡戶愶〹ㅦ搱㘱㜶挳㤹昴㥦〵ㄱち㙦〳㈷摥㌵搶搹㔰换扢攱ㅣ搸〲扡攱户㌰㤷㜶挳㈰ㅤ挵扤㌹敦㜹昰慢㍢昴㡡挱㥣㌵㘹㍡ㅦ㈶扦ㅢ戶㠳㔵㜵挳㝣戳ㅢ㉥〴愴㝡㌷ㄴ〳扢㘱〸㈲愱㔹㡤扣ㄸㄲ摤戰㍤㜴搵つ㤷㐰㜷扢〱㌷敢㑤㍡㐹慣〳㌱摣㌰戶㤸捦㘵散㘴捣㠹㍢改㕣㍡㠵㍢摢挵㈲搶愵㙢愱㤱㐲㌶㥡捡攵㡢改慣㥤㈸搸愹㕣㈱ㄷ㈹挶㔲戹㘲㉥攷挴㜲㜶㌴扣㠳づ㉦㉦㐳ㅢ㜹㌹㐴㜸㐷捦㜴〵㑤㔷搲㌴搴㌳昹㈸㌱㥣㈶㝣挴㐱㘶㌷慣㘰㤳㙢㈱㐲攱㥤攱挴扢挶扡づ㙡㜹㌷晣ㅥ戶㠰㙥戸ㅥ收搲㙥ㄸ愱愳戸㌷㈷㕥〹扦扡㐳戱㠸㜰搶愴改㈶㤸晣㙥㠸挱慡扡㘱㕦戳ㅢ㙥〶愴㝡㌷散ㅤ搸つ㜱㐴㐲㌳㥣㘰㠶㐴㌷㈴愰慢㙥昸㈳㜴户ㅢ昲愹㘲扡㠰㡤㔱㍥㔲㠸㈵㙣摣摥㌳㕥㉣攰㍥搹㤱㕣㈲ㅦ㠹㠲㘵敢㌶ㅦㅡ㠹攱㌶捣㌱摣愲㌴㤶㑥㘳挵㠹㘶㡢戸晦㙦扣㤰挸愷㤲搹㕣㌴㥦づ㈷㜵㜸㜹㍢摡挸㍢㈰挲㈹捦㜴㈷㑤㜷搱㤴昶㑣〴㈸愸搸㤵㈶㝣挴㐴戳ㅢ㔶搱㝦ㅦ㐴㈸扣ㅢ㥣㜸攳慥㠳㔰换扢攱〱搸〲扡攱㐱㤸㑢扢㘱㜷ㅤ挵扤㐷昳㙡昸搵㡤㥡挵㈸捥㥡㌴㍤〲㤳摦つ愳㘱㔵摤戰扢搱つ㤲ㅢ㈵ㅥ㘱㠸㕤〳ㄹㅦ㠳㐶㐴挸㍦㐱㠲昱戱搰ㄵ攳㑦㐰搷摢ㅦ㙥㔳ち搱㘴㉥㥡㡤㈶㈲㌱㈷ㄳ㑢㘷㌰愲戱㔵㜷㔲昹㐸㌲㘳㍤改㐳ㄳ㠹㘸づ〳㍥㤹㉣攴㔳〹挷戱戳㜶㌶㤲㈸ㄶ攳〵摣愰㌲㥡挸攷挳攳㜴㜸昹ㄴ摡挸愷㈱挲攳㍤搳摡敤捦〴捦㐴㠰㠲㡡㍤㘹挲㐷㐴㑣挶搷搰晦㍣㐴㈸㍣〹㑥扣㙢㈴户㍦㤲ㅢㅣ挹捤㑢㜸㉦捦㍥㥥捥㤷㘸㥦㠰㈹㌱㠵挱㘸㝡〵㈶㥦挳㘹戰㉡づ户㌷㌸戴㕥〳愴晡㔰摥㉥㤰㔸㤶㜶愰ㄹ捥愲㐲㠲搸扤愱㉢㘲晦づ摤㈵ㄶ户㤰㉣㘲㔷㥡挸挶㙤散㌴愳昹㕣ㄲ户㑤㡦攴㜰㙦挹愸㡤㥢㘶挶慣㌷㝤㘸㌲㘱㈷㌳㘹㍢㔹㡣㘲㔷ㅣ戱㔳㤹㠲ㅤ㜵ち改㍣㙥昱㥤㑥㍢戹㕣㜸ㅦㅤ㕥扥㠵㌶昲㙤㠸昰扥㥥改ㅤ㥡摥愵㘹㠶㘷㈲㐰㐱挵㙣㥡昰ㄱ㕢㤸挴㝥㐰晦㠷㄰愱昰ㅣ㌸昱慥戱㍥㠲㕡㍥㤴㍦㠶㉤㘰㈸㝦〲㜳改㔰摥㑦㐷㜱敦扥晤㈹晣敡ㄶ摣攲〰捥㥡㌴㝤〶㤳摦つ〷挱慡扡㈱㙣㜶挳ㄷ㠰㔴敦㠶つ〲扢㠱㌵㈲㘸㔶㈳扦㠲㐴㌷晣〶扡敡㠶慦愱敢㙥戰㌳戸㜷戳ㅤ㑤愵ㄳ挵㐴㈲㥤捡愵搳搹㍣㌶昱〹摣㉡㍤㔷戴㔳搶㌷㍥ㄴ晢搰㜸摣㉥ㄶ㌲㜶㈴㤵㠸㘵ㅤ㍢㘷攷戱ㅢ捥攴㜰ぢ摥㔸㈱㥡つ㌷改昰昲㕢戴㤱摦㐱㠴て昶㑣晦愶改㝢㥡㙣捦㐴㠰㠲㡡〲㑤昸㠸㥥㘶㌷晣㐴晦捦㄰愱戰〳㈷摥㌵搶㉦㔰换扢愱愶㉥戰ㅢ〴捣愵摤㔰搴㔱摣㕢㤰昷㠰㕦摤㠷㕣捣攷慣㐹㔳ㅤ㑣㝥㌷ㅣ〲慢敡㠶晦晣㘷敤㘱㡥攴㠶㕤㙤㔱晥つ㙢攵ㄱ捤〲㌴㈲㐲昲〹㈱㘰扣〵扡㘲㍣〴摤㘵扣挸扢扦挷㜲戸㉦㌷敦ㄱ㥥挱挳て散㑣㈱㠶搱㙦攷㌲戸扤㜴捣敡敤㐳昳搹ㅣ敥㉡㥡㠸㍡㌹挷㐹挴戱搳㑤挷攳改㐲戴㔸㐸挴㙣摣㙢戴㄰㙥搵攱㘵ㅦ戴㤱㝤㈱挲㙤㥥㘹敤㌶㥣ㄵ㉡㑣㐲〱ㄴ㔴㜴搰㠴㡦昸ㄷㄶ挳㍦戰摣㤸㔱晡㐳㠴挲㥤㜰攲㕤㈳戹つ㤷摣㘸㑢㙥愲挳㕤㥥㝤㝦㍡㌷㘷〳摥挶㐵㉣㘶㌰㥡〶挲攴㜳戸〴㔶挵攱㝢㈶㠷㜳挸㄰户捡敦〴㜲戸ㄴ㡤㠸㤰摢㈰ㄴ㌸㍣ㅣ扡攲㜰㄰㜴扤㔵捥攵㜱㘴㠱晢敥㈶㥣㈴㙥晦ㅣ挵㔱ㅥ敥㐴㥤㐹㐴㔲㐹㈷㕡捣㘵慣〶ㅦ㡡慤㜶㍣ㄲ㑤愴ㅤ㤰㤸挸ㄷ攳戶㡤㙦㝤㤹㐴㉥㔵㜰㡡ㄹ挷戶挳㐷攸昰㜲㌰摡挸㙤㈱挲㐷㝡愶摦㜰戹㥢戸摣㉣㔳㔱ㅣ晡㈸㜱㌴㑤昸㠸㤷㑤づ㠷㌲捡㑥㄰愱昰㌱㜰攲㕤㈳昹ㅤ㐹昲㑢㤱㥣挷㔸挷㝡昶㠳改摣㠵つ㙣㑣㠹攳ㄹ㡣愶㈸㑣㍥㠷㈷挲慡㌸晣戳挹㈱㡦昳ㄴ㠷捦〴㜲挸〲ㄳ㈲㘴ㄲ愱挰攱挹搰ㄵ㠷㈹攸㉥㠷昸㑡㤳挳ㄷ摥㔴㈲㥡挶ㄱ㌳扥摥攲晥戵戸㡦㌶敥㥡㥣挸攳挸㈲㘱愵㝤㘸㍣㤳户ㄳ〹㙣㠶㜱㈸㡥㜱㠸㠳㙡㝣㘱捥㍢㑥㈱㤲㑤ㄵ攳㜹㍢㝣㡡づ㉦㌳㘸㈳戳㄰攱㔳㍤搳ㄵ㕣㙥㜵㐸户摣㌳ㄱ愰愰攲っ㥡昰ㄱて㥢ㅣ㌶搲㍦ㅡ㈲ㄴ㘶㌵ち摥㈸㌵㘰ㄸㅥ挳㐹ㅥ戱㠵捦昲散扣晦㡣㥣挰〶扣㠱㡣㌸㠷挱㘸摡〳㈶㥦挳㜳㘱㔵ㅣ摥ㅤ挸攱㥤㠱ㅣ戲捡〴戳慡㤱㤳ㄱちㅣ晥づ扡攲㜰ち㜴㤷挳㝣㉡㔳㉣ㄶ㌳昹㘸戱㠸㕢扦㘳㕣攱慢㕦ㄲ㜷挱捦挵昲昱㘸搱㉥㕡㔳㝤㘸㉥㕢攰㝡㡥戵ㅦ㕣㐶敤愲㥤捤攵昳㤹扣㠳挷㜵㘴㤳㑥挴〹㥦慦挳换㘹㘸㈳愷㐳㠴㉦昰㑣㙢㌹扣搰㌳ㄱ愰愰攲ㄲ㥡昰ㄱ㌷㥡ㅣ捥愲㝦㌶㐴㈸捣㤲ㄴ扣㉢㌸扣捣戳昳户㔴昲㐰㌶㘸挷㤴戸㠲挱㘸㥡ぢ㤳捦攱㔵戰㉡づ慦㌲㌹昴搷攵㉢〲㌹扣ㅡ㡤ㄴ㠷㌶㐲㠱挳㙢愰㉢づ㜳搰㕤づ㘳改㐲〱てㄱ戰㤳ㄸ㔰㠹㍣㜶㍢昹〴㙥敡㥥戳敤㝣〱㝢愲㘲挶捡晢搰㈲扥ぢ挶㔳戱㕣㈲ㅡ㜳ㄲ戱戸㘳攷ㄳ㐵慣捥〵摣㉥㡦〷戹挵昰ちㅤ㕥ㄶ搰㐶㍡㄰攱㙢㍤搳摡㜵㤹㔵㉢㙡㕤㈶㐰㐱挵つ㌴攱㈳㝥㘷㜲戸㠰晥ㄶ㠸㔰㜸㈵㥣㜸㔷慣换㌷㝡昶㐵㜴ㅥ捡〶扣㜵㡤昸〳㠳搱搴〹㤳捦攱㉤戰㉡づ㑦㌳㌸戴ㄶ〱㔲㝤搷㝥㙡㈰戱户㈲㤲㈲昶㌰㌴〶戱㝦㠴慥㠸㕤〲摤㈵㌶㕢㑣挵㙣㍣㜰挵㠹㐴㥤㐴搲捥摢㜸㍣㑤㌴㤷㉥愴㥣㘲挴挶昳ㅡ慣愵㍥搴捥愴散㐲㈴㔲㡣攲㡥敥搸㥥愶㙤ㅣ攷㘶昳搸戶摡㑥ㅣ㕦扡㘳攱摢㜴㜸㜹㌸摡挸㈳㈰挲户㝢愶㈳㘹㍡㡡㈶搶戳㈸㘲〹㔰㔰㜱㌷㑤昸㠸愳㑤㘲㡦愱晦㔸㠸㔰昸ㅥ㌸昱慥戱㡥㠳㕡扥㙢㍦ㅥ戶㠰㈳慣ㄳ㘰㉥摤戵摦慢愳㐸摥㜹㐷㥥〴扦㝡收㠲戸㡦戳愶改ㄴ㤸晣㙥㜸〰㔶搵つ㡢㡤㙥㤰晥㔰敥ち㘴晣㐱㌴㔲㡣㥦㡥㔰㘰晣㈱攸㡡昱㌳愰敢捤㐱㈶㥤挷愳㌸ち㌸敦㠰㡤㘸ㅥ㘷ぢ㌳づ㌶ち㜶㈱㡤搳ㄱ㜸㑣㠶㜵愶て挵挶㌳㔹挰㐳㈴戲㈹挷挶改㈵㈷㠳慦ㄴ戹〸㥥愵㠱慤㐲ㅣ㕦㈱挲慢㜵㜸㜹ㄶ摡挸戳㈱挲て㝢愶戵㐳昹ㄱ捦攴愳挴攳㌴攱㈳づ㌱ㄹ㍦㥦㔱㉥㠰〸㠵㔹攴㠲㜷挵㔰㝥挲戳ㅦ㐷攷愵㙣㜰㍣愶挴㔳戰㉢づ㉦㠷挹攷昰ㄹ㔸ㄵ㠷〷ㅢㅣ㕡㔷〲㔲㝤㈸晦㈶㤰搸㘷ㄱ㐹ㄱ㝢㌵ㅡ㠳搸㍦㐳㔷挴㕥〳摤㈵戶ㄸ攵攱㝥〱㜷昹㡡㍢㠹㐴〱㕢〷ㅣ愰㘲㤷㕥㑣攴戲戱㐲扣㘸慤昰愱㐹ㅣ㤶㍡㌹㍣㜹㈰㕤㡣㘳㥦㔵挰㤹㈳㍣㝢〹〷慤昸摥㡢㤳扤㜶㤸㜵㌱㙡㤰㕥㡢㌶昲㍡㠸昰㕦㍣搳敦㘹扡㥥愶㌵㥥挹㐷㠹扦搲㠴㡦㤸㘹ㄲ㝢ㄳ㥢晣〱㈲ㄴ㘶昹ぢ摥㜸扣〰搴昲愱㝣ぢ㙣〱㐳昹㔶㤸㑢㠷昲摦㜴ㄴ㜹㉡扢攱㌶昸搵㐳㌳挴换㥣㌵㑤㜷挰攴㜷挳慢戰慡㙥搸换攸〶改ㅦㅤ散ㄹ挸昸㙢㘸愴ㄸ扦〷愱挰昸敢搰ㄵ攳昷㐲搷㕢㘵㥣㕣㑢ㄶ㡡〹㍢㥡㈸㈴昰㉣㡦㙣〴て㌵㡡挷㥣㘸㉥㘵愷㜳㠵㠸戵捡㠷㘶㡢㠵慣㠳て㌶搸㜹摣昳ㅦ㘷ㅡ㈲㌱ㅣ㤰㠱㝣㍣つ㈰㤲挹㠴㔹㑡愳ㄸ扦て㙤攴晤㄰攱扦㝢愶㉢㤰㠷㝢㜴昰愶㘷㈲㐰ㄲ㉡摥愱〹ㅦ㌱捡㘴晣ㄱ晡ㅦ㠵〸㠵摦㠵ㄳ敦㡡㍤摢㝢㥥㥤昷ㅣ㤲㑦戲挱㌹㤸ㄲ晦㘰㌰㥡㥥㘶㜸㕡昸昹㄰㔶挵㘱挲攴㤰㐳㔹ㅤ㘱挵〲㌹晣〸㡤ㄴ㠷捦〱〷づ㍦㠶慥㌸晣ぢ㜴捤㈱捥搵攰挱㉣㌱㍣㠱㈵㤷㐸㘷㜳㤹㔸㈶㠷愷㈶攰㤱㉣㘹㥣㍣挸攷慤㌵㍥戴ㄸ挱㤳捥㌲㜶㍣㤵挳户〳愷㄰换攲㤹㈶ㄹ㍣㑦㈸ㄱ户攳搹㐲捣づ㝦愲挳换攷搱㐶扥〰ㄱ晥愷㘷晡㉢㑤㉦搲昴愹㘷㈲㐰㐱挵攷㌴攱㈳㜶㌴㌹㝣㠵晥㔷㈱㐲攱㉦攰挴ㅢ㌷攷愳㡤挳㔴㜲㔰㠶扦昴散扣㘱㤱㝣㤳昶ぢ㌱㈵扥㘶㌰㥡摥㠶挹攷昰㕢㔸ㄵ㠷㕢ㅢㅣ㕡敦〲㔲㝤㜳戰㘵㈰戱摦㈱㤲㈲昶㝤㌴〶戱晦㠶慥㠸晤〷㜴㤷㔸〷㌷㙡㠹攱㘰㈰ㄷ㉦愴ㄳ㌸慥捦㐶㡡愹㐲㈶㠹㈷㡦昱㥣㑣㉣㘶㝤攰㐳昱㝣㡡ㅣ扥㙥攱㐴〱扥搵㘲㈷㤷㐵ㄳ㝣攵挲户搶〴㑥搰㍢戱昰昷㍡扣晣㄰㙤攴㐷㄰攱晦㜸愶㡦㘹晡㠴愶ㅦ㍣㤳㡦ㄲ㍦搳㠴㡦搸挸㈴昶㌳㌶昹ㅣ㈲ㄴ晥〵㑥扣㙢慣㉦愰㤶㙦づ扥㠴㉤㘰㜳昰ㄵ捣愵㥢〳㜲挱㈸㤲㌷㑣㤲摦挰㉦慦挰㤴㔰ㄵ㌵㌴㝤〷㤳摦つ慣愸㔱摤㔰㙦㜶挳昷㠰㔴敦〶㉢戰ㅢ敡㄰㐹㜵挳て㘸㡣㙥戰愰愸㙥昸ㄱ扡摢つ㔹摢㡥ㄶ戳㔱㍢㤱捡攳㤸㈱㡢㠷摣㘵㌲搸晡㘶㙣㜴〸慥㠵攴慣㥦㝣㘸㈶敡㐴昱摤愱㠰挷〲挵㜰㠹〴㡦敡戱戱㐷㜴ㄲ㈹㕣㐹挹㈵散㘲戸㤷づ㉦㝦㐶ㅢ昹ぢ㐴戸摥㌳攱挷戴㌵㤲て㥥ぢ㑢捦㐴㠰㠲ち搶攵愸㙥昸昱㝢攳㥢㙣ㅤ㥢㔸㄰愱㜰㕦〰㔴㌷昴㠲㕡摥つ昵戰〵㜴〳ㅦ敤㔹摡つ慣敤㔱摤㜰㉤㌹敦つ扦㝡㥣㡤〸挳慥搶㠶扥㌰昹摤戰ㄱ慣慡ㅢ扥㐴㔲摥㈵ㄲ挹㔳㌸㙡㡢昲㌹慣㤵攷づ㌶㠶㥢〸戹㈱㐲㠱昱晥㔰ㄴ攳ㅢ㐱搷㕢ㄴ㍢㘵攳改㜱㌸㔹㠶攳㕤㥣〷戶戳㑥ㄶ㈷ㅤ㜱搸㥣㑤ㄵ㤲戹㤴戵戱て捤收㤲㜸昲㔶〲ㄷ㉣昱挶㔹戳㕣㈶㤵挱ㄷ㌶ㅢ慦㕣㍡㥢戰挳〳㜴㜸搹ㅦ㙤攴〰㠸昰㈶㥥㘹敤搹㥡㑤㍤㤳㡦ㄲ㉣攵㔱㡣晦挳㘴㝣㈰愳㙣〹ㄱちて〴㐰㜱挵戳㌵㤲愷㘷愴㘰㠷㙥改搹㜹户㈷搹挰〶扣㕤㤳搸ㅡ㜶挵攱戶㌰昹ㅣづ㠲㔵㜱昸扡挱愱㌵〴㤰敡㐳昹搵㐰㘲ㅢ㄰〹㙦晣ちㄴ㡤㐱㉣换㜴ㄴ戱㍢㐲搷㐳ㄹ〷挸㐵㥣㑢㑣愷㈳㜸ち㘵ㅣ攷㈱㥤㌸㝥戶㠸㔳㕢戹〲扥昱㈶慤愱㙢愱搹㘸愱㠸㘱㕣㠸攰㔰〴扢挵慣捤敦㝤㤹㈲づ㑥ㅣ㍣〴㈶ㅤ摥㔶㠷㤷㍢愱㡤ㅣ〶ㄱ㘶摤て攷㈸㠷搳戴㌳㑤㐳㍣㤳㡦ㄲ㍢搲〴攲挴㕦㑣㘲愳㙣ㄲ㠳〸㠵㠷〲愰㠶㜲ㅣ㙡昹㔰㑥挰ㄶ㌰㤴㤳㌰㤷づ攵㥤㜴ㄴ㜹㍢㌳㑡挳慦㥥㐶㈴㔴㥤て㑤㔹㤸晣㙥㘰㥤㡦敡㠶挷㡤㙥㔸㝢㘲晤搱㐰挶㜷㐱㈳扣㙢攴㐸㠴〲攳ㄱ㈸㡡昱㔱搰㌵攳㌸㑦攳㘴㡡㜶㍣攱攰晣㙦㉣㥡㑢㐶㜱㌶〶ㄷ敡㡡扣昸㙥㈷慤㐶ㅦ㡡挳改㜴㌴ㄷ㑢㈶㜱㑤㉦ㄱ㡤㐰㡤愴愲ㄱ愷挰搳㘶昹㙣㌴ㄶ㡥敡昰㜲㌴摡挸㌱㄰攱㤸㘷㕡㝢㘲㍤敥㤹㝣㤴㐸搱㐴挶敦㌵ㄹ摦㠳㔱昶㠴〸㠵搳〰愸愱㕣㜶㘲㥤搵㐲捡捥㕢㔵挹愹㙣挰㝢㑤〹㔵散㐳搳㜴㤸㝣づ㜷〷㕡㜱㜸㡢挱愱戵て㈰搵㠷昲ㅦ〲㠹ㅤ㠹㐸㜸攳挴㈵ㅡ㠳搸㔱㔰ㄴ戱㌳愱敢㙤〴て㉥昰〰扡㜸ㅥ㔷愳㈳㜶ㅥ搵っ㜸㈴㤷㡤〷㌶愵㔳挵㘴㌴㘵捤昲愱愹㐲㍣ㄳ㉢㈶㡡戸㝥㥤挲愸㜷㜰慤㈳㤶㜰㘲㜹㝣㕢挹㌸㤹戸ㄳ㙥搴攱攵㙣戴㤱㜳㈰挲愳㍤搳㝥㌴敤㑦搳ㄸ捦㐴㠰㠲ち㤶っ㈹㘲慦㌱㠹㥤㑢晦㙦㈰㐲攱〹〰愸愱摣〴戵㝣㈸ㅦっ㕢挰㔰戶㘱㉥ㅤ捡ㄳ㜵ㄴ昹㌰㌹挹挳㉦ㅦ㘱㌷散〹扢摡愲㌸㌰昹摤戰ㄷ慣慡ㅢ㉥㌲扡㐱昲晡㠶摡㉡㕦㄰挸昸㘴戸㠹㤰捤〸〵挶㔹㈷愴ㄸ㍦〴扡㘶ㅣ㘷捡㜳㠹㔴愱㠸挳摤㐴ㅡ㠷㈳搱㐲ㅥて㐷换攷戱戹㡤攲㕢户戵挰㠷㈶㜱〲㍤攲㌸搸昳攱㐴㕢㍥㡥ㄳ散改㘴㍣ㅦ挱搱㜳㌶㤵㉤愶攳攱愹㍡扣㙣㐱ㅢ搹ちㄱ㘶攱ㄱ攷㈸搷㕥捡㤸敥㤹〸㔰㔰戱㉦㑤㘰㔴㥣㘱㌲摥㐹㝦ㄷ㐴㈸㍣〳〰㌵㘴㜹㈹㐳昲摡㠵攴㤵㡡昰㑣捦晥㈴攷戱㤴つ㥥挲㔴㜸ㄶ散㜸攳摢㍥㑣㝤㝢搴敤て㘵户戲㤲㤳攰㕢敢っ㉢㝦散搲〴㍣㐶㠹昵扡㌵㍤㜰㑦ㄱ昷㑥ㅣ㍤㙢㜷晤敦㘲戱愸㠵㌷攲攱愷敥㜸㉣敢晦㐳ㅣ㡥㡣戵挵㑡㡣戸つ㍥昲㈸㉣㜰摤㐱㔸摣㐸㔰㡡扦昶㐴㘵㌴慣ㄹ搰㍡愹ㄳ挵㉤㜸㌲昷捣昶㌱晥㘳㥤㌷昴㡡㕥㠶㜹㑦〳ㅡ戲搶㌲㈶搷㠹㥢㌸㜵㌹㕥戳改ㅤ㝥㍢㍣㕤〷㠵㑦㜰っ攳戳㠳〶慣搵㡣㍢㤹っ㕣㙢㥤搴搶㠹攷㕣㌹〵㉦㘲㈷敥敢搱戳戶㠷〸扣戹㤰㝥㠰㌳㙦㕤挲㘸㜸搲搵愴〲〹ㄸㄸ㜰ㅦ㤷戱捤㕤敡㍥㐸㕢挲㉦㈴慢愸慣㘵㔸摡㕥㈳户摢㙦㍢㍣㝡愶敥㘸昴㐴户㘷㔲捡㍢㘷挹挱ㄱ㤲挷㈰愲㤸㡢搸㈴㕦挸〳㌹㤷攳摣戹散捦戹㠸㈳㌱ㄷ捥㠹攳㌸㈴㑦㈰㥣攷㐲㍣㤳攰愹㝡㉡っ搷㉦て〵㠷ㅤ㍣㝡㌴㕦㥦㌷㙡㙤昴㐵ㄷ慡㔷㘳㕣扤㍥㙢散挷搲㈶搵㘲慥㘸㌸㘷㑣摤㕢换㉥晦攲㠶摤㠶㕣㝡昳㉦晡晦戲昷㍥㕦戵搹㙥戱㜸愳晢㝦㐶愳㘸㐶㡢㈱㠸㈷摦愶㜸㠷攲㕤〸㜱ㄸ㤲㜸ㄵ捦㔰愹㜸っ捤㘲敤㈸㝦っ㑤㜸〱㈲攱㡤㉦晢挸户㙦て搱づ㠵慢㥣攸㐲ぢ㡥㜳㌵㌴㑦攷㈲㜷挰散㌲挴㜲㈵敢㑣搸㜴㍦挴挴㐲㈰㍤〶㐲昲㙣挲㍢㝤昸愱㠴晦搶㠵㤳搰㤸㘸搱㜰㤷搰昳〸敦〲挸㈷㜴㤱㔶ㄴ愱㑢愱慣ㅦ愱㉣㔲晡㔵㐲㠷㑤㔹晥㜸挳㈱㠳ㅡ摤晦愳ㅢ挵㌲戴〸㈲㜴ㅥㄲつ㈴戴愸ㅤ攵て戴〹ㅦ㠳㐸㜸愳慡〵㑢〵㐲㑦㠰愲〸㉤愰㠵㑦攸愵㕣攴㤳攱㜲〹㍤ㄱ㔳搶攵㉥㐳ㄸ搸愹愴㌸㔸㌳攴㡥搰㉢〹㍦挵㠷㥦㐴昸搵㉥ㅣ㠴〲㝥㤰㠶扢㠴慥㈰㥣㐷㈰㍥愱换戵愲〸㍤ㄳ捡晡ㄱ捡㜲愳㕦㈵昴愵愵攷㌷摣㜵改摢愳摣晦愲㔱㥣㠷ㄶ㐱㠴捥搱扣㔵㡣搰搹摡㔱晥㘸㥣昰昹㠸㠴㜷㡤㕣㠹愵〲愱ㄷ㐳㔱㠴捥㐴ぢ㥦搰㥢戸挸㤷挱攵ㄲ㝡〹愶慣㥢㝤㠶攲ㄱ戱㜷〹㐳户ㄲ㝥戹て扦㤴昰摢㕣㌸昸〷㝣㡡㠶扢晣摦㐱昸ㄵ〰昹㠴昲捡ㄲㄵ㐵攸ち㈸敢㐷攸戵㕥㡢㙡慢㝣换搰㝤㕢㑥扦㙣愷㐶昷晦㕥㡤㘲㈵㕡〴ㄱ扡〷㤲〸ㅣ愱ㄳ戵愳晣㈱㍢攱㥢㄰〹㙦摣㥤ㄴ㑢〵㐲㙦㠵愲〸ㅤ㡦ㄶ㍥愱昷㜳㤱㙦㠷换㈵昴㡦㤸戲ㅥ昴ㄸ挲ㄳ㜲挴㘸愰㍤〶㐲㜲㌵攱㜷昸昰摢〸㝦挴㠵敦扦ㅤ攱扢㙢戸㍢㐲ㅦ㈳㥣㤷㡡㝤㐲敦搲㡡㈲㜴ㄵ㤴昵㈳昴㍥慦㐵㌵㐲摦㜹昲昸㕢ㄷ昶扡慦㜱敥㠱㉢捦晦昳㌶て㌵㡡搵㘸ㄱ㐴㘸㕡昳㔶㌱㐲㔳摡㔱晥戸㥥昰㈳㠸㠴㌷㑥敦㘱愹㐰攸㥦愰㈸㐲ㄳ㘸攱ㄳ晡㉣ㄷ昹㈹戸㕣㐲㥦挰㤴昵㥣换㄰㠶㕣㉣㉢㈲㥡㈱㜷挸慤㈱晣㘹ㅦ晥㈴攱㉦戸㜰慣昲㠰て搷㜰㤷搰ㄷ攱敡户〶愰昵愳敤㜹慦㐵㌵摡敡搶晣㜶昹捦㍦㝣㍣捡晤ㅦ㙡ㄴ㉦愱㐵㄰㙤㍢㘸㜶㉡㘸摢㕥㍢捡ㅦ敦ㄳ㝥〵㤱昰挶〳ㄹ㤰㍢㘸㝢〳㡡愲㙤㍢戴昰㘹㝢㠳㍣扣〵㤷㑢摢摦㌱㘵扤改昲戰摦㜶㜸㌶㡦ㄸ愴㜹㜰㘹㝢㥢昰户㝤昸㥢㠴扦敢挲㌱づ〱摦㔲挳㕤摡摥㈷㥣〷戸晥㌸㘴捤㡥㌷慣晢㝤〰㘵晤〸晤搰㙢㔱㡤搰ㅢ㍢慥晣昲收昷敦㘸ㄴ㥢㝣晦捤戸ㄶ㡣挳㑦搱㈲㠸搰㑤㌵㙦ㄵ㠴㙥愲ㅤ攵てちち㝦㠶㐸㜸攳〰ㅢ㑢〵㐲扦㠲愲〸敤㡦ㄶ㍥愱㥦㜲㤱扦㠵换㈵昴㙢㑣㔹㥦戹っ㤱搰㡣〸㙢㠶㕣㐲扦㈰晣㍢ㅦ晥つ攱㕦戹㜰ㄲ㥡ㄱ㝤㌴摣㈵昴ㅢ挲㜹ㅥ挷㈷昴㝢慤愸ㄵ晢㈷㈸敢㐷攸捦㕥㡢㙡㠴ㄶ㐲ㅤ昷敦晦昰捡挶搸挳㠷㍥晥搱㍥㌷㌶㡡ㅥ㤸㐱㄰愱扤㌴㙦ㄵ㠴㕡摡㔱晥挸愱㜰ㅤ㈲㘱昶昸搹㈳㤶ち㠴㑡攸㡡搰㥥㘸攱ㄳ晡ㄳㄷ㤹㤵㌰㉥愱㉣戹戱㝥㜱ㄹ〲愱改㡣愸搱っ戹㠴ち摣ㅢ㔱戰㘶挶㠵昷㈶扣〷㙣㌸㤶攲㤶㌲㈳㝥晣户㜹戴㔹〷㔷扦㡤〱挲㝢㍤㡥㈹㔹㑥愳㕡㔴愳慤搷ぢ换㤳摣㘳扢晦戱挷摥ㅣ昰㈱㕣搸戲㘳捡敦㤰㑥攰づ收㕢敤㈸㝦㐴㔱㜸㈰㈲㈹摡㝡㈳㜷搰戶つ㜴㐵摢搷㘸攱搳搶㤷㍣戰慣挵攵㘱㄰愶慣㝥㍥て搹慣昸扣㠴㠷つ〹摦搶㠷㌷㄰扥戱ぢ攷戰捤㡡㝦㙡戸换昲〰戸晡つ〵〸敦昵愰㡤ㄵ㌴慡㐵㌵摡愶㑥ㄹ摦㜸晦搶敦㡣㜲晦搷㌶㡡㕤〰ㅦㄲ㐰摢〷㥡㥤㡡搱昶て敤㈸㝦愴㔱㌸㡡㐸㡡戶㠱挸ㅤ戴㈵愱㉢摡摥㐳ぢ㥦戶慤挸〳敢㕤㕣摡㔸㔸㘳㙤攳昱㠰㤳㠱攲慤ㄲㅥㅡ〸捦晡㜰ㄶ搷㔸摢扡㜰散㐶〰㝦㕤挳摤搵㜷〸㕣晤ㅡ〱挲㝢㍤㘸ㅢ敤戵愸㐶摢ぢㅦ晤㜰㙦攳㈷㠳ㅢ摤晦㘳ㅢ挵〴戴ㄸㄲ㐰摢㑢㥡㥤ち摡晥愶ㅤ攵㡦㐰ち戳攲㐶搱㌶っ戹㠳戶挹搰ㄵ㙤㝦㐵ぢ㥦戶㥤挹〳㑢㕣㕣摡㔸㑢㘳敤攲昲挰〳敥㤴昸㡢收挱ㅤ㍥㔱挲愷晢㜰搶搳㔸㜱ㄷ捥〳敥㤴㜸㐶挳㕤摡㤲㜰昵㥢〵㄰摥敢㐱ㅢ敢㘴㔴㡢㙡戴㑤㌹㘹晣摣挹ㄷつ㙦㜴晦㑦㘹ㄴ〷〲㍥㈴㠰戶㍦㘹㜶㉡㘸㝢㕣㍢捡ㅦ㤹ㄴ㥥㡢㐸㡡戶摤㤰㍢㘸戳愱㉢摡ㅥ㐵ぢ㥦戶㤱攴㠱㔵㉤㉥㙤㉣㥦戱ㅡ㕤ㅥ㐰㕢㌲㉤ㅥ搲㍣戸戴㡤㈱摣昱攱㜹挲挷戹㜰搰〶昸㝤ㅡ敥搲㌶〱慥㝥ぢ〰挲㝢㍤㘸㘳㘹㡣㙡㔱㡤戶㠶㔱户扣晢攰攸㐸愳晢㝦敦㐶㜱㈸攰㐳〲㘸扢㑢戳㔳㐱摢㥤摡㔱晥㠸愵㜰㈷㈲㈹摡㈶㈳㜷搰挶㍡ㄸ㐵摢敤㘸攱搳㌶㤵㍣戰㘶挵愵㡤挵㌱搶㜴㤷〷搲㤶ㄵ户㘸ㅥ㕣摡昶㈱晣〸ㅦ扥㤴昰ㄹ㉥㥣戴㘵挵㡤ㅡ敥搲㌶㡢㜰㤶扦昸晢搸愳戴挲㜰晤㡥㠱㠲昷㝡㄰捡㤲ㄸ搵愲ㅡ愱㑦㈴ㄷ㙣㜵挴㠴慦㐶戹晦㌷㙥ㄴ㉣㜵ㄹㄲ㐰攸㜵㥡户ち㐲慦搵㡥昲㠷㌵㠵㑦㐱㈴㐵攸㠱㔸㉡㄰捡㌲ㄷ㐵攸㌵㘸攱ㄳ㍡㤷㡢㝣ㄶ㕣㉥愱慣㝤戱㥡㝣㠶㘲〹㜱㐵〹㐳㌶攱㘷晢昰㌳〹捦扢㜰ㅥ㙢㈷挴㈵ㅡ敥昲敦挰搵㡦愵㉡㜸慦〷㙤慣㙢㔱㉤慡搱㔶㔸㌱晡㠵㉢晥㌳扣搱晤㡦搵昷㔲挰㠷〴搰㜶扥㘶愷㠲戶摦㘹㐷昹挳㥤挲㤷㈳㤲愲㙤〱㜲〷㙤㔷㐳㔷戴㥤㡢ㄶ㍥㙤慤攴㠱愵㈴㉥㙤慣㙣戱摡㕤ㅥ㌰戰攲㌱㜱㤶收挱ㅤ㔸㠷ㄲ捥搲ㄴㄷ扥㠲昰㑥ㄷづ摡〰㍦㑤挳㕤摡ㄶㄱ捥摡ㄵ㝦ㅣ㕥慦ㄵ㌵づ㔹愲㠲昷㝡㄰捡㝡ㄶ搵愲ㅡ愱〷收㠷扦㝤晥㙤㕦㡣㜲晦㙦搸㈸㙥〳㝣㐸〰愱㈷㘹摥㉡〸㍤㔱㍢捡ㅦㄳㄵ扥〳㤱ㄴ愱㐷㘰愹㐰攸㍤搰ㄵ愱挷愳㠵㑦攸㔱㕣㘴ㄶ㠹戸っ戱㜰挵㕡收㌳㤴㐸㡢愳㑢ㄸ㍡㠶昰晢㝤昸㉡挲㡦㜳攱攰ㅦ昰㈳㌵摣攵晦〴戸晡㍤〲㄰摥敢㐱ㅢ㡢㔲㔴㡢㙡戴ㅤ㝦搱摣昳挷㍣晤捤㈸昷晦㠰㐶昱㈴攰㐳〲㘸㍢㑣戳㔳㐱摢㘲敤㈸㝦慣㔴昸㘹㐴㔲戴㉤㐷敥愰敤㌹攸㡡戶㉥戴昰㘹㍢㥤㍣戰㠴挴愵㡤戵㉡搶㤹㉥てㄸ㔸改愴㔸愸㜹㜰〷搶搹㠴扦攰挳搷㄰晥㕢ㄷづ摡〰㙦搱㜰㤷戶昳〸㘷㌵㡡㍦づ㕦搴㡡ㅡ㠷慦㐰挱㝢㍤〸㘵㠵㡡㙡㔱㡤搰搸摣㤳㕦摣挶捥㌴扡晦昷㙢ㄴ㙦〲㍥㈴㠰搰㜹㥡户ち㐲㡢摡㔱晥㠰慡昰摢㠸愴〸扤ㄸ㑢〵㐲摦㠷慥〸㉤愰㠵㑦攸愵㕣㘴ㄶ㠵戸㠴戲㐶挵扡摣㘳〸㑦㤷ㄲ〷㤷㌰㜴㈵攱ㅦ昹㜰搶愹㔸㔷扢㜰ㅣ㍣〳㝥㤰㠶扢晣慦㈰㥣㔵㈸㍥愱㥦㘸㐵ㄱ晡ㄹㄴ扣搷㠳㔰㔶愶愸ㄶ搵〸慤昸㌶昲つ攰㐳〲〸㥤愳㜹慢㈰㜴戶㜶㤴㍦敡㉡晣ㅤ㈲㈹㐲㔷㘲愹㐰攸て搰ㄵ愱㌳搱挲㈷昴㈶㉥㌲㡢㐰㕣㐲㔹㙤㘲摤散㌳㤴挵昹挳ㄲ㠶㙥㈵晣ㄷㅦ晥ㄳ攱户戹㜰㝥㉢挶昹㐳つ㜷㐷攸ㅤ㠴㤳㉦㥦㔰愱ㄵ㐵㘸ㅤㄴ㐴㔸て㐲㔹㘳愲㕡㔴㈳昴㥦㠵㔳晢㌶慣昹㘰㤴晢扦㔷愳攸㡤ㄶ㐳〲〸摤㐳昳㔶㐱攸㐴敤㈸㝦㘸㔶戸㉦㈲㈹㐲㔷㘱愹㐰攸㠶搰ㄵ愱攳搱挲㈷昴㝥㉥㌲慢㌷㕣㐲㔹㑣㘲㍤攸㌱㠴㐲㉡㌱扡㠴愱搵㠴て昰攱ㅢㄳ晥㠸ぢ攷ㅥ㍢㈵㜶搷㜰㜷㠴㍥〶㔷扦㠱〰慤ㅦ㙤㉣ㄴ昹㔵摡搶㉣摥㘸晢㈷搶㝣㌱捡晤㡦ㅤ㑣〳㕡〴搱㤶搶散㔴搰㤶搲㡥昲㠷㙣㠵户㐵㈴㐵摢搳挸ㅤ戴戱㉡㐴搱㤶㐰ぢ㥦戶㘷挹〳㙢㌳㕣摡㔸㉡㘲㍤攷昲㠰㑤㕦㌴㉤㈲㥡〷㜷㘰慤㈱㝣㤸て㘷戹㠸昵㠲ぢ〷㙤㠰て搷㜰㤷戶ㄷ〹㘷㌱㠸㍦づ㜷搶㡡ㅡ㠷㔱㈸敢㐷㈸ぢ㐴㝥㤵搰㑦㌶㡤晤ㄲ扥收㡢㔱敥㝦㄰捡挲㡦㈰㐲㜷搰扣㔵㄰扡扤㜶㤴㍦慥㉢捣㝡ㄱ㐵攸㙢㔸㉡㄰㍡ㄲ扡㈲㜴㍢戴昰〹㝤㠳㡢㍣ㅡ㉥㤷㔰㔶㠲㔸㙦扡っ㜱ㄷㅣㄵ㠳㌴㐳㉥愱㙦ㄳ㍥挶㠷㌷ㄲ晥慥ぢ〷愱㠰㙦愹攱㉥愱敦挳搵㡦㠵ㅢ敢㐷ㅢ慢㍣㝥㤵戶㡡敤攱㔴戴〸愲㙤㔳捤㑥〵㙤㥢㘸㐷昹攳扤挲搳ㄱ㐹搱昶〹㜲〷㙤㌳愰㉢摡晡愳㠵㑦摢愷攴㠱攵ㄷ㉥㙤慣昳戰㍥昳㜸挰㡦㔲㐵戸㠴㠷㉦〸㘷ㅤ㠶ぢ㥦㐵昸㔷㉥㥣摢挳愸攸愳攱㉥换摦㄰捥㑡づ㝦ㅣ戲愲㠳㡡ㅡ㠷㜳愱慣ㅦ愱慣敥昸㔵㐲㥦㕢扥攵攲晢て㍡愴搱晤㝦㙡愳挸愳㐵㄰愱扤㌴㙦ㄵ㠴㕡摡㔱晥愰戰戰㠳㐸㡡搰ㅦ戰㔴㈰㤴ㄵㅢ㡡搰㥥㘸攱ㄳ晡ㄳㄷ㤹搵ㄵ㉥㐳㉣攳戰㝥㜱ㄹ攲昹慢㤴愸搱っ戹〳㑢搴〳摥敡挳ㄷ㄰摥〳㌶昷㉣㈱攰㍦㝥㔷㜲㤶㄰慥㝥㥤〰慤ㅦ㙤㉣搱昸㔵摡㉡挶㈱ぢ㌵㠲㘸晢づ改〴㥦㈵搴㡥㡡〷㡢ㅤ㠱㐸敢㝡戰ㄸ敦搵攲㜴慡㠷㕦昵挳扥慢慥挸扢换昴㉥扡㘶㤶㘴攰晥㌲捤㉤㉤敡搶㉣㝤昰ㅣ愰㡥〵㑥挷ㄴ㍣敥ち㑦晦㤹搱摣慡敦〳㠲挷㘰昱戱㉡摥㤳㘶愴搲搸搸㉡㑥敦挰愳㘷㝡ㄵ㈷㜵攲㌱㘵㠵晡搶扤敤慥㉥愷愳敤晦挲㐳㠲㜰戳ㅣ摥㑡ㄵ㉦昷昱㐰㠱昷愹攱つ㘸〲慢ㅦㄴ㘳㈳搶昲㌱〵て戰㘲㥤㐹㉤ㅦㅦ昴摦㍤戱捣敡㡤㈱收摤㐸愹㘰㍣㄰慢愷昸ㅡ㕤散搶㤵ㅥ㕤昳ぢ㔳㘶㘱㠵散ぢ扣戵〱㐴㡦㌱㥤慤慡ㅡち〲捦㍥㠶㐵摤㙡㑣㠹㥡扡愳㌰っ捡ㄷ㡥㜷づ攲扤㈸㙢敡づ㙢㉥㜴捤户收㍢捤昳收㜷攱づ㐱扤戹挴摥慢攷㌱㘸晡㙢㐵㈳摣搶昴㙡㙤戲㍢㍡散愵昵慤㑤㉤㑥摢扣慥昹昵㑤㡢㔱㈳㠳〷㜹㘱摤慢慦慦㤷ㅢ㈲ㅦ捥㡡ㅦ㜱〲㈲㌲慡摣挸戴㉥㠷㠵愳搵摡ㄸ搶㘰ち晥ㄹ㐸挱〰攰慤㑤㈰㑡㈹搸ㄴㄶ㠳〲㜱㍡㘲㤳〶敦㈵捥㠶愲搲搸ㅣ㐸㍦戹昳㍣敢ㄶ愶昵㘲㔸㔵㜲〳㘱つ㑥敥扤挰攴戶㘲ㄶ散㥦戵㝤戳つ㑤扣つ㥣摢㌷攲㔲挴㉥㐹散㑡㉦㠵〶㈰晤挴㔶㜸搶挱愶㜵愵㤷搸戶戰〶㈷昶㝡㘰㘲㐳㤸㐵㘹㘲㍢搰㘴㈴㜶㔳㜹㘲户㝡㈹っ㌵㔳戸挳戳敥㘴㕡㔷㜹㠹つ㠳㌵㌸戱扦〶㈶戶㌳戳㘰㜷慥㘵㙣ㄷ㥡㡣挴敥㉦㑦㙣戵㤷㐲ㄴ㐸㥦戱挷㍣㙢捣戴㍥敤㈵ㄶ㠷㌵㌸戱㘷〲ㄳ㑢㌲㡢㔲挶搲㌴ㄹ㠹㍤㕢㥥搸ㅡ㉦㠵慣㤹挲㡢㥥㜵㔷搳晡㥡㤷搸㙥戰〶㈷昶㘸㘰㘲㈳㤹㐵㘹㘲㡤㌴ㄹ㠹扤㔱㥥搸摢㕥ち㘳捣ㄴ摥昷慣㘳㑤敢㈷㕥㘲攳㘰つ㑥散扥挰挴㈶㌰㡢搲慥摣㠳㈶㈳戱㑦换ㄳ晢挲㑢㘱㤲㤹挲㌷㥥㜵㉦搳晡㠳㤷搸㘴㔸㠳ㄳ扢㍤㌰戱愹捣愲㌴戱改㌴ㄹ㠹晤㔴㥥㤸挰愶㑣㙤㉥昶㌱㔳愸昳慣晢㥡搶摥戰慡捤挵っ㔸㠳ㄳ扢㌱㌰戱㔹捣愲戴㉢攷搰㘴㈴搶ㄷ戱㑢㌶ㄷㅢ㝡㈹散㙦愶㌰挰戳ㅥ㘰㕡〷㝡㠹ㅤ〸㙢㜰㘲搷〴㈶㌶㤷㔹㤴㈶搶㐴㤳㤱搸㔶攵㠹㌵㜸㈹搸㘶ち㐳㍣㙢捥戴づ昳ㄲ换挳ㅡ㥣搸㈵㠱㠹㌹捣愲㌴戱㜹㌴ㄹ㠹敤㕣㥥㔸搴㑢愱搹㑣㈱改㔹て㌱慤扢㜹㠹㉤㠰㌵㌸戱㜳〳ㄳ㙢㘵ㄶ愵㠹戵搳㘴㈴㌶戲㍣戱㌱㕥ち㠷㥡㈹㑣昰慣ㅤ愶㜵戲㤷㔸㈷慣挱㠹㥤ㄶ㤸搸㈲㘶㔱㥡搸㘱㌴ㄹ㠹㑤㉤㑦㙣ㅦ㉦㠵愵㘶ち戳㍣敢攱愶昵㐰㉦戱㈳㘰つ㑥散昸挰挴㡥㘲ㄶ愵㠹㉤愳挹㐸㙣㙥㜹㘲戶㤷挲㌱㘶ち㡥㘷㍤搶戴㉥昰ㄲ㍢づ搶攰挴㡥っ㑣散〴攰慤ㄳ㈱㑡㡦㌰㑥㠲挵㑣慥戵㍣戹㐳扤㌴㑥〱搲摦㉤㉤昲慣愷㥡搶㈳扣攴㤶挳ㅡ㥣㕣㔷㘰㜲愷㌳㡢㔲搶捥愴挹㘰敤愸昲挴㡥昱㔲㌸摢㑣攱〴捦㝡㡥㘹㕤敥㈵昶㕢㔸㠳ㄳ㙢〹㑣散㍣㘶㐱搶搶敥挸捦愷挹㐸散昴昲挴捥昶㔲戸㄰㐸㥦戱昳㍣敢㐵愶昵㘲㉦戱㡢㘱つ㑥慣㄰㤸搸愵捣愲㤴戱换㘹㌲ㄲ扢戴㍣戱㉢扤ㄴ慥㌴㔳㔸攱㔹慦㌲慤㉢扤挴慥㠶㌵㌸戱㠳〲ㄳ㕢挱㉣㑡㜷㑢搷搱㘴㈴㜶㔳㜹㘲户㝡㈹㕣㙦愶㜰㠷㘷扤挱戴慥昲ㄲ㕢〹㙢㜰㘲㌳〳ㄳ扢㠹㔹㤴㈶㜶㌳㑤㐶㘲昷㤷㈷戶摡㑢攱㔶㌳㠵挷㍣敢ㅦ㑤敢搳㕥㘲户挱ㅡ㥣搸㤴挰挴敥㘰ㄶ愵㠹摤㐵㤳㤱搸戳攵㠹慤昱㔲戸挷㑣攱㐵捦㝡慦㘹㝤捤㑢㙣ㄵ慣挱㠹㡤て㑣散㝥㘶㔱㍡挶ㅥ愴挹㐸散㡤昲挴摥昶㔲㔸㙤愶昰扥㘷㝤搸戴㝥攲㈵昶〸慣挱㠹敤ㅥ㤸搸㘳捣愲㤴戱㍦搱㘴㈴昶㘹㜹㘲㕦㜸㈹㍣㘹愶昰㡤㘷㝤捡戴晥攰㈵昶㌴慣挱㠹㈵〲ㄳ㝢㤶㔹㤴㌲昶ㅣ㑤㐶㘲㍦㤵㈷㈶〰㔰挷㘴㙢㌰攱㙦㉥敡㍣敢昳㠶戵慥㉦㤴㙥㝦㡤攷㡦ㄸ㌶挶〹㡦ㄶ㈷捦挷㔱㡦挵㐳㡤㠷戵攰敢㜸㌷㥥㈱晤〲收㈳晡㔱昰㉢摥㕦昵〴㤵㝥ㅢ㙡愵㥥摦㤹晢㙤㘴㙡㘲〰㌴愶㈸㕦愴㜹㔳敤㤳㝦搳ㄳ慡晤收㕡㜱摢㙦㘱㙡㘲㉢㘸慡晤㑢㌴㙦愳㝤昲㘵㍤愱摡㌷㘸挵㙤㍦搸搴挴㄰㘸慡晤㉢㌴敦愰㝤昲㔵㍤愱摡て搵㡡摢㝥㈷㔳ㄳ㍢㐳㔳敤㕦愳㜹ㄷ敤㤳慦敢〹搵㍥慡ㄵ户㝤捣搴㐴ㄲ㥡㙡晦〶捤㘹敤㤳㝦搷ㄳ慡㝤㔶㉢㙥晢㕤㑤㑤㡣㠴愶摡扦㐹㜳愳昶挹户昴㠴㙡㍦㐶㉢㙥晢戱愶㈶㈶㐰㔳敤摦愶㜹て敤㤳敦攸〹搵㝥㤲㔶摣昶㝢㤹㥡㤸ち㑤戵㝦㤷收改摡㈷摦搳ㄳ慡晤㍥㕡㜱摢敦㙢㙡㘲ㄶ㌴搵晥㝤㥡攷㘸㥦晣㠷㥥㔰敤昷搷㡡摢晥〰㔳ㄳ㜳愱愹昶ㅦ搰摣愴㝤昲㐳㍤愱摡摢㕡㜱摢攷㑣㑤㌸搰㔴晢㡦㘸㥥愷㝤昲㘳㍤愱摡㌷㙢挵㙤㝦㠸愹㠹㔶㘸慡晤㈷㌴户㙢㥦晣愷㥥㔰敤て搵㡡摢扥挳搴挴㈲㘸慡晤愷㌴ㅦ愶㝤昲㕦㝡㐲戵㕦慡ㄵ户晤攱愶㈶㡥㠲愶摡㝦㐶昳㌲敤㤳㥦敢〹搵晥ㄸ慤戸敤㡦㌵㌵㜱〲㌴搵晥ぢ㥡㑦搲㍥昹愵㥥㔰敤㑦搱㡡摢晥㔴㔳ㄳ愷㐳㔳敤扦愲昹㑣敤㤳㕦敢〹搵晥㙣慤戸敤捦㌱㌵㜱ㅥ㌴搵晥ㅢ㥡捦搷㍥昹慤㥥㔰敤㉦搴㡡摢晥㈲㔳ㄳ㤷㐲㔳敤扦愳昹㜲敤㤳晦搶ㄳ慡晤㤵㕡㜱摢㕦㘵㙡㘲〵㌴搵晥㝢㥡慦搳㍥昹ㅦ㍤愱摡㕦慦ㄵ户晤つ愶㈶㙥㠲愶摡晦㐰昳捤摡㈷㝦搴ㄳ慡晤慤㕡㜱摢晦搱搴挴ㅤ搰㔴晢㥦㘸扥㑢晢攴捦㝡㐲戵扦㐷㉢㙥晢㝢㑤㑤摣て㑤戵晦㠵收〷戵㑦攲㈷敡㙡㐳慣摡慦㌶㕢昴㝢搸搴挴㘳搰㔴㝢挱ㄶ㝦昲摡搷㥡敤㥦㌴㕢昴㝢捡搴挴戳㕥晢ㅥ㙣昱㥣搷扥愷搹㝥㡤搹愲摦昳愶㈶搴㙥㠳㝢㡣㍡戴昰㕥㘱敥㍥搴㔵てぢ㔶㕣昵㜸搱㡢摢换㐴㜱㈷愱㔰昵㉥敡㈵て㈵㑤ㄴ㜷〵ちㄵ㜲㔱慦㜸愸摥㈶敡㔵て搵挷㐵愹捤㌹昳敡㙢愲戸㔹㔷戱㌶㜰㔱㙦㜸戱㑡收挸㡤户㐲㠵㕤搴㥢ㅥ㙡㐳㌳ㄶ㌷搱ち戵㤱㡢㝡摢㐳㙤㙣愲摥昱㔰晤㕤㤴摡捣㔶攴挵捤慤㡡戵㠹㡢㝡摦㡢㔵挲㉡㌷慡ち戵㤹㡢晡挰㐳㤵㌰挱㑤愷㐲㙤攱愲㍥ち㐴㝤散愱戶㜴㔱㙡昳挷扣㑡收挸捤愰㡡戵戵㡢晡搴㡢戵つ㜴敦ㄵ收挶㑥愱〶戹㈸戵㈹慢㠸挵㑤㥡㐲つ㜶㔱㙡㠳㐵搴戶㘶㉣㙥戸ㄴ㙡㍢ㄷ愵㌶㑢㐴㤵㉣㈳㌷㑦ち戵扤㡢㔲ㅢ㥦㡡㔸摣〸㈹搴㡥㉥㑡㙤㘲㠸ㅡ㙡捥㤱㥢ㅡ㠵摡挹㐵愹つ〹㔱挳㑣ㄴ㌷㈸ち㌵摣㐵愹捤〵㔱㈵扤捤捤㠶㐲㡤㜰㔱㙡愳㐰搴㉥㘶㉣㙥ㅣㄴ㉡攲愲搴慡㑦㔴挹㈸攴㈶㐰愱㘲㉥㑡慤攰㐴挵捤㔸㕣搱ㄵ㉡攱愲搴㙡㑣㔴挹㔸攵敡慣㔰㈹㠵ち㝢㥤㉣戸㝥慡换㤱㑦㝥敢㕥㡥ㅣ㡢戶昵㜸㔸㠱户愲ち慥㥢ち昱㐴ㄹ挲㑢㔶㜰扤㔴㠸㍦㤵㈱扣㉥ㄳ㕣㈷ㄵ攲昱㌲㠴户㜲ち慥㡦ち昱㔸㈹㐲㜰ㄵ㔴㡥㐷㑢ㅤ㘱㙦昹〴㔷㍦㠵㜸愴っ攱昵㡣攰慡愷㄰て㤷㈲〴搷㌶攵㔸㕤收攰ち愶ㅣて㤵㌹戸㑥㈹挷㠳㘵づ慥㐶捡昱㐰㤹㠳㙢㡥㜲摣㕦敡〸㝢慢㤰攰㕡愳㄰昷㤵㈲〴㔷ㄴ攵㔸㔵敡〸㝢㙢㡣攰㑡愲㄰昷㤶㈲〴搷ぢ攵戸愷捣挱㔵㐱㌹敥㉥㜵㠴扤㜵㐲㜰㌵㔰㠸扢捡㄰摥晡㈰戸ち㈸挴㥤愵〸挱㔱慦ㅣ㜷㤴㍡挲摥昰ㄷㅣ昱ち㜱㝢㈹㐲㜰㤰㉢挷㙤愵㡥戰㌷摡〵〷戸㐲晣戱ㄴ㈱㌸愶㤵攳搶㔲㐷敦晦て㔵㜳㘲慣</t>
  </si>
  <si>
    <t>㜸〱捤扤〷㥣ㄴ㔵搶㍥㍣㜷㘰㡡戹㑤㤸㔶㠲〱〳㠳愲㈲〸㥤㠳ち挳㤰㤱愴ㄲ㑣戸㘳㠷㙡ㄸ㤹㠰㌳㐳㌲扣收㥣㕤㕤㜳㐰㐵㜷つ㙢捥㘹つ㤸㕤㔷㕤搷㌵慤㘲㑥ㄸ搶戴扢愶敦㜹㙥摤慡戹摤㕤㉤戰晦昷晢晤摥愶晢㔰攷㥣攷㥥㍡昵摣㕢户慢慢捥㔴㔵㠹慡慡慡㕦昰攲晦㝣昵攴挲㔶㜳㔶㜶㜶搹慤愳㈶戴户戴搸戹慥收昶戶捥㔱㡤ㅤㅤ㤹㤵㌳㥡㍢扢㝡〰㘰㌵㌵挳摦㔹搳搴搹㝣愸㕤摢戴捣敥攸〴愸愶慡慡戶㔶㔶挳扦㠵晥〴㕤㐵戲㤵散㐹〱㔴㤵戴㈸㝡㔱搴㔲㐸㡡〰㐵㙦㡡㍥ㄴ㝤㈹晡㔱搴㔱〴㈹㌶愱搸㤴愲㍦挵〰㡡㠱ㄴ㠳㈸㌶愳搸㥣㠲敢㤷㕢㔲っ㠶攸戳ㄵ挴摣〹攳㘷㘷て挶搶捣改㙡敦戰㐷づ㤹敦攴㍣㈶ㅣㅥㄵㅥㄵ㐹㐷ㄲ愳㐲㈳㠷㑣㔸摡搲戵戴挳ㅥ搳㘶㉦敤敡挸戴㡣ㅣ戲攷搲㙣㑢㜳㙥扡扤㜲㙥晢㘲扢㙤㡣㥤つ㐵戳㤹㔸㉡ㅣ㡢挷ぢ改㜴慡捦搶㠸㍣㙢挲昸㍤㍢散㐲攷晦㔶捣㙤ㄸ㜳昶㠴昱愳㘶搹㕤晦㕢㌱户㐵㑣㠴㥣搸摥㥡㘹㙥晢㕦ち㕡挳㍥㡤㑦戴㜳捤散㝣摢敥㘸㙥㕢㌸ち㘹ㄷㄱつ㉤㌹慡戱戳㜳㘹敢ㄲ㡥愳〹㜶㑢换摥㜶㐱㜵㝡敢挴捥慥㍤㌳ㅤ慤㥤㝤㕡挹㥦摤㘱户攵散捥㝥慤㤳㔶攴散ㄶつ散慣㙤㥤㥦改㤸㤵㘹戵㝢㜲愱慥搵改挳㘹㜹扢慤慢戹㙢㘵摦搶㜹㥤昶摥㤹戶㠵㌶㈱㌵慤㔳㤶㌶攷㐵捦㥥㜸㔷昵搸搱㉦㌳搵㔱挸愷㜵挲愲㑣㐷㤷搲搸㠵㘱㍦慣㌱㕣搴㔶ㄴ攵挵㈱㌵愴愴ㄵ晢㙣㑥㜳敢㜴扢愳捤㙥攱㑡搸㤳㈳㑡㐰㡡㈰愷ㅦ㍣愶摣捤㘱㉦㠹摥㝡攷攳戶㜰㉤搶㄰㠸愱戳摡㍢㕡㌱㈰㈳㈳攳挳挶愴㐶挵㈶敤ㄲ㑡㡣㑣㈷愹㐵㐷㐵ㄳ㔰攳戲ㅥ㌸㌹㤴㉤戶㠳愸㘹㥣ㄸ㠹愵攵昶㌴づ㠳㄰㍤㕦挳㙥㙥〶攷慥㔶摤㤴愹㙥捡㔶㌷攵慡㥢昲搵㑤㜶㜵㔳愱扡㘹㘱㜵搳愲敡愶收敡愶㠳慢㥢ㄶ〳攳扥㙡㝢昵慡搶慦戱㘷晣扤攳改攷㑥㥦㝤昲搴㈷搲㥢㙣㝡攷昵㠲㝢戶㥡ㄸ㜶挴㐲搸㑣㌶㌴㉡㤴〸挷㘲㘱㈴攳扥摣捣改㑡愶㐳愹㘴㕣敥㠴㘶㜲㌸㠴戵㌳〴㜲㡦㠶挳㜲〴㡤㈳㈱㠴㜸〹戹㌳晦㤵㐷㍦㌸晤愹挷㡦㥦㝤敡㔵捦㡣ㅢ晢敤搰㤷〵㘷ㄳ戵攲㔱㔸搸戱㘴挵愹㜴㍡㤴㑣挵㌴㔱㔸㕤㍡ㄹぢ㠵挲〹㌹㥡㤱㐳㄰㔶ㄸ㠲慢㡢㈴㘴㠴挶㈸㠴㄰捦敡搵慤㌹㍣㜱挰愳慦户捣戸敦愵〷摥㐸挵㡦扡㑥㜰摥㔲慢㡢㘳㘱㙣挹敡㐲愱㔸㌲ㄲ㑥㠶㐲愹㔴㈴ㅤ㡤愷㈳㕥ㅦ㘱搵愱㜰㉡㤵㑡愴㐲搱㜸㌴㥣㡣㐵ㄳ愹㠸㑣㜰㠵㐹〸㉢〵挱づ㑢挷㘵㥡挶㕤㈱㠴㔸愳戳戸㘰挹慥昹㤷㜷㝦㘲昲つ摦摣摥晣㐲㘰㥢戹㠲ㄳ愷捡㘲㜷㉣㠴㑡戲㐸㈶㔲搱㘴㉡搵扤搱挹㌴㌶㍢ㅣ〹改㔷㔸㡥攱㉡挶㐲㔸つ㄰㕣㙦㈴㈹挷搱搸〸㈱挴㠳㝡扤㡦晤摣㤸㌸敢挲昷㘷㥣㌳㙣捡愹㍤㡥挹㥦㈶戸摢慡昵㑥挰挲㜶挵敢つ㠷挲昱㘴㌷搵攱㜰㈴㤲㐸挸㠹㡣㍡〹挲㥡っ挱㔵愱戳愷搰㌸ㄵ㐲㠸扢昴慡扥㜹㜶敤㡢㘷㥣昳捡㤴搵㐷㕤㜲攳慢㙢挶搷ぢ㝥㈳愸㔵敤㠱㠵㈲愲挳ㅣ㌵攱㔴ㅡ㌲㤲㡣㠶搳㙡昰敢慤㡤㡤㡡㈴㌰㥣ㄲ㤱㐴㍡㤴㡥愰敢㈳㙡捦㤸捥ㄵ捥㠰戰㘶㐲㌰㡢㐴㔲捥愲㜱㌶㠴㄰㌷敢㉣昶昸敤ㅤて㌶㥥㜰昲戸㤳㘷㕤摦晢昲搵愷㉦ㄴ晣㑡㔲㔹散㠵㠵摤㡢㌷ㄸ㜴愶㤰㐸㍣ㅣ㡥㐶攳挹㜰㌲搲扤昱愱㔰㌴㤶㐸㈵㐲戱㜸㌴ㄶ㐱愷愷ㄳ㘱戹㌷㔷㌷〷挲㥡ぢ愱㐸て挹㜹㌴捥㠷㄰攲て㍡㠷晢㑥晦昳愱愷摦晤攱挴ㄳ摥㍤敢昸㤵ぢ晡つ㄰扤攱㔶㌹散㡢㠵戲捥㡥愴㔳愹戸搱搷昱㐸㌸摣扤愷愵㤲㜲㍦慥㘲㝦〸敢〰〸慣㌷ㅡ㡥挹〵㌴ㅥ〸㈱挴㤵㝡扤㥦㕤㘴㉦㙦晣昷㈱㝢摣搲㝢攴㝥挳敦㑣㍣㉡昸㈵慣搶摢㠴㠵晦㘲㤷㍥〸捤㘴〶挲捡㐲愸つづ换ㅣ㡤㜹〸㈱㉥搶㉢㝥晦挷㐷㈲㑢ㄷ扤㍢昵㥡㠷㡥慥昹㜷攴晤愹㠲㕦晣㙡挵〵㉣㌴㤴㤱ㅥ㡥㈶㤲㔱㙥㈵㜷戴㐴㉡ㄶ敥摥晡㔰㈸ㅥ㑢愴㈳愹㔸㍣㠵ㅤ㉤㤶㡣㈶㘲㜲㈱搷戸〸挲㙡㠶㘰ㅡ愹㤰㍣㤸挶挵㄰㐲㥣慢搳戸攸搶戹昷扣搸昲攷昱㜷㙥昶换愴㜵㉦晣愹㥦攰愱㠷㑡愳ㄵぢ㐵㈳㤰㝢㜳㠸㠷〰昱㔰㌸ㅤ挲づ㥦っ㤹㤳っ戲㐸㐵戰扢㈵ㄳ㈱散攵愹㘸㌴ㄱ㤱㙤㕣㘱㍢㠴戵〴㠲㔹㐴攳昲㄰ㅡ㍢㈰㠴㌸㕤㘷戱挹愲㘳〶戴㑥戹㜸㡦㌳㕥㝦攱ㅦ㙦㕤㌸㙣慤攰戱㡦捡愲ぢぢ㐵㘴㐴㐶愵㤳㠹㜰㌲ㅡ㡡㠷愲愹㈴愶㔸㌵搶㑤㌲挲挸㡥㝣㐴戰㙢挶㔲昱㘴㔲㉥攵ㅡ㤷㐱㔸换㈱㤸㐶㌲㉡㔷搰戸ㄲ㐲㠸ㄳ㜴ㅡ㕢㕤户攲搳㤷扦㌹㝥挲㕤户㡦㝡扡收㤱㌵㈷〹ㅥ㝤愹㌴づ挳挲慥㈵㝤ㄲ㡦㘱搶挳㡥挰昹㍤〲㔶扡㜳㠸㘳戲㡢挴㘲㤸㠱攰㠹㘱㝡㤴㠷㜳㘵㐷㐰㔸晦〳愱㠸㠸捡㈳㘹㍣ち㐲㠸㈳㜵〶㌷㑤㕥昳攴㡢㌷晣㜹敡改晦㜹散搹慢㍦㥢昲㡥攰愱㥦捡攰ㄸ㉣㤴㜷㐷㌴改㑤㜰㙡㥥㌳㜷挶㜰っ挳挱㜸㐵攴戱㠸㈱㡦㠳戰㡥㠷㘰ㄶ改㠸㍣㠱挶ㄳ㈱㠴㔸愱戳㜸昹㤵搷㠶摣扦戸㐷攳㘹昷㜷㙣㝡攷捤㔵㍢ぢㅥ㝢慡㉣㑥挶㐲挹っ㠸㌵㐴㘲挶扣ㅢち㘱愳攵㈹㡣㝡㉡㠴㜵ㅡ〴㔷㤵㡡捡搳㘹㍣〳㐲㠸㐳昴慡㕥摣㜵㡦㍦㍣㔶昳㝤攳〹㝢㝤扣搵摦ㄲ戹㝢〵㡦㜰搵慡捥挲㐲㔱捦攳㜸ㄵ愴愶愳改㜰㈲ㄹ㑦㘲愲㌳㝢㍥㌶㉡㤵㑥愶㌱〷㈶㤲㈱慣㉡㤱㑡愹㈹昰㙣慥昱ㅣ〸敢户㄰慡攷㐳昲㕣ㅡ捦㠳㄰攲㘰㥤㐶挳搴搱敦㍤戴晣换㈹㘷ㅣ㜸㔲扦㠵㥢㝦ㄳㄵ㍣挶㔶㘹㥣㡦㠵㜴㐹捦㠷挲搱㜴ㄴ摦散挹㜸㉡㡤敥㌷扥搸㐳戱㌰戲㠸㘱ㄲ㐶㡥㤸愳攴〵㕣搷㠵㄰搶㐵㄰㐸㈰ㅡ㡡捡㡢㘹扣〴㐲㠸㥣㑥㘰㘲戴摦扣捦捥㝤㘳捡摤昵扢昷㝤㌱㜹搵㜸㌱㄰㙥㤵挰㘵㔸㈸攲〱挷㐱㐶慦㘲㌱捤㑤敤ㅥ㝤㤸㠶愳㠹㈲㐴㑣㕥捥㌵㕥〱㘱慤㠲㈰て昱戸扣㤲挶慢㈰㠴㔸愰搳戸㙥㝦㜹摤昵㥦づ摤攳㥥㜹挷扥㌲㉢户昵㈴挱㕦ㄸ㉡㡤搵㔸㈸㑡㐳㑤〷㤱㌰扥㙣㈲㤸㥡㈲搱㐸ちㄳ㝥挴㑣㈳㠵㤹㈸㤵挶㔷㐲㍡ㅡ㡥挷㔳㌸㉣扢㠶㙢扣ㄶ挲晡㍤〴搹㠸㠶攵ㅦ㘸扣づ㐲㠸㜹㍡㡤㈳㔳㠳㜷㥥戸慥㘹晣㔵㐷散㍢昲昸摡㤳慥ㄵ晣㡤愳搲戸〱ぢ㘵摦㐸搱愴摡〹戹扢愹㤷㌱ㅡ戱ㄳ愸摤搰㜵愵攵㡤㕣摤ㅦ㈱慣㥢㈰㝡捥挷㔷愹扣㤹戶㕢㈰㠴㤸愵㔳㜸㜶搰㐹㌷㕦戶攴攲昱愷挷㘶㐶ㄷ㑣㜹㍥㈱㌶㠷㕢愵㜰ㅢㄶ㝣昶挴㔸㍣㤴挶㉥ㅦ㡥愷㌱〷㐷㔲收晣ㅣ㡥㘲㕥㠶㉢㤱㠸㈶挲㐸㌶㈲㙦攷ち敦㠰戰敥㠴㔰攳㌲㉣敦愲昱㙥〸㈱愶攸㉣ㅥ㕣㜹搶戲㐷ㅥ㜹㜳昲㘹敦㕥昵愷㥥〷㍣㌸㔴㙣〱户捡攲㕥㉣㤴㡥换〴㈶扣㜴㍡㠶㠹㌸ㅥ挵㑣㥢㡥㜶昷〶づ挱搰㐱愹㜰㈲㥤㡥昳㈰散㍥慥敢㝥〸敢〱〸㈶㤰㠸捡〷㘹㝣〸㐲㠸㜱㍡㠱㙤晥搵㙦㘴昶愶搷愷晤㝥慦扡㈷㤳摦㕣戳㔸㙣〹户㑡攰㘱㉣㤴㑥㠹搸昳愳改㐴㍣ㄱ㑦㐶攳㘱晥㕣昴ㄲ〸㠷搲㠹ㄴ㌲㑡㐴挲搸㍤攳愹㠴㝣㠴㉢㝢ㄴ挲㝡っ㠲ㄹ愴愳㜲つ㡤㡦㐳〸㤱搶ㄹ㜴㡥㌸昸㠴捦戶敡㥣㝥挵捦㜳捥搸㘹㡦㝦㥣㉢〶挳慤㌲㜸ㄲぢ扢㤵散㥡㝡㔲收慣挸㍤㌴㙣っ〵㍤㉢㜳㑥挴戰㡢㈵㔳昲㈹慥敤㘹〸敢ㄹ〸搵ぢ㈹昹㉣㡤捦㐱〸ㄱ搱㈹㘴㑥昸攷㝢挳攷て㥣㜶㜷慦昳愳晢摢慦㍥搸攷㜹戸昷搲㍦㔸㈶㜶㘴㤶攳㈷㘰昷慦换挸㈸散ㅡㅢ昲戳ㅡ扦慡ぢ昱㐲戲㄰づ攷攳愱㑣㌴㔳㔳㡦戰ㅢ晡晢㡤㕦㑤㝤ち晢㌴户攵摢㤷慢ㅦ㜴㕢㡤捦㜴摡摤扦敦㐶㘸摦昸昶愵㙤昹捥挱晥捥㌹㕤㤹㉥㝢换㔲㕦㜷㤰戲㘶㜳昰㜳搷敥㔴敢摢愶戴搹晣㑣换㔲扢㜱㐵戳攳摥扡挴㡤ㅦ扢敤搹捡摥挹ㅤ昶㈱㥥户㉣愳㐶㥣㡤㔹愶㘲㤷㙤愵攳㜲昲ㅡ㌲㘱㔱㝢愷摤愶搲ㅢ搱扡㘷㜳㙥戱摤㌱挷收戹ㅣ㍢慦㌶㜵㈰㕤晡ㄷ昷㠸搹㙤搸㔰晣㠶捥て㌵慤㠵㐹㉢扡散戶扣㥤㐷扥㑢散㡥慥㤵㜳㌳搹ㄶ㝢㔰ㄱ挴㔹㈷ㅣ㕢ㄴ㤹㈷户攷㤶㜶㑥㘸㙦敢敡㘸㙦㈹昶㌴收㤷㘵昰㉢㍦㍦戳㍤㙦攳㐷㝡㑦扥慡㐴㔵㡦ㅥ㐲㔴敤散昷㑢㤹㜱㍢㐷愹㡥㌰扡㜸㙢昴昹收挵挳㙥搴摥搸㍡㙣㐵㡢捤㌱㔹扤晤㝡㠲愹戸っ㌳扣㌲搰搸㈶㥥昸㈲㝡愷捡㘸㤵愳搷㜳晦晦㠲慢慢晢敢慤㥦戴っ㘷㐲愶㘶摡昲㉤㜶挷慦㥥戶ㄳ捣㐸晥〵愲㘶㌴昶收㡡散昵〴㐲慣㄰㉢㙢㤶㌷攷扢ㄶ㔹㡢散收㠵㡢㜸散㠹㔳㝢戵戵愴戶散㈵㕦㠴㐹扥㐴昱㔷㠸㐰愰捡㝡㤹㈰㉢㈰晦收攸㌵㐳昱晦挶㥦㘳愹㐶㉢愹捥改攰〴㕣㘷㑤敢攴昶㡥捥ㅥ㍤晣戶㜲㙡愶㜳㔱ㄷ㠷攷慦㍢ㄹ敦ㄵ㡡扦㐳搴㙣て戱摥㔳㌸㜵〰昵攴㤹慡扥慤ㄳ敤㐲〶攷〷搵摥㉤㌲㌵慤捥㈹愷㠹㜶㘷㑥昲摣搴㌴散㉢㉢㉣㉣㘱攷敦搳捡搱㙦慦攸㥡㤸改捡昴㙡挵㔹㉥昴㤲〴㘸㠴㙡攵㉣戱㘵㕦㘵㜳㕢〷戴㠶〸㐱戵㘸㐴改慤っ㑥㈴散㌸搸㕦慡㝡㘸昹敢ㅢ㠱摣户挱㐶㔸愵〳扤昸㙣ㄵ㑥愲攵愷搸㙤㜳㔷㉥戱㍢〹慦戵㝥㤵捡搲摤㡢挱㘶攷戲昳扡㥡㕢㍡㐷㈱搳㈹ㅤ敤㑢㤷晣㙦挶㘱㉣昹㉡㠴晢慡搹〱愳㜸挳户〹㜴㔵昵㕡挶扥㘹㙡慡慡㘵㌴㕡慣搷㈱㙡ㅡ㈷㐷攲㈱挹㌱㡢㤰扦攰㍦昵㤲㙦攲扦㠰㈴愲㠲慦㘶ㄸ㝣ㅢ㜳㝥慦〶昸㍥慤攰㘹㙥㠷慤捥㔸搶㉡〵㥣昷㙤摤愷扤㘳㜱戶扤㝤㌱㐷㔵㍦愵㜵㉥戲敤㉥㥥〵散慤捦㝡慡戳㥢㐲昴攸㔱㜴ㄶ捦㌸㕤戸㉤攲㕢㙢㈱晡㌶戶戴っ㜱㈳㜶㕡敦挰搴〳攷㈳慤㜷戱戰〵㝥づ㠶㥢收㌵敥搲㤲改挴㌹敤慥㑣搳戲㜰㜴搴㡡㤶捥ㄵ㘲㉢㙣㍥捦戲㘵捦㜹㐳〴ㄶ摥㍤敥攲敦敦㥦㜹晣ㄷㄷ搵㠸挱摡㔱㜶摥㙦㈷〴慣挷㐷㝥〰㈱戶〰㡣㤳ぢ㤶㡢㕦昲㈳攸昲㘳㡡㑦㈰㌰㐵㈸㑡㌱㐳㝣收愸㘲㌸晥攷㉣㈱搷㔱㝣づ㈱㐶㐰㜰ㅦ㤵㕦㐰戸㉦ㄱ㐴㝣㜶扤敡扥慦㘰㐶昷攱㐷㘶㜹ㄷ㝤つ㕦㐰ㄲ㔱挱㈷㐶挲挷㉥㤴愴㑣㤲㈴㐹㠲㠴㠵昰扥㌴搴㘸㐷搹㔹挸搱㘸愶㘸昸㤱敤㝢〰收㑦挳捦㕣〷改㤱ㅣ㝥〶つ搵㡥㉡㐲昰㈹ㅡ㝡挰㈰㜹㌱㐶㐴㘰㔲㌴搴㐰㜳㕦攲㍦㍦ㅢ㌴昴㠲㠷㌴攰㌴㕥搹㈸㤶昰〵㈴ㄱㄵ㝣㈲㡡愰㝥㌴㝣㠹㔵昸搲昰㠵㜶㤴㥤ㅤ㑤㈰㔲㍤㍥㜲㔳慣㑥慣〳捣㥦㠶〱捣㘶㈰挵㈰〸㠳㠶捤ㅤ㔵㈴ㄱ㐴搱戰〵㐱㕢㐲㠸㌴㑣㡡㠶挱搰摣㤷㜸捦愴㘱㙢㜸戸㌳攳㜷㑣ㄹつ摢挲ㄷ㤰㐴㔴昰㠹㕤ㄱ搴㡦㠶搷㉡搱昰慡㜶㤴㥤㥥ㅤ㠳㐸昵昸挸㥤戰㍡昱㑡㐵ㅡ㜶㘶㌶㈳㈸㐶㐲ㄸ㌴㡣㜲㔴㌱ㄶ㐱ㄴつ愳〹ち㐱㠸㜱㌰㈹ㅡ挲搰摣㤷昸戳㐹㐳ㄴㅥ搲㄰㐹㤵㙦㙡ㅣ扥㠰㈴愲㠲㑦㌴㈲愸ㅦつ㡦㔵愲攱㔱敤㈸㍢㕢㍣ㄱ㤱敡昱㤱㘳戱㍡昱㜰㐵ㅡ挶㌱㥢㐶㡡昱㄰〶つㄳㅤ㔵㑣㐲㄰㐵挳㈴㠲㈶㐳〸㥥㐲㔶㌴㑣㠱收扥挴摤㈶つ搳攰㈱つ㐹㥦搱㌰ㅤ扥㠰㈴愲㥣〶攵ㄳ㔳ㄱ搴㡦㠶㍦㔶愲攱㐶敤㈸㍢㤳㍤ㅤ㤱敡昱㤱㜳戱㍡㜱㝤㐵ㅡ收㌳㥢㝤㈸昶㠵㌰㘸搸摦㔱挵っ〴㔱㌴ㅣ㐰搰〲〸㌱ぢ㈶㐵挳㠱搰摣㤷戸搲愴愱〹ㅥ搲㤰昰ㄹつㄹ昸〲㤲㠸㜲ㅡ㤴㑦捣㐶㔰㍦ㅡ㉥愸㐴挳昹摡㔱㜶㉡㝤㙦㐴慡挷㐷ㅥ㡣搵㠹昳㉡搲搰挲㙣㕡㈹摡㈰っㅡ㤶㌸慡㤸㠳㈰㡡㠶㐳〸敡㠰㄰昳㘰㔲㌴㜴㐲㜳㕦攲㌴㤳㠶愵昰愸㥤㈲㕣扥愹换攱ぢ㐸㈲㉡昸挴㝣〴昵愳攱㤸㑡㌴ㅣ慤ㅤ㘵㘷昳昷㐳愴㝡㝣攴㔱㔸㥤㌸戲㈲つ挷㌰㥢㘳㈹㡥㠳㌰㘸㌸挱㔱挵晥〸愲㘸㌸㤱愰㤳㈰挴〲㤸ㄴつ㈷㐳㜳㕦㘲㤹㐹挳愹昰㠰〶㥣㠶㉡摦搴搳攱ぢ㐸㈲㉡昸挴㠱〸敡㐷㐳㑢㈵ㅡㄶ㙢㐷搹挵㠵㠳㄰愹ㅥㅦ昹㍢慣㑥㌴㔷愴攱〲㘶㜳㈱挵㐵㄰〶つ㤷㌸慡挸㈰㠸愲攱㔲㠲㉥㠳㄰㌹㤸ㄴつ㤷㐳㜳㕦攲㈰㤳㠶㔵昰愸搱攰㜳摣㜰ㄵ㝣〱㐹㐴㌹つ捡㈷昲〸敡㐷挳晣㑡㌴捣搳㡥戲㑢ㅤ扣㌸㔱㡦㡦扣〱慢ㄳ㜳㉡搲昰㐷㘶㜳ㄳ挵捤㄰〶つ户㍡慡㔸㠴㈰㡡㠶摢〸扡ㅤ㐲ㅣっ㤳愲攱づ㘸敥㑢散㘱搲㜰ㄷ㍣愴㈱攵戳㔳摣〳㕦㐰ㄲ㔱㑥㠳昲㠹挵〸敡㐷挳戸㑡㌴㌴㘸㐷搹愵㤶㌶㐴慡挷㐷㍥㠲搵㠹㌱ㄵ㘹㜸㡣搹慣愱㜸ㅣ挲愰攱㐹㐷ㄵ敤〸愲㘸㜸㡡愰愷㈱挴㈱㌰㈹ㅡ㥥㠱收扥㐴捣愴攱㌹㜸㐸㐳搴攷㥢攲㜹昸〲㤲㠸㜲ㅡ㤴㑦㜴㈰愸ㅦつ㍢㔷愲㘱戸㜶㤴㕤敢㔹㡡㐸昵昸挸扦㘳㜵㘲挷㡡㌴扣挶㙣㕥愷㜸〳挲愰攱ㅦ㡥㉡㤶㈱㠸愲攱㉤㠲摥㠶㄰㉢㘰㔲㌴慣㠵收扥挴㌶㈶つ敦挲㐳ㅡ㤲戱昲㑤㝤ㅦ扥㠰㈴愲㠲㑦慣㐴㔰㍦ㅡ〶㔴愲愱扦㜶㤴㕤㙢㍡ㅣ㤱敡昱㤱㥦㘳㜵㘲㤳㡡㌴㝣挹㙣扥愲昸㈷㠴㐱挳㌷㡥㉡㡥㐰㄰㐵挳户〴㝤〷㈱㡥㠴㐹搱昰㍤㌴昷㈵㙡㑤ㅡ晥つ㡦ㅡつ㍥㌴晣〰㕦㐰ㄲ㔱㑥㠳昲㠹愳㄰搴㡦㠶㥦㝦慡㜰㌰晤㤳㜶㤴㕤昰㍡ㄶ㤱敡昱㤱㍤慢㤱昸て㠰昹ㅦ㑣㕢㜰换㕥ㄴ戵㄰〶つ〱㐷ㄵ挷㈱挸㔰〶敡㑤㔰ㅦ〸挱㑢㕤㡡㠶扥搰摣㤷昸㈷搶攱晤戴慡㠳㠷㌴攰㕣㜴搹挱昴㈶昰〵㈴ㄱㄵ㝣㠲㤷搱晣㘸昸愸ㄲつㅦ㙡㐷搹ㄵ户㔳㄰㐹搱戰㈵㔶㈷摥慦㐸挳㔶捣㘶㙢㡡㙤㈰っㅡ㠶㌸慡㌸ㄵ㠱㠶攲㈳敢〹ㅡち㈱㜸ㄹ㑥搱戰ㅤ㌴昷㈵摥㌰㘹ㄸ〶て㘹㐸昹㡣㠶ㅤ攱ぢ㐸㈲捡㘹㔰㍥㜱〶㠲晡搱昰㘲㈵ㅡ㕥搰㡥戲慢㠱㘷㈳㤲愲㈱㠴搵㠹攷㉢搲㄰㘱㌶㔱㡡ㄸ㠴㐱㐳挲㔱挵㌹〸㌴ㄴㅦ㤹㈴㈸〵㈱捥㠵慡㘸㐸㐳㜳㕦攲㜱㤳㠶摤攰㔱㜳㠳捦㌷挵ㄸ昸〲㤲㠸㜲ㅡ㤴㑦㥣㠷愰㝥㌴摣㕦㠹㠶晢戴愳散㙡攴〵㠸愴㘸㤸㡣搵㠹㝢㉡搲㌰㤵搹㑣愳搸〳挲愰㘱㠶愳㡡ぢㄱ㘸㈸㍥㜲㈶㐱戳㈰挴挵㔰ㄵつ戳愱戹㉦㜱戳㐹挳㕥昰㠰㠶㘸挸㘷㌴捣㠱㉦㈰㠹㈸愷㐱昹挴㈵〸敡㐷挳㌵㤵㘸㔸慤ㅤ㘵搷㐴㉦㐷㈴㐵挳〲慣㑥㕣㔵㤱㠶摦㌰㥢㈶㡡㠳㈰っㅡ戲㡥㉡慥㐰愰愱昸挸ㅣ㐱㜹〸㜱㈵㔴㐵㠳つ捤㝤㠹㡢㑣ㅡㄶ挲挳搱㄰昷昹挲㙣㠶㉦㈰㠹㈸愷㐱昹挴㔵〸敡㐷挳㔹㤵㘸㌸㔳㍢捡慥挹昲㉡慡愲愱〳慢ㄳ愷㔷愴愱㡢搹㉣愵㔸〶㘱搰戰挲㔱〵慦挴づ挵㐷慥㈴攸㔰〸挱㡢戱㡡㠶挳愰戹㉦㜱㥣㐹挳ㄱ昰㜰㌴㐴㝤㡥㈲㡦㠴㉦㈰㠹㈸愷㐱昹挴㜵〸敡㐷挳愱㤵㘸㔸愹ㅤ㘵搷㠴㜹㈱㔷搱㜰ㄲ㔶㈷㤶㔷愴攱ㄴ㘶㜳㉡挵㘹㄰〶つ㘷㌸慡昸㈳〲つ挵㐷㥥㐹搰㔹㄰㠲ㄷ㠴ㄵつ㘷㐳㜳㕦愲捤愴攱户昰㠰㠶㜰摡攷散搳㜹昰〵㈴ㄱ攵㌴㈸㥦戸〵㐱晤㘸挸㔷愲㈱愷ㅤ㘵搷愵㜹㈹㔹搱㜰ㄹ㔶㈷㌲ㄵ㘹戸㠲搹慣愲戸ㄲ挲愰攱㙡㐷ㄵ㜷㈰搰㔰㝣攴㙡㠲慥㠱㄰扣㈲慤㘸戸ㄶ㥡晢ㄲ晢㥡㌴晣〱ㅥ敥ㄴ㐹㥦搱㜰㍤㝣〱㐹㐴㌹つ捡㈷㜸戵摢㡦㠶㔹㤵㘸㤸愹ㅤ㘵ㄷ挶敦㐳㈴㐵挳敤㔸㥤㤸㕥㤱㠶㍢㤹捤㕤ㄴ㜷㐳ㄸ㌴摣敢愸攲㝥〴ㅡ㡡㡦扣㡦愰晢㈱挴㠳㔰ㄵつて㐰㜳㕦㘲扣㐹挳㐳昰㤰〶㤴㕥㤵ㅤ㌷㍣っ㕦㐰ㄲ㔱挱㈷ㅥ㐲㔰㍦ㅡ㔲㤵㘸㐸㙡㐷搹攵昹㐷㄰㐹搱昰㌴㔶㈷攲ㄵ㘹㜸㤶搹㍣㐷昱㘷〸㠳㠶扦㌸慡㜸ㄴ㠱㠶攲㈳㕦㈰攸㐵〸戱〶慡愲攱㈵㘸敥㑢㡣㌴㘹㜸ㄹㅥ搲㤰昶愱攱ㄵ昸〲㤲㠸㜲ㅡ㤴㑦昰挲扦ㅦつ㐳㉢搱㔰慦ㅤ㘵㌵〲扣戲慦㘸㜸ㅢ慢ㄳ摢㔶愴攱ㅤ㘶昳㉥挵㝢㄰〶つㅦ㌸慡㜸ㅡ㠱㠶攲㈳㍦㈴攸㈳〸挱〲〱㐵挳挷搰摣㤷ㄸ㘴搲昰㈹㍣㙡愷㐸㤷㙦敡㍡昸〲㤲㠸ち㍥挱攲〳㍦ㅡ晡㔴愲愱户㜶㤴搶㈹搴昰扡攷㐶㕣㕦敥つ戸㉣捣㙦戶㤷昳㠲㔸扦〲慡捣㈷㉣敤散㙡㔷㔷敦晡ㄶ㈶戶捦㙡敦㥡搸摣戹愴㈵戳戲㝦㐱㉦散戳挸㙥挳戵昵づ㕣㘲㉦戱戵㉦㔹㘲攷㘵㘱㑥晢搲㡥㥣㍤㙤攲晦㠵㙢敦慡户㜰㈵㐹㠸慡㙡㠱搷㝦㜷㌹ㄹ㘳㐰㘰慣攰㔵㔵昳㈲㐲㤶㕥ㄵ㔴戵敥挶ㄵ㝣戵ㄸ〴戰慥㥢搱戹捤㕤㉤㜶敦㠲扡㝡慥㤶㙢ぢ㘰ㄱ〵ぢ昹㕥㠵戹㡢㜰㥤㙣㘲摦挲㤴㡥收㝣㑢㜳㥢捤捥ㄸ攰㐰㘷搸ぢ㔱㥣戰㘷㝢㘷㌳晦慣愰㙦㘱㙥㐷愶慤㜳〹慦戳收㔶㙥㕡愴愹ぢ戲㌵㠵昱捤㙤㥤㔸㡤敡㐵㉥搷ㄵ收㉣㙡㕦㡥扦㜰㔹摡摡㌶㈵戳愴昳晦㐴慦〸搵㉦ㄴ慡㙢㐴戵愸慥ㄶ戵搵戵晦㙤晦㔸摦㘱敦敡敦㔴〶つ挱㌸敤敡㘸捥㉥㈵㘱㙡㍤ㄱ挸㥥ㄴ慡て慢㙡㜸〹扦昴㡡慡搱㠵㈵攵㄰捣戵攸㉦㌷㝣慦捣㝢㝦㌶戴㌵攰昲㝢愴搳攷㕦㄰㝢㑣㤹㌷慤扢㔰攸晦改㙦㜰㙡㔸㜴戰挱㜵ㄹ〳〱敥攷っ㈱搶㙡㜰㐴㘱捦挴㐸愰㔶㍡㉣〳〵㠵攱〸敤搷扤㌸ㄹ㤷昶晢ㄴ㘶㘴戲㜶ぢ㉡ㄲ㕡㌳㕤晤ㅣ㠵愵㈱昸ㅢ㡤㑥敤㥢搰摥摡㥡攱㤰攳㕦㥡捣挹㘵㕡散摡㐲攳搲慥昶㤹捤㙤戲〰愱挶愵㌶㘵㔶挰㤴㔹攱搴づㄴ昶㘶愵㤲㕡㘶慣昶㠵㤹㡥收慥㐵慤捤戹㕡㉡慣㈶晡㍦㌱㔶戱昳昷〴㤹敥换㥤㑢㑡㡢ㄱ㥣㤲〰㜴昷㈸搴敦㤰㍡㜶㍦㐶㜴戵戰昰㑦晣㤷㠵㉣㤸㜸搴㤷㠶晣て愲搵攰〳㠳摥㜹扥晣挵㕤㌸ㄲぢ㙡㜲ㄲ慣㐳愱㔵晥〰㈸ㄷ昸改挹㔲㤰㕦慤㜲攸〵㐰㘰㐶㝢㈶㍦㌹㤳挳㕦㡤昵搲㝦㌳㔶㡢慥攵㔴搳ㄱ㘴摤挹〴㤴㌲愱㐴㙡㔹㜳摥敥愸愵㘱づ晥㈶慥㈷㉢㔶㉣愷て戹㌳㔷搵搴昴慥昵㕢搷㌴㌷搶昶晡㍡扥昹㌷㜷搳捡攲㝦戶㔷慡㠱㕢ㅢ〸愸慦愸ㅦ戱㉣㝦攲㌶戱愲㠵摢㔳〲昸㤹㠰㕦㈰㙡㕥㠵戳戴㙦㡡㑢㐰㔰㈸㈲〱敡愹晥摡㡡挵㈹戵㈸攴㔰㔵㉤㌵㙡㐳㝡ㅢ搵㈸㤶㔳㠸㔲敢晥〹㤷㌵〷愳摣捥〷㥣昹㤵㔵㉦散㡥敡敡㥥攸㙡慢戴㤲慦㙣戵〸搶㍡挷㔶㘵㉡㠲愵ㄹㄶ换ㅡ晢㜲㘷㐱晣㈶ㄴ㐴愲㘲戶昴㘰㌲㄰㤰搵㐰㔵〵挴㥢㤰敥愶㕦㐶㡢挳つ㐸挷戹㌳〸挱摡〴ㅥ〰㘰搱晤扡ㄲ㉣㐸攰㔷㔶㤵挵㍦㘳摢搰㈹㔲㝣㡣ㄶ㥣㈶愵挵挰㥦㘰㠹戳㡦㌷ㅡ㙢㘱㕤晦㘸㘴捤㠳ㅡ㡤晣慢㐸㜷㌴ちㄶ㍥戸㥢㠱づ㜳㌷㈳〰㡣散㑤攰攷晥㠰㍥〴昴㈵㠰㜵ㄲ散㘶慢ㅦ㌴㠳㍥晥㉤㤵て㝤㐱愰㐰摦搷㐶搸㔵戴㌸昴㙤挲戰㥢㌲散㡦㌰㤶搲昷㌳㙣づ㝤晤〱搹㘰晡㔸晡愰攸ㅢ挰挰摣昶㈲晡〶挱扡㝥晡慡搱㡣慣挹捤㔴㄰㐷ㄱ㍤㘰昲愱㙦㜳㘰攴ㄶ〴戲㤸挲〷戰㈵〱㠳〹㘰㝤㠵愲㙦㉢㘸㈶㝤昸摢㌰ㅦ晡戶〱ち昴㐹㈳㉣㑦㈳㘸晡戶㘵搸㈱っ换㕡㠸㔲晡㔸〰攱搰㔷て挸〶搳㌷㄰捤ㄴ㝤㐳ㄹ㤸戵ㄳ㐵昴㙤て敢晡改㘳㡤〵摥昸慢㐰〶挱㠲晡㙣〱改挳捥づ挰挸ㅤ〹㘴ㄱ㠶て㘰㈷〲㠶ㄳ㌰ㄸ〰㐵摦捥搰っ晡昸㐷㙤㍥昴㡤〴ち昴㙤㙢㠴㕤搵㑤摦㉥っ㍢㡡㘱㔹㐳㔱㑡ㅦぢ㈷ㅣ晡㐶〳戲挱昴㡤㐰㌳㐵㕦㠸㠱㔹㜳㔱㐴㕦〴搶昵搳挷摡っ扣㜱㤲㤵㐱㕣晡㔸愰攱挳㑥っㄸㄹ㈷㤰挵ㅢ㍥㠰〴〱㐹〲㔸捦愱攸㑢㐱㌳改昳㈹敡挱摣户㉢㔰愰㉦㙥㠴㌵收扥摤ㄸ㜶㜷㠶㘵敤㐵㈹㝤攳㘰㜳攸ㅢ〳挸〶搳搷㠸㘶㡡扥戱っ㍣ㅥ㕡ㄱ㝤攳㘰㕤㍦㝤慣改挰ㅢ〵ㅦっ攲搲挷挲づㅦ㜶挶〳㈳㈷㄰挸愲てㅦ挰㐴〲㈶ㄱ挰㍡㄰㐵摦㘴㘸㈶㝤昸㝢㐳㥦搱㌷ㄵ㈸搰㌷摤〸换ㄳ㝥㝡攷㥤挶戰㝢㌰㉣㙢㌶㑡改㘳愱㠶㐳摦㜴㐰㌶㤸扥㝤搰㑣搱㌷㠳㠱㔹攳㔱㐴摦㉣㔸搷㑦ㅦ㙢㐱昰挶ㅦ㉥㌲㠸㑢摦〱㔸昲㘱㘷㑦㘰攴㕥〴戲㔸挴〷戰㌷〱㜳〸㘰晤㠸愲㙦㉥㌴㤳㍥晣愱愴て㝤昳㠱〲㝤ㄹ㈳散慡㙥晡昶㘱搸㝤ㄹ㤶戵ㅥ愵昴戱挰挳愱㙦㍦㐰㌶㤸㍥㤶㠴㈸晡昶㘷㘰搶㠶ㄴ搱户〰搶昵搳挷ㅡㄲ扣昱户㡦っ攲搲挷㐲ㄲㅦ㜶㝥〳㡣㙣㈲㤰㐵㈶㍥㠰㠳〸挸㄰挰扡ㄳ㐵㕦ㄶ㥡㐹㕦愴扣慥ㄴ㍢㙦ㅥ㈸搰户摣〸㙢散扣㌶挳ㄶㄸ昶㈸〰㑡改㍢〶㌶㠷扥㠵㠰㙣㌰㝤挷愲㤹愲㙦ㄱ〳戳愶愴㠸扥㠳㘱㕤㍦㝤慣㍤挱ㅢ㝦㍡挹㈰㉥㝤㉣㐰昱㘱愷〵ㄸ搹㑡㈰㡢㔳㝣〰㙤〴戴ㄳ挰㝡ㄵ㐵摦ㄲ㘸〶㝤晣㔳㔵㥦搱搷〱ㄴ攸㘳扤㡡ㅢ搶愰慦㤳㘱㜹㤷ち挱摡㤲㔲晡㔸㔰攲搰户ㄴ㤰つ愶敦㐲㌴㔳昴㉤㘳㘰搶愲ㄴ搱户〲搶昵搳挷㥡ㄵ扣㜱㤵㠱㐱㕣晡㔸戸攲㙥㠶㜱摣㜷㈸㌰昲㌰〲㔹搴攲〳㌸㥣㠰㈳〸戸ㅣ〰㐵摦晦㐰㌳攸㡢㐴㝣㡦晢㡥〲ち昴㕤㘵㠴㕤㐵㡢㜳摣㜷㌴挳ㅥ挳戰慣㐹㈹愵㡦㠵㈸づ㝤挷〲戲挱昴戱㜴㐵搱㜷ㅣ〳戳㠶愵㠸扥ㄳ㘰㕤㍦㝤慣㜵挱ㅢ㝦愳挹㈰㉥㝤㉣㜸昱㘱攷㈴㘰攴挹〴戲ㄸ挶〷㜰ち〱愷ㄲ挰晡ㄸ㐵摦㘹搰㑣晡昰㠷挲㍥愳敦っ愰㐰摦㍤㐶搸㔵摤昴㥤挹戰㘷㌱㉣㙢㔹㑡改㘳〱㡢㐳摦搹㠰㙣㌰㝤㉣㜹㔱昴㥤挳挰慣㝤㈹愲敦㕣㔸搷㑦ㅦ㙢㘴昰挶ㅦ㝣㌲㠸㑢ㅦぢ㘵㝣搸昹ㅤ㌰昲㝣〲㔹㐴攳〳戸㠰㠰ぢ〹㘰㕤㡤愲敦㈲㘸㈶㝤昸ぢ㘷ㅦ晡㉥〱ち昴戱㜶挶つ㙢散扣㤷㌲散㘵っ换ㅡ㤸㔲晡㔸昸攲搰㜷㌹㈰ㅢ㑣摦敢㘸愶攸扢㠲㠱㔹㌳㔳㐴摦㤵戰慥㥦㍥搶搶攰㡤扦ㄳ㘵㄰㤷扥户戰攴㙥㠶戱昳㕥つ㡣㕣㑤攰摢晥㠰㙢〸戸㤶㠰戵〰㈸晡㝥て捤愴て㝦㤹敤㐳摦㜵㐰㠱㍥搶攳戸敢ㅤ㑥㡢戳昳㕥捦戰㌷㌰㉣㙢㘷㑡改㘳挱㡣㐳摦㡤㠰㙣㌰㝤㉣戱㔱昴晤㤱㠱㔹㙢㔳㐴摦捤戰慥㥦㍥搶攴攰㡤㍦㉥㘵㄰㤷㍥ㄶ收戸㥢㘱搰㜷㉢㌰昲㌶〲㔹戴攳〳戸㥤㠰㍢〸㘰ㅤ㡦愲敦㑥㘸㈶㝤㔱㕦晡敥〶ち昴戱㔶挷つ㙢ㅣ昷摤挳戰昷㌲㙣㑦㘴㔳㑡ㅦぢ㙤ㅣ晡敥〳㘴㠳改敢㠵㘶㡡扥晢ㄹ㤸㌵㍡㐵昴㍤〸敢晡改㘳㉤て㜲挶ㅦ愵㌲㠸㑢㕦㙦㔸摤捤挰愲㍢ち晥〴㡣㝣㤸㐰ㄶ晢昸〰ㅥ㈱攰㔱〲㔸晦愳攸㝢っ㥡㐹ㅦ晥㜲摤㘷昴㍤づㄴ攸摢挴〸㙢晣收㝤㠲㘱㥦㘴㔸搶敡㤴搲挷〲ㅤ㠷扥愷〰搹㘰晡戶㐶㌳㐵摦搳っ捣摡㥥㈲晡㥥㠵㜵晤昴戱〶㐸搱昷ㅣ㠳戸昴搵挳敡挳捥㥦㠱㤱捦ㄳ挸㈲㈱ㅦ挰㕦〸㜸㠱〰搶つ㈹晡㕥㠴㘶搲㠷扦昱昷愱敦慦㐰㠱扥ㅤ㡤戰慢扡扢敤㘵㠶晤ㅢ挳戲挶愷㤴㍥ㄶ昶㌸昴扤〲挸〶搳ㄷ㐵㌳㐵摦摦ㄹ㤸㌵㐱㐵昴扤〶敢晡改㘳敤㤰愲敦㜵〶㜱改㑢挲敡挳捥ㅢ挰挸㌷〹㑣昹〳晥㐱挰㕢〴戰摥㐸搱昷㌶㌴㤳扥愴敦㌷敦㍢㐰㠱扥㌱㐶㔸㠳扥㜷ㄹ昶㍤㠶㘵㙤㔰㈹㝤㉣〸㜲攸㝢ㅦ㤰つ愶㙦ㅡ㥡㈹晡㍥㘰㘰搶ㄲㄵ搱昷ㄱ慣敢愷㡦㌵㐷㡡扥㡦ㄹ挴愵㡦㠵㐷㍥昴㝤〲㡣晣㤴㐰ㄶ㈵昹〰㍥㈳㘰ㅤ〱慣㔳㔲昴㝤づ捤愰㡦㜷㔶昰ㄹ㝤㕦〲〵晡收ㄸ㘱つ晡扥㘲搸㝦㌲㉣㙢㡡㑡改㘳㈱㤱㐳摦搷㠰㙣㌰㝤㑤㘸愶攸晢㠶㠱て㠲㔶㐴摦㜷戰慥㥦㍥搶㉡㈹晡扥㘷㄰㤷㍥ㄶ㉣昹戰昳㉦㘰攴扦〹捣晢〳晥㐳挰て〴搸〰㈸晡㝥㠴㘶搰挷㍢㐲昸搰昷㌳㔰愰慦搹〸㙢搰昷ぢ挳㔶攱㠲㠸㘰㉤㔲㈹㝤㉣㐰㜲攸攳㌵㤳つ愶㙦㈹㥡㈹晡㜰ㅥ扤㑡戰㜶愹㠸㍥晣改昴〶搰户〲捤ㄴ㝤㌵っ攲搲挷㐲㈷ㅦ晡㉣㘰㘴㉦〲㔹〴攵〳愸㈵㠰㌷昲ㄳ慣㡢㔲昴〵愰ㄹ昴昱㑥ㄶ㍥昴昵〱ち昴ㅤ㘹㠴㌵攸敢换戰晤ㄸ㤶㌵㑣愵昴戱㜰挹愱慦づ㤰つ愶敦㔴㌴㔳昴〵ㄹ㤸㌵㑦㐵昴㙤ち敢晡㐷ㅦ㙢愳ㄴ㝤晤ㄹ挴愵㡦〵㔲㍥散っ〰㐶づ㈴㤰挵㔳㍥㠰㐱〴㙣㐶〰敢愹ㄴ㝤㥢㐳敢攳㕥敢㔰㌷攱昰㘱㙦㑢㠰挰ㅥ㑢愶摣愸㈴㐴ㅦ昶つ㘶搴慤ㄸ㤵愵㑦愵散㕤〱㥢挳摥搶㠰㙣㌰㝢慢搰㑣戱户つ〳戳㔴慡㠸扤㈱戰慥㥦㍤㤶㔴㈹昶敡ㄹ挴㘵㙦㌵慣敥㘶㘰搱摤㡣愱挰挸敤〸㘴捤㤵て㘰㝢〲㠶ㄱ挰㌲㉣挵摥づ搰㡣挱ㄷ㐹晡づ扥㥤㠰〲㝤搷ㅢ㘱㡤ㅦㅤ挳ㄹ㜶㘷㠶㘵挹㔴㈹㝤慣㤳㜲攸ㅢ〱挸〶搳㜷ㄷ㥡㈹晡㐶㌲昰摤搰㡡攸ㅢ〵敢晡改㘳㈹㤶愲㙦㌴㠳戸昴戱ㅥ换㠷㥤㄰㌰㌲㑣㈰㙢戵㝣〰ㄱ〲愲〴戰㝣㑢搱ㄷ㠳㘶搲㠷㝢㥦昸㡣扥〴㔰愰敦㘱㈳散慡敥㙥㑢㌲㙣㡡㘱㔹㙡㔵㑡ㅦ敢慢ㅣ晡搲㠰㙣㌰㝤慣挸㔲昴敤捡挰㉣捤㉡愲㙦㜷㔸搷㑦ㅦ㑢戸ㄴ㝤㘳ㄸ挴愵㡦㜵㕣㍥散㡣〵㐶㌶㄰挸ㅡ㉦ㅦ挰㌸〲ㅡ〹㘰搹㤷愲㙦㍣㌴㤳㍥㥦㘲㜹㥣敥㥢〸ㄴ攸㘳㘹㤷ㅢ搶愰㙦ㄲ挳㑥㘶搸户〱㈸愵㡦㜵㔹づ㝤㔳〰搹㘰晡㔸挹愵攸㥢捡挰㉣改㉡愲㙦て㔸搷㑦ㅦ㑢扦ㄴ㝤搳ㄹ挴愵㡦昵㕦敥㘶㘰搱摤㜹㘷〰㈳㘷ㄲ挸摡㌰ㅦ挰㉣〲㘶ㄳ挰㜲㌱㐵摦㥥搰㑣晡㜰㈷ㅡ㥦搱户㌷㔰愰㡦攵㘲㙥㔸㠳扥㌹っ㍢㤷㘱㔹㕣愲搲㥤㐷㑤愷㕢挳〲㠱搲敢摥㘵㌵〹㙡つ〵㔶㈷捣改㕡搹㠲㡡㄰㉥昲㍡戸戳挴㉢晡〱㘵挳搵昹昶づ㕣㐹散㔹㝡晦っ慦敤昳㔸㜱敦〱㈵昷㈶㔱捤攸㘱昱㐳捤㜵㍦㤴摦㝦挳㙢捦挴扢㙦㔴挰㌶㝣㔹晢㈰挵〱㌳㥢㜳ㅤ敤㥤敤㠵慥㈱㜳㔰敤㌴㠴昷㝡㈹攰㥥㠰㡤㌵扦㐷㐴摦㜵㜲挳㝡戶昱摥愸换㜸敦㠳挰攲戶昶攵㙤㉡㥢㥡㑥摥昲㐶昱搵慢ㄷ㔷ㄳ攰㝡昸摡づ攴〵㔹㈸挱挶㜲㍦挸扥㍤㠲慣㌴挰扢捡摡ㅦ晡戰〹攳㈷散摤㠴挳捣㐲㍣㔷㠸挴㌲戸户㔵㍥㤴挹㠴㜱㙢愵㜸挱捥攳㡥㘴愱㘴㈶㘲ㅤ攰㐱攳搱㘸摥捥挶㈲戹〲攰搱㤰㥤㑤摢㤱㙣㈱㕤挰㙤㌷㌳戸㐵㔴㉡挸ㅡ〶㠶㤷ぢ搰㐶ㅥ〸ㄱ㘴改㠲㌲晤㠶愶㈶㥡㔸挸㔰㡣慡愹挶㜱搷㠶搶ㄷ㈰㐴㤵挸㡡㥣挸ぢ扢㘷慦㕥㘲㔸挹捤㕣捡敡ㄲ扣扢㘱㔸搶㌶㘸㕢㜳ㄹ㘸摥戰㐶挵扤挸挶㍣㝡㤴㌹㙥㑡ㅥ㈲㄰散〱〳㙤㤶つ戵摦㠴昱㑤㐶㜹㤵㔵㠰㙤ㄳ搸㡡敦㜶㙢㉤㠴戹て捣慡ㅣ〳户搱敤っ昶搴㔱㘴㍤挳㌷挳㉦㠷㘲㐹㔸戰慢扥㕤っㄳㄷ搴愷ㄶ㔶敥て攲㕣㙣〸㐷㈱ㅣ㔵㔶㉢㈰ㄵ㠷㤶㌸〷㌰づ慦攲攱㈱ㄱ〹捤㜰晥ㅥㄲ挳㈳〰㥤㍤㘳㉤㠱敥っ㡦㜸㌴㘵挷㜱戳挶㔰㍥ㅦ㠹挵㜳挹慣㥤捡挵戲戱㜴㈸㤲捣挵ち戱㥣㜵㠸〷つ㘷攲改㝣㈴㘱攷ㄲ㜱っ㡦㜴〸昷㠳㑡㘶㌲搱㔴捥㡥愶㔳㐹㍢ㄷ散慤挳换づ戴㤱㥤㄰挱㍥慥愹㡢愶愵㌴昵㜵㑤ㅥ㑡〴㘹挲㐷㥣㠴㑤㘰昷㘱ㄹ攷摦搹攴㔰㠸㐰㜰ㄳㄸ㘸戳づ㠳㕡摡つ㠷挳收搳つ㐷挰㕣摣つ㥢敡㈸捥㝤㙣㡦㠴㕦摤捣㔶っ㠰㕤㜵挳搱㌰㜹摤㌰〸㔶搵つ晦㠳㠴扣㙥㌸ㄶ㤰捡摤㜰㌸愰攵摤戰ㄹ㈲愱㔹㤵㍣ㅥㄲ摤戰㌹㜴搵つ㈷㐰㜷扡挱づ㘵㐲戸㈹㕤㉡ㅥ捦攱㡥㤸㤹㝣㌶ㄶ户戱ㄳ㈶㜰户㌷摥戱㉦㘱㥤攸㐱挳昹㜰㉡ㅡ㉥挴㜰敢戰ㄸ敥ㄷ㤹㑤搹愹㐴㈶㤴戲ㄳ㌱㔴㤰㈴㜲㠹攰ㄶ㍡扣㍣〹㙤攴挹㄰挱㉤㕤搳㈹㌴㥤㑡搳㘰搷攴愱挴㌶㌴攱㈳㍡捣㙥㌸㤳㑤捥㠲〸〴户㠵ㄳ㙦㕣昱愰㡤扣㑢戲ㅣㅣ攲摡㐷搳㜹ㅥ敤㈱㉣㠹愱っ㐶搳昹㌰㜹挴㙥て慢㈲㜶㤱㐹散㠵㠰㔴㈶戶攰㑢散㌰㐴㐲戳㉡㜹㌱㈴㠸摤〱扡㈲昶ㄲ攸づ戱㘹㑣㕦㌹㍢㤲换挷㈲昱ㄸ㙥㝤㥢つ㘵㌳昹㑣㉣㔱戰敤㝣㉣㤴换㔸㤷㝡搰㐲㈴ㄱ捥攴㈲〵摣ㄳㄷ昷㙤捣ㄷ戲戱㕣㍡㙢㈷挳搹㐲㌴ㄵ㡢ㄵ㐲挱ㅤ㜵㜸㜹ㄹ摡挸换㈱㠲㍢戹愶㉢㘸㕡㐵搳㜰搷㐴㠰㠲㡡㤱㌴攱㈳ㄶ㤸挴慥愶晦ㅡ㠸㐰㜰ㄷ㌸昱慥戲慥㠵㕡㍡扥㝦て㥢捦昸晥〳捣挵攳㝢㤴㡥攲摣戲昸㝡昸搵㝤㡢㐵㠸慢㈶㑤㌷挲攴㜵㐳〴㔶搵つ㝢㥢摤㜰ㄳ㈰㤵扢㘱㑦摦㙥㠸㈲ㄲ㥡攱慣㌱㈴扡㈱〶㕤㜵挳慤搰㥤㙥〸㠷ち㠹㝣慡㄰㐷㜷㠴㘲㤹㐸㡡㥤㤰挶㍤攴攲搱㑣㈸㤶㉤㠴慤摢㍣㘸㈲ㄷ捦ㄴ昲攸愳㐸㈴ㅦ戳㌱攷㠴㜰扢挴㔰ㄶ昷㡣捤㠵㜳㤹㘸㍡ㄸ搷攱攵敤㘸㈳敦㠰〸㈶㕣搳㥤㌴摤㐵㔳搲㌵㜹㈸戱㉢㑤昸㠸挹㘶㌷摣挷㈶昷㐳〴㠲扢挱㠹㌷㙥㌲〸戵戴ㅢㅥ㠴捤愷ㅢㅥ㠲戹戸ㅢ㜶搷㔱㥣㍢㌸㍦っ扦扡㡤戳ㄸ换㔵㤳愶㐷㘱昲扡㘱ㅣ慣慡ㅢ㜶㌷扢㘱つ㈰㤵扢㘱㔷摦㙥㘸㐴㈴㌴慢㤲㑦㐰愲ㅢ挶㐳㔷摤昰㈴㜴㍤摢㘳搶㐸攲愶㥦改㐲㌶㡡㙥挸㘴㜱㙢搰戰ㅤ挱捣㙥攳㔶㡢搹扣昵㤴〷戵挳㜶㌸㤳㑣㜳㝥挱晤㈱攳㜶㉡ㅦ㉡昰㐶愱搹㑣㉡㤷挹㈵ㄲ挱〹㍡扣㝣ㅡ㙤攴㌳㄰挱㠹慥改㔹㥡㥥愳㘹㤲㙢昲㔰㘲㉡㑤昸㠸㤰搹つ㉦戰挹㡢㄰㠱攰㌴㌸昱慥戲㕥㠲㕡摡つ㝦㠵捤愷ㅢ㕥㠶戹戸ㅢ昶搰㔱攴㐴㜲昲ち晣敡ㄶ搷㘲〶㔷㑤搳慢㌰㜹摤㌰ぢ㔶搵つ㍢㤸摤昰㍡㈰㤵扢㘱㝢摦㙥㘰捤〷㥡攱散㉡㈴扡㘱㑦攸慡ㅢ晥〱摤改㠶㕣㍥㤲㠹ㄵ㌲戸敢㈳㙥㌲㥥㉤愴搲搹㤸ㅤ㑢挶挳昹㙣㈱㔳挸愵㌳搶㕢ㅥ戴㤰挱慥㄰㡥㘵㘲戱っ㈶晣㌸昶ㅡ摣㔲搶捥㘴搳㠹㔸㥥户昲づ敥愵挳换户搱㐶慥㠵〸敥敤㥡摥愱改㕤㥡收戸㈶〲ㄴ㔴捣愷〹ㅦ戱愵搹つㅦ搲晦ㄱ㐴㈰戸て㥣㜸㔷㔹ㅦ㐳㉤敤㠶㑦㘰昳改㠶㑦㘱㉥敥㠶㝤㜵ㄴ㌹㥤㥣慣㠳㕦摤攳㕢散捦㔵搳昴〵㑣㕥㌷㉣㠰㔵㜵㐳搰攸〶挹㐹㠹㐷搰愲㥦㉦攳㉣ㄳ㈱㐲㝥つ〹挶㝦〳㕤㌱晥つ㜴㠷昱㔴ㅥ㍣㘶㜱㠸㤳㈶㤳㠹㜴ち㉣攷戲戹㕣慥㠰攳㘱㍢㥦戰扥昵愰改㔴㌶ㅣ捤㘴挳搹㜰挴挶㌳㈴愲愹愸㥤捦攰扢㈱㥡㉤ㄴ愲搹㜰㌸搸愴挳换敦搰㐶㝥てㄱ㍣挸㌵㜵捦㍦ㄹ搷㐴㠰㠲㡡㍣㑤昸㠸㥥㈶攳㍦搱晦㌳㐴㈰㘸挳㠹㜷㤵攴晣㈳㌹攱㐸㑥㉦挱㠲㙢摦㥢捥ㅥ㌵㄰㜳戰㈴ㄶ㌱ㄸ㑤㌵㌰㜹ㅣㅥっ慢攲昰㍦晦㌱づ㕣㝡〱㔲㜹㈸晦ぢ搰昲〳㤷挵㠸㠴昵攳㔴㈲ㅡ㠳搸ㄶ攸㡡搸〰㜴㍤㤴攳戸ㄳ㐱㈱㤹挸㈴㜰ㅦ昷㙣㈴㤳㑥收ㄳ戱㕣ㄴ㑦摦㐸㘶挳㤸挸慤摥〶㌴ㅥ挶㙤敦昳搱㍣㠸㉤㐴挲改㘸㉣ㅥ挱㈱㈶㝦㡥㈴搳昹㔰戰㔵㠷㤷㝤搰㐶昶㠵〸戶戹愶㝥㌴搵搱挴㕡ㄴ㈶搱㡤ㄲㅤ㌴攱㈳㍥挷㘶㜸挷㡦晤搹㘴〰㐴㈰搸〹㈷摥㔵搶㐰愸愵㐳㜹㄰㙣㍥㐳㜹㌳㤸㡢㠷㜲㤷㡥攲摣慤㝤ぢ昸搵㉤摢挵㌲慥㥡ㄹつ㠶挹敢㠶ㄵ戰慡㙥㜸捦攸〶挹㠹㕤つ攵㜷㝣ㄹ㕦㠹㐶㡡昱㙤ㄱち㡣ㅦち㕤㌱㍥〴扡㘶㍣㤷㡥㘲㈰愶攲晣㔵㔶挰㔷㙡㍥㙣攷愲昸愵ㄶ㑢㈵愲㠵㘴挶慡昷愰㘹扢㤰㡡㐴㤳㈱㝣愵收㘲〹ㅣ㘳攲㌰㈸㡤ㄱ㕦㠸㘴㤲ㄹ摣摢㌷㜸㤸づ㉦㠷愲㡤摣づ㈲㜸戸㙢敡㥥挳㔹扥愲ㄸ昷㔰攲㈸㥡昰ㄱ㝦㌷ㄹㅦ捥㈸㍢㐳〴㠲㐷挳㠹㌷敥㌸㠹捤㤱㥣戴㈵愷攸攰㌱慥晤㈰㍡㐷戳㐱〶㑢攲㌸〶愳㈹っ㤳挷攱〹戰㉡づ晦散换攱戳扥ㅣ戲昰㐴㜱ㄸ㐷㈸㜰㜸ㄲ㜴挵㘱〲扡挳㘱㍣つ收昰㌳㈶㘳愷㜱搷摦㤴㥤〹㠵昲〵㍢㥤捤㐴㜳愹㘸㌶㤷戰㤲ㅥ㌴㔲㠸搸扣㌵㙦㍥㤷挲愸㑤攲愷㑥㈴ㅡ捡㘷攲ㄸ收㠹㐴㍣㥡ぢ㥥慣挳换ㄴ摡挸㌴㐴昰ㄴ搷搴捤攱愹慥挹㐳㠹㌳㘸挲㐷㍣㘲㜲搸挰㈸攳㈰〲㐱㔶愹攰㕤挶攱㔹慥㝤㈱㥤㤳搸㠰㜷㤶ㄱ攷㌰ㄸ㑤㔳㘰昲㌸㍣ㄷ㔶挵攱摤〶㠷搶㌴㐰㉡㑦〷㜷晡ㄲ换㤲ㄴ㐵散㜴㌴〶戱扦㠳慥㠸㥤〱摤㈱ㄶ攷っ昲ㄸ㕤改ㅣ敥慡ㅦ换ㄵ挲㤹㔰挱收㍤㠳㔳㜶㈴ㅡ戳搳戶㌵搳㠳收㜱㙢㕢㑣ㄷ〵ㅥ改挵㈲挹㍣㥥挶㤱㠷戰㜱搷攷㠸㥤㡢挴㠳攷敢昰㜲ㄶ摡挸搹㄰挱ぢ㕣搳㥥㌴敤㐵搳㠵慥挹㐳㠹㑢㘸挲㐷摣㘰ㄲ㍢㡦㑤收㐳〴㠲慣㕦挱ㅢ攷㙢愰㤶㑥〷晢挲收㌳ㅤ散〷㜳昱㜴㜰㤹㡥攲㍣㌶攰〰昸搵戳〳挴ㄵ㕣㌵扢攱㐰㤸扣㙥戸ㄲ㔶搵つ㔷ㅡ摤搰㍤ㅤ㕣攱换昸㔵㘸愴ㄸ捦㈰ㄴㄸ扦ㅡ扡㘲㍣ぢ摤㘱㍣ㄲ捦昱〱〷㌸㈴挸愴㌰〳攴搲㌱ㅢ昷慢挶㌷㕤㈲㥢㑥㈵搲㔱㉢攷㐱㜱㍣㔷㐸挶散㜸㉥ㄴ捡挵㌲昹〴扥〴戳㠹㘴㈶ㄵ挹攴㙤摣㝥摡づ慥搶攱㘵ㅥ㙤愴つㄱ扣挶㌵ㄵ㘸㕡㐸ㄳぢ㘲搴㜴攰愱挴㜵㌴攱㈳㝥㘷㌲扥㤸㑤㕡㈰〲挱敢攱挴ㅢ愷㌱愰㤶㌲捥㐷㔲昹㌰摥づ㜳㌱攳㌷攸㈸捥ㄳㄲづ㠱㕦㍤㈶㐱晣㤱慢㈶攳㥤㌰㜹㡣摦っ慢㘲晣㌴㕦挶㑦昱㘵晣ㄶ㌴㔲㡣㉦㐷㈸㌰㝥㉢㜴挵昸ち攸づ攳〹搰㤵〰㙢搹㝣㉡ㄳ戳昹㥢〴㜳㙦ㅥ㍦㌰㐳戹㘴扣㤰㐸㕡㉢㍤㘸㈶㕥〸摢㘹㥥㘳㠹攵㜰㑥㈵㠷㝢捥攷㔲㠹慣㡤愳户㉣㡥晥攲挱摢㜴㜸㜹㈸摡挸挳㈰㠲户扢愶敥挹㠳㌵㌴㡡㜱て㈵敥愶〹ㅦ㜱㤴挹昸搱㡣㜲っ㐴㈰㜸て㥣㜸㤷㑤ㅥ昷扡㜶摥挰㐷㥥挸〶扣〳㡦戸㥦挱㘸㍡ㄹ㈶㡦挳〷㘱㔵ㅣ㉥㌳㌸戴㑥〵愴昲攴搱攵㑢散㐳㠸愴㠸㍤ㅤ㡤㐱散㥦愰㉢㘲捦㠰敥㄰㥢攵晥ㅦ挷㑦づ摣散ㅣ〷〸戹㙣㈱ㅥ挳㤱㔸ㄴ〷扡㠵㌴㝥㜶㔸㘷㝡搰㑣㉣㘹攷昱㈵㤸挸㈶㤳昸㈱ㄳ㑥攵㜰㕢晦㔰ㅣ㌷㠷挲愳㙢㜰㠶㉡昸戰づ㉦捦㐲ㅢ㜹㌶㐴昰ㄱ搷㜴づ㑤扦愵改㔱搷攴愱挴攳㌴攱㈳づ㌶㠹㍤㥦㑤㉥㠰〸〴㔹㍦㠳㌷㙥㤴㡡捤㤱㍣づ㤶㍣敡つ㍥改摡㡦愵昳㔲㌶㌸㡥挴㍥つ扢㈲昶㜲㤸㍣㘲㥦㠵㔵ㄱ㝢㤰㐱慣攴㐹㄰㜵㜴昰ㅢ㕦づ㥦㐳㈳㈲攴㔵〸〵づ晦っ㕤㜱㜸㌵㜴㠷挳㝣㉡㡡ㄳ㜳〵㝣捦攳㈰ぢ攷昱㜰〸㤰挴㈱㙣㈴㡢〷慥㘴㔳搹㠸戵摡㠳㈶ち愹㠴ㅤ捥㘳㌰挶昱搳㈲て㉡㈳挹㐲〲つ攲搹㝣ㄲ挷㙦㐱㔶搷愸㘱㜷つ摡挸㙢㈱㠲㝦㜱㑤㔷㈰て攷㝣挷ぢ慥挹㐳㠹扦搲㠴㡦㤸㙢㜲㜸㈳愳晣ㄱ㈲㄰㘴ㄱつ摥〸捡㌰㍣挱㈱㜹㍡㈳昸㌷搷㝥ち㥤户戱〱㙦〸㈴晥捥㘰㌴摤〱㤳挷攱㙢戰㉡づ昷㌰㌹攴㙦㌶挵攱㔴㕦づ㕦㐷㈳㈲攴㍤〸〵づ摦㠰慥㌸扣ㄷ扡挳㘱挱㑥ㄵ㜰ㄲ㌴㥡捣愶愲㌸㍣捤愶㘲愱愸㕤挸㈶昲㔱㥣昵㡣㐵㘳搶㝤ㅥㄴ攷㉦散㈴ㅥ搹㄰㡡攳㤴ㅤ挶㘴慡㄰攱敦戵㝣㍥㥥捤㘵昰㜳㉤挸ㄲㅢ挵攱晤㘸㈳ㅦ㠰〸晥挳㌵㜵晦㍣㝢换㌵㜹㈸昱づ㑤昸㠸戱㈶㠷㡦㌲捡㘳㄰㠱攰扢㜰攲㕤㌶づ摦㜳敤扣ㄹ㤱㝣㡡つ捥挱㤲昸㠰挱㘸㝡〶㈶㡦挳㡦㘰㔵ㅣ挶㝣㌹㡣昸㜲昸㌱ㅡ㈹づ㥦㐷㈸㜰昸〹㜴挵攱㕦愰㍢ㅣ摡㤹ㅣ㑥昴㘰ㄴ㈶㜰愶〱扦㕡昱㄰㈶ㅢ㑦㌲㠸攳㔷㐱〲㍦㜶搳搶ぢㅥ㌴ㅤ㡥挶㔲昹㜰㌴㙢ㄷ愲戱㐲㌴㥦挵㑦摢㕣ㅣ㍦っ㜰㍣㔶㠸㈵愲挱㑦㜵㜸昹㈲摡挸㤷㈰㠲㥦戹愶㙥づ搷戹㈶て㈵扥愴〹ㅦ戱㤳挹攱慢㡣昲ㅡ㐴㈰昸ㄵ㥣㜸㤷㜱昸㑦搷捥㍢ㄹ挹户搸攰㐲㜲昸つ㠳搱戴ㄶ㈶㡦挳敦㘰㔵ㅣ㙥㘳㜰㘸扤ぢ㐸攵㐹㜲㉢㕦㘲扦㐷㈴㐵散晢㘸っ㘲晦〵㕤ㄱ晢〱㜴㠷㔸晣散捦㠵攳㠹㕣㈸㡤搹㌱ㄴ挹㘲㜴㘶㜳愱㔴㌴㥦㑡㘱挴收攳搶㠷ㅥㄴ㘷敢㔳戹㕣挸㡥收㜲昱㔸㈶㘴㘳〲挸挷㘳㠵㜴㍣㥥戵昱㌴慣㜰昰摦㍡扣晣〸㙤攴挷㄰挱晦戸愶㑦㘸晡㤴愶ㅦ㕣㤳㠷ㄲ㍦搳㠴㡦搸搴㈴昶ぢ㌶昹ㄲ㈲㄰晣〵㑥扣慢慣慦愰㤶㝥摦晦ㄳ㌶㥦敦晢慦㘱㉥晥扥㈷ㄷ㡣攲㍣て收㕢昸攵ㄵ㔰㐵㌵散慡ㅢ扥㠷挹敢〶ㄶ摡愸㙥愸㌵扡㐱戶㤲㑦㥥㍢戰㝣ㄹ慦㠱㥢〸昹〳㐲㠱㜱ぢ㡡㘲晣㐷攸づ攳改㕣㈱㠷㌷扥㘰㜰㕥ㄸ搷挷㌲挹㙣㉥ㄵ挹㘱㔴攷挱㘷挲戶㝥昲愰ㄹ㝣挳㈷㌲㜸搸㑦㌲㥡㡦㐵ぢ㌸㐰㠸挴昲搱㐸㍣ㄹ挹㠵昲㘹㕣㈲改愵挳换㥦搱㐶晥〲ㄱ慣㜵㑤㕤㔸㜰㉥㤱㐸搷㐴㠰㠲㡡㍥㌴㤱昱ㅦ晦㙤晣挴慤戱攰户㈰〲挱扥〰㈸慥づ㘳㤸敥㜳昳㉣搷㔱昶㙢戸㤵扤搹㠰挵愰㈲〸扢攲戰㉦㑣ㅥ㠷㥢挲慡㌸晣㈷㔶攳㕤昴愸〳愴昲㔰晥ㄲ搰昲㜳〷晤ㄱ〹㙦㍣つㄴ㡤㐱散〰㈸㡡搸㑤愱㍢挴挶昹ㄳ㌶㤹捣愶㌳㜶㉥㠶㈳晦㑣ㄲ㔷愰愲㤹㐲ㄸて㠶挹挵㜲㈹慢扦〷挵㜹㥡㔰摣挶㔳戲搲ㄹ㝣昵ㄷ㌲㌸㑤ㄶち㘵㘲㈱㕣㥥捣攳㠸㈱ㄶㅣ愸挳换〱㘸㈳〷㐲〴〷戹愶㐱㌴㙤㐶搳㘶慥挹㐳〹搶散㈸㘲㍦㌰㠹ㅤ捣㈶㕢㐱〴㠲㠳〱㈰㠱搶搶㔰㑢㠷昲㌶戰昹っ攵㙤㘱㉥ㅥ捡㕢改㈸捥昳㝣敡攱㔷て昵ㄱ摢挰慥扡㘱㍢㤸扣㙥ㄸ〲慢敡㠶㌷㡣㙥㤰晢挰慡㠶昲㙢扥㡣搷挳㑤㠴摣ㄱ愱挰昸㔰㈸㡡昱㥤愰㙢挶昱㝣挳㥣㥤㡤愶戳昸㠲挳㜵摤㙣㈸ㅥ戶㐳昸㈱㡣㘷ㅤ攲㘴㘲摥ㅡ敥㐱㌳搹㐸㠲㍦㈲ち〹㥣愳㠹㘱戰挷昳㘰㥣挷慤㠵㙣㉥㥣㈹〴户搳攱攵捥㘸㈳㐷㐰〴㔹昹挳㌵捡摦㘰挱戹ㄸ㍣捣㌵㜹㈸戱ㄳ㑤ㅣ捡㝦㌱ㄹて㌳㑡〴㈲㄰ㅣづ㠰ㅡ戲㌶挳昰㉡慢㕣〸ㄱ摣搹戵摦捥㜵㈴搹攰づ㉣㠹㤱戰㉢づ搳㌰㜹ㅣ戲㜶㐷㜱昸戸挹愱㜷㜴昰㤸㉦㠷愳搱〸敦㉡㌹〶愱挰㘱〸㡡攲㜰㉣㜴㠷挳㐴ㄶ㈷慣㐲㠵㌴㑥挱攲㠴㌸㠶㘹ㅣ攷㘸挳㔹ㅣ愷挶ち搹㜰㈸㘱㌵㜸搰㑣〸㍦ㄵ㜰㤸㡡㈱㡤换ㄷ愹㑣㌶㥥㠹挶昱㐳つㄷ搷搳戱㔸㌶ㅢ㘴ㅤ㤰㈲㙣ㅣ摡挸㐶㠸㘰挴㌵㜵㝦戳㐵㕤ㄳ〱㤲㔰㤱愰㠹ㅣ摥㙢㜲㌸㠵晥愹㄰㠱㘰ㄲ〰挵㘱挹㔱㉡㉢㠰㤴㥤㌷愰㤲㌳搹㠰㜷㤰ㄲ慡㠰㠷愶搹っ㑦ぢ㍦扢〳慤㌸扣搹攴搰㍢㑡晤愳㉦㠷㘳搰〸㙦㥣愳㐴㈸㜰㌸ㄶ㡡攲㜰㉥㜴捤㈱㑥㥦㘴㌹昴㘲㜶〴扦㡣昰挷挷㘹っ㉥ㅣ㥦收㜱搰㡦〳㔰㙢㥥〷㑤㘶ㄳ㠹戰㡤愷㈰㐵㜱㘵㌴ㄳ捥愱㝡〱て㙤挴愳愹ち昱〴敥昰ㄷつ㌶攸昰㜲㍥摡挸㝤㈰㠲攳㕣搳ㄵ㔸㜰㡥㔲ㅢ㕤㤳㠷ㄲ㉣昸㔱ㅣ㕥㙤㜲㜸㈰愳晣〶㈲㄰㥣〴㠰攲慡攴㈸㜵戲㙢㝦㠴㕢㤹㘳㠳㐷挹搶㔴搸搵㌸戴㘱昲㌸摣〳㔶挵攱㐵㈶㠷摥㌸扣挰㤷挳改㘸㠴㌷㡡〵㄰ちㅣ捥㠰愲㌸㍣ㄸ扡摥㤷㜱㈹〶㠷㔴昱㉣㝥昱攳㠰〹捦散㑡攵昰㑢〹搷㜴㜲㜸㜰㘶㍡㘴㉤昶愰昸慥㑡攱昸ㄵ㤷㠹戳㤱㔸〱攷〱㜱㌲㌰㤵㑣㐴㜸攰㤰㡥㈷㌳挱㤹㍡扣㙣㐱ㅢ搹ちㄱ㘴㈱㤰ㅡ㥡摤攳㜰戶㙢㈲㐰㐱挵摥㌴㠱㈳㜱㠶挹㘱㈷晤㕤㄰㠱攰ㅣ〰ㄴ㠷㈵攳㜰慥㙢㝦㡡㕢戹㤲つ㥥挶㔲㜰ㅥ散㜸攳户㌰㑣㝤㝢搴散〷㘵户㤲ち㄰晦扢摤㡣㈸㝤ㄲ搲㈴㍣搹㠸〵戴㔵㍤㜰㥢て攷收ㄸ㍤慢㜷晤敦㘲戱挶㠴昷挶攱愷收㌸㙣敢晦㐳ㅣ㡥㡣敥摡㈱㐶摣ㄶㅦ㜹〴㌶戸㘶〱㌶㌷攴㤷攲慦㍤收ㄸつ慢〶戶㑥敢㐴慤〹ㅥ㤷㍤户扤搱㝢搶昲㈶㙥つ捡〸昷〱㍤挳扡㉤㡤搹㑥摣㔷愹换㜶㥢捤敥昰摡攱㠱㌷愸㐳㠲㘳〴ㅦ攷㌳戰㕢㌳㙥㉥㌲戸摢㍡慤慤ㄳ㡦㥥戲昳㙥挴㑥摣㙡愳㘷㜵て攱㝢扦ㅦ晤㔴㘵摥㑤㠴搱昰昰愹㘹㜹ㄲ㌰搸攷搶㉡攳㥢扢搴慤㠹戶㠲㕦㐸ㄶ㌵㔹㐷㘲㙢㝢㡤搹㝥扦敤㌱〹搷ㅣ㠵㥥搸攰㤵ㄴ昳捥㔵㜲㘰〶攴搱㠸㈸づ㐴㙣㤲㉦攴〱㕣换戱捥㕡昶攵㕡挴攱㔸ぢ搷挴戱ㄴ㤰挷ㄳ捥㉦㌸㥡ㄸ㐱㌴㘹㠵晥扡ㅣㄴㅣ戵㔵〱㘵扥扥㙣搰摡戸㡢㉥㔴慦㠶愸㝡㝤搱㔰挷㑡㈳搵攲㐰㔱㝦㑥㘳捤摢㐷㕥晥搵㜵扢つ扢昴愶㕦昴晦㐷昶㝡改搴昸㕤㤷慥ㅤ敢晣㉦ㅡ㐴㌳㕡っ㐳㍣戹㤶攲ㅤ㡡㜷㈱挴㜲㘴昴ㅡㅥ㙢㔲昶㘴㤸㘵摡㔱晡㘴㤸攰㘲㐴挲ㅢ㍦戳㤱㙦摦ㅥ愲ㅤち㜷㌹搱㠵ㄶㅣ攷㙡㘸㥥捥㑤敥㠰搹㘱㠸搵㐳搶㤹戰愹㝥挰㘳㕤挴ㄲ㈰㕤㍡〲昲㙣挲㍢㍤㌸㉢㠸慣摦㍡昰㝤户㈷扣㐵挳ㅤ㐲捦㈳㥣〷扦㙥〴戱㔴㉢㡡搰㤵㔰㌶㡥㔰搶っ晤㉡愱愳㐷晦㘹散慥㑢㙦㙡㜸昴扥〵㡦㉤捦摥搲㈰㡥㐴ぢ㍦㐲ㄷ㈲㔱㕦㐲ぢ摡㔱晡㡣㤹攰搱㠸㠴㌷㑡㔲戰㔵㈰昴㜸㈸㡡搰㍣㕡㜸㠴㕥捡㑤㍥〹㉥㠷搰ㄳ戰㘴㕤敥㌰戴摦昶㜸㐰㡣㌸㐸㌳攴㡣搰㔵㠴㥦散挱㑦㈴晣㉡〷づ㐲〱㕦愰攱づ愱慢〹㍦〵㈰㡦搰㔳戵愲〸㍤ㄳ捡挶ㄱ捡敡㥦㕦㈵㌴㤷敥ㅡㄷ敤㜹㔷挳㠸戱㉦ㅤ㥦晣攲敥〶㜱ㅥ㕡昸ㄱ扡㡦收慤㙣㠴捥搷㡥搲愷搵〴捦㐷㈴扣慢攴昵搸㉡㄰㝡㌱ㄴ㐵攸㕣戴昰〸扤㤱㥢㝣ㄹ㕣づ愱㤷㘰挹扡挹㘵〸㡦㥡ㄱ㝢ㄶ㌱㜴ぢ攱㤷㝢昰㑢〹扦捤㠱㘳㘲〱㝣㠶㠶㍢晣摦㐱昸ㄵ〰㜹㠴慥搲㡡㈲㜴㌵㤴㡤㈳昴ㅡ户㐵愵㕤扥攱愳〳〷摤昶搵搸〶攷晦摦㌴㠸敢搱挲㡦搰㈹㥡户㌲㐲㈷㙢㐷改㜳㙦㠲㌷㈲ㄲ摥戸㘱㈸戶ち㠴戲㘸㐷ㄱ㍡ㄱ㉤㍣㐲ㅦ攰㈶摦づ㤷㐳攸慤㔸戲ㅥ昲ㄸ㡡愴挴戸㈲㠶ㅥ㈶晣づて㝥ㅢ攱㡦㍡㜰捣愱㠰敦慥攱捥〸㕤㐳㌸慦㤵㝢㠴摥愵ㄵ㐵攸㝤㔰㌶㡥搰晢摤ㄶ㤵〸ㅤ昵晢㕢敥㔸㝤晤㙤つ㠹ㅤ搷つㅣ扤昲昶〶昱㌰㕡昸ㄱ㥡搴扣㤵ㄱ㥡搰㡥搲㈷攸〴㔹捥㠳㌷㑥慣㘱慢㐰攸ㄳ㔰ㄴ愱㌱戴昰〸㝤㡥㥢晣㌴㕣づ愱㑦㘲挹㝡摥㘱〸㐳㉥㤹㄰㈱捤㤰㌳攴㕥㈰晣ㄹて晥ㄴ攱㉦㌹㜰㄰ち昸㐸つ㜷〸㝤㤹㜰㕥㌰昰〸㝤㑥㉢㡡㔰ㄶ搷㙣ㅣ愱㉦扡㉤㉡ㄱ㍡昲敥㙤扦晣㔳搵扤つ挷㝣搰昹昹戲〷敥㙦㄰慦愰㠵ㅦ愱㍢㙡摥捡〸摤㐱㍢㑡㥦挵ㄳ㝣ㄵ㤱昰挶搳ㄳ戰㔵㈰昴㑤㈸㡡搰敤搱挲㈳昴㑤㙥昲摢㜰㌹㠴晥〳㑢搶㕢ㅥ㐳㠹㤴ㄸ㔲挴搰㕡挲搷㝡昰户〸㝦搷㠱㠳㝦挰户搲㜰㠷晦昷〹攷愱慦㐷㈸敢㘸愸㈸㐲㍦㠴戲㜱㠴㝥攴戶愸㐴攸ぢ㠳昷㍥扣㌵昳挱㔸攷㝦慢㐱慣㐳ぢ㍦㐲㌷㐳ㄲ扥㕦㑡㠳戴愳昴愹㍥挱㉦㄰〹㙦㥣捦挳㔶㠱搰慦愱㈸㐲〷愰㠵㐷攸㍡㙥昲㜷㜰㌹㠴㝥㠳㈵敢ぢ㠷㈱敥挳㘱ㄱ〴摡㘵〰捦㙣㈳晣㝢て晥㉤攱㕦㍢㜰㄰ち㜸ㅦつ㜷〸晤ㄶ慥扡㥦〰摡㌸摡㝥㜶㕢㔴愲㙤愷〵搱戵愱㠳㘷㌴㌸晦户㌴㠸ㅥ㔸㠱ㅦ㙤扤㌴㍢㘵攳搰搲㡥搲愷〰〵㙢㄰〹慢挷戹㐱攴づ摡㈴㜴㐵㕢㑦戴昰㘸晢㠹㍣戰㘲挵愱㡤愵㌱搶㉦㉥て㜸㠴㡦愸㉡攲㐱昴〲扣慦〷敦㑤㜸て搸㜰㉣挵㠳愳戸昸昱㕦㈶换㌵㠴昷〳挸ㅢ㠷㜵㕡㔱攳戰㍦ㄴ扣㌷攲㘸㤳〵㌱慡㐵㈵㐲敦㕡㜷搸㕦㥢㙥扡戵攱愸㤵㑦㥥㕢搷㜸㕢㠳搸〲昰㘱愴愱攴㘸昳㝢㈴敡㍢づ扦搳㡥搲攷〹〵〷㈳㤲㈲戴㌷戶ち㠴㙥ぢ㕤ㄱ晡つ㕡㜸㠴昶攵㈶戳搴挴㈱㜴〸㤶慣㍡㠷㈱づ慣㠸昸㔲㌳攴っ慣㑤〸摦捥㠳搷ㄳ摥摦㠱㜳搸㐶挴㘷ㅡ敥捣㤴〳攱慡ㅢづ㄰摥ㅢ㐱ㅢ慢㕡㔴㡢㑡戴㤵ㅤ㔳㡥〶㝣㤸て㙤ㅦ㙡㜶捡挶攱〷摡昱晥㡦㡦㐴㤶㉥㝡㜷敡㌵てㅤ㕤昳敦挸晢㔳㠳㘱㐴㔲戴つ㐶敥愰㡤㜵㉤㡡戶昷搰挲愳㙤㙢昲挰敡ㄲ㠷㌶ㄶ扢㔸摢㍡㍣㠰戶㔴㔸扣慤㜹㜰㘸慢㈷㍣敤挱㤳㠴㙦攷挰㐱ㅢ攰㙦㘸戸㐳摢㌰戸敡ㅡ〰挲㝢㈳㘸ㅢ攷戶愸㐴摢づ㝤慢㍦晢晥搳晡〶攷晦挶〶㌱〹㉤㠶昹搰昶㡡㘶愷㡣戶扦㘹㐷改昳㡡㠲㔳㄰㐹搱㌶〲戹㠳戶改搰ㄵ㙤㝦㐵ぢ㡦戶㕤挸挳㉣戸ㅣ摡㔸捡㘲㡤㜶㜸〰㙤搱㠴昸㡢收挱愱㉤㑣昸㙣て㍥㤳昰愸〳〷㙤㠰㍦慢攱づ㙤㜱挲昷〴挸摢㝤昷搲㡡摡㝤㔹㤳㠲昷㐶㄰捡〲ㄶ搵愲ㄲ愱扢〵攵愵慦昵摦慥挱昹㝦㐲㠳㌸〰昰㘱㍥㠴㍥愱㜹㉢㈳昴㜱敤㈸㝤昲㔱㤰昵㉣㡡搰摤戰㔵㈰㌴〳㕤ㄱ晡ㄸ㕡㜸㠴㡥攱㈶戳㌴挴㈱㤴㤵㉡㔶㠳挳㄰〸㑤挶挴㥦㌴㐳づ愱㡤㠴摢ㅥ㍣㐷昸〴〷づ㐲〱扦㕦挳ㅤ㐲㈷ㄱ捥㕡ㄴ㡦搰㠵㕡㔱㠴㉥㠶㠲昷㐶㄰捡晡ㄴ搵愲ㄲ愱摦づ敤㜵摡㤶昱㕦挶㍡晦㙦摢㈰づ〱㝣㤸て愱㜷㘹摥捡〸扤㔳㍢㑡㥦愱ㄴ散㐴㈴㐵攸㜴㙣ㄵ〸㘵捤㠹㈲昴㜶戴昰〸㥤挹㑤㘶攵㠷㐳㈸ぢ㔱慣搹づ㐳ㅣ愱㌱㜱戳㘶挸㈱㜴㉦挲て昳攰㉢〹㥦攳挰㌹㐲㘳攲〶つ㜷〸㥤〷㔷摤搱〰攱扤ㄱ戴戱挸㐴戵愸㐴摢搴㉢て㜹㘰扦㐷慥㙦昸㜱㥦㐳ㅥ晦㜸慦ㅢㅡ挴㠹㠰て昳愱敤㕡捤㑥ㄹ㙤搷㘸㐷改㌳㤷㠲㈷㈳㤲愲敤〰攴づ摡㔸㔱愲㘸扢ㅡ㉤㍣摡づ㈴て慣敢㜰㘸㘳㤹㠹搵攴昰〰摡搲㔱㜱㠵收挱愱㉤㐳昸搹ㅥ晣㑣挲㜳づㅣ戴〱㝥㠹㠶㍢戴搹㠴戳㤰挴ㅢ㠷扦搵㡡ㅡ㠷慣ㄷ挱㝢㈳〸㘵㜱㠹㙡㔱㠹搰挸㠱㈷扤扣㙤㈶搵攰晣扦㙦㠳㘰㠹挹㌰ㅦ㐲捦搷扣㤵ㄱ晡㍢敤㈸㝤㝡㔳昰㜲㐴㔲㠴㉥挶㔶㠱搰慢愰㉢㐲捦㐵ぢ㡦搰㔶㙥㌲㡢㍣ㅣ㐲㔹㜳㘲戵㍢っ㠱搰㔴㑣㥣愵ㄹ㜲〸㍤㠴昰㙢㍤昸㙡挲㍢ㅤ㌸〸〵晣㌴つ㜷〸㕤ち㔷ㅤ㑢㐴昰摥〸摡㔸㑦愲㕡㔴愲慤㝥散捤敦㍥㌴㉥搴攰晣扦㘷㠳戸つ昰㘱㍥戴㥤愸搹㈹愳敤〴敤㈸㝤摡㔳㤰挵㈸㡡戶挳㤰㍢㘸扢〷扡愲敤㌸戴昰㘸㍢㠲㍣戰慥挳愱㡤㘵㈶搶㤱づて㥣て挳攲㈸捤㠳㐳摢搱㠴戳㑥挴㠱摦㐷昸戱づ㥣昳㘱㔸ㅣ慥攱づ㙤挷挳㔵昷㈸㐰㜸㙦〴㙤㉣㈱㔱㉤㉡搱戶攰㝦摥扥晣敢ㅢ㍦ㅥ敢晣㉦ㅢ挴㔳㠰て昳愱㙤戹㘶愷㡣戶㘵摡㔱晡㜴愸攰㌳㠸愴㘸㍢ㄵ戹㠳戶攷愱㉢摡扡搰挲愳敤㜴昲挰㔲づ㠷〷㔶㤶㔸㘷㍡㍣攰ㄴ㔹㈸㈶㤶㘸ㅥㅣ摡捥㈶晣㈵て晥〲攱扦㜵攰㌸慣〶扣㐵挳ㅤ摡捥㠳慢敥㔵㠰昰摥〸摡㔸㌵愲㕡㔴愲敤㡤㕥攷㥤㝣攷㑢昳ㅢ摥㕦㌳晡挳㈷户㌹愴㐱扣〵昸㌰ㅦ摡ㄶ㙡㜶捡㘸㉢㘸㐷改搳愴㠲㙢ㄱ㐹搱㜶㌱㜲〷㙤敦㐳㔷戴攵搱挲愳敤㔲昲挰㐲つ㠷㌶搶㡤㔸㤷㍢㍣㘰戴挵ㄳ攲㈰捤㠳㐳摢㉡挲㍦昶攰ㅦㄲ㝥㤵〳挷㘸〳㝣㠱㠶㍢戴慤㈶㥣㤵㈱摥慣昷愹㔶攸慦晢〲ち摥ㅢ㐱㈸慢㐵㔴㡢㑡㠴㍥晤挴攷搵挳㙡〶㌵㌸晦㈷ㅡ〴慢㐰㠶昹㄰扡㡦收慤㡣搰昹摡㔱晡㕣慡㈰㡢㐷ㄴ愱搷㘳慢㐰攸て搰ㄵ愱㜳搱挲㈳昴㐶㙥㌲慢㌵ㅣ㐲㔹ㄶ㘲摤攴㌲㠴㠷㑡㠹㍤㡢ㄸ扡㠵昰㕦㍣㌸㑢㐳慣摢ㅣ㌸㠶㉤攰㌳㌴摣攱晦づ戸敡㙡昰㙢ㄱ戸㡤愰㡤㈵ㅦ慡㐵㈵摡㑥㕢搷晦㔵戹㙡㘴㠳昳晦㡣〶搱ㅢ㉤㠶昹搰㌶㐵戳㔳㐶摢㘴敤㈸㝤㡥㔵戰㉦㈲㈹摡敥㐳敥愰㙤ㄳ攸㡡戶㠹㘸攱搱昶〰㜹㘰㤵㠵㐳ㅢ㡢㍥慣㠷㕣ㅥ昰㄰㉡㌱慥㠸㠷㠷〹ㅦ攸挱晢ㄳ晥愸〳摦㜷㝢挲㜷搷㜰㘷ㅣ慥㈱㥣㘵ㅤ摥㌸㘴㜹〷ㄵ㌵づ〷㐳搹㌸㐲㔹敡昱慢㠴ㅥ搱昵挹搳ぢ㔷戶㌵㌸晦㥦搱㈰敡搱挲㡦搰愴收慤㡣搰㠴㜶㤴㍥ㄱ㉢戸ㅤ㈲㈹㐲㥦挱㔶㠱㔰㤶㙦㈸㐲㘳㘸攱ㄱ晡ㅣ㌷㤹㐵ㄴづ愱慣改戰㥥㜷ㄸ攲搷㐸㐴㠴㌴㐳捥挰㝡㠱昰ㄱㅥ㥣㜵ㅤ搶㑢づ㥣㕦㈳ㄱ㌱㔲挳ㅤ㐲㕦㠶慢㉥っ搰挶搱挶㝡㡤㕦愵㙤搲ㅢ昲敦昷㕥㥡㘸㜰晥㥦摦㈰㔸戵攱㐷摢㡥㥡㥤㌲摡㜶搰㡥搲㈷㘸〵㔹散愱㘸㝢ㅤ戹㠳戶㌱搰ㄵ㙤摢愳㠵㐷摢㥢攴㘱ㅣ㕣づ㙤㉣攳戰摥昲㜸㐸挴挴㤰㈲ㅥ搶ㄲ摥攸挱ㅢ〸㝦搷㠱㠳㘵挰户搲㜰㠷攵昷攱慡㘳搵挵挶搱挶ㄲ㡤㕦愵㙤挹扦ㅥ㥢扥昲搸㥢ㅡ㍥㥦㌴㜰散㍥〷攳〲搵㑣戴昰愳㙤㌳捤㑥ㄹ㙤㠳戴愳昴㠹㕢挱搹㠸愴㘸晢ㄴ戹㠳戶㌹搰ㄵ㙤〳搰挲愳㙤ㅤ㜹㘰愹㠴㐳ㅢ㉢㌷慣㉦㍣ㅥ搲㌱ㄱ㉣攲攱㉢挲㔹㝡攱挰攷ㄱ晥戵〳挷㘸〳扣㡦㠶㍢愳敤㕢戸敡づ〴㘸攳㘸㘳㔵挶慦搲㜶晣㠰捥ㅤ搷㉣扣愷㘱攵㌱㙦㕥㝤搰〰㥣㤳捥愱㠵ㅦ㙤扤㌴㍢㘵戴㔹摡㔱晡㠴慥愰㡤㐸㡡戶ㅦ㤰㍢㘸㘳㕤㠶愲慤㈷㕡㜸戴晤㐴ㅥ㔸㐳攱昰挰㘲つ敢ㄷ㡦㠷㘴㕡㔴ㄵ昱㈰㙡〱㙦昵攰㡢〹敦〱㥢㜳㝤ㅢ昰ㅦ扦㌷慦慢搶挰㔵搷〹搰挶搱挶㐲㡣㕦愵㙤昰戱ㅤ敡愷摡㝥㘳㍡㥣㥦㙡㉣挷昰愳敤㝢愴攳㝦挶㑦㍢捡㥥攸㜵ㄸ㈲慤敦㠹㕥扣㐱㡡摤愹㥥㍡㔵㠷㙦愸㥡〲㙦改搲扢攰㤸㔹㜸㠱㥢扡㌴户戴愸晢愱昴挱〳㜸㍡ㄶ摢ㅤ㌳昰㥣㈹㍣㜶㘷㑥㜳慢扥昹〶㥥㍦挵攷㤹戸㡦㜸㤱㑡㘳㘳慢㌰扢〳捦㝣改㔵㤸搶㠹攷㠳攵㙢㕢昷捣㜴㜵搹ㅤ㙤晦ㄷ㥥捥㠳㍢搴昰ㄶ愶㜸㌹捦攵昱扤㌹っ敦晡攲㕢攳愰ㄸㅢ搵捤挷っ㍣㌹㡡搵㈴搵㝣㙥捦㝦昷愸㌰慢㌷㠶㤸㝢晢愲扣昱㈴慡㥥攲ㅢ㜴戱㔳攵㜹㔴搵㉦㑣㤹攵㐱戲㉦昰㔶㍦㠸ㅥ㡤㥤慤慡收〹〲てㅤ㠶㐵摤㈴㐸㠹慡㥡㈳㌰っ㑡㌷㡥户敢攱㍤㈰慢㙡㤶㌷攷扢ㄶ㔹㡢散收㠵㡢扡㜰㕢㥥摥摣㘲昷搵昳㘸㌴晤戵搲㄰㑥挴扤㕡㥢㌲ㅤㅤ㤹㤵戵慤㑤㉤㜶摢挲慥㐵戵㑤换㔰〹㠳㈷㘸㘱摦慢慤慤㤵㥢㈰ㅦ慥㡡ㅦ㜱㍣㈲㌲慡摣搴戴㥥ちぢ㐷慢搵ㅦ㔶㝦ち㍥昳愵㘰㈰昰搶㈰㠸㘲ち㌶㠳挵愰㐰㥣㡥搸愴挱㝤㠹戳愱愸㌴戶〰搲㑢敥㍣搷扡愵㘹扤ㄸ㔶㤵摣㘰㔸晤㤳㝢捦㌷戹慤㤹〵㤳敢敥㥢㙤㘹攲つ㥣㥣扥ㄱ㤷㈲㜶㔱㘲慢摣ㄴ敡㠱昴ㄲ㕢敤㕡㠷㥡搶敢摤挴戶㠳搵㍦戱㌷㝣ㄳㅢ挶㉣㡡ㄳ摢㤱㈶㈳戱ㅢ㑢ㄳ扢挵㑤㘱戸㤹挲ㅤ慥㜵㘷搳㝡㥦㥢搸〸㔸晤ㄳ晢慢㙦㘲扢㌰ぢ㡥攸㙥挶㐶搳㘴㈴昶㐰㘹㘲て扢㈹㠴㠱昴ㄸ㕢攳㕡㈳愶昵ㄹ㌷戱㈸慣晥㠹㍤敢㥢㔸ㅣ㜸㉢〱㔱㍣捥㤲戰㤸挹㍤㔷㥡摣ぢ㙥ㅡ㘹㈰扤攴㕥㜶慤扢㥡搶搷摤攴㜶㠳搵㍦戹挷㝣㤳ㅢ挳㉣㤸㕣㌷㙢つ㌴ㄹ慣扤㔹㥡搸㕡㌷㠵㐶㈰扤挴摥㜷慤攳㑤敢愷㙥㘲ㄳ㘰昵㑦散㝥摦挴㈶㌱㡢攲敥㥣㐲㤳㤱搸扡搲挴扥㜲㔳㤸㘶愶昰慤㙢摤挳戴晥攰㈶㌶ㅤ㔶晦挴㙥昷㑤㙣㈶昰搶㉣㠸攲敥㥣つ㡢㤹摣㑦愵挹〹㑣㘹㙡摡搸ぢ㐸㡦戵ㅡ搷扡户㘹敤つ慢㥡㌶收挰敡㥦摣つ扥挹捤㘳ㄶ挵摤戹て㑤〶㙢㝤ㄱ扢㘸摡搸挴㑤㘱㍦㌳㠵㠱慥㜵㝦搳㍡搸㑤散〰㔸晤ㄳ扢摡㌷戱〳㤹㐵㜱㘲㑤㌴ㄹ㠹㙤㕤㥡㔸扤㥢㐲挶㑣㘱㤸㙢捤㥡搶ㄱ㙥㘲㌹㔸晤ㄳ扢挴㌷㌱㥢㔹ㄴ㡦戳㠵㌴ㄹ㠹敤㔲㥡㔸搸㑤愱搹㑣㈱敥㕡て㌶慤扢戹㠹㉤㠶搵㍦戱㜳㝤ㄳ㙢〵摥㙡㠳㈸ㅥ㘷敤戰㤸挹㡤㈹㑤慥搱㑤攳㄰㈰扤㜱㌶挹戵㜶㤸搶改㙥㜲㥤戰晡㈷㜷㥡㙦㜲㑢㤹㐵㜱㜷㉥愷挹㘰㙤㘶㘹㘲㝢戹㈹慣㌴㔳㤸攷㕡て㌵慤〷戸㠹ㅤ〶慢㝦㘲挷昹㈶㜶〴戳㈸㑥散㐸㥡㡣挴づ㉣㑤㉣攳愶㜰戴㤹㠲敤㕡㡦㌱慤㡢摤挴㡥㠵搵㍦戱挳㝤ㄳ㍢㥥㔹ㄴ㈷㜶㈲㑤㐶㘲慤愵㠹ㅤ攲愶㜰戲㤹挲㔲搷㝡㡡㘹㍤捣㑤散㔴㔸晤ㄳ敢昲㑤散㜴㘶㔱㥣搸㤹㌴ㄹ㠹ㅤ㔱㥡搸搱㙥ち㘷㥢㈹ㅣ敦㕡捦㌱慤愷扡㠹晤ㄶ㔶晦挴㕡㝣ㄳ㍢㡦㔹っ㠲攸晥㙡㍡㥦㈶㈳戱搳㑢ㄳ㍢摢㑤攱㐲㈰扤挱㝦㥥㙢扤挸戴㕥散㈶㜶㌱慣晥㠹攵㝤ㄳ扢㤴㔹ㄴ㌳㜶㌹㑤㐶㘲㤷㤶㈶戶捡㑤㘱㤵㤹挲㙡搷㝡愵㘹扤摥㑤散㉡㔸晤ㄳ㕢攰㥢搸㙡㘶㔱捣搸戵㌴ㄹ㠹摤㔸㥡搸㉤㙥ち㝦㌰㔳戸挳戵㕥㘷㕡敦㜳ㄳ扢ㅥ㔶晦挴收晡㈶㜶㈳戳㈸㥥㘴㙦愲挹㐸散㠱搲挴ㅥ㜶㔳戸挵㑣㘱㡤㙢扤搵戴㍥攳㈶㜶ㅢ慣晥㠹捤昰㑤散づ㘶㔱㥣搸㕤㌴ㄹ㠹㍤㔷㥡搸ぢ㙥ち昷㤸㈹扣散㕡敦㌵慤慦扢㠹摤〷慢㝦㘲ㄳ㝤ㄳ㝢㠰㔹ㄴ㡦戱㠷㘸㌲ㄲ㝢戳㌴戱戵㙥ちて㥢㈹扣敦㕡ㅦ㌱慤㥦扡㠹㍤ち慢㝦㘲扢晢㈶戶㠶㔹ㄴ㡦戱㈷㘸㌲ㄲ㕢㔷㥡搸㔷㙥ち㑦㤹㈹㝣敢㕡㥦㌶慤㍦戸㠹㍤〳慢㝦㘲㌱摦挴㥥㘳ㄶ挵㡣㍤㑦㤳㤱搸㑦愵㠹〹〰搴㌱搹ぢ㔸昰愶㡢ㅡ搷晡愲㘱慤改ぢ㘵㠳㝦捥昳㑦ㄶ晡攳挴㐷㡢㥤攳昳愰挷攳愹挲㈳㕡昰戳㝣〳ㅥ攲晣ㄲ搶㈳敡㈸㄰㐳晥㔵㉦㔰愹摢㐴㉢戵晣敤㕣户愹愹㠹㠱搰㤸愲㝣㤹收捤戴㑦晥㑤㉦愸昶㕢㘸挵㘹扦愵愹㠹慤愱愹昶慦搰扣慤昶挹扦敢〵搵扥㕥㉢㑥晢愱愶㈶㠶㐱㔳敤㕦愵㜹㐷敤㤳慦改〵搵㝥戸㔶㥣昶㍢㥢㥡搸〵㥡㙡晦㍡捤愳戵㑦扥愱ㄷ㔴晢戰㔶㥣昶ㄱ㔳ㄳ㜱㘸慡晤㥢㌴㈷戵㑦晥㐳㉦愸昶㘹慤㌸敤㜷㌵㌵㌱〶㥡㙡晦ㄶ捤つ摡㈷摦搶ぢ慡㝤愳㔶㥣昶攳㑤㑤㑣㠲愶摡慦愵㜹㡡昶挹㜷昴㠲㙡㍦㑤㉢㑥晢㍤㑣㑤捣㠴愶摡扦㑢昳㙣敤㤳敦改〵搵㝥㉦慤㌸敤昷㌶㌵㌱て㥡㙡晦㍥捤晢㘸㥦晣㐰㉦愸昶晢㘹挵㘹扦扦愹㠹〳愱愹昶ㅦ搲摣愴㝤昲㈳扤愰摡㘷戴攲戴捦㥡㥡戰愱愹昶ㅦ搳扣㔰晢攴㈷㝡㐱戵㙦搶㡡搳晥㘰㔳ㄳ慤搰㔴晢㑦㘹㙥搷㍥昹㤹㕥㔰敤て搱㡡搳扥挳搴挴㔲㘸慡晤㍡㥡㤷㙢㥦晣㕣㉦愸昶㉢戵攲戴㍦搴搴挴ㄱ搰㔴晢㉦㘸㍥㔲晢攴㤷㝡㐱戵㍦㕡㉢㑥晢㘳㑣㑤ㅣて㑤戵晦㡡收ㄳ戵㑦晥㔳㉦愸昶㈷㙢挵㘹㝦㡡愹㠹搳愱愹昶㕦搳㝣愶昶挹㙦昴㠲㙡㝦戶㔶㥣昶攷㤸㥡㌸て㥡㙡晦㉤捤攷㙢㥦晣㑥㉦愸昶ㄷ㙡挵㘹㝦㤱愹㠹㑢愱愹昶摦搳㝣戹昶挹㝦改〵搵㝥㤵㔶㥣昶㔷㥡㥡㔸つ㑤戵晦㌷捤搷㙡㥦晣㡦㕥㔰敤晦愰ㄵ愷晤㜵愶㈶㙥㠴愶摡晦㐰昳㑤摡㈷㝦搴ぢ慡晤㉤㕡㜱摡摦㙡㙡攲づ㘸慡晤㑦㌴摦愵㝤昲㘷扤愰摡摦愳ㄵ愷晤扤愶㈶ㅥ㠰愶摡晦㐲昳㐳摡㈷昱搴ㄱ㌵ㄱ慢昶て㥢㉤敡ㅥ㌱㌵戱〶㥡㙡㉦搸攲〹户㝤戵搹晥㈹戳㐵摤搳愶㈶㥥㜳摢昷㘰㡢攷摤昶㍤捤昶㉦㤸㉤敡㕥㌴㌵愱扥㌶昸㡤㔱㠳ㄶ敥㉢挸慦て㜵昵挳㠲ㄵ㔷㍦㕥㜶攳昶㌲㔱晣㤲㔰愸㕡〷昵㡡㉦㡡㕦〵ちㄵ㜰㔰慦扡愸摥㘶慣搷㕣㔴ㅦ〷愵愶㜳收搵搷㐴㜱㕡㔷戱晡㌹愸㌷摤㔸㜵㈶㡡㤳户㐲〵ㅤ搴㕢㉥㙡ㄳㄳ挵㈹㕡愱㌶㜵㔰㙢㕤㔴搱ㅡ摦㜱㔱〳ㅣ㤴㥡㘶㤹搷㐰㌳ㄶ愷㕢ㄵ㙢㤰㠳㝡摦㡤㔵㤴ㄷ㈷㔵㠵摡摣㐱㝤攸㡢攲搴愹㔰㕢㍡愸㡦㕤搴㘰㜳㡤㥦戸愸慤ㅣ㤴㥡晥㤸搷搶㈶㡡搳愰㡡戵㡤㠳㕡攷挶㉡捡㡢㤳㥤㐲つ㜱㔰㙡㉡㘳慣㈲扥㌸愵㈹搴㔰〷愵㈶㉣愲㡡晡㤱ㄳ㤷㐲㙤敦愰搴戴㔴ㄶ㡢搳㤳㐲敤攰愰搴攴㔳㠶攲㈴愴㔰㍢㌹㈸㌵挵㄰㌵ㅣ扡晢ち㜲慡㔱愸㥤ㅤ㤴㥡㐸㠸㉡ㅡ慢㥣㔰ㄴ㙡愴㠳㔲搳〵㔱扢㤸戱㌸㙤㈸搴㈸〷愵㈶〵愲㡡昶づ㑥づちㄵ㜲㔰㙡搷㈷慡㠸㉦㑥〱ちㄵ㜱㔰㙡〷㈷慡㠸㉦敥攸ちㄵ㜳㔰㙡㌷㉥㡢挵摤㔹愱ㄲちㄵ㜴搳ㄱ摣㍦搵㘵挹愷扥㜳㉥㑢㡥㐷摢㕡㍣㈹挰摤㜸挱㝤㔳㈱㥥㉣㐶〸敥㡥捡昱㐴戱㈳攸收㈷戸㉢㉡挴攳㈵〸㜷てㄱ摣つㄵ㘲㑤〹挲ㅤ㕦㠲扢愰㐲㍣㔶㠲㜰戹ㄲ摣晤ㄴ攲搱㘲㠴攰ㅥ愷ㅣ㡦ㄴ㍢㠲敥慥㈷戸户㈹挴挳挵〸挱ㅤ㑣㌹晥㔴攲攰㍥愵ㅣてㄵ㍢㠲敥捥㈵戸㍦㈹挴㠳㈵〸㜷挷ㄲ摣㤷ㄴ攲㠱㘲㠴攰敥愳ㅣ昷㤷㌸戸挷㈸挷㝤㈵づ敥㈴捡㜱㙦㠹㠳晢㠵㜲摣㔳攲攰慥愰ㅣ㜷ㄷ㍢㠲敥㍥㈱戸ㅢ㈸挴㕤挵〸挱㤱慦ㅣ㜷ㄶ㍢㠲敥㉥㈰㌸敡ㄵ攲㡥㘲㠴攰㐰㔷㡥摢㑢ㅣㅣ摢捡㜱㕢㠹㠳挳㔹㌹㙥㉤㜱㜰〴㉢挷㉤挵㡥摥晦ㅦ〴搰㐴昵</t>
  </si>
  <si>
    <t>㜸〱捤㝤〷㤸ㄴ㔵搶昶摣㠱㈹收㌶攰戴〱ㄵㄳっ捡㉡㠲㐳攷愰挲㤰ㄱ㐹㉡愰㘲搸戱㐳㌵㡣㑥㤰㤹㈱戹扡ㄸ搷扣愶㜵ㄱ㈳攸㘲搶㜵挱㉣敡㉡㠶搵㌵慣㘹捤㙢㕥㈳收戸愶晦㝤敦慤慡戹摤㕤㉤戰摦昷㍦捦搷搳㝤愶捥戹敦㌹㜵敡扤户㐲㔷㥤慥慡ㄲ㔵㔵㔵㍦攳挵晦㝣昵攴挴㜶㌳ㄶ㜷㜶搹慤つ㘳摢㕢㕡散㕣㔷㜳㝢㕢㘷挳攸㡥㡥捣攲㈹捤㥤㕤㍤〰戰㥡㥡搱摥㔹搳搴搹㝣㤴㕤摢戴挰敥攸〴愸愶慡慡戶㔶㔶愳扤扦昳〹扡㡡愴㤷散㐹〱㔴㤵戴㈸㝡㔱搴㔲㐸㡡〰㐵㙦㡡㍥ㄴ㝤㈹㌶愱愸愳〸㔲㙣㑡戱ㄹ挵收ㄴ㕢㔰昴愳搸㤲㘲㉢㡡慤㈹㌸㝦戹つ挵戶㄰㝤戶㠳㤸㌹㜶捣昴散攱㔸㥡ㄹ㕤敤ㅤ昶戰㠱晢敢㥣㐷㠴挳つ攱㠶㐸㍡㤲㘸〸つㅢ㌸㜶㝥㑢搷晣づ㝢㐴㥢㍤扦慢㈳搳㌲㙣攰㍥昳戳㉤捤戹挹昶攲㤹敤㐷搸㙤㈳散㙣㈸㥡捤挴㔲攱㔸㍣㕥㐸愷㔳㝤戶㐷攴㘹㘳挷散搳㘱ㄷ㍡晦户㘲敥挰㤸搳挷㡥㘹㤸㘶㜷晤㙦挵ㅣ㠰㤸〸㌹慥扤㌵搳摣昶扦ㄴ戴㠶㝤ㅡㅦ㘷攷㥡搹昹戶摤搱摣㌶愷〱㘹ㄷㄱつ㉤搹㌰扡戳㜳㝥敢㤱ㅣ㐷㘳敤㤶㤶晤散㠲敡昴搶㜱㥤㕤晢㘴㍡㕡㍢晢戴㤲㍦扢挳㙥换搹㥤㥢戴㡥㕦㤴戳㕢ㅣ㘰㘷㙤敢晥㤹㡥㘹㤹㔶扢㈷㈷敡㕡㜵ㅦ㑥捡摢㙤㕤捤㕤㡢晢戶捥敡戴昷换戴捤戱〹愹㘹㥤㌸扦㌹㉦㝡昶挴扢慡挷捥㝥㤹愹㡥㐲㍥慤㘳攷㘶㍡扡㤴挶㉥っ晢㘱㡤攱愲㤶愲㈸㉦づ愹㠱㈵㕥散戳ㄹ捤慤㤳敤㡥㌶扢㠵㌳㘱㑦づ㉤〱㈹㠲㜴㍦㜸㑣戹㡢挳㕥ㄲ扤㥤㤵㡦换挲戹㔸〳㈱挲搳摡㍢㕡㌱㈰㈳挳攲㠳㐷㠴ㅡ㐲改㘸㈲㥣㡥挷㠷愵㤳慥㈱ㅤぢ㠷㘲昱㤰昳ち㠷㘵㍤摣攴㈰〶搸ㄱ愲㘶昴戸㘸㈴㉡㜷愲㜱㌰㠴攸昹ㄲ搶㝡㜳㕥㕣昳慡㥢㌲搵㑤搹敡愶㕣㜵㔳扥扡挹慥㙥㉡㔴㌷捤愹㙥㥡㕢摤搴㕣摤㜴㜸㜵搳ㄱ挰戸慦摡㕥扤慡㥤搷ㄵ㈷㝥㝥搴㜹㝢㍦扣昷捤㠷㥥㍤晢昰㠷慥昹㔲㜰㐵㔷摢㠹㥤㌱戱㐷㐹敥㤱㜸㌸ㄵ㑦戸㤹㠶㐲㤱敥愵㠸㈶㤳挹㔴慣扢㈹㈶㜷㐱〰㌹〴挲摡ㄵ㠲㑢ㄱ㑦挸愱㌴づ㠳㄰攲ㄹ㉣〵㤷攴㠳㡢愷㥣晢昴攴㕢愷㥦㍡慦昳挷搵搹㜵敦〹㙥㘶㔴ちつ㤸ㄸ㕥㤲㐲㌲ㅣ㡢ㄹ戳㑤挶愲昱㔴昷㕣㐳㐹㌹㥣㜳〸㐱㔸㘱〸捥㌶ㄴ㤱ㄱㅡ愳㄰㐲㍣收捣戶捦ㅢ㥦㝦㜰昹ㄱㅦ㑦戸㙣昹㤴晡㤵㍢㌷㈷〵㌷㙣㙡戶㜱㑣愴㑢㘷ㅢ㐹㐴愲昱㈸收㤴㡣挷愳挹㔴戴㝢挹㤳戱㔴㌴ㅥぢ挷挲挹㔰㈴ㄲ㡡挹〴攷㤵㠴戰㔲㄰㑣㈰㥣㤴㘹ㅡ㜷㠷㄰攲㐱㈷㠱挱敦摣㌷㜱改㐹慦㑦戹㝥昷昱㈳戶㍡晥捥㌶挱㡤慡㑡㘰㑦㑣愴捣〴㤲つ㔸敡㜴㌲㤶っ㐷挳改挴昸摤㐲挶昰㐱㉦愴攲挹㜴㉡㥤㑡挵㈳攸〲㌹㠲戳ㅡ〹㘱㌵㐲㘰晥㤱㜴㑣㡥愲㜱㌴㠴㄰昷㌸昳㍦昲㤴㠹昵㡤晦摣㘱摡㔵㑦㉣㕥戳搹晥㈳搶〹慥摡㙡晥㘳㌱搱㘸捥㍦摤㤰㡥㐷攳昱㔰㈲ㄶ㑤愵㐳㠹㔴㌸㡣ㅣㄲづ〵搱㠶㌴戶慡㤱㔰㈴づ㙡ㄲ㤱㘴㈴挶〴攵㌸捥㜱㍣㠴㌵〱㠲㘹㐴㘳㜲㈲㡤㝢㐱〸㜱㥢㤳挶搶〳㍦摡愲敡㤳㤵搳㙥晤㑦昶昳搱㔷搶摤㈲戸㐷㔱㘹散㡤㠹㤱㘶ㅡ㔸㝢戰戴㤱㔸㍡ㄲ挵㌰㐸㠷㔳搱㔴㉣搵摤ㄱ愱㔰㉡㥤㑥愴㘳愹㜸㍡㤱㐴㘷愵㈳㘱㌹㤹㌳㥣〲㘱㑤㠵攸戹㝦㈴㤵㤲搳㘸㥢づ㈱挴㑤㑥ㄲ㤹慢搳て扣㜵攲ㅥ㤳㑦㥣扢慥㘳户㥡㈵㥦ぢ敥搱㔴ㄲ晢㘲愲㜴㌵㐸慡挱㠰挵つ挵ㄲ愹〴戲改捥㐱て㠶㔸〴㑤愹㐸㍡㤱㐸挸晤㌸户ㄹ㄰搶㑣〸昲〰攳㉣ㅡ昷㠷㄰攲ㅡ㈷㠵〷㘳㜷て㝣戲㝤㤷㐹㜷晥㘳昲摡攵㥦敦㍤㕤昴㐶戳㑡攱㐰㑣㡣㈸攳㈱ㅡつ愵㈳昱ㄸ㌶ㅥ昱㐸㈸㥣㌶搶㠹㔰ㄸ摢㡢㈴㙣挹㐴㈲㤴ち㈵ㄳ㈹㌹㥢昳㍢〸挲㍡ㄸ㐲㈵㤱㤲㠷搰㜸㈸㠴㄰㤷㍢㐹㍣㌳㌸㝢㝣晣扥て昷扡昴户㉤㤳戶㥡戱㜲㤸攰晥㕣㈵搱㠴㠹ㅤ换㤲㠸ㄴ昳㥦㑥㐷攴㘱〰捡っ㠴㤵㠵挰慣愲㤱戸捣搱㤸㠷㄰攲㈲㘷㔶昳挷㥥昰搲㑤㙦扦㌴㝥捤搱て㜴㙥㜹攸挱〹挱愳〶㌵慢〲㈶㡡㠶㍦㠶㕦㈲ㄵ㑢愷挳攸晥㌸㐷㤷㌹昴㤲㔱㜴㍡㌶㍣㤱戰㕡㌱攴ㅣ捥㙡㉥㠴搵っ挱㐵㑤愶攵攱㌴ㅥ〱㈱挴ㅦ㥣昹ㅦ㜵搱改扦晤晤㑦ぢ㐶㕦㜹敢㠲戳㘶㕤ㄷ㝤㔰昰㠰㐵捤扦ㄵㄳ扢㤷㉣㉡㤶㉣ㅡ㡥挶ㄲ㠹㜸ㄲ㘳ぢ愴㝢㕤ㅥづ㘱戴㈵㤲昱㜰㍣㤱挶〸挴挸㙦攳捣摡㈱慣㈳㈱㤸㐱㍣㈹攷搱搸〱㈱挴㤹㑥〶㥤昵攳㑥摣敤慤挵愳㑥㌸昵㠷愹攷敥昱挶㝣挱愳㈵㤵㐱ㄷ㈶〶㤴㘴㄰㑦挷扣㜹㘲愰㠷攵㝣㐶㕣〰㘱㉤㠴攰㙣搲㈱戹㠸挶挵㄰㐲晣捥㤹捤愳㥢㍥戰㐷敤搶㥢散戵㘶戳て㈶慤㙥づ捤ㄶ㍣ㅥ㔳戳昹つ㈶昶㉣㤹㑤〸扢愲㔸〸ㅢ扢㐸㑡㤱敥㔲捤㜵㉦㥣ち㈷戰昶㐵挳昱ㄴ㌸㐸㐵搳昲㘸捥敥ㄸ〸敢户㄰捣㈱㤲㤰㑢㘸㍣ㄶ㐲㠸㈵㑥づ捦搷㍤㍢㙢㜱昸戶昱ㄷ㌶㔵て挹ㅤ㝢晣㑢㠲㠷㠳㉡㠷攳㌱㔱㥥㐳㈴㥥〲挷搸㔵㈶㌱挶㈳㐵㘳㍢ㄴ㘵ㄷ㜰㕢㤸〴摤愹戰㍣〱ㄱ攴㠹㄰搶㐹㄰捣㈱㤵㤶扦愳昱㘴〸㈱ㄶ㌹㌹㥣㜱捦㍤㑢户㍣㈶㍡敥㠴㌹ㅦ摣搳ㄲ㜸㘲㤴攰搱愸捡攱㔴㑣㠴㑡㜸挰㕡㠳捤扣戱㜵㐹愶戱〱づ㐷摣㝤㑤㔸㥥挶㔹㥣づ㘱㥤〱㠱昹㐶㈳㈱㜹㈶㡤扦㠷㄰㘲㥥㌳摦扢挷㙥昳搲扡㥢㕥㤹㝣晤昸ㅤ㌷扢㜹㐲晢㌵㠲〷挰㙡扥㘷㘳挲㘷〳㤷㡣愴㌱挲愲㠹㔰㌸挶㐳㠵㘴㜷户㠷㌰搸挲挹㌸㤶㍥ㄶ㡡愷㘲搸つ挹㜳㌸挳㜳㈱慣昳㈰㔴ㄶ㈹昹〷ㅡ捦㠷㄰攲㜰㈷㡢㙤㜶ㅦ㜲㝤昴㠵㑤愷㥤戲敤愸㔳摥慤㔹昹慡攰ㄱ戸捡㘲㈹㈶〶㤹㑢㥦㙡㈸㕥挷愲㝡挵扡㠰㐱㤷㐱㔸ㄷ㐲愸㌹挵攴㐵㌴㕥っ㈱㐴捥㤹搳敤㑢㐳挳晡ㅥ搲㌹收昸㥡㤱㈷㙤㜵攸愷搳㐵㍦㌴慢㌹㕤㡡㠹挹㔳摡攷㌸㌳㥢㙡㘷摡㐶㠴ㅢ㌰慣愲㘱慣㈲摣㤲挵摤挳愴㈸㔶昴㌴㡥㈹愲愹㐸㉣攱敥敤㈲つ昱㔸㍣㠹㥤つ㌶昱搱㔴㌲㉥㉦攳摣㤷㐳㔸㉢㈰㤸㔲㌲㉡㉦愷昱ち〸㈱づ㜱㔲ㄲ户捥慣ㅢ㝡摦愸㘹㌷㕣ㄳ㝥攵愳愱慤搵㠲㕦㍡㔴㑡㉢㌱㔱戴慢搳晢㤸㔸㈴㤲㡥㠷㈳攱㔰㌲ㄲ㑦挴ㄳ摤㙢㍢扡ㅦ扢㤸㜰ち㥢昷ㄸ搶㌷散〸㘲㜱㜹㈵攷㜸ㄵ㠴㜵㌵〴搳〸愷攵㌵㌴㕥ぢ㈱挴㉣㈷㡤愶攸㡦戱㕤㍦摦㙣搲戵㔶晦〹㝦㥡戶敥㑡挱慦㍤㉡㡤敢㌱㔱㤴㐶愴㈱挴㍤㝥㌸㠶㙤㜸㈲㤱㑥㠵㈲挶㕥㍦搵㄰挶づㅦ扢戹㄰摡戰㠶㠴㔲㙡㡦㝢〳攷㜸㈳㠴昵㘷〸愴ㄱ㐹㈶攴㑤㌴晥〵㐲㠸㘹㑥ㅡ㍦㙣搹昸收㤹㘳摦摥晢摥㑢㤷㥦㌹晥㡦㍦扤㈶戶㐶戳㑡㘳㌵㈶㡡㜶㜶攱〶攴㠰㙤㉦㡥㑥戱㜹㡢慢昹㌸挳㌱搹㤰㑡㘱㔳㠸㠳慦〸づ㍢愲㉡㍦㜹㌳攷㜶ぢ㠴㜵㉢㠴㘲㈲㈵㙦愳昱㜶〸㈱㈶㍡㈹㥣㕡㜳㔶㘱昹挹㝢㡣晤昳摡㠷㍦㥣搱昸晤㌲搱ㅦ捤㉡㠵㍢㌱攱戳戳㑢㐵戰㔳㡦㘱攳ㄳ挷搱㔴挲搸ㄲ㠶挲㌸㉡㡢攲愸ㄴ摦改挲㤱㈴搲㤴㜷㜱㝥㙢㈰慣扢㈱挸㐳㍣㉤敦愱昱㕥〸㈱㐶㌹㐹㍣㝣昶㈱换㤶捦㕦㌳攵㥥摤㤶㠸昶攳㤳㝦ㄲ摢愰㔹㈵㜱ㅦ㈶ㅡ捣㔵〲愳㈲㤶挴㝥搶㜸ㄹ慢㘵㌲ㅣ㐹挹晢㌹㠳戵㄰搶〳㄰㙡慥㌱昹㈰㡤て㐱〸㤱㜶收㝡敢ㅥ愹㝥㍤㈶摥㌲敤戴戱戹晢晡㍦户㙡㝦戱㉤㥡搵㕣晦㠶㠹㥤捣戹㐶ㅢ昴慡㘷㙣〰戰㙦㡦挵攴㈳っ晢㈸㠴昵㜷〸捥㉢ㄵ㤷㡦搱昸㌸㠴㄰ㄱ㘷㕥愳㙥㙥昹㈱晥昵摣改㉢敦㡦㍥戲敡戸㔱㈳晢㍣㠹收㝤㥤㙦㈹攳㍡㌲ぢ昱扤慦晢㉢㈵挶ㅣ晦搶晦㕤ㅡ㕦愵ぢ昱㐲戲㄰づ攷攳愱㑣㌴㔳㔳㡦戰ㅢ晡愵㡤㝢㥦㍥㠵〳㥡摢昲敤ぢ搵户戸敤挶㘴㍡敤敥㉦㜵㐳㥤戶㌱敤昳摢昲㥤摢晡㌷捥攸捡㜴搹摢㤴戶㜵〷㈹㜳㥢㠱敦戸㜶愷㥡摦づ愵㙥晢㘷㕡收摢愳ㄷ㌵敢收敤㑢㥡昱つ户㍤㕢戹㜵㐲㠷㍤捦㙢㉤换㘸㌴㑥挱㉣㔰戱换㤶㔲㌷改扣〶㡥㥤摢摥㘹户愹昴㠶戶敥搳㥣㍢挲敥㤸㘱昳〴㡥㥤㔷㡢摡㡦㑤捥搷散愱搳摢戰愰昸攲㥣ㅦ㘴㕡ぢ攳ㄷ㜵搹㙤㜹㍢㡦㝣㡦戴㍢扡ㄶ捦捣㘴㕢散㉤㡢㈰㝡㥥㘸攸㕦㘴㥥搰㥥㥢摦㌹戶扤慤慢愳扤愵戸㘵㜴㝥㐱〶㕦敤昳㔳摢昳㌶扥㤹昷攴慢㑡㔴昵攸㈱㐴搵慥㝥㕦㡦ㄹ户戳㐱㜵㠴搱挵摢愳捦户㉥ㅥ㜶つ晢㘱改戰ㄴ㉤㌶挷㘴昵㑥敢〹愶攲㌲捣㤰捡㐰㘳㤹㜸戶㡢攸㕤㉡愳㔵㡥㕥捦晤晦〵㔷㔷㙦敥㉣晤昸〵㌸晤戱㔷愶㉤摦㘲㜷晣攲戹㍡挱㡣攴㍦㈰㙡㠶㘳㙤慥挸㕥㑦㈰挴㈲戱戸㘶㘱㜳扥㙢慥㌵搷㙥㥥㌳㤷㠷㡦㌸㥦㔷㕢㑢㙡换㕥昲㘹㤸攴㌳ㄴ捦㐲〴〲㔵搶㜳〴㔹〱昹㑦慤搷っ挲晦㡤㍦戱㔲つ㉦愹㑥攴攰慣㕢㘷㑤敢㠴昶㡥捥ㅥ㍤晣㤶㜲慦㑣攷摣㉥づ捦㕦㙥㘴扣攷㈹㕥㠰愸搹〹㘲扤攷㙤敡〰敡挹搳㔳㝤㕢挷搹㠵っ㑥ち慡戵㕢㘴㙡㕡昵㜹愶㜱㜶㘷㑥昲㠴搴㈴慣㉢㡢㉣㑣㘱攵敦搳捡搱㙦㉦敡ㅡ㤷改捡昴㙡挵愹㉤昴㤲〴㘸愸昲搲㔳昴散慢㙣慥㜷挰搱㄰㈱愸㈶㡤㈸扤㤵㐱㐷挲㡡㠳昵愵慡㠷㈳㝦㜹㈱㤰晢づ㔸〸慢㜴愰ㄷ㥦愲挲㤹戳晣㐴扢㙤收攲㈳敤㑥挲㙢慤㕦愴戲㜴昵㘲戰改戹散慣慥收㤶捥〶㘴㍡戱愳㝤晥㤱晦㥢㜱ㄸ㑢扥〸攱扥㙡㝥㠵㔱扣攱换〴扡慡㝡㉤㘰摦㌴㌵㔵搵㌲ㅡ㉤搶换㄰㌵愳㈷㐴㈳㌱挹㌱㡢㤰㍦攳㥦㝡挹㔷昱㉦㈰㠹愸搰㔶㌳ㄸ㙤ㅢ㜳㔲慦〶昸㍥慤攰㘹㘶㠷慤㑥㔳搶㉡〵㥣昷㙤㍤愰扤攳㠸㙣㝢晢ㄱㅣ㔵㥢㈸慤㜳慥㙤㜷昱搴㕦㙦攷㔴愷㍡愵㈹㐴㡦ㅥ㐵攷敡㡣㜳㠴〳㄰摦㝡〳愲敦攸㤶㤶㠱㙥挴㑥敢㑤㤸㝡攰㈴愴昵ㄶ㈶晡攳摢㝤戸㘹搶攸摤㕡㌲㥤㌸㤱摤㤵㘹㕡㄰㡥㌶㉣㙡改㕣㈴戶挳攲昳っ㕡昶摣㔷㐴㘰捥敤愳㉥晡㘶捤搴㤳㍥戹戰㐶㙣敢㌴㤴㥤摤摢〵〱敢昱㤱晦㠶㄰晤〱攳挶〵搳挵㉦昹ㅥ㜴昹㍥挵〷㄰搸㐴㈸㑡戱㠵昸㐸慢㘲〸晥㜳㉢㈱搷㔱㝣っ㈱㠶㐲㜰ㅤ㤵㥦㐰戸㉦ㄱ㐴㝣㜶扤敡扥捦㘰㘶昷攱晢㜰㔹昷㝤㠱戶㠰㈴愲㐲㥢ㄸ㠶㌶㜶愱㈴㘵㤲㈴㐹ㄲ㈴㉣㠴昷愵愱挶㘹㈸㍢挳㌸ㅣ㙥㡡㠶ㅦ攸摦〳㌰㝦ㅡ㝥攲㍣㐸㡦攴昰㌳㘸愸搶慡〸愱㑤搱搰〳〶挹㉢㌰㈲〲㤳愲愱〶㥡晢ㄲ晦昹挹愰愱ㄷ㕡㐸㐳㈸㕡扥愸ㄲ㙤〱㐹㐴㠵㌶ㄱ㐵㔰㍦ㅡ㍥挵㉣㝣㘹昸挴㘹㈸㍢攳㤹㐰愴㝡㝣攴㘶㤸㥤㔸〷㤸㍦つ㕢㌰㥢㝥ㄴ㕢㐲ㄸ㌴㙣慤㔵㤱㐴㄰㐵㐳㝦㠲戶㠱㄰㘹㤸ㄴつ摢㐲㜳㕦攲㙤㤳㠶敤搱㐲ㅡ挲愹昲㐵ㅤ㠰戶㠰㈴愲㐲㥢搸ㅤ㐱晤㘸㜸愹ㄲつ㉦㍡つ㘵攷㕤㐷㈰㔲㍤㍥㜲ㄷ捣㑥㍣㕦㤱㠶㕤㤹捤㔰㡡㘱㄰〶つつ㕡ㄵ㈳ㄱ㐴搱㌰㥣愰㄰㠴ㄸ〵㤳愲㈱っ捤㝤㠹㈷㑣ㅡ愲㘸〱つ昸挲㔹扥愸㜱戴〵㈴ㄱㄵ摡挴㘸〴昵愳攱㠱㑡㌴慣㜵ㅡ捡㑥晦㡥㐳愴㝡㝣攴㐸捣㑥摣㔷㤱㠶㔱捣㘶㌴挵ㄸ〸㠳㠶㜱㕡ㄵ攳ㄱ㐴搱㌰㥥愰〹㄰㠲攷㝤ㄵつㄳ愱戹㉦㜱扢㐹挳㈴戴㤰㠶愸てつ㤳搱ㄶ㤰㐴㤴搳愰摡挴㕥〸敡㐷挳㡤㤵㘸戸挱㘹㈸㍢晤㍣ㄹ㤱敡昱㤱㌳㌱㍢㜱㕤㐵ㅡ昶㘷㌶〷㔰ㅣ〸㘱搰㜰㤰㔶挵ㄴ〴㔱㌴ㅣ㑣搰㈱㄰㘲ㅡ㑣㡡㠶㐳愱戹㉦㜱戹㐹㐳ㄳ㕡㐸〳捥㘱㤵㙤㈲㌳㘸ぢ㐸㈲㉡戴㠹改〸敡㐷挳〵㤵㘸㔸敡㌴㤴㥤〰摦て㤱敡昱㤱㠷㘳㜶攲晣㡡㌴戴㌰㥢㔶㡡㌶〸㠳㠶㈳戵㉡㘶㈰㠸愲㘱ㅥ㐱ㅤ㄰㘲ㄶ㑣㡡㠶㑥㘸敥㑢㥣㘱搲㌰ㅦ㉤愴㈱攱戳愷㔸㠸戶㠰㈴愲㥣〶搵㈶昶㐷㔰㍦ㅡ㡥慦㐴挳㜱㑥㐳搹㐹昸搹㠸㔴㡦㡦㍣ㄶ戳ㄳ㑢㉡搲㜰㍣戳㌹㠱攲㐴〸㠳㠶摦㘹㔵ㅣ㠴㈰㡡㠶㤳〹㍡〵㐲ㅣ〲㤳愲攱㔴㘸敥㑢㉣㌰㘹㌸ㅤ㉤㡡〶㥦搱㜰㈶摡〲㤲㠸㜲ㅡ㔴㥢㌸ㄴ㐱晤㘸㘸愹㐴挳ㄱ㑥㐳搹㘵㠰挳㄰愹ㅥㅦ昹㐷捣㑥㌴㔷愴攱〲㘶戳㡣攲㐲〸㠳㠶㡢戵㉡㌲〸愲㘸戸㠴愰㑢㈱㐴づ㈶㐵挳㘵搰摣㤷㌸捣愴㘱〵㕡㐰㐳ㄴ㈷㤷换㔶㡡㉢搰ㄶ㤰㐴㔴㘸ㄳ㜹〴昵愳㘱晦㑡㌴捣㜲ㅡ捡㉥㔱昰摡㐲㍤㍥昲㝡捣㑥捣愸㐸挳㡤捣收捦ㄴ㌷㐱ㄸ㌴慣搲慡㤸㡢㈰㡡㠶搵〴摤っ㈱づ㠷㐹搱㜰ぢ㌴昷㈵昶㌶㘹戸つ㉤㙡摢㄰㉡㕦搴㍢搰ㄶ㤰㐴㔴㘸ㄳ㐷㈰愸ㅦつ愳㉡搱搰攸㌴㤴㕤㈹㘹㐳愴㝡㝣攴晤㤸㥤ㄸ㔱㤱㠶〷㤸捤㠳ㄴて㐱ㄸ㌴晣㑤慢愲ㅤ㐱ㄴつ㡦㄰昴㈸㠴㤸〷㤳愲攱敦搰摣㤷㠸㤹㌴㍣㡥ㄶ搲㄰昷㌹㙥㜸ㄲ㙤〱㐹㐴㌹つ慡㑤㜴㈰愸ㅦつ扢㔶愲㘱㠸搳㔰㜶戹㘶㍥㈲搵攳㈳㕦挰散挴捥ㄵ㘹㜸㠹搹扣㑣昱ち㠴㐱挳扦戴㉡ㄶ㈰㠸愲攱㌵㠲㕥㠷㄰㡢㘰㔲㌴扣〱捤㝤㠹ㅤ㑣ㅡ摥㐲ぢ㘹挰愵愰戲㤵攲ㅤ戴〵㈴ㄱㄵ摡挴㘲〴昵愳㘱㡢㑡㌴㙣敥㌴㤴㕤㑥㍡ㅡ㤱敡昱㤱ㅦ㘳㜶㘲搳㡡㌴㝣捡㙣㍥愳昸ㅣ挲愰攱㑢慤㡡㘳㄰㐴搱昰ㄵ㐱㕦㐳㠸㈵㌰㈹ㅡ扥㠱收扥㐴慤㐹挳㜷㘸㈱つㄱ㥦㍤挵昷㘸ぢ㐸㈲捡㘹㔰㙤攲㔸〴昵愳攱愷ㅦ㉢ㅣ㑣晦攸㌴㤴㕤搱㍡〱㤱敡昱㤱㍤慢㤱昸昷㠰昹ㅦ㑣㕢㘸㤶扤㈸㙡㈱っㅡ〲㕡ㄵ㈷㈲挸㈰〶敡㑤㔰ㅦ〸挱慢㔹㡡㠶扥搰摣㤷昸ㅣ昳昰扥㕡搵愱㐵㡤〶㥦㙤挳愶㘸ぢ㐸㈲捡㘹㔰㙤㠲㔷捡晣㘸㜸慦ㄲつ敦㍡つ㘵ㄷ搵㑥㐳㈴㐵挳㌶㤸㥤㜸愷㈲つ摢㌱㥢敤㈹㜶㠰㌰㘸ㄸ愸㔵㜱㍡〲つ挲㐷搶ㄳ㌴〸㐲昰攲㥡愲㘱㐷㘸敥㑢扣㘲搲㌰ㄸ㉤愰㈱㡡㑢晦㘵㉢挵捥㘸ぢ㐸㈲㉡戴㠹摦㈳愸ㅦつ㑦㔷愲攱㈹愷愱散ㅡ摦㌹㠸愴㘸〸㘱㜶攲挹㡡㌴㐴㤸㑤㤴㈲〶㘱搰㤰搰慡㌸ㄷ㠱〶攱㈳㤳〴愵㈰挴ㅦ愰㉡ㅡ搲搰摣㤷㜸挸愴㘱て戴㈸ㅡ㝣㡥ㅢ㐶愰㉤㈰㠹㈸愷㐱戵㠹昳ㄱ搴㡦㠶㌵㤵㘸戸换㘹㈸扢挸㜸〱㈲㈹ㅡ㈶㘰㜶攲㡥㡡㌴散挵㙣㈶㔱散つ㘱搰㌰㐵慢㘲ㄹ〲つ挲㐷㑥㈵㘸ㅡ㠴戸〸慡愲㘱㍡㌴昷㈵㙥㌲㘹搸ㄷ㉤㡡〶㥦敦ㄴ㌳搰ㄶ㤰㐴㤴搳愰摡挴挵〸敡㐷挳㤵㤵㘸㔸改㌴㤴㕤〱扤っ㤱ㄴつ㠷㘰㜶攲㡡㡡㌴晣㥡搹㌴㔱ㅣ〶㘱搰㤰搵慡㔸㡥㐰㠳昰㤱㌹㠲昲㄰攲㜲愸㡡〶ㅢ㥡晢ㄲㄷ㥡㌴捣㐱ぢ㘹㐸晡㥣㌵㙢㐶㕢㐰ㄲ㔱㑥㠳㙡ㄳ㔷㈰愸ㅦつ㘷㔷愲攱㉣愷愱散慡㉢慦㤳㉡ㅡ㍡㌰㍢㜱㘶㐵ㅡ扡㤸捤㝣㡡〵㄰〶つ㡢戴㉡㜸慤㜵㄰㍥㜲㌱㐱㐷㐱〸㕥㙥㔵㌴晣〶㥡晢ㄲ㈷㥡㌴ㅣ㠳ㄶ㌵ㅡ㝣㌶㤱㑢搰ㄶ㤰㐴㤴搳愰摡挴戵〸敡㐷挳㔱㤵㘸㔸散㌴㤴㕤昵攵㜵㕡㐵挳㈹㤸㥤㔸㔸㤱㠶搳㤸捤改ㄴ㘷㐰ㄸ㌴晣㕥慢攲㐶〴ㅡ㠴㡦㍣㡢愰戳㈱〴㉦昷㉡ㅡ捥㠱收扥㐴㥢㐹挳㜹㘸〱つ㤱愴捦づ昳㝣戴〵㈴ㄱ攵㌴愸㌶昱ㄷ〴昵愳㈱㕦㠹㠶㥣搳㔰㜶搵㤹搷㡡ㄵつ㤷㘲㜶㈲㔳㤱㠶攵捣㘶〵挵攵㄰〶つ㝦搲慡戸〵㠱〶攱㈳㔷ㄲ㜴㈵㠴攰㈵㘷㐵挳㔵搰摣㤷㌸搰愴攱ㅡ戴㜰㌴攰㔲㝤搹㥥攲㍡戴〵㈴ㄱㄵ摡〴㉦㘷晢搱㌰慤ㄲつ㔳㥤㠶戲㉢摦㜷㈱㤲愲攱㘶捣㑥㑣慥㐸挳慤捣收㌶㡡摢㈱っㅡ敥搴慡㔸㠳㐰㠳昰㤱㜷ㄱ戴〶㐲摣〳㔵搱㜰㌷㌴昷㈵挶㤸㌴摣㡢ㄶ㡥㠶㠴捦㑡㜱ㅦ摡〲㤲㠸㜲ㅡ㔴㥢戸ㄷ㐱晤㘸㐸㔵愲㈱改㌴㤴㕤㝢扦ㅦ㤱ㄴつ㡦㘲㜶㈲㕥㤱㠶挷㤸捤攳ㄴ㑦㐰ㄸ㌴晣㐳慢㘲㉤〲つ挲㐷㍥㐵搰搳㄰攲㐱愸㡡㠶㘷愰戹㉦㌱捣愴攱㌹戴㤰㠶戸捦㥥攲㜹戴〵㈴ㄱ攵㌴愸㌶挱㉢晣㝥㌴っ慡㐴㐳扤搳㔰㔶っ挰㉢晢㡡㠶搷㌱㍢㌱愰㈲つ㙦㌲㥢户㈸摥㠶㌰㘸昸户㔶挵愳〸㌴〸ㅦ昹㉥㐱敦㐱〸ㄶ〸㈸ㅡ摥㠷收扥挴㤶㈶つㅦ愲㠵㌴愴㝣扥㘸慦㐳㕢㐰ㄲ㔱㑥㠳㙡ㄳ㉣㍥昰愳愱㑦㈵ㅡ㝡㍢つ愵㜵ち㌵扣敥戹ㄱ搷㤷㝢〳㉥ぢ晢㌷摢ぢ㜹㐱㙣㤳〲㑡换挷捥敦散㙡㔷㔷敦晡ㄶ挶戵㑦㙢敦ㅡ搷摣㜹㘴㑢㘶昱收〵㘷攲㠰戹㜶ㅢ慥慤㜷攰ㄲ㝢㠹慤晤挸㈳敤扣㉣捣㘸㥦摦㤱戳㈷㡤晢扦㜰敤㕤昵ㄶ慥㈴〹㔱㔵㉤昰晡敦㉥㈷㘳っ〸㡣ㄵ扣慡㙡㥥㐶挸搲慢㠲慡挰摤戸㠲慦㈶㠳〰搶㜵㌳㍡戳戹慢挵敥㕤㔰㔷捦搵㜴㙤〱㉣愲㘰㈱摦慢㌰㜳㉥慥㤳㡤敢㕢㤸搸搱㥣㙦㘹㙥戳搹ㄹ㕢㘸攸ㄴ㝢づ㡡ㄳ昶㘹敦㙣收㙦〹晡ㄶ㘶㜶㘴摡㍡㡦攴㜵搶摣攲捤㡡㌴㜵㐱戶愶㌰愶戹慤ㄳ戳㔱扤挸改扡挲㡣戹敤ぢ昱戳㤶昹慤㙤ㄳ㌳㐷㜶晥㥦攸ㄵ愱晡㠵㐲㜵㡤愸ㄶ搵搵愲戶扡昶扦敤ㅦ敢㙢慣㕤㥢敢ㄲ愰㠱ㄸ愷㕤ㅤ捤搹昹㈴㑣捤㈷〲搹㤳㐲昵㘱㔵つ㉦攱㤷㕥㔱㌵扡戰愴ㅣ㠲戹ㄶ晤㕣挳昷捡扣昷㕢愱敤〱㤷摦㈰㥤㍥摦㐲散㍤㜱搶愴敥㐲愱晦搱て㙦㙡㔸㜴戰挱㜵ㄹ晤〰摥㐴て㈱搶㙡㜰㐴㘱捤挴㐸愰㔶㍡㉣〳〵㠵攱〸摤愴㝢㜲〲㉥敤昷㈹㑣挹㘴敤ㄶ㔴㈴戴㘶扡㌶搱ち㑢㐳昰挳㡣㑥愷㙤㙣㝢㙢㙢㠶㐳㡥㍦㉦㤹㤱换戴搸戵㠵搱昳扢摡愷㌶户挹〲㠴ㅡ㤷㡥㈹戳〸愶捣㈲㕤㍢㔰搸㡦㤵㑡㙡㥡戱摡攷㘴㍡㥡扢收戶㌶攷㙡愹戰㥡攸晦挴㔸挵捡摦ㄳ㘴扡㉦㜷㕢㔲㕡㡣愰㑢〲搰摤つ愸摦㈱㜵散㝥㡣攸㙡㘱攱㑦晣㤷㠵㉣搸昰愸㥤㠶晣て愲搵攰〳㠳戳昲㝣晡戳㍢戱〴ㄳ㙡攳㈴㔸㠷㐲慢晣ㅥ㔰㑥昰搳㤳愵㈰扦㔸攵搰ぢ㠰挰㤴昶㑣㝥㐲㈶㠷㥦㡡昵㜲㝥㈸㔶㡢慥攵愶愶㈳挸扡㤳戱㈸㘵㐲㠹搴㠲收扣摤㔱㑢挳っ晣㄰慥㈷㉢㔶㉣摤㠷㕣㤹慢㙡㙡㝡搷晡捤㙢㤲ㅢ㙢㈷攷㍡扥昹㐳扢㐹㘵昱㍦摡㌷搵挸愵つ〴搴㉥敡〷㑣换ㅦ戹㑣慣㘸攱昲㤴〰㝥㈲攰㘷㠸㥡ㄷ搱㔸摡㌷挵㈵㈰㈸ㄴ㤱〰昵㔴㍦戱㘲㜱㑡㉤ち㌹㔴㔵㑢㡤㕡㤰摥㐶㌵㡡愵ぢ㔱㙡摤摦㙤㔹㌳㌰捡敤㝣㐰㙦㕦㔹昵挲敥愸慥敥㠹慥戶㑡㉢昹捡㘶㡢㘰慤㌳㙣㔵愶㈲㔸㥡㘱戱㝥戱㉦㔷ㄶ挴㙦㘲㈱㜴昹㠵敤㐰㐰㔶〳㔵ㄵ㄰慦㐲扡㡢扥㠲ㄶ捤つ㐸挷戹㌳〸挱摡〴ㅥ〰㘰搲摤㕤〹ㄶ㈴㜰㤷㔵㘵昱户㙢ㅢ扡㠹ㄴ敦挳㠳㥢㐹㘹㌱昰〷㤸攲搶挷ㅢ㡤戵戰慥㝦㌴戲收㠱〳㔰昲愷㤰㥣㔰ㅦㄶ㍥戸㡢㠱づ㜳ㄷ㈳〰㡣散㑤攰挷晥㠰㍥〴昴㈵㠰㜵ㄲ散㘶㙢ㄳ㘸㈶㝤愸㘱㉤晤㑡〲晡㠲㐰㠱扥㉦㡣戰〶㝤㥢㌲散㘶っ晢〳〰愵昴戱㤰㐱搳户㌹㈰ㅢ㑣ㅦ㑢ㅦㄴ㝤㕢㌰㌰㤷扢㠸扥㉤㘱㕤㍦㝤搵㜰㈳㘳㜲㉢ㄵ㐴㉢愲〷㑣㍥昴㙤つ㡣散㑦㈰㡢㈹㝣〰摢㄰戰㉤〱慣慦㔰昴㙤〷捤愴て扦昷昲愱㙦〷愰㐰㥦㌴挲慥愰㐵㡦扥〱っ㍢㤰㘱㔹ぢ㔱㑡ㅦぢ㈰㌴㝤昵㠰㙣㌰㝤晤攰愶攸ㅢ挴挰慣㥤㈸愲㙦㈷㔸搷㑦ㅦ㙢㉣昰挶㙦晦ㄸ〴ㄳ敡搳ㅦ搲㠷㥤㕦〱㈳㜷㈶㤰㐵ㄸ㍥㠰㕤〸ㄸ㐲挰戶〰㈸晡㜶㠵㘶搲㠷㕦慢昹搰㌷っ㈸搰㌷挰〸扢愲㥢扥摤ㄸ戶㠱㘱㔹㐳㔱㑡ㅦぢ㈷㌴㝤挳〱搹㘰晡㠶挲㑤搱ㄷ㘲㘰搶㕣ㄴ搱ㄷ㠱㜵晤昴戱㌶〳㙦㥣㘴㘵㄰㤷㍥ㄶ㘸昸戰ㄳ〳㐶挶〹㘴昱㠶て㈰㐱㐰㤲〰搶㜳㈸晡㔲搰っ晡昸㘳㍢ㅦ晡㜶〷ち昴挵㡤戰㉢扡改摢㠳㘱昷㘴㔸搶㕥㤴搲㌷ち㌶㑤摦〸㐰㌶㤸扥搱㜰㔳昴㡤㘴攰㌱搰㡡攸ㅢ〵敢晡改㘳㑤〷摥㈸昸㘰㄰㤷㍥ㄶ㜶昸戰㌳〶ㄸ㌹㤶㐰ㄶ㝤昸〰挶ㄱ㌰㥥〰搶㠱㈸晡㈶㐰㌳改挳㡦〴㝤攸摢ぢ㈸搰㌷搹〸扢愲㥢扥㐹っ扢㌷挳戲㘶愳㤴㍥ㄶ㙡㘸晡㈶〳戲挱昴ㅤ〰㌷㐵摦ㄴ〶㘶㡤㐷ㄱ㝤搳㘰㕤㍦㝤慣〵挱ㅢ㍦㌷㘴㄰㤷扥㠳㌱攵挳捥㍥挰挸㝤〹㘴戱㠸て㘰㍦〲㘶㄰挰晡ㄱ㐵摦㑣㘸㝤摣㍤慦晡㜵愳て㝢晢〳〴昶㌲㐶搴〸愶㥤㑤摦〱㡣㝡㈰愳戲搴愳㤴㍤搶㜷㘸昶㘶〳戲挱散戵挲㑤戱㜷㄰〳戳㌴愴㠸扤㐳㘰㕤㍦㝢㉣㈱挱ㅢ㍦㔲㘴㄰㤷㍤搶㤱昸㤰昳㙢㘰㘴ㄳ㠱ㅤ晥㠰挳〸挸㄰挰戲ㄳ挵㕥ㄶ㥡㌹昸昰换㑣ㅦ晡昲㐰㠱扥㠵㐶搸ㄵ戴攸㍤㠷捤戰〵㠶㍤ㄶ㠰㔲晡㡥㠷㑤搳㌷〷㤰つ愶敦〴戸㈹晡收㌲㌰㑢㑡㡡攸㍢ㅣ搶昵搳挷搲ㄳ扣昱挳㐷〶㜱改㘳晤㠹て㝤㉤挰挸㔶〲㔹㥢攲〳㘸㈳愰㥤〰㤶慢㈸晡㡥㠴㔶㐴㕦昹〵㜹ㅣ户㜴〰〵晡㔸㤲攲㠶㕤搱㑤㕦㈷挳昲捥ㄴ㠲愵㈵愵昴戱㥥㐴搳㌷ㅦ㤰つ愶㙦ㄹ摣ㄴ㝤ぢㄸ㤸愵㈸㐵昴㉤㠲㜵晤昴戱㘴〵㙦㕣㘴㘰㄰㤷㍥搶慤戸㡢㘱ㅣ昶ㅤ〵㡣晣つ㠱慣㘹昱〱ㅣ㑤挰㌱〴㕣〶㠰愲敦户搰っ晡昸㍢㔹㥦搱㜷㉣㔰愰敦ち㈳散㡡㙥晡㡥㘳搸攳ㄹ㤶㈵㈹愵昴戱づ㐵搳㜷〲㈰ㅢ㑣ㅦ㉢㔷ㄴ㝤㈷㌲㌰㑢㔸㡡攸晢ㅤ慣敢愷㙦ㄵ摣昰挶慦㌰ㄹ挴愵㡦昵㉥㍥散㥣〲㡣㍣㤵㐰搶挲昸〰㑥㈳攰㜴〲㔸ㅥ愳攸㍢〳㥡㐱ㅦ㝦收敢㐳摦敦㠱〲㝤㜷ㄸ㘱㔷㜴搳㜷ㄶ挳㥥捤戰㉣㘵㈹愵㡦昵㉢㥡扥㜳〰搹㘰晡㔸昱愲攸㍢㤷㠱㔹晡㔲㐴摦ㅦ㘰㕤㍦㝤㉣㤱挱ㅢ㍦攳㘴㄰㤷㍥搶挹昸戰昳㐷㘰攴㔲〲㔹㐳攳〳戸㠰㠰㘵〴戰慣㐶搱㜷㈱㌴㤳㍥㥦㥡㙣慣扣ㄷ〳〵晡㔸㍡攳㠶㕤搱㑤摦㈵っ㝢㈹挳戲〴愶㤴㍥搶扤㘸晡㉥〳㘴㠳改㝢ㄹ㙥㡡扥攵っ捣㤲㤹㈲晡㉥㠷㜵晤昴戱戴〶㙦晣㄰㤴㐱㕣晡㕥挳㤴扢ㄸ挶捡晢㈷㘰攴㑡〲㕦昷〷㕣㐹挰㔵〴扣〱㠰愲敦㙡㘸㈶㝤昸敤戵捦攸扢ㄶ㈸搰挷㜲ㅣ㜷扥扣㜶改散㍡慥㘳搸敢ㄹ㤶愵㌳愵昴戱㕥㐶搳㜷〳㈰ㅢ㑣ㅦ㉢㙣ㄴ㝤㌷㌲昰攷搰㡡攸扢〹搶昵搳挷㤲ㅣ扣昱换㔱〶㜱改㘳㕤㡥扢ㄸ〶㝤慢㠰㤱慢〹㘴捤㡥て攰㘶〲㙥㈱㠰㘵㍣㡡扥㕢愱㤹昴昹㔴昶㘱昴摤づㄴ攸㘳愹㡥ㅢ㜶㐵㌷㝤㜷㌰散㥤っ摢ㄳ搹㤴搲挷㍡ㅢ㑤摦㕤㠰㙣㌰㝤扤攰愶攸㕢挳挰㉣搱㈹愲敦ㅥ㔸搷㑦ㅦ㑢㜹㤰㌳㝥㜰捡㈰㉥㝤扤㘱㜵ㄷ〳㤳敥㈸昸㉢㌰昲㍥〲㔹敢攳〳戸㥦㠰戵〴昴〵㐰搱昷〰㌴㤳㍥㥦㙡㘱搰昷㄰㔰愰㙦㔳㈳散昸敥昹㍥捣戰㝦㘳㔸㤶敡㤴搲挷晡ㅣ㑤摦㈳㠰㙣㌰㝤摢挳㑤搱昷㈸〳戳戴愷㠸扥挷㘰㕤㍦㝤㉣〱㔲昴㍤捥㈰㉥㝤昵戰晡戰昳〴㌰昲㐹〲㔹㈳攴〳昸〷〱㑦ㄱ挰戲㈱㐵摦搳搰っ晡昸挳㝤㥦㤵昷㔹愰㐰摦捥㐶搸ㄵ摤昴㍤挷戰晦㘴㔸㤶昸㤴搲挷扡ㅥ㑤摦昳㠰㙣㌰㝤㔱戸㈹晡㕥㘰㘰㤶〴ㄵ搱昷ㄲ慣敢愷㡦愵㐳㡡扥㤷ㄹ挴愵㉦〹慢て㍢慦〰㈳㕦㈵㌰攵て昸ㄷ〱慦ㄱ挰㜲㈳㐵摦敢搰㡡攸昳㍤敥㝢ㄳ㈸搰㌷挲〸㍢愴㥢扥户ㄸ昶㙤㠶㘵㘹㔰㈹㝤慣〷搲昴扤〳挸〶搳㌷〹㙥㡡扥㝦㌳㌰㑢㠹㡡攸㝢て搶昵搳挷㤲㈳㐵摦晢っ攲搲㌷ㄵ㔶ㅦ晡㍥〰㐶㝥㐸㈰㙢㤲㝣〰ㅦㄱ戰㡥〰㤶㈹㈹晡㍥㠶㔶㐴㥦敦㔷摥㑦㠱〲㝤㌳㡣戰㉢扡改晢㡣㘱㍦㘷㔸㤶ㄴ㤵搲挷㍡㈲㑤摦ㄷ㠰㙣㠹换㄰㙤敡㈶㔴敢扤愶㈴㥡攰愹ㄸ晣㤲戱て㠳㔶挴攰搷戰慥㥦㐱㔶㉢㈹〶扦㘱㄰㤷㐱㤶㉣戹〴挱敥㙥晥扥挵戴晣㡥挰扣㍦攰㍦〴㝣㑦㠰つ㠰㘲昰〷㘸㈶㠳戸敢㠳捦晡晢ㄳ㔰㘰戰搹〸㙢㌰昸㌳挳㔶攱㤲㠸㘰㌵㔲㈹㠳㉣㐱搲っ昲慡挹〶て挰昹㜰㔳昴攱㑣㝡㤵㘰昵㔲ㄱ㝤昸昱昴〶搰户〸㙥㡡扥ㅡ〶㜱改㘳愹㤳㑢ㅦ㈶㕤晡㉣㘰㘴㉦〲㔹〶攵〳愸㈵㠰昷敦ㄳ慣㡣㔲昴〵愰㤹昴昹㤴挰㘰敦搱〷㈸搰户挴〸㙢搰搷㤷㘱㌷㘱㔸㔶㌱㤵搲挷搲㈵㑤㕦ㅤ㈰ㅢ㑣摦改㜰㔳昴〵ㄹ㤸㔵㑦㐵昴㙤〶敢晡㐷ㅦ慢愳ㄴ㝤㥢㌳㠸㑢ㅦ㑢愴㝣搸搹〲ㄸ搹㡦㐰㤶㑦昹〰戶㈴㘰㉢〲㔸㔱愵攸摢ㅡ㥡㐱ㅦ敦戲攱㌳晡戶〱ち昴戱㙡捡つ㙢搰户㉤挳㙥挷戰慣㝥㉡愵㙦㌹㙣㥡扥敤〱搹㘰晡㔶挰㑤搱户〳〳戳㕡慡㠸扥㠱戰慥㥦㍥㔶㔵㈹晡敡ㄹ挴愵㙦㈵慣敥㘲㘰搲ㅤ㝤㠳㠰㤱㍢ㄲ挸戲㉢ㅦ挰㑥〴っ㈶㠰㤵㔸㡡扥㕦㐱㌳攸昳晢昹ㅦ㐶摦㉥㐰㠱扥敢㡣戰〶㝤㐳ㄸ㜶㔷㠶㘵搵㔴㈹㝤㉣㤵搲昴つ〵㘴㠳改扢つ㙥㡡扥㘱っ㝣㍢戴㈲晡ㅡ㘰㕤㍦㝤慣挶㔲昴つ㘷㄰㤷㍥㤶㘴昹戰ㄳ〲㐶㠶〹㘴戹㤶て㈰㐲㐰㤴〰㔶㜰㈹晡㘲搰っ晡㜸㙦ㄳ㥦搱㤷〰ち昴摤㘷㠴㌵攸㑢㌲㙣㡡㘱㔹㙤㔵㑡ㅦ㑢慣㌴㝤㘹㐰㌶㤸扥挷攱愶攸摢㥤㠱㔹㥤㔵㐴摦㥥戰慥㥦㍥㔶㜱㈹晡㐶㌰㠸㑢ㅦ㑢戹㝣搸ㄹ〹㡣㙣㈴㤰㘵㕥㍥㠰㔱〴㡣㈶㠰㤵㕦㡡扥㌱搰㡡攸昳摤昹㡥〳ち昴戱扡换つ㙢搰㌷㥥㘱㈷㌰散敢〰㤴搲挷搲㉣㑤摦㐴㐰㌶㤸㍥ㄶ㜳㈹晡昶㘲㘰㔶㜵ㄵ搱户㌷慣敢愷㡦搵㕦㡡扥挹っ攲搲挷ㄲ㌰㜷㌱㌰改慥扣㔳㠰㤱㔳〹㘴㜹㤸て㘰ㅡ〱搳〹㘰挵㤸愲㙦ㅦ㘸㈶㝤戸敦㡣捦攸摢て㈸搰挷慡㌰㌷慣㐱摦っ㠶㥤挹戰慣㉦㔱改捥愲收愴㕢挳ㅡ㠱搲㑢摦㘵㘵〹㙡づ〵ㄶ㈸捣攸㕡摣㠲愲㄰㑥昲㔲戸㥥攲㐵晤㠰戲攱〲㝤㝢〷㉥㈶昶㉣扤㠵㠶攷晢㈴㘶摣㝢㡢㤲摢㤳㈸㌷戶戰晥愱收摡敦换㙦挱攱昹㌳昱敥㝢ㄵ搰㠷㉦敢〰愴戸挵搴收㕣㐷㝢㘷㝢愱㙢攰っㄴ㍣つ攴敤㕥ち戸搹搸攸㥡慢ㄱ搱㜷㥥㕣戰㥥㙤扣㈷敡〲摥晥㈰㜰㐴㕢晢挲㌶㤵㑤㑤㈷敦㝡愳昸敡搵㡢戳〹㜰㍥㝣敤〸昲㠲慣㤵愰戳㥣つ搹户㐷㤰挵〶㜸㔷㔹〷㐱ㅦ㍣㜶捣搸晤㥡㤲戸〱㙥愲㄰㑥ㄶ㔲戸㡤㄰敥摣㤳捡㠷攲㠵㜰㌶㤶捥攱㑥㑥〵㍢㙥ㅤ散㐱㘳戹㜴㌲ㅦ㑡ㄶ搲㜶㈶ㄷ㡢攴ち戸ㅤ㔶㌸㤶㉤㘴㜰㜳戸㔴㈲㥢捦〷㔹挶挰昰昲㄰昸挸㐳㈱㠲慣㕥㔰愶㕦搳搴㐴ㄳ㙢ㄹ㤴㠹〰〵慤愹挶㠱搷㠶㤶ㄸ挰愹㑡㘴㐵㑥攴㠵摤戳㔷㉦㌱戸攴㝥㉥㘵愵〹摥つ㌱㉣㡢㤵〹㌵㤷㠲收つ㜳㉡敥㐵㍡昳昰㔱收㤸㜷ㅥ㈲㄰散〱〳㙤㤶つ㜵㤳戱㘳㥡㡣ち㉢慢〰摢愶戰ㄵ摦攵搶㥡〳㜳ㅦ㤸㔵㐵〶㙥㥦摢ㄹ散改㐴㤱昵っ摦㡣㜶㌹〸㔳挲㠲㕤昵敤ㄱ㌰㜱㐲㝤㙡㘱攵晡㈰晥㠰〵攱㈸㐴〳㝥㜶っ〸㐷㤱㌸ㄷㄶ㡥愴攲㤱㈰攱㐴㠴㙣㠷挴㐸〸㐰㘷㈷㔸㐷㐲搷㈳㈱ㄶ㑢搸ㄱ㍢㥦挵捤㔴敤㔸㈸㤷㑦挷ち攱㐴㈸㤶㑤愷散㔰挸㑥挵慤㜹ㅥ㌴㤴捣攷愲㜶㉥㤹㑤㠶㜰㡢戶㜰㍡㥢㠸㈶戲戱〲㙥㠵㤵挳㥤搰散㕣戰户ㄳ㕥㜶挰㐷㜶㐲〴晢戸愶敥㤱搰搷㌵ㄱ愰愰㈲㐸ㄳ㍥攲ㄴ㉣〲㝢ち搳㌸摤捥昶愳㈰〲挱㑤㘱㔰㌶㌲㉥㐹戱㈴愱挱捤㕣晢㉥㜴㔸㐲㍢扦㕡㡡㉤㘰㔷ㅣㅥ〷㤳挷攱㤶戰㉡づ㝦㡢㔹戸ㅣ㕡㈷〰㔲㜱昵ㄴ㐷〳㕡㑥散㔶㠸〴户㉡㜹ㄲ㈴㠸摤ㅡ扡㈲昶㜷搰㌵戱搹㜸㌴㤱㑦㐵ぢ㠹㑣㌲ㄷ戳㙤摣戵㉣㤴捦挴搳昱㑣㉥ㅤ捥㈷㌳㜹敢㘴て㥡挸愵昲戹㜴㍥㡤摢挸㐵㘲愱㐸㈱㤳捣〰㤵㉢攰敥㡢㈰㌸㥣っ昶㜷挲换㔳攰㈳㑦㠵〸㙥攳㥡㑥愳改㜴㥡戶㜵㑤〴㈸愸搸㠱㈶㝣㐴㠷㐹散㔹㙣㍦ㅢ㈲㄰ㅣ㠰㐶扣慢慣㜳愰㤶づ攵㜳㘱昳ㄹ捡攷挱㕣㍣㤴〷㍡㔱昴㍤㜷捦㐷扢扡昱慥ㄸ挴㔹㤳愶愵㌰㜹摤戰ㄳ慣慡ㅢ收㥡摤戰っ㤰捡摤㔰昰敤㠶挱㠸〴户㉡㜹ㄱ㈴扡攱㔷搰㔵㌷㕣っ摤ㄹ摦㤱㜰㈶㔵㐸㠶攳挹㙣㍡㤶㑤攵㔲愱㝣㌴㤷㡢ㄴ攲㈹摣㜵〳昷㔰戴㉥昱愰昱㔴㉥㡡㝢挵㈶戰ㄱ挴收搱捥㘱ㅤ挸愶㌳戸慤㕣搴捥㈶ぢ昹㔴㜰㘷㈷扣扣ㄴ㍥昲㌲㠸攰㉥慥㘹㌹㑤㉢㘸ㅡ攲㥡〸㔰㔰㌱㡣㈶㝣挴㈱㘶㌷慣㘴晢㤵㄰㠱攰㙥㘸挴扢捡扡ち㙡㘹㌷㕣つ㥢㑦㌷㕣〳㜳㜱㌷㌴㌸㔱昴㥤㠷慦㐳扢扡晤戰〸㜱搶愴改〶㤸扣㙥㠸挰慡扡㘱㍦戳ㅢ晥っ㐸攵㙥搸挷户ㅢ愲㠸〴㌷㥣㈴㠶㐴㌷挴愰慢㙥㔸〵㕤㜷㐳挱づ攵㐲昹㔴㍡ㅦ户㔳戱㙣㍣㥥挲㈶〷敢㐵〴㈳㍦㘹愷㤲㘹㙢戵〷つ㘵戳戸㤳㙤挱㑥挴㘳㠵㔸㈶㡢ㅢぢ愶搳改㌸敥慦㡢晢搸㘶ぢ搹㕣㌰敥㠴㤷㌷挳㐷摥〲ㄱ㑣戸愶㕢㘹扡㡤愶愴㙢㈲㐰㐱挵敥㌴攱㈳㈶㤸摤㜰ㄷ摢搷㐰〴㠲㝢愰ㄱ㙦摣㉦㄰㙡㘹㌷摣〳㥢㑦㌷摣ぢ㜳㜱㌷散改㐴搱㌷㘰扥て敤敡㉥捣㘲㈴㘷㑤㥡搶挲攴㜵挳㈸㔸㔵㌷散㘹㜶挳㠳㠰㔴敥㠶摤㝤扢㘱㌴㈲挱慤㑡㍥っ㠹㙥ㄸ〳㕤㜵挳摦愰敢㙥挸ㄵ㤲㔱㙣扦ㄳ攱㑣搸㡥㐵昳摣㈰㐵㐳㌸づ挰摤㐵昳㠵㘸㍣㘲㍤攲㐱㔳㤱㙣㈸ㄷ挱昸㡦攱㑥捡戱㐲㍥ㅢ戱㜳挰挶昱㍦㥣挳㑡ㄲㅣ敢㠴㤷㡦挲㐷晥ㅤ㈲㌸捥㌵㍤㐶搳攳㌴㡤㜷㑤ㅥ㑡散㐵ㄳ㍥㈲㘴㜶挳㔳㜴㜹ㅡ㈲㄰㥣㠴㐶扣慢慣㘷愰㤶㜶挳戳戰昹㜴挳㜳㌰ㄷ㜷挳摥㑥ㄴ㌹㡥㥣㍣㡦㜶㜵ㄷ㙡㌱㠵戳愶改㐵㤸扣㙥㤸〶慢敡㠶㕦㤹摤昰㌲㈰㤵扢㘱㈷摦㙥㘰㠵〷摣㜰㌲ㄵㄲ摤戰て㜴搵つ晦㠲慥扢〱㑣ㄶ㐲昹㔰㈲㤷挳㡥㌷㥢㑡㘷㜱扢敥㑣㉥ㅢ戵敤㐲摥㉥㈴愲搶㙢ㅥ㌴㥥挱㙥㌷㤳挸攷ぢ愹㔴捣㡥攷㜱户摤㘴㉥㡦摢㑤㠷㌳㠹㕣㍣㔹〸敥敢㠴㤷慦挳㐷扥〱ㄱ摣捦㌵扤㐹搳㕢㌴捤㜰㑤ㅥ㑡散㑦ㄳ㍥㘲ㅢ戳ㅢ摥愵换㝢㄰㠱攰〱㘸挴扢捡㝡ㅦ㙡㘹㌷㝣〰㥢㑦㌷㝣〸㜳㜱㌷ㅣ攸㐴搱㜷攰㕥㠷㜶㜵ㅢ㙥㜱㄰㘷㑤㥡㍥㠱挹敢㠶㐳㘰㔵摤㄰㌴扡㐱㜲摦愰づ㜳㌶昱㘵㥣㔵㈱㐴挸㉦㈰挱昸慦愱㉢挶扦㠴慥ㄹて攱㘶戱㜹ㅢ户昲捤㠶搳戱㘴〱㥢㜹㔰ㅦ㑥愶㌲搸㐱㈷ㄲ搱戴昵㤵〷㡤ㄵ㌲搹㜸㈴㕥挸攵㜰㌷昷㕣㈴捡㥢㜷攷ち㌶㙦愲ㅤ挹摡搸つ㌴㌹攱攵搷昰㤱摦㐰〴て㜳㑤换㘹㔲扢㠱㡣㙢昲㔰㈲㑦ㄳ㍥愲愷挹昸㡦㜴昹〹㈲㄰戴搱㠸㌷㉥㌱搲挶敤扥攴㔶㍥㔸㜰敤晢戱戱㐷つ挴っ㑣㠹戹っ㐶㔳つ㑣ㅥ㠷㠷挳慡㌸晣捦㝦扡て㜳扡㌹晣ㄶ搶昲㈳㥡㈳攰㠴㔹攱っ㈱㐲㠱挳ㄶ攸㡡挳〰㜴捤㘱㍥㘳挷㌰攴㜰㐳摥㤰ㅤ㉢㐴㔳愹㉣捥㜸㘵㤳挹戴㡤㕤㙣㍥㔲戰㝡㝢搰㤸ㅤ㡡㠶㜰攷攲㜰㉥㘹挷戲扣㌳㜶ㅣ扢㕤㙣扤戳戱㝣㈴ㅡ捡〶㕢㥤昰戲て㝣㘴㕦㠸㘰㥢㙢敡收㤰㔵㈶㑣愲ㅢ㈵㍡㘸挲㐷㝣㡣挵昰づㄵ㌷㘷㤴㉤㈰〲挱㑥㌴攲㕤挶㘱㤷㙢㥦捤挶晥㜴攰慤㔸挴〲〶愳㘹㕢㤸㍣づㄷ挱慡㌸㝣摢攴㤰㍢㐷㌵づ摦昴攵㜰㌱㥣ㄴ㠷〳㄰ちㅣㅥ〵㕤㜱㌸㄰扡戳〱挶㐱㐶戶㄰㐹攴㘲㌸攲㑥愴㤳ㄹ㝣〷㠳㥡捦攷攳㔱ㅢ㠳搴慡昷愰㜱㄰㥣戵攳戹㜰㈴㠳ㅢ摥攲㈶扦昱〴扥㥤ㄵ㈲㌹㍢㔳㈸㠰捤攰㙦㥣昰㜲㄰㝣攴㡥㄰挱愳㕤㔳昷㝥㤰愵㈶㡡㐳て㈵㡥愵〹ㅦ昱㠲挹攱㄰㐶搹ㄵ㈲㄰㍣づ㡤㜸㔷㐹敥〷㈵㜷㝣㤲扢戹攰昱慥晤㌰㌶づ愷㐳〶㔳攲㐴〶愳㈹っ㤳挷攱敦㘰㔵ㅣ㍥㘱㜲挸挳㙤挵攱㘳扥ㅣ戲㐸㠴〸ㄹ㐷㈸㜰㜸ち㜴挵㘱〲扡收㌰ㅤ㑢㐴㜱〷昸㘸㈸㤱挹挷散㐴㍥㔳挰㘶㤳慢㘹搸收摡㕡戰㤲ㅥㄴ㐷ㅢ㤹㔴㈴㤵戵㙤ㅣ㙣愴ㄳㄱㅣ搵攵昰昸㤷㈸㡥昰㌲昸挲ㄳづ㥥敡㠴㤷㈹昸挸㌴㐴昰㌴搷搴㝤㘴㝤扡㙢㈲㐰㐱挵敦㘹挲㐷摣㙦㜲搸挸昶㔱㄰㠱㈰㉢㑡昰慥㤲㍣戲㤶㍣㤴㤶㍣㜰づ㥥敤摡攷戰㜱㍣ㅤ㜸ㄳㄸ㜱㉥㠳搱㌴ㄱ㈶㡦挳㍦挰慡㌸扣摤攴㤰㐷〷㡡挳㕢㝤㌹㘴愵〸ㄱ㜲㌲㐲㠱挳㍦㐲㔷ㅣ㑥㠱慥㌹㑣攵昲㤹㘴捡挶㑤挵戳㌹㝣挳挸愴㌳昸慥ㄲ换㘷ぢ㐹㝣愹捦愵搲搶㔴て㡡ㅤ㔰㠶攷ち戲戸戵㌲捥ㅡ㠴㌳㜶慥㤰㐹挵挲㜶㍣㕡㐸㠶ち戱攰㔲㈷扣㥣〶ㅦ㌹ㅤ㈲㜸㠱㙢敡㍥㄰㔸收㥡〸㔰㔰㜱㌱㑤昸㠸敢㑤づ㘷戱㝤㝦㠸㐰㤰㘵㈵㜸攳㈶愵愴㡦㝢㝥挹晤㝣昰㔲搷捥摦㐳挹㠳改搰㡥㈹戱㥣挱㘸㍡ㄴ㈶㡦挳换㘱㔵ㅣ㕥㙥㜰㘸㌵〱㔲㜹搷扥摣㤷搸㉢㄰㐹ㄱ㥢㠱㌳㠸晤ㄳ㜴㐵㙣ㄶ扡㈶戶㤰㐸愵愳〵㝣㤷捥攱㠶攵昹㑣㈶㙤愷搳㤹㌸ㅥㄵ㤲挶晥摥捥㈷慣㥣〷㑤㈵㌲戸〱㘲㈱ㅥ挹㈷㘲戱㝣㉣㤳〹愵昰つㅢ㤸㜴ㅣ㈳㍣ㄹづ慥㜴挲换㍣㝣愴つㄱ扣搲㌵ㄵ㘸㥡㐳ㄳ换㔱搴ち㑥㠰㠲㡡㙢㘹挲㐷晣搱㈴昶〸戶户㐰〴㠲搷愱ㄱ敦戲㡤攴昵慥㝤㍥ㅢ攷搱㠱昷愴ㄱ㌷㌲ㄸ㑤㥤㌰㜹挴摥〴慢㈲昶っ㤳搸昹㠰㔴㈶昶㌴㕦㘲晦㠲㐸㡡搸㠵㜰〶戱慢愰㉢㘲ㄷ㐱搷挴攲㔶晦挹㜸㈶ㅣ㉥攴昲〵㍣昸㈳㥦㉥㐴戲㠹㔸㍥ㄵ挷㜳〰㙣㥣戵戲ㄶ㝢搰㔴〱攰㜰㉣㡡㈳慢ㅣ敥㥣㡦㕢挷㠷ぢ㌸挱㤵㡢㐴戲搱㘴㈴㤵て慥㜶挲换愳攰㈳㝦〳ㄱ扣搹㌵ㅤ㑤搳㌱㌴戱㔰㐵ㄱ敢愱挴敤㌴攱㈳㡥㌵㠹㍤㡥㉥挷㐳〴㠲㜷愰ㄱ敦㉡敢〴愸愵挷㑣㈷挲收㜳捣㜴ㄲ捣挵挷㑣㜷㍡㔱昴㘳ㄵ㑥㐶扢㝡戶㠲㔸挳㔹戳ㅢ㑥㠵挹敢㠶㝢㘰㔵摤戰挰攸〶挹㐳㔷戵㡤攸昲㘵晣㕥㌸㈹挶捦㐴㈸㌰晥㔷攸㡡昱摦㐳㜷戶ㄱ昹㔴ㄶ敢㝥愴㠰㘷捡挴㙣㝣つ换攳㌱っ戱㐲ㅡ〷慢㍣㘱㤸户捥昲愰〵㥣ㄷち㘵戰㌵〹㘵㜰㙢昶愴㥤挱愱〱扥戴攱挹っ㜸㌰㐳㉥㤷ぢ摥攷㠴㤷㘷挳㐷㥥〳ㄱ扣摦㌵㥤㑢搳㜹㌴慤㜵㑤ㅥ㑡㍣㐴ㄳ㍥攲㜰㤳昱愵㜴戹〰㈲㄰㘴昵ち摥㔵搶㌲愸愵㡣㕦〸㥢て攳ㄷ挱㕣捣昸摦㥣㈸昲〴搲㝢〹摡攵㠹㤸ㄲ㡦挲慥ㄸ扦っ㈶㡦昱挷㘰㔵㡣ㅦ㘶㌲㝥㠰换昸慦㝤ㄹ㝦ㅣ㑥㡡昱㉢㄰ち㡣㍦〱㕤㌱晥㈷攸㥡昱ㅣ扥㤶㘵㘲㜹散捦㤲〵㍣㌶㈶㤱つ挵㐲搹〸敥㠴挸搱㕥挸㘶慣㤵ㅥ搴㡥㘰㡢㥤挴㤶㈵㥣戶㘳㤱㐴㍣㡢㠷て搹搹㌰扥摢㈵搱㔳愱㔰㤰㤵㌰㙡昴㕥〹ㅦ㜹ㄵ㐴昰ㅦ慥改搷挸㐳㥦㤶㝤捡㌵ㄱ㈰〹ㄵ捦搲㠴㡦㤸㘹㌲㝥〳摢㙦㠴〸〴㔹昰㠲㌷戶㐸っ搳㝤㌲敥㥦慥晤㌴㌶慥愶〳敦摤㈳㕥㘰㌰㥡㙥㘱㜸㕡昸㜹〹㔶挵攱摥〶㠷搶㙤㠰㔴摥㜸散攵㑢散换㠸愴㠸扤〳捥㈰昶ㄵ攸㡡搸㍢愱㙢㘲昳改㑣㌶㠷愳㔵㍣晣㡤挷㕤㤹㉣㥥㤶㤰㡦㘱㌳挱戳摦昹㐴搲扡慢ㅢ㥡换愵昱戵㌷㤱㐹搹搸扣愴㌱敥㜱搴㥡换攷昱扤㈱㥣捥愴搲㐱搶挸㈸㘲搷挰㐷摥つㄱ晣㤷㙢扡㠷愶㝢㘹㝡捤㌵㜹㈸昱㈶㑤昸㠸㤱㈶戱㙢改昲〰㐴㈰昸ㄶㅡ昱慥戲ㅥ㠴㕡㍡㤴ㅦ㠲捤㘷㈸㍦っ㜳昱㔰㝥摢㠹愲㥦〸昲〸摡搵㘳㐱挴扦㌹㙢㜶挳摦㘱昲扡攱㍤㔸㔵㌷挴捣㙥㜸ㅣ㤰捡摤㄰昱敤㠶昷ㄱ㐹㜵挳㤳㜰㐶㌷㝣〰㕤㜵挳㍦愰敢㙥挰搹㑤ㅣ㘴攴㈲㔹っ敡㔸ㄶ㡦㌷挹攳㝦㌲㤵捣收敤㔸㉡㠹敦扤㑦㜹搰㙣挶㉥挴挲㜸戲㐴〱㤷ㅤ㔲戸〸ㄱ换㈴昱㑤㌸ㅢ㉡愴昰〵㉤㤴ち㝥攸㠴㤷㑦挳㐷㍥〳ㄱ晣挸㌵㍤㑢搳㜳㌴慤㜳㑤ㅥ㑡㝣㑡ㄳ㍥㘲ㄷ戳ㅢ㕥愴换㑢㄰㠱攰㘷㘸挴ㅢ㌷㤹㠶㕡摡つ慦挰收搳つ慦挲㕣摣つ㥦㍢㔱㈴㙦㝤㈴㕦㐳扢㝡㘶㡡昸㤲戳愶改つ㤸扣㙥昸ㅡ㔶搵つ㍢ㄸ摤搰㝤㝡㝦㍢㕦挶扦㠱㤳㘲晣ㅤ㠴〲攳摦㍡戳戴晥つ㕤㌳㥥㑥㘲㌸摢㜹㍢㥡捥㐵㘲㌶㜶愰㤱㘴㌶㥡挷搳㝢昲昹㄰㑥㑣愷慤㜷㍤㘸〴㥢ㄴ㍣㐶ぢ㜷扥挰慡㤱挵㘶ㅣ㘷㝡戲㌸㈷ㄱ㑦收攳㜸晡㠹㙤扤攷㐱㌳㘱敥㝦㔳㔸㉤㜰ㅡ愹㤰㡣㘴搴㌳愶㐲㜸攸㔹挶捥摡㠹㐲昰㍢㈷ㄳ昹㍥㝣攴〷ㄴㅦ㐲〴晦攳摡㍦愲㘹ㅤ挵挷戴㝦敦摡㠹敡㜶ㄲ㍦挱慥晡㙡ㄳ愷慦搴攲㝥㐱搰㤷㄰㠱攰捦慥㘳挹戶㠸扣愰〹㘷㘹㈹扥愳挳㜲㑣〹㔵㡥㐳搳昷㌰㜹散戳ㅣ㐷戱摦搳㘴摦㍢敢㔰敤换㝥つ㥣㔴㍡㍦㈳ㄴ搸户愰愸昱㡥㥦挱㍡散摢㜹㍣愷㉤㤶㡢攵昰っ㤷ㄸ捥㜸愶㔲昸慥㡣㑤㝣㌴ㄳ挳㡥㌵㥤挰㉦愹㕤㈸㑥户愵㜳ㄹ㥣昷㑣攱挸〵攷愶搳昸搶㔷㠸㠴ち㠹㌰扦ㅦ㘶昲挱㕥㑥㜸㔹つㅦ搹〳㈲㔸敢㥡㤶㘳㐲㥦㜵㤰慥挹㐳㠹㍥㌴㠱ぢ昱敤㜷挶㌷㘶㍥扥㔳〶㈰〲挱扥〰㈸慥㑡捥㍡戰愸㐷搹慦㈴㘱㜵㜴㘰捤戲〸挲慥㐶昰愶㌰㜹ㅣ㙥〶慢攲昰㘳捣挶扤戸搲㝤搶攱㈳㔸换捦㍡㙣づ㈷扣㔱㜹㠳㔰攰㜰ぢ㈸㡡挳㉤愱㍢晢㐴㍣搷㉦㥥㑦攵挰㈳㡥晢戰㌹〸攵㔲㘱ㅣ㔸攳ㅣづ㜶㜳㤹㠴戵㤵〷挵㔳攷昰摤㌰㠷攷攵攰扢㑣㌶ㅣ挵㐶㍦ㅤ㡡㠵戹昵㡥㘶攳攱㐴戰㥦ㄳ㕥㙥つㅦ搹ㅦ㈲戸愵㙢敡收㜰㉢搷㐴㠰㠲ち搶昰㈸づ摦㌴㌹ㅣ挰昶㠱㄰㠱攰戶〰昸㜱戸㥤㙢攷扤㥥攴㘰㍡昰㘶㑤㘲〷搸ㄵ㠷㍢挳攴㜱㌸㄰㔶挵攱ぢ〶㠷搶㄰㐰㉡㙦㡣晦改㑢㙣㍤㈲攱㡤摢㔴挳ㄹ挴戲㍥㐷ㄱ㍢っ扡㈶㌶㠱㑢㔱㌸ㄵ㠳㤳㌲搸愴㘶㌳㜹㍣搵〷户㝢挱昷ㄱ㕣㝦㡡㘲敢㘰敤收㐱昱ㅤ㈶愲捥晣㈴㙤㕥㈸㡣㠲㕥㍣㜷㈹㤷捦愵㔲〵ㅢ摦慤㠳㍢㍡攱㘵〳㝣攴㜰㠸㈰ぢ㝥㌸㐷ㄹ愲㈹㑣搳㘰搷攴愱挴㉥㌴㜱㜰㍥㘶ㄲㅢ愷㑢〲㈲㄰ㅣ〲〰㠹戵㤲㔰㑢㌷挶㈹搸㝣㌶挶㘹㤸㡢㌷挶扢㍡㔱昴㜳㠹昶㐰扢㝡㌸㤱ㄸ〶扢敡㠶ㄱ㌰㜹摤挰〲ㅦ搵つ昷ㅢ摤㈰ㅦ㠴㔵ㅤ㔰晦搵㤷昱攱㘸㈶㐲㡥㐶㈸㌰ㅥ㠲愲ㄸㅦ〳㕤㌳ㅥつ㠷挳ㄸ挸挹㜰〶㑦敢ぢ㘱㕢㥢挰戳攲㜰㔰㠱敤〲㉥㠸愴㐳搶㔸てㅡ㑡攲ㄸ㌰㤶捤挵㜱㝡㌲㤶捡攱搸慦㤰㑦挰㍤㠱㥤㈰㉥㤹攴㠳㘱㈷扣ㅣ〷ㅦ㌹ㅥ㈲ㄸ㜱㑤摤㕦扡愳慥挹㐳㠹〴㑤㘴晣㔶㤳昱挹㡣㌲〵㈲㄰㑣〲愰㠶㜲挹㤷㙥㤶〹㈹㍢㙦㔴㈵昷愵〳敦㌴㈵㔴㤵て㑤㌳㘰昲㌸摣ㄳ㘸挵攱昵扥ㅣ㕥敢换攱〸㌸攱㡤敢摡〸〵づ㐷㐲㔱ㅣㅥ〸㕤㜳ㄸ㡡攱捣〵昶㍣㤱㑣ㄶ㡦㔸挴〵㈲㥣搶挵挸㑤收㙤晣攰㌶㔱㐸㕢戳㍤㈸㠶㌵㡥㈰㈲㘹散〰㙤㍣㍢㉣㡣挳㘵㕣扡㈸攰搱㘱ㄸ戹愱㜸㌴搸攸㠴㤷〷挱㐷ㅥっㄱㅣ攵㥡扡㌹ㅣ敤㥡㍣㤴㘰㔵㤰攲㜰戹挹㘱㠶㔱戲㄰㠱攰㜸〰晣㌸㥣攰摡敦攷㔲捥愱挳㕡㜲戸ㄷ散㙡ㅣ㌶挳攴㜱戸㌷慣㡡挳㍦㥡ㅣ㝡扢愵㍦昸㜲㌸ㄹ㑥㜸攳㌷㝣〸〵づ愷㐰㔱ㅣ戶㐱㜷挶㈱ㅥ摡㤷㠹㐴敤㜴〴挷㔸㘹㕣摡挱㘱㔶慡挰㉢搳㜶㈱ㅤ㐹㠶慤㜶て㡡㜳㘴愱っ扥㔹㈴㙤ㅣ㌸㠷ㄳ搹ㄴ扥搰挵戳改〴㑡㐰㤲㌹㕣昸て㑥㜵挲换㈳攱㈳攷㐱〴㔹㉤挴㌹捡攵㤸搰扢愵改慥挹㐳㠹晤㘸〲㐷攲㌴㤳挳㠵㡣戲〸㈲㄰㥣〱㠰攲戰㘴户㌴搳戵㍦挲㜹ㅣ㐳㠷㐷㌱ㄵ㥣〵㍢摥㈸〳㠰愹㙦㡦㥡搹㔰昶㈸㈹ㄳ昱扦㉢捥搰搲㈷㈶㡤挷ㄳ㤰㔸㘶㕢搵〳户〳搱㌷搱攸㔹扤晢㝦ㄷ㡢㠵㈸扣㠷づ㍦㌵挷㘲㔹晦〷㜱㌸㌲扡ぢ㡣ㄸ㜱〰㍥昲㌸㉣㜰捤㈱㔸摣㤰㕦㡡扦昴っ㘴㌸㔶昵㙢㥤搴㠹㠲ㄴ㍣㑢㝢㘶晢㘸敦㐱捣㥢扡㠵㉡㐳摤〷昹っ敥戶㡣捥㜶攲晥㑢㕤戶敢㌶扤挳昳挳㠳㜱㔰慣㠴㠶愱㝣散㑦扦㙥捤戸〹挹戶摤搶㐹㙤㥤㜸㐴㤵㥤㜷㈳㜶攲㤶ㅣ㍤慢㝢〸摦晢〲㌹㡦㕣收㕤㐷ㄸつて愹㥡㤴㈷〱摢晡摣㠲㘵㑣㜳㤷扡㠵搱㜶㘸ㄷ㤲㤵㑦搶〹㔸摡㕥㈳㜶㍡㜰㈷㍣㌵愶收㘸昴挴〶捦愴㤸㜷捥㤲㠳㈳㈰㑦㐲㐴㜱㈸㘲㤳㝣㈱て收㕣㑥搶㜳㤹捤戹㠸㐵㤸ぢ攷挴㜱ㅣ㤰愷ㄲ捥敦摥慥㐹㌴㌹ち挳搵攵愰攰㔰㤲㠷㡦收敢搳㐶㐷ㅢ㜵攱㌲昵㙡㡣慡搷㈷㡤㜵㉣㐷㔲ㅥ㠷㡡晡㜳㐷搷扣扥攴戲捦慥摤㘳昰㈵㝦晥搹昹扦㘴敢㕤㑥㙣敥晣收戶挶㝦捥㕢戱昴敢㡥㍢ㅡ㐵㌳㍣〶㈳㥥㝣㠳攲㑤㡡户㈰㐴㈷㤲㝣〹㡦㍦㈹㝢㠲㑣㠷搳㔰晡〴㤹攰ㄱ㠸㠴㌷敥㌹㠹㝣晢昶㄰敤㔰戸捡㠹㈳攱挱㜱慥㠶收㌹㕣攴づ㤸㌵㐳慣㍢戲捥㠳㑤昷㐳㍣㈹㕡㠰㈴ㅤ㥡搰昳〹敦昴攰昳〸㕦慡攱㈰ㄴ昰戹づ㕣ㄳ扡っ㑤㜵㡢〱摡㌸摡㔸㔳昴㡢戴㕤㔰户㥦ㄸ晤攸戲挶㔵愷晦昸搷㥢づ戸愲㔱㉣㠱㠷ㅦ㙤㌹愴攳㑢㕢搶㘹㈸㝤攲㑣昰㌸㐴挲ㅢ㕦㑣㤰㍢㘸㍢〹㡡愲敤㌰㜸㜸戴慤㈰て愷愰㐹搳昶㍢㑣㔹㔷㘸ㅥ㌰㝣㐳㔱㜱㠸挳㠳愶㙤㈵攱愷㝡昰㤳〹扦㑡挳㐱ㅢ攰〷㍡㜰㑤摢㌵㠴昳敡㠶㌷づ㑦㜷ㄴ㌵づ捦㠲戲㜱㠴戲㤶攸ㄷ〹扤改摣戳㕥慤搹㝢㔵攳搷扢㐶㜶ㅦ㈸㔷㌷㡡昳攱攱㐷攸っ㠷户戲㜱戸㥦搳㔰晡散㥡攰㔲㐴挲ㅢ户搹挷㔲㠱搰㡢愰㈸㐲昷㠱㠷㐷攸㕦戸挸㤷愲㐹ㄳ㝡㌱愶慣搵㥡㈱㄰ㅡ㑥㠹㈹づ㐳㥡搰㕢〸扦捣㠳㕦㐲昸㙤ㅡづ㐲〱摦换㠱㙢㐲敦㈰㝣㌹㐰ㅥ愱扣〴散づ敢扡㤵㔰㌶㡥搰㉢㕤㡦㑡㉢昶戳昳愶㕥搹戵㜴㔵㘳扦愵昳摥㙢摥〵㠴㕥〷て㍦㐲挷㍡扣㤵ㄱ㍡挶㘹㈸㝤ち㑥昰〶㐴挲ㅢ攷戱戰㔴㈰昴㉦㔰ㄴ愱愳攰攱ㄱ㝡ㅦㄷ昹㘶㌴㘹㐲㔷㘱捡㕡慢ㄹ㍡㜰㈷㍣挲㐶散改㌰愴〹㝤㤰昰㕢㍣昸㙡挲ㅦ搶昰搹ち㥥㜲攰㥡搰㐷〸攷㌵㑣㡦搰摢ㅣ㐵㡤搰扢愰㙣ㅣ愱㙢㕣㡦㑡㠴㥥昴昸㔶搳摦扦㜳戳㐶晤㍦搲㈸敥㠳㠷ㅦ愱㔱㠷户㌲㐲㈳㑥㐳改昳㜴㠲㙢ㄱ〹㙦晣㌸ㄱ㑢〵㐲ㅦ㠶愲〸つ挱挳㈳昴㈹㉥昲愳㘸搲㠴晥つ㔳搶㌳ㅥ㐳搱戸ㄸ㔶挴搰㜳㠴晦摤㠳㍦㐲昸昳ㅡづ晥〱摦挵㠱㙢晥㕦㈴㥣挷戴ㅥ愱㡦㍢㡡㈲昴㈹㈸ㅢ㐷攸搳慥㐷㈵㐲ㅦ扤㘱晥昹て扥昶昶㐸晤扦㘷愳㜸ㅥㅥ㝥㠴敥攸昰㔶㐶攸㈰愷愱昴挹㍣挱ㄷㄱ〹㙦㥣㔵挳㔲㠱搰㔷愱㈸㐲〷挲挳㈳昴つ㉥昲敢㘸搲㠴晥ぢ㔳搶㕢㥡㈱っ戹㔴㕡㙣攷㌰愴㠷摣㍢㠴扦攱挱㕦㈳晣㕤つ〷愱㠰㙦敤挰㌵愱敦ㄳ捥晡ㅡ㡦搰户ㅣ㐵ㄱ晡㉥㤴㡤㈳昴㍤搷愳ㄲ愱挹慢㥥晤㜹昸㙦㜶㙢搴晦愷㌶㡡㜵昰昰㈳㜴㜳㠷户㌲㐲㌷㜳ㅡ㑡㥦昱ㄳ晣〴㤱昰㐶㉤づ㤶ち㠴㝥〱㐵ㄱㅡ㠴㠷㐷攸㘷㕣攴慦搱愴〹晤ㄲ㔳搶ㄷ㥡㈱㄰㥡㐸㡡㍥づ㐳㥡搰慦〸晦挶㠳㝦㐵昸㌷ㅡづ㐲〱慦㜵攰㥡搰敦搰㔴昷㈳㐰ㅢ㐷摢㑦慥㐷㈵摡敥㝥愵戰摤㝣㙣㈹捦㜹㝡挷散攱摣㔲昶挰っ晣㘸敢攱戰㔳㐶㕢戵搳㔰晡㑣愰㘰つ㈲㘱昶戸㔱ㅦ㜲〷㙤ㄲ扡愲慤ちㅥㅥ㙤〲㜷㈳ㄴ㉣㜳搱戴戱㥥挶敡〱ㅢづ㠱㐸㕢㕡晣昰慤㜹㤰㔸㐳㜸㕦て摥㥢昰㕥ㅡ㑥摡搲攲㕢〷慥㘹㤳㘸慡摢ㅣ㈰扣㌷攲挸㤱戵㌲捡愳ㄲ㙤敦ㄴ敥ㅤ㔶㝤㔳扣㔱晦㥦搵㈸晡〳㍥㤸ぢ㕢㜲攴昸〵搲昱㍤〴晡摣㘹㈸㝤㠶㔰㜰㕢㐴㔲戴搵㈱㜷搰㌶〰扡愲敤㔳㜸㜸戴㙤㑡ㅥ㔸戳愲㘹ㅢ㠸㈹㙢㜳捤〳㡦慤ㄳ攲㈳㠷〷㍤摡晡ㄱ扥愳〷慦㈷㝣㉢つ攷〱㝦㐲扣攷挰㌵㙤晤搱㔴㌷〴㈰扣㌷㠲㌶㤶挷㈸㡦㑡戴搵㡦扣改慤㝢㐷㠵ㅡ昵晦㝤ㅡ挵㜰挰〷晢搰昶㤶挳㑥搹㘸㝢搳㘹㈸㝤收㔰㤰戵㌵㡡戶〱挸ㅤ戴挵愱㉢摡㕥㠷㠷㐷㕢㍤㜹㘰㌱㡢愶㡤㔵㌳搶㡥㉥て㤱㔴㐸扣㔲挴挳㘰挲搳ㅥ㥣㤵㌳搶捥ㅡ捥㡤㘴㐸扣攰挰㌵换㐳搰㔴搷〸㄰摥ㅢ㐱摢㈸搷愳ㄲ㙤㈷扥㝤㙣扦挷摥㝤㝢愴晥㡦㥤挵㜸㜸っ昶愱敤ㄹ㠷㥤㌲摡㥥㜶ㅡ㑡㥦㔱ㄴ㥣㠸㐸㡡戶攱挸ㅤ戴㑤㠶慥㘸晢〷㍣㍣摡挲攴㠱昵㉢㥡㌶ㄶ捡㔸㔱捤〳搶扡㜸㑡㍣收昰愰㠷㑦㥣㜰ㄶ戲㘸昸㔴挲㤳ㅡづ摡〰晦㥢〳搷戴愵搱㔴㌷ぢ㈰扣㌷㠲㌶ㄶ挱㈸㡦㑡戴㍤昱晤㡡㌵改㌹㜷㌴㝥晥昴づ㘷㍥戴昹㥡㐶㜱㌰攰㠳㝤㘸㕢敢戰㔳㐶摢晤㑥㐳改㌳㡤㠲㠷㈲㤲愲慤ㄱ戹㠳戶っ㜴㐵摢㕦攱攱搱㌶㥡㍣戰㍡㐵昳挰㌲ㄸ㙢慣收〱戴愵挳㘲㡤挳㠳愶㙤㍣攱戶〷捦ㄱ㍥㔱挳㐱ㅢ攰户㍢㜰㑤摢㈴挲ぢ〰㜹晢搸㌹㡥挲㜰㜵㐷㐰挱㝢㈳〸㘵昱㡢昲愸㐴攸㈷㡦慣ㅤ㜳㐳昳㡤㡤㥤捦㙦昶昹攸㈷㙦㙤ㄴ㉣㠱ㄹ散㐳攸㙡㠷户㌲㐲㔷㌹つ愵㑦㐷ち㜶㈲㤲㈲㜴㍡㤶ち㠴戲搲㐵ㄱ㝡ㄳ㍣㍣㐲昷攵㈲戳摥㐴ㄳ捡昲ㄷ㙢㠶挷㔰㈴㈹慥㉦㘲㘸ㄶ攱扦昱攰㡢〹㍦㐰挳挱㍦攰㔷㍢㜰捤晦㙣挲㔹攰攲ㄱ㝡㡣愳㈸㐲㡦㠳㠲昷㐶㄰捡愲ㄷ攵㔱㠹搰㙦㤷戶扦昴敦晢㐶㌴敡晦㠷㌶㡡㤳〱ㅦ散㐳攸ㄵづ㙦㘵㠴㕥敥㌴㤴㍥㘷㈹㜸㉡㈲㈹㐲㥢戰㔴㈰昴㑣攸㡡搰攵昰昰〸捤㜰㤱㔹㑥愲〹㘵㜵㡢㤵搳っ㜱挸㠵挴挵づ㐳㝡挸搹㠴戳㍣㐵挳㔹攱㘲捤搱㜰づ攸㤰戸挰㠱㙢㐲㥢〹㘷晤㡡㐷攸㜹㡥愲〸㘵㤹ち摥ㅢ㐱㈸㙢㕡㤴㐷㈵㐲㘷㙦搹昲慢ㄹ摦㠶ㅡ昵㝦散㘰㉥〱㝣戰て愱攷㌹扣㤵ㄱ㝡慥搳㔰晡挴愶攰㘵㠸愴〸㙤挷㔲㠱搰㉢愰㉢㐲捦㠶㠷㐷攸㍣㉥㌲ぢ㐵㌴㐳㉣㕥戱㍡㕤㠶昰戸㈵㜱㐶ㄱ㐳昳〹扦捡㠳慦㈴㝣愱㠶㜳㌷ㅥㄶ愷㌸㜰捤晦㘲㌴搵摤〰㄰摥ㅢ㐱ㅢぢ㔳㤴㐷㈵摡ㅡ慥晥换㉤㉢慦㕢摤㤸搸㜹㕤扦攱㡢㙦㙥ㄴ慢〱ㅦ散㐳摢〹づ㍢㘵戴ㅤ敦㌴㤴㍥攱㈹挸慡ㄶ㐵摢ㄲ攴づ摡敥㠰慥㘸㍢ㄶㅥㅥ㙤挷㤱〷搶㠲㘸摡㔸㥡㘲㥤搰捤㐳㕡ㅣ㕤挴挳㐹㠴摦敤挱敦㈲晣㘴つ攷攱㑣㕡㉣㜲攰㝡ㅣ㥥㑡㌸㡢㑦扣㜱㜸慦愳愸㜱戸ㄶち摥ㅢ㐱㈸ぢ㔲㤴㐷㈵㐲ㄷ㕥㝥摥ㄷ㐳摥ち㌷敡晦晢㌶㡡㐷〰ㅦ散㐳㘸愷挳㕢ㄹ愱ㅤ㑥㐳改戳愲㠲㝦㐷㈴㐵攸㔹㔸㉡㄰捡㝡ㄲ㐵攸㤱昰昰〸㍤㠷㡢捣慡づ㑤㈸㡢㑣慣昳㌴㐳ㅣ㔸㜱搱攲㌰愴〷搶昹㠴㍦攳挱㔹㘸㘲㉤搵㜰ㄲㅡㄷ㜳ㅤ戸㈶㜴ㄹ攱㉣㈳昱〸㘵㌹〹ㄵ㐵攸㡢㔰昰摥〸㐲㔹㕡愲㍣㉡ㄱ摡敢㤹搳攳户㕤昲挶㐸晤㕦㌴㡡搷〰ㅦ散㐳㘸捥攱慤㡣搰慣搳㔰晡搴愹攰ㅢ㠸愴〸扤っ㑢〵㐲摦㠱慥〸㍤っㅥㅥ愱㉢戸挸敦愳㐹ㄳ捡ㅡㄲ敢ち搸晡㡣㐰戱㜵㘸㔷㥥㌷㑦挶挴㈱づ㑤㥡搵㤵昴㘱㜹㠷昶㜹㤷㍥㔷ㄹ㍥㝢㉢㥦〳ㅤㅦ㑤敤㌵昴昹搰昳㘱㔵㠹㜵㥤攱㠳摥挳㝣㘶㍡㍥捣㍢㈰㙦愰て㙢㐶搸〳㌴㠹㜵㡥挲㍣〴㙢㐸扣扥昹㠲〱㘱攵挷㜸㜵㥦㐶搷挶㉤捡㑦愷戳愴愴挸戳昴㜴晡愵㍢㕣㔴㕦㍤昹搳挶捦づ㔸㜷㕦晣捣㘷ㅡ㈷晣㕢㕣㝢晦愱㍤㐷㠹敦攰㌹ㄸ㜱㑢扦ㅣ㑤挷㔲昸㝥㌹㥡收㌴㤴㍥ㅡ㉢昸㍤㈲愹扥㕡㡤㐵㐶㕦晤っ㕤昵搵ㄴ㜸㜸㝤㜵ぢ昹㘰㠹㠷收㥤㔹㕢户挱愶扥㔳攲㉥㔶㘲㉦㠷㍥摤㑤㜷㄰摥挳㠳ぢ挲敦搲㜰づ晥㤰ㄸ攷挰㜵て摤㡤愶㍡〹㄰收㕤㤹挶戲慢ㄱ慣㈶㔱ㅥ㤵㠶㜸戰挷攷㈳㌶扦㝦㜸愳晥㍦扤㔱搴挱㘳戰て㙤㡤づ㍢㘵㐳㝣愴搳㔰晡㈸慤攰愶㠸愴㘸㕢㡢摣㐱㕢㍦攸㡡戶㍤攱攱搱昶㈰㜹㘰敤㠷愶㡤㐵㈶搶挳㉥て㜸づ㤶㐸ㄵ昱昰〸攱晤㍤昸㔶㠴晦㕤挳㜱散〰㜸捣㠱㙢㤶ㅦ㐷㔳摤〰㠰㌶㡥戶㠱慥㐷㈵摡㥥㄰㜷慤㙡㥤昷搵㐸晤扦㕦愳ㄸって㍦摡㠶㍢散㤴搱搶攰㌴㤴㍥㝡㉢戸㌳㈲㈹摡㥥㐱敥愰㡤搵㈲㡡戶㘱昰昰㘸㝢㡥㍣戰㘶㐳搳挶ㄲㄲ敢㜹㤷〷㍣㌷㑢散㔲挴挳㡢㠴て昷攰㉣㈳戱㕥搶㜰㡣㌶挰㜷㜲攰㝡戴扤㑡㌸㡢㐴扣㑤㙤搸㔱搴愶㌶づ㘵攳〸㘵攱㠸昲愸㐴攸㘳攷㥥㌱㝥昵昵㕦㡥搴晦户㘸ㄴ㉣〸昱㈳㜴㠰挳㕢ㄹ愱㍢㌸つ愵て昱ち戲㡥㐴ㄱ晡ㄶ㤶ち㠴㡥㠶慥〸摤づㅥㅥ愱敦㜰㤱㔹㤲愱〹㘵㠵㠸昵慥㘶〸〳㉢ㄱㄲ㕢㍢っ改㠱昵㍥攱攳㍤昸㔸挲㍦搴㜰ㅣ㤴〲扥㠵〳搷㠴慥㐳㔳ㅤぢ㍡㌶㡥㌶㔶㝦晣㈲㙤㘷㑣昸扥晥摤捤搲㡤晡晦散㐶戱㉦㍣晣㘸慢㜳搸㈹愳㙤ㄳ愷愱昴愱㕦挱ㄹ㠸愴㘸晢〲戹㠳戶〳愰㉢摡晡挰挳愳敤㉢昲挰㉡っ㑤ㅢ㡢㐲慣㙦㌴て愰㉤ㅥㄷ戵づて㥡戶敦〸㘷㔵㠷㠶捦㈶晣㝢つ〷㙤㠰昷㜴攰㥡戶ㅦ搱㔴㤷〱㘸攳㘸㘳挱挷㉦搲昶搷㘷㥦扣攸戴㤹㔷㌷㥥昵摡换㕦捥㘹㕣搵㈸收挰挳㡦戶㥦扦愹戰戳昸挹㘹㈸㝤㐸㔸戰ㄹ㤱ㄴ㙤㍤㙡ㄵ㙤㉣昹㔰戴晤〰て㡦戶ㅡ㌴ちㄶ㕥㘸ㅥ㔸〷㘲昵㠲㑤㥦㠰㑣㈵挴户㐰扢㉢㕦㐰㑡挲攷㜹昰㜶挲㝢㙢㌸㘸〳晣㑢〷慥㘹敢㡢愶扡㠵〰㙤ㅣ㙤慣昱昸㐵摡摣攳㈰晤扦扥㔱戰搲挳㡦戶㑦ㅣ㜶捡㐶摢挷㑥㐳搹㐳挵㤶㈰搲晡ㅥ㉡挶ㅢ戴搸㥤敡挱㔷㜵搸㐳搵ㄴ㜸㑢㤹摥〵㙤㘶㑤〷㙥㉡搳摣搲愲敥挷搲〷捦〰敡㌸挲敥㤸㠲㐷㕤攱挹㍦㌳㥡㕢㥤㥢㝦攰ㄱ㔸㝣愴㡡晢㤴ㄹ愹㌴㍡㕢㠵改ㅤ㜸散㑣慦挲愴㑥㍣愲㉣㕦摢扡㑦愶慢换敥㘸晢扦昰㠰㈰摣㈱㠷户㔱挵㑢㍦ㅡ挸昷收㌴扣敢㡣㙦昹㠴㘲慣愱㥢㡦㈹㜸㜸ㄵぢ㔵慡昹攸愰晦敥㘹㘵搶收ㄸ㘲敥敤㤳昲挶挳戰㝡㡡㡦搰挵扡慡昴搸慡㥦㤹㌲㉢㌳㘴㍦攰慤㉤㈱㝡㡣敥㙣㔵攵㔴㄰〱戹ㄵ㉣敡㈶㐵㑡㔴搵ㅣ㠷㘱㔰扡㜰扣㕤㄰敦㐳㔹㔵戳戰㌹摦㌵搷㥡㙢㌷捦㤹摢㠵摢〲昵收ㄲ扢慦㥥㈷挱昵㤷慡㑥戸〱敡搵摡㤴改攸挸㉣慥㙤㙤㙡戱摢收㜴捤慤㙤㕡㠰㈲ㅢ㍣挴ぢㅢ㥡摡摡㕡搹ㅦ昹㜰㔶晣㠸㔳ㄱ㤱㔱攵㌶愶昵㉣㔸㌸㕡慤㙤㘱昵愷攰㙤㕦ち戶攷戲㤲㠲敥挵ㅦ㐰ㄳ敦搱愴ㄷ㕦㥣㠳戸愴挰㝤㠹昳愱愸ㄴ敡㠱昴ㄲ㕢收㕡〷㤹搶换㘰㔵㠹敤〸慢㝦㘲慦昸㈶㌶ㄸ㜸敢㔷㄰挵㝤戳㌳㉣㘶㜲㉢㄰扦㈸戹㤵㙥ㅡ㐳㠰昴㤲扢挶戵敥㙡㕡晦散㈶㌷ㄴ㔶晦攴㥥昵㑤㙥㌷㘶㔱捣摡㜰㥡っ搶晥㔲㥡搸㉤㙥ち㘱㌳㠵㍢㕣㙢挴戴摥敢㈶ㄶ㠵搵㍦戱挷㝣ㄳ㡢㌳㡢攲挴㤲㌴ㄹ㠹摤㔷㥡搸㠳㙥ち㘹㌳㠵㐷㕣敢敥愶昵㐹㌷戱㍤㘰昵㑦散〱摦挴㐶〰㙦㡤㠴㈸敥捥㐶㔸捣攴㥥㉡㑤敥㌹㌷㡤搱㐰㝡摤昹愲㙢ㅤ㘳㕡㕦㜳㤳ㅢぢ慢㝦㜲㙢㝣㤳ㅢて扣㌵〱愲㌸戹㠹戰㤸挹扤㔱㥡摣㍢㙥ㅡ㤳㠰昴㤲㝢摦戵敥㙤㕡㍦㜱㤳㥢っ慢㝦㜲㌷晢㈶㌷㤵㔹㌰戹敥㌵㜴㍡㑤㐶㤷㝥㔶㥡搸㔷㙥ち晢〲改㈵昶㥤㙢摤捦戴晥散㈶㌶〳㔶晦挴慥昷㑤㙣ㄶ戳㈸㑥散〰㥡㡣挴〴戶㘰㐵㙢㘷つっ㙡搳㌱摢㑣㐱扡搶㠳㑣㙢ㅤ慣㙡搳㜱㌰慣晥㠹晤挹㌷戱㐳㤹㐵昱㑡搰㐴㤳㤱搸愶愵㠹昵㜳㔳挸㤸㈹昴㜷慤㔹搳㍡挰㑤㉣〷慢㝦㘲ㄷ晢㈶㘶㌳ぢ慥〴摤㕤㌹㠷㈶㈳戱晡搲挴〶扢㈹㌴〳改㜵攵㄰搷㝡戸㘹ㅤ敥㈶㜶〴慣晥㠹晤挱㌷戱㔶㘶㔱㥣㔸㍢㑤㐶㘲攱搲挴攲㙥ち昳捣ㄴ搲慥戵挳戴㌶扡㠹㜵挲敡㥦搸ㄹ扥㠹捤㘷ㄶ挵㘳㙣㈱㑤㐶㘲愳㑢ㄳㅢ敦愶戰搸㑣㘱㤲㙢㍤捡戴㑥㜷ㄳ晢つ慣晥㠹㥤攸㥢搸㌱捣愲㤸戱㈵㌴ㄹ㠹敤㕢㥡搸㉣㌷㠵攳捣ㄴ㘶扢搶攳㑤㙢㤳㥢搸〹戰晡㈷㜶戴㙦㘲㈷㌱㡢㘲挶㑥愶挹㐸㉣㔳㥡㤸敤愶㜰慡㤹㐲戳㙢㍤捤戴戶扢㠹㥤づ慢㝦㘲㕤扥㠹㥤挹㉣㡡搷捡戳㘸㌲ㄲ㥢㔷㥡搸㝣㌷㠵㜳捣ㄴㄶ扢搶㜳㑤敢ㄲ㌷戱昳㘰昵㑦慣挵㌷戱昳㠱户晥〸㔱扣昵㕦ち㡢㤹摣㜱愵挹㥤攴愶戱っ㐸㙦捤㍣搵戵㕥㘸㕡捦㜲㤳扢〸㔶晦攴昲扥挹㕤挲㉣㡡㔹扢㡣㈶㠳戵㜳㑡ㄳ㍢摦㑤㘱㠵㤹挲㌲搷㝡戹㘹扤捣㑤散ち㔸㡤晢㝥ㄷㅦ㍥ㅦ攲㥢摢㑡㈶㔲㥣摢㔵㌴ㄹ戹慤㈸捤㙤愵㥢挵㌵㘶ㄶ搷戸搶㙢㑤㉢㑦收慡㥤挵㜵愶㤵攷㍢搵㙥攱㝡㔸晤愹㥣攱㥢敥㡤挰㤷愴㝢ㄳ㑤㐶扡户㈰㜶搱晥敡づ㌷㠵㔵㘶ち㍣敦愹ㄲ㕢㙤㕡㜹㐶㔱㈵㜶㌳慣晥㠹㑤昶㑤散㔶㘶㔱扣捡摥㑥㤳㤱搸㠳愵㠹㍤攲愶㜰愷㤹〲捦㉣慡挴敥㌲慤㍣㘷愷ㄲ㕢〳慢㝦㘲㘳㝤ㄳ扢㠷㔹晣ち愲㝢㝦昵㔷㥡㡣挴㥥㉢㑤散㐵㌷㠵晢㠱昴搶ち㥥扢㔳㠹慤㌵慤㍣昷愵ㄲ㝢〰㔶晦挴昶昰㑤散㈱㘶㔱扣昵晤ㅢ㑤㐶㘲敦㤴㈶昶扥㥢挲愳㘶ち㍣〷愶ㄲ晢扢㘹攵搹㈵㤵搸㘳戰晡㈷ㄶ昵㑤散〹㘶㔱㥣搸㍦㘸㌲ㄲ晢慡㌴戱敦摣ㄴ㥥㌶㔳攰㔹㈶㤵搸㌳愶戵〷ㄴ㤵搸戳㤸昰㑦㙣愸㙦㘲晦〴扥㘴㡣扤㐰㤳㤱㔸つ昴愲挱㉦㘱㔰㈹扣㠴〹慦㉢晢扡搶㤷つ㙢㑤㍦㈸ㅢ晣㍤㥦㍦㤳搸ㅣ㘷㐴㕡散ㅣ㥦㔵㍤〶㑦㍣ㅥ摡㠲敦敢ㅢ昰㠰改㔷㌰ㅦ戱ㄵ〵㘲挸㔷㥤〹㉡㜵晤ㅤ愵㤶㕦慡敢戶㌱㌵戱㍤㌴愶㈸晦㐵昳〰愷㑤扥收㑣㈸晦㝡㐷搱晥㠳㑣㑤っ㠶愶晣㕦愷㜹㘷愷㑤扥攱㑣㈸晦㈱㡥愲晤㜷㌵㌵戱ㅢ㌴攵晦㈶捤晣慥愸昲㝦换㤹㔰晥晣㕥挸〹敤ㅦ㌱㌵ㄱ㠷愶晣摦愶㌹改戴挹㜷㥣〹攵㥦㜶ㄴ敤扦扢愹㠹ㄱ搰㤴晦扦㘹㙥㜴摡攴扢捥㠴昲ㅦ敤㈸摡㝦㡣愹㠹昱搰㤴晦㝢㌴㑦㜴摡攴晢捥㠴昲㥦攴㈸摡㝦㙦㔳ㄳ㔳愱㈹晦て㘸收昷ㄷ扡挸て㥤〹攵捦敦㉡㥣搰晥晢㤹㥡㤸〵㑤昹㝦㐴昳〱㑥㥢㕣攷㑣㈸晦搹㡥愲晤て㌲㌵㜱㈸㌴攵晦㌱捤㑤㑥㥢晣挴㤹㔰晥ㄹ㐷搱晥㔹㔳ㄳ㌶㌴攵晦㈹捤㜳㥣㌶昹㤹㌳愱晣㥢ㅤ㐵晢ㅦ㙥㙡愲ㄵ㥡昲晦㥣收㜶愷㑤㝥攱㑣㈸晦㜹㡥愲晤㍢㑣㑤捣㠷愶晣扦愴㜹愱搳㈶扦㜲㈶㤴晦㘲㐷搱晥㐷㤹㥡㌸〶㥡昲晦㥡收㈵㑥㥢晣挶㤹㔰晥挷㌹㡡昶㍦摥搴挴㐹搰㤴晦户㌴㥦散戴挹敦㥣〹攵㝦慡愳㘸晦搳㑣㑤㥣〹㑤昹晦㠷收戳㥣㌶昹扤㌳愱晣捦㜱ㄴ敤㝦慥愹㠹昳愱㈹晦ㅦ㘸㕥敡戴挹ㅦ㥤〹攵扦捣㔱戴晦㠵愶㈶㉥㠱愶晣㝦愲昹㌲愷㑤晥散㑣㈸晦ㄵ㡥愲晤㉦㌷㌵戱ㄲ㥡昲挷ㄳ㐰㔰愶攲戴㐹㐱つ㐳㔶昹㕦㘳㝡搴㕤㕢愴昱〸㠶㈰ㄵ㕢昰㐸㐴㐵慢愶㍦て㐲搸㈶㝢㤸搱㔶㤹ㅥ㜵㍣搰攸昶攷〱㠳昲敦㐹てㅥ㉢㈸晦ㅡ搳晦㑥搳愳㡥挷〳摤晥昷戸晥ㄶ㍤戸㑢㔷晥扤㑣晦晢㑤㡦㍡敥戶扢晤戹晢㔵昳慦愵〷昷扣捡㕦㥡晥㡦㥡ㅥ㜵摣扢㜶晢㜳㉦愹晣〳昴攰づ㔲昹昷㌶晤㥦㌶㍤敡戸ㄳ散昶攷捥㑣昹昷愱〷昷㘳捡扦慦改晦㤲改㔱挷㝤㔵户扦摡㠹㤰昱㑤攰攱扥㠲慦〲愳㉥㤲搴挱㡡㙢㑢㙡㔷㔱㠶㝡捤㐵㙤慡㔱㙡㠷㐰搴㘶㘶慣㌷㕣搴收ㅡ昵愶㌳㝦戹㠵㠹攲收㕦捤戱㥦㐶愹㡤㍢㘳㙤㘹愲摥㜱㔱㕢㘹㤴摡㠴ㄳ戵戵㠹㝡搷㐵昵搷㈸戵愱㈶㙡ㅢㄳ昵扥㡢摡㔶愳㍥㠰慥戸㉢捡㡢㥢㘵㤵搷昶ㅡ愵㌶扡㡣㔵㠴攲挶㔷愱〶㘸㤴摡戴㤶㘵捦㑤慣㐲搵㙢㤴摡㠰ㄲ㔵挴ㄷ㌷愴ち戵愳㐶㝤づ㕤攵㔵戴㡣摣㕣㉡搴㘰㡤㔲ㅢ挳戲扣扥㜲㔱㍢㙢㤴摡攴ㄱ戵ぢ㜴昷ㄵ攴愶㑦挵ㅡ愲㔱㙡挳㐶搴慥㈶㡡ㅢ㌸㠵ㅡ慡㔱㙡昳㐵㔴搱挸攱㘶㑣愱㜶搳㈸戵㤱㈲慡挱㡣挵㡤㤵㐲つ搷㈸戵㈹㈲㉡㘴愲戸㐹㔲愸戰㐶愹つ㑥搹ㅣ戹攱㔱愸愸㐶愹つ〹㔱㐵㍤挴つ㡡㐲挵㌵㑡㙤㉥捡㔰摣㙣㈸㔴㔲愳搴㐶㠱愸ㄴ㜴昷ㄵ攴挶㐱愱搲ㅡ愵㔶㝤愲㡡㝡㠸㥢〰㠵摡㐳愳搴ち㕥㠶攲㡡慥㔰㈳㌴㑡慤挶㐴ㄵ㘵捦搵㔹愱ㅡㄵ㉡攸㔲㉥戸㝥慡慢㤷㝦晤㕡㕦扤ㅣ〳摦㕡㍣㙤㥥慢愴㙡戸户戸㈱攸㡥㌵挱搵㔱㈱敥㈹㐱戸㜳ㄶ㕣ㄵㄵ攲敥ㄲ㠴扢㑥ち慥㠶ち戱愶〴攱㌲㈱戸ち㉡挴㕤㈵〸㜷㕤ㄴ㕣晤ㄴ攲捥㘲㠴攰ㅡ愷ㅡ敥㈸㘹攰㑡愶ㅡ㙥㉦㘹攰㝡愵ㅡ㙥㉢㘹攰慡愴ㅡ㙥㉤㘹攰摡愳ㅡ㙥㈹㘹攰ち愳ㅡ㙥㉥㙥〸扡㙢㡥攰捡愲㄰慢㑢㄰敥㕡㈳戸愲㈸挴慡㘲㠴攰扡愱ㅡ晥㔲摣㄰㜴㔷ㄲ挱昵㐲㈱㙥㉡㐱戸㉢㠸攰㍡愱㄰㝦㉥㐶〸慥〶慡攱挶㤲〶㡥㝣搵㜰㐳㐹〳〷扢㙡戸扥戸㈱攸㡥㝡挱㠱慥㄰搷ㄵ㈳〴挷戶㙡戸戶愴㠱挳㔹㌵㕣㔳搲挰ㄱ慣ㅡ慥㉥㙥攸晤晦〰㈲㌰㐰搸</t>
  </si>
  <si>
    <t>㜸〱捤㝤〷㥣ㄴ㐵摡晥搶戲摢㙣つ攰㡥㔹ㄴㄵ㔰㑥㄰㕣㈶〷㑦㔸㤶㈰㈰㐹㈵㈸愶㜵㐲て慣㙥挰摤〵挱搳挳㝣收散㤹〳㈰㥥㌹㥣愲㘰㌸㜳㍣搳ㄹ㑥捦㜰㘶㑦㑦㍤㜳㑥晦攷愹敥敡慤㤹改ㄱ戸敦晢晦㝥摦散捣扢㕤㙦㍤敦摢㙦㍦㔵㕤搳攱㥤慥㉡㔱㔵㔵昵ぢ㕥晣捦㔷つㄷ〶捣㕣搲搵㙤户㌵㡣敢㘸㙤戵㜳摤㉤ㅤ敤㕤つ㑤㥤㥤㤹㈵㔳㕢扡扡㝢〱㘰㌵户愰扥慢戶戹慢攵㌰扢慥㜹㤱摤搹〵㔰㙤㔵㔵㕤㥤慣㐶㝤㝦昷ㄳ搴〵㐹㉢㔹㐳〱㔴㤵戴㈸㝡㔳搴㔱㐸㡡〰㐵ㅦ㡡扥ㄴ晤㈸㌶愰愸愷〸㔲㙣㐸戱ㄱ挵挶ㄴ㥢㔰㙣㑡戱ㄹ挵收ㄴ㕢㔰㜰晤㜲㑢㡡慤㈰晡づ㠰㤸㌵㙥散㡣散㐱搸㥡㤹摤ㅤ㥤昶㠸㠱㜳㥣㤸㐷㠵挳つ攱㠶㐸㍡㤲㘸〸㡤ㄸ㌸㙥㘱㙢昷挲㑥㝢㔴扢扤戰扢㌳搳㍡㘲攰敥ぢ戳慤㉤戹㈹昶㤲㔹ㅤ〷摢敤愳散㙣㈸㥡捤挴㔲攱㔸㍣㕥㐸愷㔳㝤户㠶攷改攳挶敥摥㘹ㄷ扡晥户㝣㙥㐳㥦㌳挶㡤㙤㤸㙥㜷晦㙦昹摣ㄶ㍥攱㜲㝣㐷㕢愶愵晤㝦挹㘹㉤摢㌴㍥摥捥戵戰昱㙤扢戳愵㝤㕥〳挲㉥㈲ㅡ愵㘴㐳㔳㔷搷挲戶〵散㐷攳散搶搶㍤敤㠲㙡昴戶昱㕤摤扢㘷㍡摢扡晡戶㤱㍦扢搳㙥捦搹㕤ㅢ戴㑤㔸㥣戳㕢㕤㘰㔷㕤摢㥣㑣攷昴㑣㥢㕤挳㠵晡㌶愷つ㈷攷敤昶敥㤶敥㈵晤摡㘶㜷搹㝢㘶摡攷搹㠴搴戶㑤㕣搸㤲ㄷ㌵㌵㜸㔷昵摡挱㉦㌲搵㔰㠸愷㙤摣晣㑣㘷户㉡戱〹挳㝥㔸愳扢愸慤㈸㡡㡢㕤㙡㘰㠹ㄵ摢㙣㘶㑢摢ㄴ扢戳摤㙥攵㑡搸㤲挳㑢㐰㡡㈰愷ㅤ㍣愶昴收戰㤵㐴ㅦ㜷攷攳戶㜰㉤搶㐰㠸挶改ㅤ㥤㙤攸㤰㤱ㄱ昱㈱愳㐲つ愱㔰㈸ㄲ㑤㠷㤲㠹㜴㈴敡挸㐸㜸㐴㍡改㔵愶攳〹㔷慦㙡㔳㔱㌹〸㑥攴㘰扡摢づ愲戶㘹㝣㈴ㄵ㤱摢㔳㌹〴㐲搴扣㡣㌱挰㕣㌳昷挳敡收㑣㜵㜳戶扡㌹㔷摤㥣慦㙥戶慢㥢ぢ搵捤昳慡㥢攷㔷㌷户㔴㌷ㅦ㔴摤㝣㌰㌰晡㔵搷扢㜷戵晢戲攷摤㌰㐹挴慦ㅣ㜳㔱晡昱ㅦ㑥㍢㜶捤つ㠲扢扤ㅡ㌵㜶挰挲㥥㔳㍢收戹ㅢ㌳捤捥戴㘳㘳ㄲ攱㘴㌲ㅥ㑤㐴愲攱㔴㉡ㄶ㑡攸㙤っ愷攲搱㐸㈲㤴㑡㘰㘳攲㤱㜰㉡敡㙥㘰戸㈱ㅥ㡢㐵㠱㡣㈷搳挹㜰㈸ㅣ㑢换愱昰㉢㠷㐱㔸㍢㐲㘰攳愲㠹愴ㅣ㑥攵〸〸㈱㥥挳挶㜱〳㉦戶㍡ㄷㅤ摥戸㜲晣㔱挷㙦晢晢慥㥡扤㔶〹㡥㐵㉡戲〶㉣っ㌷㌹づ㠷攲㠹㠶〴㜸搶㉦捤㙦㌸㤲づ㌷挴攴㐸㝡て㐱㔸㘱㠸㥡戹攱㔰㑣㐶愸㡢㐲〸昱㠴扢挶换㕥㕤㜳挴㤷㑦ㅦ㍥㜶昵㤳摢つ㝦戰攳改㌳〴〷㍥戵挶㌸ㄶ㜶㌰搷㠸㔶㑤愵搱愶愹㔸㑦㑢愶㤳戱㔰㈸㥣㤰〹㝡㑥㐲㔸㈹㠸㥡㌹㤱㘴㐴愶愹摢ㄹ㐲㠸㠷摣戵ㅤ㌲昰昴㈵㍦㐴㝦摡昵戲挳づ晦㉥㤳㕥晡㠳攰〸慢搶戶ぢㄶ晣晡㔰㍣ㅣ㐷㐷㠹挶㐲攰㍦ㄴ搳摢愸㍡㔸ㅡ㙤ㄱ㡥㐴搲搱㐴㌸㠶ㄱ㉦ㄱ㤳愳戸挶搱㄰㔶㈳〴㘹づ㐷攵ㄸ㉡㥢㈰㠴昸㡢ㅢ挶晣搵㈷㥦昷搱㉤㌳挷㕦扣攴挴晤㥡㥥㍢昲㔵挱摤㕤㠵㌱づぢ摢ㄵ㙦㌴㕡㌰㥥散搹攴㌰㔶㤹㐸挸昱昴㍡〱挲摡ㄵ㠲慢㡡愴攵㐴㉡㈷㐱〸㜱扢扢慡㕤攴㔱敤攲昹㈹搳慦晣敡昰ぢ㘴搷㑤ㄱ挱㙦ㄲ戵慡摤戰昰摢攲㔵㠵攲戱㐸㌸ㄹ㡥㠷搳㘹㄰ㅢ㑦㈷攲㍤㑣挷攳搱㜰㈴ㄶ㑢慡慡㔰㉡㥡㤶㔳戸戶愹㄰搶㌴〸㠶㄰㡤换改㔴捥㠰㄰攲㈶㌷㠴攰攱㘷扣摢晣搱慡愹㝦ㄸ戰晣㤰挲散戳慥ㄱ晣ㅥ㔳㈱散㠱㠵㤴ㄹ㐲慡〱㥢捡㈰搲㤱㜴㉡㍤㘱愷㤰ㄱ〰昶攸㜸㌲㠲㘶㐸挴㤳愹㌴晡敦㥥㕣搵㑣〸㙢ㄶ〴搷㡦㐶㥦㑤攵ㅣ〸㈱慥㜶搷扦晦㥥㤹㥡㐸㘲攸昴㘵挷捤戹晦搲捦㍥搸㑢昴㐱戵㕡晦摥㔸㤸㔵扥扢㠵ㄲ㌱慣㉢㥥㐸㠶搱戴愹㔰扡㘷㠷㐳㕣ㄸ㉦㤲搸愷㐲愹㜸㉣搹戳挳㠵戱㈷㈴愲改㌰㍡㘷㈸ㄶ㡦挸戹っ㘳ㅦ〸㙢㕦〸搵ㄳㄲ㜲㍦㉡昷㠷㄰㘲戹ㅢ摢㤷㌷搶ㅥ昹挹㡦敦㑦㍢扦㘳昷晡挳扦摤㜸愰攰㌷扢㡡慤ㄹぢ㐵摣戰晢㘳扦㡥㠵㔳㘹挴㤵㑡挵ㄳ㕥攳㠴搱㈳攲攱㐸㉡㥡っ㘱㐸㐸㐵㔳昲㐰㔸换っ㠴㤵㠵攰晡攳㔱㤹愳㌲て㈱挴㐵敥晡扦ㅥ扦摤ㄳ㥦扥㔴㍤攳慣㥤㈲攱㘳散㝣愳攰㐱㠵㕡㝦〱ぢ愳捤戶㠹㌶㈴戹㤱㜱戰ㄲ挱挸㤳㡥㤷㌶て㝡㘶㉡ㄴ挶㤰ㄳ㑤㈳戸㜰㉡㈶攷㜱㠵昳㈱慣ㄶ〸挵㐲㕣ㅥ㐴攵挱㄰㐲㥣攳㐶昱搸㠳㕢敦晢收㙤挳㘷ㅣ晤㤷敥㕦㜶㌹攲愱㈳〵㡦㙡㔴ㄴ㙤㔸㈸ㅦ㄰攳攱㜰㌸㤵〸㠷愳攸〸挹㘴捡㙢㥦㌸㝡㘰㍣〵㡡愲㠹㜴㌴ㅡ敢ㄹ㄰㈳挹㈴㍡㜳〴晣㈵㘳戱㔸㍣㉣摢ㄹ㐴〷㠴戵〰㠲㤱㘱㜸㍡㠴捡㑥〸㈱㑥㜵㈳扢昱戴て㑦摤㙥攲挸〹㘷晣㝣敢㘵挷㉦㝤昳㔹挱㐳㉤ㄵ㔹㌷ㄶ㡡昸㔱㘳㐲㉡㤱搲攳愱晡摦搳㐶愱㔰㌴㤶㡣㤸㤵㔱戹㤰㉢㕣〴㘱ㅤち㠱㈸㈲愹㠴㕣㑣攵ㄲ〸㈱㡥㜷愳昸收㤲㘵搳ㄶ戴㍤搷㜴搷〳愷慤㜸敦戵摤挷ちㅥ敢愹㈸㝥㠷㠵愲㈸㜰戰ㄶ〹㐵㔳愰㈶㤶㡡㘰㈷㡥ㄹ慤ㄴ㙢挰㌰ㄵ㡦挴㘳改㌴扥㑡搲挹㐴㠴㤵昲㜰慥昰〸〸敢昷㄰攴〲㍢昷㔲㉡㡦㠴㄰㘲愹ㅢ挵晤捦㡦ㄹ昴摥㑥㐳㈶㥥搴㌶㜲扢摡敤摦っ〹ㅥ㙣慡㈸㡥挶㐲搱攰㤹㙡㠸挵㤳ㄸ㥡搳搸ㄷ㔲㈹昴㡡㌰搶愴戹㠸㌶㐴㔳搱㔰㍡㠱搶ぢ㠷攳㜱っ慢㉡㡣㘳攰㐴ㅥぢ㘱ㅤ〷挱㌰㈲㐹㜹㍣㤵㝦㠰㄰㘲戱ㅢ挶昲搸攱㌵㝦搹㘰攰昴㔳捦㑤㍦扣挳攷捦晦㐳昰㜰㔷㠵㜱㈲ㄶ㠶㥡㕤㌶攴敥㈱㤱〶㝣㤹ㅢ摦㤴㙡㝤㈷搱昵挹㄰搶㈹㄰㕣ㅦ㠶搵㔳愹㍣つ㐲㠸㐳摣昵敤昲散搰昷㙦㑣散㌷攳㥣㘹㌷ㅦ㜴搶扦ㄷ㕣㈲㜸㘴慤搶㜷〶ㄶ㐶ㄵ慤㡦挷ㅤ攱㔸㌲㥣㡥愵㈳搸晡㜰㈸ㄲ搶㕢慤扡㐷㍣㤵㘲㑦挴戶㘳㠸㐹攱ㅢ攳㑣慥敦㉣〸敢㙣〸〶㠱捥㜹づ㤵攷㐲〸㜱㤰ㅢ挴昰㤵㤳㑥㤷㙢㍡㜷㍢㜷昹㤹㉦㡣扡㝤户ㅦ〵㡦散㔵㄰攷㘱愱㠸㝢戵愲〸昶挵ㄸ愲〸㐷㐱㍥㠶〶扤㉢㌸㥤㌴㡥㕤㤴㍢〴戸㑦㠴㄰慡㍣㥦㙢扣〰挲扡㄰㐲㜵㠱愴扣㠸捡㡢㈱㠴挸戹㘱㍣晤收挳㑢攷㥣戸㘸摣〹愳㥦㔸晥攲㘰戹扤搸ㄴ搵㉡㡣㑢戱㔰ㄴ㐶戸㈱㡡扤㌱㥣挶㜱ㄸ㍡㈴て㕦挸扡摢㈰㜱㔴挶㌰㤲㠶搲ㄱ㥣㉡昰敢㔳㌵挹㘵㕣攳攵㄰搶㌲〸ㄵ㐶㐲㉥愷㜲〵㠴㄰晢戹㘱ㅣ摦晦㥦㥦㥤㝥搰搶搳㙦敡昵挶搷攷㥤㝤昹摤㠲㘷㌷㉡㡣㤵㔸㈸ち㐳㙤㌰㐶㘷㝣㐷㠷挲㌸㡡ち㈷㄰㔵摡ㅢ㌹搱㕥㠹㔸㈴ㄶ㑦㠴㌰愸攳㥢〵㠳㐶㔲㕥挹㌵晥〹挲扡ち㐲㌵㑡㐴㕥㑤攵㌵㄰㐲捣㜶挳㜸昹挹愳敦搹攵慡㌳挷㕥ㄵ㘹昸昳戵㌷㉦ㅣ㉡㜸㝥愵挲戸づぢ攵㍤㈳㡡㉦つㅣ㌵㈵搹昱愳昸戲敡昹㔲㐷慦㠹㠰㄰㝣戳愷搱㔸㠸㈲㉤慦攷晡㙥㠰戰㙥㠴㘰㄰㤱㠸扣㠹捡㥢㈱㠴㤸敥〶昱晡㕦ㄷ㥣晦㜶㙣㔱搳㉤㉢搶㍣搴搹㝦㡦㌵㘲ぢ㔴慢㈰㙥挱㐲摡散㥥㘱ㅣ慦挵戰㤶㔴㉡ㅣ挲昷戸搱ㅥ㠹㠶㔸㌸㠹〱㌵ㅥ㠹㐵挳改㠴㙡㡣㕢戹慥㔵㄰搶㙤㄰㉡㠰戰扣㥤捡搵㄰㐲㑣㜴〳㐸晤昸昷搷㉥ㄹ㝤挴搴㍦扣摣㜲昷扢搳敥㑥㡡晥愸㔶〱摣㠱㠵昲挶㠸㐴愲愹㜴㉡ㄲ挱㜱㑤ち㕤㈰㕡搴ㄸ愹㜴㍣㡥㍥㠱㙦㔱㝣搵㠷昰ㅤ㉣敦攴ㅡ敦㠲戰敥㠶㔰㡤ㄱ㤷㝦愱昲ㅥ〸㈱挶戸㘱㘴散扡㠳㔶㥦扥晦攴敢㉦ㅦ昷昰扤挳㕥搹㔱㙣㠹㙡ㄵ挶㝤㔸ㄸ㘹昲㠰㍥㤱っ㈷愳挶㥥㤹㡣㈵戰㐳昶扣㔲昲㝥慥攱〱〸敢㐱〸慥㌶㤱㤲て㔱昹㌰㠴㄰㘹㜷戵戳㍦挹慤㜹收㙦搳㥢㔶ㅣ㥦㌸昳㤸㔹㍢搷㡡慤㔰慤㔶晢㈸ㄶ〶㥢慢挵愰〸㘲昵㕡㌱ち㍡㍣㍦㐶愷㡦㐳㔸㝦㠵攰㥡愲㈱昹〴㤵㑦㐲〸ㄱ㜱搷搴㝢㥦ㄹ敦㌵散㜲敡㙥㜷ㅥ扥㘴晣挴ㄹ〷㥣搷昷㘹㔴敦攱㥥ぢ㡤敦捣ㅣ㡡戳换㥥ㄳ搷㐸〳戶㜲㕤捥搸㜱挲㕥㠸ㄷ㤲㠵㜰㌸ㅦて㘵愲㤹摡㐱㜰扢慥愷㠶晣ㅥ敡㕢搸慢愵㍤摦㜱愸㍡㔷ㅣ㌰㌶搳㘵昷㥣㍡づ㜷敢挶㜶㉣㙣捦㜷㙤攵㕦㌹戳㍢搳㙤㙦㔹㕡搷攳愴捣㙣㈶捥愴敤㉥戵扥㙤㑡捤收㘴㕡ㄷ摡㑤㡢㕢㥣敡慤㑢慡㜱ㅥ摤㤱慤㕣扢㙢愷㝤㠸㔷㕢ㄶ㔱ㄳ㉥昴㉣㔲扥换戶搲愹㜲攲ㅡ㌸㙥㝥㐷㤷摤慥挲ㅢ摥戶㝢㑢敥㘰扢㜳愶捤换㐴㜶㕥㙤敡愶慣㜲㑦收㠷捦㘸挷㠶攲昴㍣㍦搸搴ㄶ㈶㉣敥戶摢昳㜶ㅥ昱㉥戰㍢扢㤷捣捡㘴㕢敤捤㡡㈰捥㍡㔱搱扦㐸扤㙢㐷㙥㘱搷戸㡥昶敥捥㡥搶攲㥡愶晣愲っ㉥㈰攴愷㜵攴㙤㥣晦搷昰㔵㈵慡㝡昵ㄲ愲㙡㐷扦㤳㜰晡敤㙡㔰つ㘱㌴昱搶㘸昳㉤㡡扢㕤挳㥥搸㍡㙣㐵慢捤㍥㔹扤晤㕡㥣㈹扦㜴㌳慣㌲搰搸㈶㕥㔳㈳㝡㘸㘵戴㡡搱㙢戹晦扦攰敡敡㡤摤慤㥦戰〸ㄷ㔹㈶㘵摡昳慤㜶攷慦㕥ㄱㄴ㡣㐸㍥〳㔱㍢ㄲ㝢㜳㐵昶㙡㠰㄰㡢挵㤲摡㐳㕢昲摤昳慤昹㜶换扣昹㍣捥挴㔵挳扡㍡㔲㕢昶㤲捦㐲㈵㥦愳㜸ㅥ㈲㄰愸戲㕥㈰挸ち挸扦㍢攵摡挱昸扦晥㤷㙦慡㘱㈵搵攵㈲㕣摢敢慡㙤摢戵愳戳慢㔷㉦扦慤㥣㤴改㥡摦捤敥昹敢㤵昴昷㈲挵㑢㄰戵摢㐳慣昵敡㔰㍤㐰㌵扣〸搶慦㙤扣㕤挸攰搲愳摡扢㐵愶戶捤戹㥡㌵摥敥捡㐹㕥昶㥡㡣㝤㘵戱㠵㈵散晣㝤摢搸晢敤挵摤攳㌳摤㤹摥㙤戸㠰㠶㔶㤲〰つ㔷㔶捥ㄲ㉤晢㈹㥤戶づ戸㈵㜸〸慡㐵挳㑢ㅦ愵㜰㍣㘱挷挱晥㔲搵换㤵扦扥ㄱ㠸㝤ㅢ㙣㠴㔵摡搱㡢㉦㠴攱晡㕣㝥愲摤㍥㙢挹〲扢㡢昰㍡敢㔷愹㉣摤扤攸㙣㐶㉥㍢扢扢愵戵慢〱㤱㑥散散㔸戸攰㝦搳て㝤挹㝦㐰攸㔷敤㙦搰㡢搷㝤㥢㐰㔷㔵敦㐵㙣㥢收收慡㍡㝡愳挶㝡〵愲戶㘹㔷㥣慦㑡昶㔹戸晣〵晦搴㑢扥㠶㝦〱㐹㐴㠵扡摡㈱愸㕢㥦㑢㠷戵挰昷㙤〳㑦戳㍡㙤㜵㌱戴㑥ㄵ挰㜹扦戶扤㍡㍡て捥㜶㜴ㅣ捣㕥戵㠱㉡㜵捤户敤㙥㕥㘰散攳㕥㔰㔵ㄷ㑥㠵攸搵慢攸ㅡ愰㜱㈵㜲㕢昸户摥㠴攸搷搴摡㍡㔰㝢散戲摥㠲慡ㄷ㉥㜵㕡㙦㘳愱㝦〴愷㐲捤戳㥢㜶㙡捤㜴攱㜲㜹㜷愶㜹㔱㌸摡戰戸戵㙢戱ㄸ㠰捤攷㈵戸散㔹慦㡡挰扣搵㘳㉥晡收慥㘹挷㝤㜲㈱づ㈸摣㡡戲慢㠶㐳攱㜰㄰㍥昲㍤〸搱ㅦ㌰づ㉥㔸㉥㝥挹昷㔱㤶ㅦ㔰晣ㅢ〲㐳㠴愲ㄴ㈳挴㐷㑥㔱っ挳㝦㡥ㄲ昲㘳㡡晦㐰㠸攱㄰摣㐷攵㈷㄰晡㈵㠲昰捦愶㔷捤昷ㄹ搴㘸㍥ㅥㄷ㤵㌵摦ㄷ愸ぢ㐸㈲㉡搴㠹ㄱ愸㘳ㄳ㑡㔲㈶㐹㤲㈴㐱挲㠲㝢㕦ㅡ㙡摤㡡戲㑢㤴㈳㘱愶㘸昸㤱昶扤〰昳愷攱㘷慥㠳昴㐸㜶㍦㠳㠶㙡愷㈸㐲愸㔳㌴昴㠲㐲昲㍥㡦㠸㐰愵㘸愸㐵㐹扦挴昷㍦ㅢ㌴昴㐶㑤㙤搳㐴㕣づ㉤摦㔴㠹扡㠰㈴愲㐲㥤㠸挲愹ㅦつ㥦㘲ㄵ扥㌴㝣攲㔶㤴㕤㌷㑤挰搳㈰㝣攴㐶㔸㥤昸ㄸ㌰㝦ㅡ㌶㘱㌴㥢㔲㙣〶㘱搰戰㠵㔳ㄴ㐹㌸㔱㌴昴㈷㘸㑢〸㤱㠶㑡搱戰ㄵ㑡晡㈵摥㌱㘹搸ㅡ㌵摣㤹㤳㍥㍢昳戶愸ぢ㐸㈲捡㘹㔰㜵㘲㘷㌸昵愳攱攵㑡㌴晣挳慤㈸扢愰㍢ち㥥〶攱㈳㠷㘲㜵攲挵㡡㌴散挸㘸㠶㔳㡣㠰㌰㘸㘸㜰㡡㘲㌴㥣㈸ㅡ㐶ㄲㄴ㠲㄰㘳愰㔲㌴㠴㔱搲㉦昱㤴㐹㐳ㄴ㌵摣㈹挲戱昲㑤㡤愳㉥㈰㠹愸㔰㈷㥡攰搴㡦㠶〷㉢搱昰㠰㕢㔱㜶㐱㜹㍣㍣つ挲㐷㡥挶敡挴㝤ㄵ㘹ㄸ挳㘸㥡㈸挶㐲ㄸ㌴㡣㜷㡡㘲〲㥣㈸ㅡ㈶㄰戴㉢㠴攰㔵㘶㐵挳㐴㤴昴㑢慣㌶㘹㤸㡣ㅡ搲㠰㌳㤹戲戱㘱ち敡〲㤲㠸ち㜵㘲ㄲ㥣晡搱㜰㐳㈵ㅡ慥㜷㉢捡㉥㜶㑦㠱愷㐱昸挸㔹㔸㥤戸戶㈲つ㜳ㄸ捤㕥ㄴ㝢㐳ㄸ㌴散攳ㄴ挵㔴㌸㔱㌴散㑢搰㝥㄰㘲㍡㔴㡡㠶晤㔱搲㉦戱摣愴愱ㄹ㌵㡡㠶㐴昹愶㘶㔰ㄷ㤰㐴㔴愸ㄳ㌳攰搴㡦㠶昳㉢搱㜰㥥㕢㔱㜶挱㝤㑦㜸ㅡ㠴㡦㍣〸慢ㄳ攷㔶愴愱㤵搱戴㔱戴㐳ㄸ㌴㉣㜰㡡㘲㈶㥣㈸ㅡづ㈱愸ㄳ㐲捣㠶㑡搱搰㠵㤲㝥㠹㔳㑣ㅡㄶ愲㠶㌴昸㡤つ㠷愲㉥㈰㠹㈸愷㐱搵㠹㌹㜰敡㐷挳搱㤵㘸㌸捡慤㈸扢敥㍦ㄷ㥥〶攱㈳㡦挴敡挴搲㡡㌴ㅣ捤㘸㡥愱㌸ㄶ挲愰攱㜸愷㈸昶㠱ㄳ㐵挳ㅦ〸㍡〱㐲散〷㤵愲攱㐴㤴昴㑢㉣㌲㘹㌸ㄹ㌵㙡㙣㐸㤶㙦敡愹愸ぢ㐸㈲㉡搴㠹晤攱搴㡦㠶搶㑡㌴ㅣ散㔶㤴摤㘲㌸㄰㥥〶攱㈳晦㠸搵㠹㤶㡡㌴㥣捦㘸㉥愰戸㄰挲愰攱㘲愷㈸㌲㜰愲㘸戸㠴愰㑢㈱㐴づ㉡㐵挳㘵㈸改㤷㌸搰愴㘱ㄹ㙡㐸㐳摣㘷㠸㕣㠱扡㠰㈴愲㥣〶㔵㈷昲㜰敡㐷挳㥣㑡㌴捣㜶㉢捡敥㜴昰收挴㈰㝣攴㜵㔸㥤㤸㔹㤱㠶ㅢㄸ捤㡤ㄴ㌷㐱ㄸ㌴晣搹㈹㡡昹㜰愲㘸戸㠵愰㕢㈱挴㐱㔰㈹ㅡ㔶愱愴㕦㘲㌷㤳㠶摢㔱愳㝡㠳捦搸戰〶㜵〱㐹㐴㌹つ慡㑥ㅣっ愷㝥㌴㡣愹㐴㐳愳㕢㔱㜶慢愵ㅤ㥥〶攱㈳敦挷敡挴愸㡡㌴㍣挸㘸ㅥ愲㜸ㄸ挲愰攱㔱愷㈸㍡攰㐴搱昰ㄸ㐱㡦㐳㠸㐳愰㔲㌴晣ㄵ㈵晤ㄲ㌱㤳㠶㈷㔱㐳ㅡ晣づ㥦㥥㐶㕤㐰ㄲ㔱㑥㠳慡ㄳ㥤㜰敡㐷挳㡥㤵㘸ㄸ收㔶㤴摤搷㔹〸㑦㠳昰㤱㉦㘱㜵㘲㠷㡡㌴扣捣㘸㕥愱㜸ㄵ挲愰攱㥦㑥㔱㉣㠲ㄳ㐵挳敢〴扤〱㈱ㄶ㐳愵㘸㜸ㄳ㈵晤ㄲ摢㤸㌴扣㡤ㅡ搰㄰㐹昹㡣つ敦愲㉥㈰㠹㈸愷㐱搵㠹㈵㜰敡㐷挳㈶㤵㘸搸搸慤㈸扢戱㜴㌸㍣つ挲㐷晥〷慢ㄳㅢ㔶愴攱㔳㐶昳ㄹ挵攷㄰〶つ㕦㍡㐵㜱〴㥣㈸ㅡ扥㈲攸㙢〸戱ㄴ㉡㐵挳㌷㈸改㤷愸㌳㘹昸づ㌵散つ㌱㥦攳㠶ㅦ㔰ㄷ㤰㐴㤴搳愰敡挴㤱㜰敡㐷挳捦㍦㔵㌸㤸晥挹慤㈸扢戳㜵っ㍣つ挲㐷搶㔴㈳昰ㅦ〰昳㍦㤸戶㔰㉤㝢㔳搴㐱ㄸ㌴〴㥣愲㌸ㄶ㑥〶搳㔱ㅦ㠲晡㐲〸摥搲㔲㌴昴㐳㐹扦挴攷㔸㠷㜷㙡㔵㡦ㅡ搲㄰昱㌹戵摡㄰㜵〱㐹㐴㌹つ慡㑥昰㜶㤹ㅦつ敦㔷愲攱㕦㙥㐵搹㥤戵㤳攰㐹搱戰㈵㔶㈷摥慤㐸挳〰㐶戳㌵挵㌶㄰〶つ〳㥤愲㌸ㄹ㡥〶攳㈳〷ㄱ㌴ㄸ㐲昰㑥㥢愲㘱㍢㤴昴㑢扣㙡搲㌰〴㌵愴〱昷晡换㡥㈲㜷㐰㕤㐰ㄲ㔱愱㑥㥣〶愷㝥㌴㍣㕢㠹㠶扦戹ㄵ㘵㌷晣捥㠴㈷㐵㐳〸慢ㄳ㑦㔷愴㈱挲㘸愲ㄴ㌱〸㠳㠶㠴㔳ㄴ㘷挱搱㘰㝣㘴㤲愰ㄴ㠴㌸〷㐵㐵㐳ㅡ㈵晤ㄲて㥢㌴晣ㄶ㌵愴〱㘹〵㘵㌴㡣㐲㕤㐰ㄲ㔱愱㑥㥣ぢ愷㝥㌴摣㔵㠹㠶㍢摤㡡戲㕢㡥攷挳㤳愲㘱㔷慣㑥慣愹㐸挳㈴㐶㌳㤹㘲㌷〸㠳㠶愹㑥㔱㕣〰㐷㠳昱㤱搳〸㥡づ㈱㉥㐲㔱搱㌰〳㈵晤ㄲ㌷㤹㌴散㠱ㅡ搲㠰散㠶㌲ㅡ㘶愲㉥㈰㠹愸㔰㈷㉥㠶㔳㍦ㅡ慥慣㐴挳㑡户愲散㤶攷㘵昰愴㘸搸て慢ㄳ㉢㉡搲㜰〰愳㘹愶㌸㄰挲愰㈱敢ㄴ挵攵㜰㌴ㄸㅦ㤹㈳㈸て㈱㤶愳愸㘸戰㔱搲㉦㜱愱㐹挳㍣搴㈸ㅡ㝣㜶㡡ㄶ搴〵㈴ㄱ攵㌴愸㍡戱〲㑥晤㘸㌸愳ㄲつ愷扢ㄵ㘵户㕣㜹㤳㔴搱搰㠹搵㠹㔳㉢搲搰捤㘸ㄶ㔲㉣㠲㌰㘸㔸散ㄴ〵㙦戴づ挶㐷㉥㈱攸㌰〸挱㝢慤㡡㠶摦愱愴㕦攲㔸㤳㠶㈳㔰愳㜶ち㥦敢つ㑢㔱ㄷ㤰㐴㤴搳愰敡挴㌵㜰敡㐷挳㘱㤵㘸㔸攲㔶㤴摤昲攵㙤㕡㐵挳〹㔸㥤㌸戴㈲つ㈷㌱㥡㤳㈹㑥㠱㌰㘸㌸捤㈹㡡ㅢ攰㘸㌰㍥昲㜴㠲捥㠰㄰扣摢慢㘸㌸ㄳ㈵晤ㄲ敤㈶つ㘷愳㠶㌴㐴㝣㘸㌸ㄷ㜵〱㐹㐴㌹つ慡㑥摣っ愷㝥㌴攴㉢搱㤰㜳㉢捡㙥㍡昳㘶戱愲攱㔲慣㑥㘴㉡搲㜰㌹愳㔹㐶戱ㅣ挲愰攱ち愷㈸㔶挱搱㘰㝣攴㑡㠲慥㠴㄰扣攷慣㘸昸ㄳ㑡晡㈵昶㌶㘹戸ㅡ㌵㡡〶㥦㈱昲㕡搴〵㈴ㄱ攵㌴愸㍡挱晢搹㝥㌴㑣慦㐴挳㌴户愲散搶昷㥤昰愴㘸戸ㄵ慢ㄳ㔳㉡搲㜰ㅢ愳戹㥤㘲㌵㠴㐱挳ㅤ㑥㔱摣〵㐷㠳昱㤱㜷ㄲ㜴ㄷ㠴昸ぢ㡡㡡㠶扢㔱搲㉦㌱搶愴攱ㅥ搴愸㥤挲攷㥣攲㍥搴〵㈴ㄱ攵㌴愸㍡㜱て㥣晡搱㤰慡㐴㐳搲慤㈸扢昵㝥㍦㍣㈹ㅡㅥ挷敡㐴扣㈲つ㑦㌰㥡㈷㈹㥥㠲㌰㘸㜸挶㈹㡡〷攰㘸㌰㍥昲㙦〴㍤ぢ㈱ㅥ㐲㔱搱昰ㅣ㑡晡㈵㐶㤸㌴扣㠰ㅡ搲㤰㐸㤷㙦敡㡢愸ぢ㐸㈲㉡搴〹摥摦昷愳㘱㜰㈵ㅡ〶戹ㄵ㘵愹〰扣戳慦㘸㜸〳慢ㄳ摢㔶愴攱㉤㐶昳㌶挵㍢㄰〶つ敦㌹㐵昱㌸ㅣつ挶㐷晥㡢愰昷㈱〴ㄳ〴ㄴつㅦ愰愴㕦㘲㌳㤳㠶て㔱㐳ㅡ愲攱昲㑤晤ㄸ㜵〱㐹㐴㠵㍡挱攴〳㍦ㅡ晡㔶愲愱㡦㕢㔱㥡愷㔰换晢㥥敢㜱㝦戹て攰戲㌰愷挵㍥㤴㌷挴㌶㈸㈰㠱㝤摣挲慥敥づ㜵昷慥㕦㘱㝣挷昴㡥敥昱㉤㕤ぢ㕡㌳㑢㌶㉥戸ぢ㝢捤户摢㜱㙦扤ㄳ户搸㑢㜴ㅤぢㄶ搸㜹㔹㤸搹戱戰㌳㘷㑦ㅥ晦㝦攱摥扢㙡㉤摣㐹ㄲ愲慡㕡攰昵摦摤㑥㐶ㅦ㄰攸㉢㜸㔵搵㍥ぢ㤷愵㜷〵㔵ㅡ扤㜱〷㕦㉤〶〱慣敦㘱㜴㔶㑢㜷慢摤愷愰敥㥥慢攵扡〲㔸㐴挲㐲扥㜷㘱搶㝣摣㈷ㅢ摦慦㌰戱戳㈵摦摡搲㙥戳㌱㌶㜱愰㔳敤㜹㐸㑥搸扤愳慢㠵扦㔸攸㔷㤸搵㤹㘹敦㕡挰晢慣戹㈵ㅢㄵ㤵搴つ搹摡挲搸㤶昶㉥慣㐶戵㈲㤷敢ぢ㌳攷㜷ㅣ㡡ㅦ捦㉣㙣㙢㥦㤸㔹搰昵㝦愲㔵㠴㙡ㄷち搵㌴愲㕡㔴㔷㡢扡敡扡晦戶㝤慣慦戱㜷㙤散㈴〰つ㐴㍦敤敥㙣挹㉥㈴㘱㙡㍤ㄱ挸ㅡち搵㠶㔵戵扣㠵㕦㝡㐷搵㘸挲㤲㜴〸挶㕡昴愳㄰摦㍢昳摥㉦㤲戶〶㕣㝥㠳㜰晡㝥ぢ戱摢挴搹㤳㝢ㄲ㠵晥㐷㍦敦愹㘵搲挱㍡攷㘵㙣ち昰〶㑥ㄷ㘲慥〶㝢ㄴ昶㑣昴〴㤶㑡扢㘵愰愰㌰散愱ㅢ昴㉣敥㡡㕢晢㝤ぢ㔳㌳㔹扢ㄵㄹ〹㙤㤹敥つ㥣〲㔳㐳昰昳㡦㉥户㙥㕣㐷㕢㕢㠶㕤㡥㍦㘲㤹㤹换戴摡㜵㠵愶㠵摤ㅤ搳㕡摡㘵〱㐲昵㑢㔷㤵㔹っ㔵㘶戱㤳㍢㔰搸㤳㤹㑡㙡㤹扥㍡收㘵㍡㕢扡攷户戵攴敡㔸㘰㌶搱晦㠹扥㡡㥤扦〶㘴敡㤷ㅥ㑢㑡㤳ㄱ㥣㤴〰㌴㜷〳昲㜷㐸ㅤ㥢ㅦ㍤扡㕡㔸昸ㄳ晦㘵㈲ぢ〶ㅥ昵愵㈱扦㠷户㕡㝣愰㜰㜷㥥㑦㝦搱ぢ㑢戱愰〶㈷挱㍣ㄴ㙡攵て㠰㜲㠱㥦ㅡ愶㠲晣㙡㤶㐳㙦〰〲㔳㍢㌲昹㕤㌳㌹晣㈰慤户晢㜳戴㍡㌴㉤㠷㥡捥㈰昳㑥挶㈱㤵〹㈹㔲㡢㕡昲㜶㘷ㅤㄵ㌳昱㜳扢ㅡ㘶慣㔸㑥ㅢ㜲㘷慥慡慤敤㔳攷户慥挹摡搷昶敥㝤㝣昳攷㝣㤳换晣㝦戴㐷慡㤱㕢ㅢ〸愸慦愸ㅦ戱㉣㝦攲㌶㌱愳㠵摢㔳〲昸㤹㠰㕦㈰㙡晦㠱捡搲戶㈹㑥〱㐱愲㠸〴愸㐶晤㤰㡢挹㈹㜵㐸攴㔰㔹㉤戵㙡㐳晡ㄸ搹㈸㤶㤳㠸㔲愷㝦ㅤ㘶捤㐴㉦户昳〱㘷㝣㘵搶ぢ㥢愳扡扡〶㑤㙤㤵㘶昲㤵慤ㄶ捥摡㘶摡㉡㑤㐵㌰㌵挳㘲昶㘲㍦敥㉣昰摦散晣っ慡昴㝣㍢㄰㤰搵㐰㔵〵挴㙢㤰㝡搳㤷㔱攳㜰〳搲㜱敤っ㐲㌰㌷㠱〷〰㔸搴㕦㔷㠲〹〹晣捡慡戲昸ぢ戹捤戰㘳戵慢ㅦ㙦慤㜵㤴ㄴㅦ挰㠸㈳愵戴攸晢摦㔸攲〰攴㜵挸㍡㘸搷摥㈱㤹昶挰㍥㈸昹㥢㑢㉥愸て㜳ㅦ昴㤶㐰慦户㈴㠰㘵搹㠷挰晦昸〳晡ㄲ搰㡦〰愶㑡戰愵慤つ㔰㌲ㄸ昴扢㝥〵〶㠳㐰㠱挱㉦っ户〶㠳ㅢ搲敤㐶㜴晢㈳〰愵っ㌲㤷挱㘱㜰㘳㐰搶昵㑢㐶㌰晢㐱搱户〹ㅤ㜳扢㡢攸摢っ摡戵搳㔷つ㌳㌲㈶㌷㔷㑥㥣㠲攸〵㤵愶て㕤㕥搳户〵㌰戲㍦㠱捣愷昰〱㙣㐹挰㔶〴搴〲愰攸ㅢ㠰㔲㕦摤〱搵敦挶㝣晡摦㌶〰㠱㍤㘹㜸攵搹慣摢晦戶愵搷㠱昴捡㙣㠸㔲昶㤸〲攱戰㌷〸㤰㜵㘶㙦㔳㤸㈹昶〶搳㌱戳㈷㡡搸摢ㅥ摡戵戳挷㉣ぢ扣昱慢㐲㍡挱㠲晡昴㠷昴㈱攷㌷挰挸ㅤ〸㘴ㅡ㠶て㘰㈸〱挳〸搸ち〰挵摥㡥㈸㜹散愹摦挱昹戰㌷〲㈰戰户慤攱㤵㈸㤷扤㥤攸戵㠱㕥㤹㐴㔱捡ㅥ㌳㈷ㅣ昶㐶〲戲捥散つ㠷㤹㘲㉦㐴挷㑣扡㈸㘲㉦〲敤摡搹㘳㜲〶摥戸捡㑡㈷㥡㍤㘶㘸昸㤰ㄳ〳㐶挶〹㘴昶㠶て㈰㐱㐰㤲〰㈶㜴㈸昶㔲㈸㤹扢㉥㝥扦攷㐳摦捥㐰㠱扥戸攱㜶㔹て㝤扦愵摢㕤攸㤶挹ㄷ愵昴㡤㠱捥愱㙦ㄴ㈰敢㑣㕦ㄳ捣ㄴ㝤愳改㜸㉣㑡㐵昴㡤㠱㜶敤昴㌱愹〳㙦㘴㝣搰㠹愶㙦〲㤶㝣搸ㄹぢ㡣ㅣ㐷㈰戳㍥㝣〰攳〹㤸㐰〰ㄳ㐱ㄴ㝤扢愲㘴搲㠷摦㈴晡搰㌷〹㈸搰㌷挵㜰换㉢㝥㙥敦㥢㑣户扢搱㉤㤳㌶㑡改㘳愶㠶㐳摦ㄴ㐰搶㤹扥扤㘰愶攸㥢㑡挷㑣昲㈸愲㙦㍡戴㙢愷㡦挹㈰㜸攳昷㡤㜴愲改摢ㄷ㑢㍥散散づ㡣摣㠳㐰㘶㡢昸〰昶㈴㘰㈶〱㑣㈰㔱昴捤㐲挹愴て扦愷昴愱㙦づ㔰愰㉦㘳戸㕤搶㐳摦㕥㜴扢㌷摤㌲搹愳㤴㍥㘶㜸㌸昴捤〵㘴㥤改㘳㑥㠸愲㙦ㅦ㍡㘶㜲㐸ㄱ㝤晢㐱扢㜶晡㤸㐴㠲㌷㝥〲㐹㈷㥡㍥㘶㤲昸戰㜳〰㌰戲㤹㐰㘶㤹昸〰づ㈴㈰㐳〰ㄳ㑦ㄴ㝤㔹㤴㑣晡昰㜳㔰ㅦ晡昲㐰㠱扥㐳つ户换㝡攸戳改戶㐰户㐷〲㔰㑡摦搱搰㌹昴捤〳㘴㝤㡥㕣㡥㠱愵㘲㜰㍥㝤㌳慦愴㠸挱㠳愰㕤㍢㠳捣㍦挱ㅢ㍦㥦愴ㄳ捤㈰㤳㔰㌴㐱搰敢晤愸ㄵ换戲㡤㐰㈶愸昸〰摡〹攸㈰㠰㌹㉢㡡挱〵㈸㤹っ攲㤷搵㍥っ㜶〲〵〶㤹戳愲摤ㅡ晢㙦ㄷ摤昲㈱ㄸ㠲昹㈵愵っ㌲愹挴㘱㜰㈱㈰敢摣〱㉦㠰㤹愲㙦ㄱㅤ㌳ㅦ愵㠸扥挵搰慥㥤㍥收慤攰㡤㍢つ㜴愲改㘳昲㡡摥っ攳挸攵㌰㘰攴敦〸㘴㘲㡢て攰㜰〲㡥㈰攰㌲〰ㄴ㝤扦㐷挹愴て扦戹昵愱敦㐸愰㐰摦ち挳敤㌲㙡㥣㐳攷愳攸昶㘸扡㘵㕥㑡㈹㝤㑣㐶㜱攸㍢〶㤰㜵愶㡦改㉢㡡扥㘳改㤸㜹㉣㐵昴ㅤて敤摡改㘳扥ぢ摥昸㍤㈶㥤㘸晡㤸昴攲挳捥〹挰挸ㄳ〹㘴㐲㡣て攰㈴〲㑥㈶㠰㌹㌲㡡扥㔳㔰㌲改ぢ晢づ㝦愷〱〵晡搶ㄸ㙥㤷昵搰㜷㍡摤㥥㐱户捣㘷㈹愵㡦㐹㉣づ㝤㘷〲戲㍥晢敦㐳戰㔴っ㥥㐵摦㑣㠱㈹㘲昰ㅣ㘸搷捥㈰㔳㘵昰挶㡦㍢改㐴㌳挸㝣ㄹ㑤㄰慦搴戸ㅤ攱㡦挰挸昳〸㘴㉥㡤て攰㝣〲㉥㈰㠰改㌵㡡挱ぢ㔱㌲ㄹ挴㡦㥡㝤㍡攰挵㐰㠱㐱愶搰㘸户㥦昵慣昷ㄲ扡扤㤴㙥㤹ち㔳捡㈰昳㕦ㅣ〶㉦〳㘴㥤㍢攰㉢㌰㔳昴㕤㑥挷㑣㥤㈹愲㙦㌹戴㙢愷㡦㈹㌶㜸攳搷愰㜴㠲〵昵㜹ㅤ㔲㙦㠶戱晦㕥〱㡣㕣㐹攰ㅢ晥㠰㉢〹昸ㄳ〱㙦〲愰攸扢ち㈵㠳㍥晥ㅡ摢㠷扥㙢㠰〲㝤㑣扤搱敢㕤搶㐳摦戵㜴㝢ㅤ摤㌲㠵愶㤴㍥收捤㌸昴㕤て挸㍡搳挷㑣ㅢ㐵摦つ㜴捣㤴㥢㈲晡㙥㠲㜶敤昴㌱㌵〷㙦晣㠰㤴㑥㌴㝤捣捦搱㥢㘱搰昷㘷㘰攴㉤〴㌲㜷挷〷㜰㉢〱慢〸㘰㍡㡦愲敦㌶㤴っ晡昸㌳㜲ㅦ晡㔶〳〵晡㤸戲愳摤㉥敢愱㙦つ摤摥㐱户㌵㠸愶㤴㍥收摢㌸昴摤〹挸㍡搳搷ㅢ㘶㡡扥扢攸㤸愹㍡㐵昴晤〵摡戵搳挷㤴ㅥ挴㡣摦㥤搲㠹愶慦て戴㝡㌳戰愸㜷摥㝢㠱㤱昷ㄱ挸㥣ㅦㅦ挰晤〴㍣㐰〰搳㠰ㄴ㝤て愲㘴搲㠷㥦扦晢搰昷㌰㔰愰㙦㐳挳敤戰㥥昵㍥㐲户㡦搲㉤㔳㜶㑡改㘳㥥㡥㐳摦㘳㠰慣㌳㝤㕢挳㑣搱昷㌸ㅤ㌳挵愷㠸扥㈷愰㕤㍢㝤㑣〵㔲昴㍤㐹㈷㥡扥㐱搰晡戰昳ㄴ㌰昲㘹〲㤹㉢攴〳㜸㠶㠰扦ㄱ挰昴㈱㐵摦戳㈸㤹昴攱搷晣㍥昴㍤てㄴ攸摢挱㜰扢慣㠷扥ㄷ攸昶敦㜴换㔴㥦㔲晡㤸摦攳搰昷㈲㈰敢㑣㕦ㄴ㘶㡡扥㤷攸㤸愹㐱㐵昴扤っ敤摡改㘳ち㤱愲敦ㄵ㍡搱昴㌱㡦挸㠷㥤㔷㠱㤱慦ㄱ㤸昲〷晣㤳㠰搷〹㘰摡㤱愲敦つ㤴㑣晡昰ㅣ〲ㅦ晡摥〲ち昴㡤㌲摣ㅡ昴扤㑤户敦搰㉤㔳㠴㑡改㘳㕥㤰㐳摦扢㠰慣㌳㝤㤳㘱愶攸㝢㡦㡥㤹㔲㔴㐴摦晢搰慥㥤㍥愶ㅥ㈹晡㍥愰ㄳ㑤ㅦ昳㡦㝣攸晢㌷㌰昲㐳〲㤹㥢攴〳昸㠸㠰㡦〹㘰扡㤲愲敦㍦㈸㤹昴攱㌱〲㍥昴㝤ちㄴ攸㥢㘹戸㌵攸晢㡣㙥㍦愷㕢愶ㄶ㤵搲挷㝣㈲㠷扥㉦〰㔹㘷晡㥡㘱愶攸晢㤲㡥て㐴愹㠸扥慦愱㕤㍢㝤㑣㔹㔲昴㝤㐳㈷㥡㍥收㉤昹戰昳㉤㌰昲㍢〲昳晥㠰敦〹昸㠱〰ㅢ〰㐵摦㡦㈸ㄵ搱攷扢昳晥っㄴ攸㙢㌱摣ㅡ昴晤㐲户㔵戸㉦㈲㤸㤲㔴㑡ㅦ昳㤰ㅣ晡㜸敢㘴㥤改㕢〸㌳㐵ㅦ㉥愷㔷〹愶㌰ㄵ搱㠷㕦㔰慦〳㝤㡢㘱愶攸慢愵ㄳ㑤ㅦ昳㥤㝣攸戳㠰㤱扤〹㘴㉥㤴て愰㡥〰㍥㉡㔰㌰㍤㑡搱ㄷ㐰挹愴捦㈷㔵㄰㔷㥣晢〲〵晡㤶ㅡ㙥つ晡晡搱敤〶㜴换㔴愶㔲晡㤸扦攴搰㔷て挸㍡搳㜷㌲捣ㄴ㝤㐱㍡㘶敡㔳ㄱ㝤ㅢ㐱扢昶摥挷ㄴ㈹㐵摦挶㜴愲改㘳㥥㤴て㍢㥢〰㈳㌷㈵㤰㌹㔴㍥㠰捤〸搸㥣〰愶㔵㈹晡戶㐰挹愴て㑦摡昰搹㜹户〴ち昴㌱㜵㑡扢㌵攸摢㡡㙥〷搰㉤㔳愰㑡改扢ㅣ㍡㠷扥慤〱㔹㘷晡㤶挱㑣搱户つㅤ㌳㘵慡㠸扥㠱搰慥㥤㍥愶㔶㈹晡〶搱㠹愶㙦㈵戴㝡㌳戰愸て㕣〶〳㈳户㈳㤰戹㔷㍥㠰敤〹ㄸ㐲〰搳戱ㄴ㝤扦㐱愹㠸㍥摦慦㡥愱㐰㠱扥㙢つ户〶㝤挳攸㜶㐷扡㘵敡㔴㈹㝤捣㤷㜲攸ㅢづ挸㍡搳挷っ㉢㐵摦〸㍡㕥㡤㔲ㄱ㝤つ搰慥㥤㍥愶㘴㈹晡㐶搲㠹愶㡦㜹㔹㍥散㠴㠰㤱㘱〲㤹戳攵〳㠸㄰㄰㈵㠰㘹㕣㡡扥ㄸ㑡㈶㝤㜱摦搳摥〴㔰愰敦㍥挳慤㐱㕦㤲㙥㔳㜴换㤴慢㔲晡㤸㘷攵搰㤷〶㘴㥤改㘳㘶㤶愲㙦㘷㍡㘶㡡㔶ㄱ㝤扢㐰扢㜶晡㤸捡愵攸ㅢ㐵㈷㥡㍥收㜳昹戰㌳ㅡㄸ搹㐸㈰㜳扤㝣〰㘳〸㘸㈲㠰改㕦㡡扥戱㈸㤹昴昹晣ㅥㄹ㘳摦㜸愰㐰ㅦ搳扦戴㕢㠳扥〹㜴扢㉢摤扥〱㐰㈹㝤捣捦㜲攸㥢〸挸㍡搳挷㡣㉥㐵摦㈴㍡㘶㙡㔷ㄱ㝤扢㐱扢㜶晡㤸〲愶攸㥢㐲㈷㥡㍥收㠱改捤挰愲摥㜹愷〲㈳愷ㄱ挸ㅣ㌱ㅦ挰㜴〲㘶㄰挰戴㌱㐵摦敥㈸㤹昴昹晣㘴ㄳ昴敤〹ㄴ攸㘳摡㤸㜶㙢搰㌷㤳㙥㘷搱㉤㤳㑣㔴戸戳㔹㜲挳慤㘵愲㐰改晤敦戲摣〴戵㠶〲戳ㄴ㘶㜶㉦㘹㐵㘶〸ㄷ㜹㍦摣㔹攲㥤晤㠰搲攱㉥㝤㐷㈷㙥㈷搶㤴㍥㐷挳戳㝤ㅡ㉢敥戳㐹挹㌳㑡㤴ㄹ㙢㤸〴㔱㝢捤て攵捦攱昰散ㄹ㜸捦〳ぢ㘸挳㤷戵ㄷ㐲摣㘴㕡㑢慥戳愳慢愳搰㍤㜰㈶戲㥥〶昲㤹㉦㠵慡慡㔰㔳敤㔵昰攸扢㑥㙥㔸㑤㍢ㅦ扦扡㠸捦㐰〸ㅣ摣摥㜱㘸扢㡡愶戶㡢㡦扥㔱㝣昵敥捤搵〴戸ㅥ扥戶〳㜹㐱㈶㑣搰㔸捥㠵散搷㉢挸㡣〳扣慢慣㝤㔰ㅥ㌲㙥散戸㍤㥢挳㤹㜸㈲ㄵ戳㜳昹㘴㈶ㅣ换㈶㔳愹㉣ㅥ㑦㠸㠷㔹㠵昱戴搰ㄸㅥ㘸㘵敤敢㐱戳㠵㜸㌶㡢㐷㍦挵㤳㜶㌲㤶捦㘵㔲愹㑣〶て挳捡㠵㜳㜸㕥ㅦㅥ㤶ㅡ㘴㉥〳摤换晤㘰㈳昷㠷〸㌲㠵㐱愹づ愰慡㤹㉡㈶㌴㈸ㄵ〱ち㕡㕢㡤〳慦㜵捤㌳㠰㔱㤵挸㡡㥣挸ぢ扢愶㜷㙦㌱愴攴愱㉥㘵昹〹摥㔳㌱㉣㡢改〹戵㤷㠲收㜵㌳㉡㙥㐵ㅡ昳昰㔱收ㄸ㜷ㅥ㈲㄰散〵〵㜵㤶㡤攲〶攳挶㌶ㅢ㘹㔶㔶〱扡つ愱㉢㝥愰慥㌵て敡扥㔰慢戴っ㍣愹户㉢㔸攳㝡㤱㠳攸扥〵昵㜲㌰㤶㠴〵扤㙡摢㠳愱攲㠲晡搴㐱换晤㐱㥣㠳つ㘱㉦㐴㐵㤵搵〶㐸挵慥㈵捥〲㡣摤慢戸㝢㐸㜸㠲ㄹ慥攱㐳愲㝢〴摣㌸慣〵㈸㍢摤挳㑥㘶㘳挹㜸ㄶて摡挲愳昸㤲愱㐸㍡㤳捥攵ぢ㜶㈶㥥㑦㠷ㄲ挹㐲捣㍡挴㠳㐶昲愹戸㥤㐹㘷㌳㐹㍣㡦㉤㥣戴昱ㄴ挹㜸㉡㘷愷㤳㤱㐸搲づ㘵ㄲ㔶愷〷挵㠳昹ち㜸㐸㔹㌶㥡㉡㘴㘲戹㔴㈲㥢㡤愷敤㙣㈲㥥换愶昳㜸攲㕤㍡搸挷㡤㐴㜶挱㐶㜶㔳㉣㠴〸昶搵晡㐵㔴ㅤ㑡戱㤸晡㝥㕡㑦㔴㡦㤱〸㐲捦捥㈵㡥挵挶戳攱㔱㡤㙢敥〴晤ㅥ㈲㄰摣搰㌵戴㤶愲㔸摡㠰㐷㐲攷搳㠰㐷㐱㕤摣㠰ㅢ改搵て愵晢㘳㔰慦㥥㤵㉢㌶攱慡愹㍡づ㉡慦〱㌷㠳㔶㌵攰㘱〸挸㙢挰㍦〰㔲戹〱ㄷ〳㕡摥㠰㥢挳ㄳ捣㜰㥤ㅣㄲつ戸〵捡摣戵慣㤳㔰㜶ㅡ㄰捦愳㑢愵ち㠹㙣㍡ㄴ捥挷㔲昱㜸㈶㤱㈹ㄴ昰㐸㕡ㅢ捦ㄱ挹攷ㄳ㔹敢㘴て㡡㘷㍡㠶攳㤹㙣摥挶捦挶㘲㜶慣㤰挹㘶㜳戹戴㕤〸搹㌱㍣㙡㌱㤱っ昶㜷摤换㔳㘰㈳㑦㠵〸㙥愹㔵愷㔱㜵㍡㔵㕢㘹ㄵ〱ち㉡戶愱ちㅦ搱敥㌶〳㤶慢攴搹慣㍦〷㈲㄰摣ㄶち敡慣㜳㔱㉣㙤㠶㍦㐲攷搳っ攷㐱㕤摣っ〳㕤㉦捥愳㠳㉦㐰扤㝡㝥戰ㄸっ扤㙡㠶㡢愰昲㥡㘱㝢㘸㔵㌳攴捤㘶戸〴㤰捡捤㤰昵㙤㠶㈱昰〴戳㉡㜹ㄹ㈴㥡攱㌷㈸慢㘶戸ㅣ㘵愷ㄹ㈲搹㙣戸㄰㑤愶敤ㄸㅥ敤ㄸ㡦㘴搳戱㉣㜶㠹㔴慣㠰㔷㍥㤴㠸㔸换㍣㘸㈱㕡挰㕥㤷挵㌳㙣㔳愱㔸㌲ㄵ挹搸昹㕣㌶㔲挸㠴愳搸扤㜲戱㐲㜰〷搷扤㕣づㅢ戹〲㈲㌸㔴慢慥愰㙡㈵㔵挳戴捡㐳㠹ㄱ㔴攱㈳昶㌶㥢攱㙡㥡㕣〳ㄱ〸敥㠴㑡扣慢慣㙢㔱㉣㙤㠶敢愰昳㘹㠶敢愱㉥㙥㠶〶搷㡢昳㑣攵ㅢ㔱慦ㅥ慣㉣㐲㕣㌵㘹扡ㄹ㉡慦ㄹ㈲搰慡㘶㤸㙥㌶挳㉤㠰㔴㙥㠶愹扥捤㄰㠵㈷㤸攱愲㌲㈴㥡㈱㠶戲㙡㠶摢㔰㜶㥡㠱㡦㥦戵ㄳ㤱㙣㈶ㄲ换挷戲㤹㑣ㄶ捦㤸㡦㐶戲㠵㔸㉥㡤戱㈷ㄲ戱㙥昷愰昱ㅣ㥥㝦㥤捦攵㈲ㄸ搷㘲㈱㝣㍤攲㌹㤷搹㐴㉣ㄷち挵搳㜸㐸㙣㌸ㄸ㜷摤换搵戰㤱㙢㈰㠲〹慤扡㠳慡㍢愹㑡㙡ㄵ〱ち㉡㜶愶ちㅦ㌱搶㙣㠶㝢㔸㝦㉦㐴㈰昸㕢㔴攲㕤㘵摤㠷㘲㘹㌳摣て㥤㑦㌳㍣〰㜵㜱㌳散攲㝡㜱ㅥ㉡晤㄰敡搵㤳愵挵㘸慥㥡㌴㍤〲㤵搷っ㘳愰㔵捤㤰㌲㥡㐱戲ㄹ㜸㙣㈲ㄲ扥㡣㌷挱㠸〸昹㔷㐸㌰㍥ㄶ㘵挵昸ㄳ㈸扢ㅤ㍦㤹っㄷ㤲改㕣㈸㥤捦挵愲改㜴㌶㤶㑥㘵搲攱㜰㈸ㅢ捡搹愱㘴搲㝡搲㠳㘶ㄳ㤹㘴搸挶㌳㐷㙤散㈶搱㘴㌸㕢挰攳㠲搳㈱㍣昳㌲㤳㐹ㄶ愲㠹攰㌸搷扤㝣ち㌶昲㘹㠸攰㜸慤敡㘱㝣㠲㔶ㄱ愰愰㘲ㄲ㔵昸㠸ㄱ㈶攳㉦戰晥敦㄰㠱攰㘴㔴攲㕤㈵挹戸㈴挵㤲㠴〶㜷搳晡昱慣㝣㠵晡〹㔸ㄲ㔳改㡣慡搷愰昲㌸㥣づ慤攲㜰戰挱愱昵㍡㈰㤵扢昲㐰㕦㘲㤹ㅦ〲㌳㍣摣〸ㄲ挴敥㡥戲㈲昶㉤㤴ㅤ㘲㤳㤹㝣捡㑥㘲㡡㠴㔰ㄸ㠳ち扥㙡挳㠹㘴㉣㤳㡦ㄶ昲改っ㥥っ㙢㕢㙦㝢搰㜸㌶㠹挷攵㘶敤㈴昸㡤搹㠹㍣攸㡦收㘳㈱㍢ㄴ㡤攴㈲㠵㘴㌸戸㠷敢㕥扥〳ㅢ昹㉥㐴㜰㑦慤㝡㡦慡㝦㔱㌵㔳慢〸㔰㔰㌱㠷㉡㝣挴㘶㈶戱ㅦ戲晥㈳㠸㐰㜰㉦㔴攲㕤㘵㝤㡣㘲㘹㔷晥て㜴㍥㕤昹ㄳ愸㡢扢昲摥慥ㄷ攷㠹攱㥦愱㕥㍤㌶㕣散挳㔵㤳愶㉦愰昲㥡㘱㍦㘸㔵㌳昴㌵㥡㐱戶〱愲扡㜲挰㤷㜱愶㤴㄰㈱扦㠱〴攳〷愰慣ㄸ晦ㄶ㘵㤷㜱ㅣ〱㘵㜲搱㕣㈸ㅡ捤挶挲㜶㉡ㅢ换㈵攳戱㙣づ捦挷㑦㘷㐳㌱摢晡捥㠳收昳攸昱挹㔴㈶㘱ㄷㄲ戱㑣㌶㥡㑤愵㐳攸挱戹扣㥤戳ㄳ㤹㜸㉥搸散扡㤷摦挳㐶晥〰ㄱ㍣㔰慢㝥愴敡㈷慡㌲㕡㐵㠰㠲㡡㍣㔵昸㠸㉡㤳㜱㔱㡢晡㙡㠸㐰搰㐶㈵摥㔵㤲㐷㌴昲㐸㡡愳攸慢愰昵㝢戲戲㌷つ㘶㘲㐹捣㔷捥㔰攲戴㈱ㅥ㠷〷㐱慢㌸晣晡晢㥥㘳㤴㥥攱攰㑢㘸换て㐷づ㠶ㄱ㔶㠵㙣㔶戸〲㠷慤敥㉡慤つ㔰㜶㌸挴㘳㠳㔳搱㕣㈱㡣挷㍣搹㌱ㅣ㘹愴挳㌸㍥㠹挴昱ㅤ㤷捡挷㜲搱扣㔵敦㐱ぢ愱㜸㉥ㄱ㐹攳㌹攰㜶〶㈷㈸㍣昵挸㈷愳戹㑣愸㠰昳㤲㘸㈸㘷〵㍤㈸ㅥ㕥㡥扥㥤〹攱㜱挹㘸㤹㔰㉣㕢挸挵昱昴攴㘴㈱ㅦ捥㘶㜲戶ㅤ㙣㜳㈳㤱ㅢ挲㐶㙥㐴戱㌱㐴戰㕤敢㌷愱㙡㔳㡡捤愸㘷㔲ぢ摥づ捡挱搳㔲㜴㐲愹搸㝦て〴㜸挷㤳㕢搱㙥〰㐴㈰搸愵つ㑢〶㤲㙥慤㥦㑢慦㠳㘸挰㘷挰㠸㐵搰慢ㅥ扣ㅤ摤㔳挳捦㘲㘸ㄵ晢慦ㅡ散㕢㐳〰愹㍣㤰扣散摢㈴㑢攰㐹㌵挹づ㌰㐶㤳ㅣ㠶戲敡搶㐳㔱㜶㥡〴㈷㜱㠵㉣晥㘲㈱捣扢㤲挵昱㝢㉡㥦挲戳扦戳愱㐸づ〷晦搹扣㌵捣㠳㐶㌲㠹㔸㍣㡢㐳㤱㐸㌸ㄷ㑢搸㜶㌶㤷㐹挷昲㤸挰㈰㥤捦攳㜱扣愹攰敦㕣昷㜲㐷搸挸攱㄰挱挳戵㙡〴㔵㍢㔱挵㥣ㄷ〶搱㠳ㄲ㐷㔲㠵㡦㜸挶㈵ㄶ换戸づ㐶㤳〸㐴㈰㜸ㄴㄴ搴㔹㔱ㄴ㑢〷㤲ㄸ㜴㍥〳㐹ㅣ敡攲㠱攴㘸搷㡢㍣㤰敥㤳愸㤷ㄹ㉣㠹㘳愱㔷捤㤰㠶捡㙢㠶攳愱㔵捤昰戰搱っ㍤㍢挱㠳扥㡣㌳户㐵㌱㍥ち慥挰昸〹㈸㉢挶㐷愳散㌰㥥ち㘷㈳昱㄰捥㥥㜱㉣㠲㈳てㅣ㔶㈴戲㤹㉣㡥戱搱扢搳㠹㐴挱㙡昴愰㌱㥣㘸愷ち昱㍣㘶挳㐱捦㡥ㄷ戲㌹㍣㡥ㅢ㠷昰昸㠶㉣搰㌸㜸愲敢㕥㡥㠱㡤㙣㠲〸㥥愴㔵㍤摦㠹㈷㙢㤵㠷ㄲ愷㔱㠵㡦戸挳㘴㝣㈲扤㑣㠲〸〴㤹〸㠳㜷搹㜷攲ㄹ㕡捦攷摦挸㘹㌴攰〳㙣挴㔹㜴㐶搵っ愸㍣づ捦㠱㔶㜱㜸㤳挱愱戵〷㈰㤵扢昲つ扥挴㌲攵㐵ㄱ㍢ㄳ挶㈰昶㡦㙥ㅣ搶㉣㤴ㅤ㘲㜳愹㐸㠸て慦捦攱㤸づ〷ㅢ攱㔴㌶㥣挸㘲㉥ち㥣戱㜲㕡㠳㥣㌵摢㠳㘶㘲戱㑣㌸㤹㑦愶挳㜱㍢ㄶ戳㈳搹㜰愴㠰㌳㕢㝣㠵摡㔱っ昰㔱㙢㡥〷㡤攵㌱㈳㐳ㅣ㑦户づ攱㔱攳㥣㍥〴㡦㍡挶㘳愶ぢ愱㙣づ愳㔳㍣ㄴ㍣捦㡤㐴敥〵ㅢ戹㌷挵㕣㠸攰昹㕡扦て㔵晢㔲散㐷晤〵㕡㑦㤴㠳愷愵戸ㄸ㝡搵㈴㤷扢㑤愲㌶㌷㐳㔰ㄶ㈲㄰㘴㘶つ摥㔵㔶づ挵搲㥤㈰て㥤捦㑥㘰㐳㕤扣ㄳ㕣慡㔷捦ㅦ㤲挹㜹愸㔷ㄳㄹ㠸换愱㔷つ搸〲㤵搷㠰换愱㔵つ昸㐷愳〱㈵挷㈲昵㙤㝡㡥㙦㕢慤㠰㤱ち扥つ㌸戴搵ㄵ㈸慢㥤㠰㌳㔸戹挳㑥㈴㡢慦挳㜸㈲㤷挶ㄹㄱ㑥晤昱㈸晦㍣ㅥ摢ㅤ挱愱〹慥㐴㠵㜳㔶㠷〷挵㡣っ昹㐲㈶㥥㠹攴㈳㌸㌰㑣攴㌰㍤㔴㈴㤳捡㘰㌹㘳挷㜳愱㝣㜰愵敢㕥㉥㠰㡤㍣〴㈲㜸愵㔶昵っ㍢㑣搵㔱挳㡥㠷ㄲ搷㔰㠵㡦㌸挹㘵ㅣ换戸慥㐰㉦㡢㈱〲挱㙢愱㔰㍡づ㍢㤲攳㡣攴愸ㄲ扣㑥敢ㄷ搲攰〸敡昹摣ㅥ㜱〳昴㡡挳愵㔰㜹ㅣ摥〴慤攲昰㐸㠳㐳敢㈸㐰㉡敦〴扦昷㈵昶㘶㜸㔲挴ㅥ〳㘳㄰晢㘷㤴ㄵ戱挷愲散㄰ㅢ㐹收㌰㉥攳㐲㑣ㄸㄷ㔷愲愹㘴㈶㡡㌳ㅤㅣ慡攰搰㈵㘶㘳㡡つ敢㌸て㥡㑤搹㜶㈱㥤㡦攴ㄳ愱㝣㉣㕡挰㜹ㄱ愶㜵㠸攰ㄴ㈷㥣捡㐴搳搱㕣昰ㄶ搷扤㍣ㅥ㌶昲て㄰挱㕢戵敡〴慡㑥愴㡡㐹㍣㡡㔸〲ㄴ㔴慣愶ちㅦ搱㙤ㄲ㝢㉡敢㑦㠳〸〴搷愰ㄲ敦㉡敢㜴ㄴ㑢扢昲ㄹ搰昹㜴攵㌳愱㉥敥捡㜷戸㕥㥣㈹㈸捥㐶扤㥡㠷㐲摣挵㔵戳㘵捥㠵捡㙢㠶扦㐰慢㥡攱㈰愳ㄹ㝡挶昳昹扥㡣摦〳㈳挵昸〵㜰〵挶敦㐵㔹㌱㝥㈱捡づ攳㐹㍢㔷挰㥣つ昹㈸㘶㑡㠸攵㜱ㄹ㌵㡡㘳扤㜰〴挷攲戱㘸〴㈷昳搶㐵ㅥ㌴ㄶ㐹攱扡㘹搴挶晣〹戸戰㤶捤愶㔳搹㕣㈱㤹㑦㐴㘳昹㜸ㅡ摦户挱晢㕣昷昲㘲搸挸㑢㈰㠲昷㙢搵愵㔴㕤㐶搵〳㕡㐵㠰㠲㡡㠷愹挲㐷ㅣ㘰㌲扥㠲昵㔷㐰〴㠲捣散挱扢捡㕡㠹㘲㈹攳㔷㐲攷挳昸㥦愰㉥㘶晣㔱搷㡢㍣㠶昴㕥㡤㝡㜹㉣㤶挴攳搰㉢挶慦㠵捡㘳晣〹㘸ㄵ攳戳㑣挶㜹㐶愴〶㡦㍤㝤ㄹ㝦ㄲ㐶㡡昱ㅢ攱ち㡣㍦㠵戲㘲晣㈶㤴ㅤ挶戳㌹㝣ㅢ攲㠴㈶㥤挷㉣㌱攸摥攸戸戹㜰㈶〳戲攳㘱昴晤㠴㜵戳〷戵㜱ㅤ㈵㡦搹〲㘲㜶〱搷㔴戲㌶㑥㤸㜰㈸㡥㠹㙥昰慤㡢㜱㈵ㅤ㘴㤶㤰敡扤㝦㠶㡤扣〵㈲昸㡣㔶昵㥣晣晣㑤慢〸㤰㠴㡡攷愹挲㐷㑣㌲ㄹ㕦挳晡㍢㈰〲㐱㈶〳攱㡤㑣て㙣㡥攴搹㡥攴戹㑤昰敦㕡㝦ㄲ㉢敦愱〱㥦㙦㈴㕥愲㌳慡敥愳㝢㙡昸㜹ㄹ㕡挵攱㘸㤳㐳敦捣㝣ㄷ㕦づ㕦㠱㤱攲昰㈱戸〲㠷慦愲慣㌸㝣ㄸ㘵㠷㐳捣㘴㠱㌹㍥昲戹㐴㍡㕤挰㐱㥣㥤捥㘷㜲㍣攲挳㐵愶ㅣㄸつ㔹㡦㜸㔰ㅣ愵㈷㈳㘹ㅣㅦ愶㜰摣㤱捤搹戸㜲㤵㉥㐴ㄲㄸ㤳㈳㌹㍢ㅡづ〵㤹㉡愴㌸㝣ㄴ㌶昲㌱㠸攰㍦戵慡攷㈸攴㜵慤昲㔰攲㉤慡昰ㄱㄱ㤳挳愷改攵ㄹ㠸㐰昰㙤㔴攲㕤㜶ㄴ昲㡥搶昳搹㑡昲〵ㅡ㥣㐵戶摥愳㌳慡㕥㠴捡攳昰㝤㘸ㄵ㠷㐳つづ慤㝦〰㔲㜹〰晥㡤㉦戱ㅦ挰㤳㈲昶ㄵㄸ㠳搸㝦愳慣㠸㝤ㄵ㘵㜷㌸挸㜲㌶慦㕣㉥㡣㤳扤ㄸ㑥㜶㜰愵㉦㥤㠹挴㌹㐶ㄴ昰敤ㄶ戱㕥昳愰㜱っ捡ㄸ〳ㄲ㔱㕣㈲〱戱戸ちㄵ挲㠰㠰㐳っ㕣㑢挷㔱㑢㈱昸愱敢㕥晥ㄳ㌶昲㜵㠸攰㐷㕡昵〶㔵㙦㔲昵戱㔶ㄱ愰愰攲㔳慡昰ㄱ〳㑣㘲摦㘵晤㝢㄰㠱攰㘷愸挴扢捡晡ㄷ㡡愵挳挱晢搰昹っ〷ㅦ㐰㕤㍣ㅣ㝣敥㝡㜱㈶㠰昹㄰昵㙡ㄶㄸ昱㈵㔷捤㘶昸ㄸ㉡慦ㄹ扥㠶㔶㌵挳㐶㐶㌳㐸㙦㌸〸晡㌲晥つ㡣ㄴ攳㥦挱ㄵㄸ晦ㄶ㘵挵昸攷㈸㍢㡣愷㜳㤱㈴づ愱㤳㌸㜵挱㥣㙡戸㥦㄰㡦ㄵ㜲㤸㤰㈳㤳㑥攵㌹愱愴昵㠵〷㡤挴㈳挹㄰づ摥㌰㤹㔳㈸㔶挰搴㐲搹㘴㈶㡤㡢㠰㤸㝣㉢㠷㤹㘶㌲挱敦㕣昷昲㑢搸挸慦㈰㠲摦㙢㔵捦㜰昰㠳㔶㜹㈸昱㌳㔵昸〸换㘴晣〷㝡昹ㄱ㈲㄰晣〵㤵㜸㤷つ〷摣㍡愵攷㠳愱㈴攷慦㤳㤷㘳㐹㔴㐳慦㌸散〵㤵挷㘱つ戴㡡挳ㅦ扦㌳捥捣㍤づ扦㠷戶晣捣扣ㄶ㐶㜸攳扣ㅦ慥挰愱㠵㠲攲戰づ㘵㠷㐳㑣攱㤱挳愵㡡〸㡥㥣㈳戸搲ㄹ挵ㄴ㐳搸搳戳㤹㔰ㄴ㔳愹㈵ぢ㜱㡢㌳㡡扡搰㍣㘶て换㈶昳㠵㌴㡥挱㘲愹㔰㌶㙥攳晣㥢㈴㐶挳㤹㔴㉣ㅦ散敤扡㤷〱搸挸㍥㄰㐱收ㅣ愹ㄱ愲㠷㐳愹㔵〴㈸愸攸㑢ㄵ㌹晣ㄴ㥢挱昳㙢挵换㠶慣摦〸㈲㄰散〷㠰ㅦ㠷ㅢ㘸晤㤵摣捡捤㘹挰挷㐲〹㤵㌵㐴㔵㝦愸㍣づ㤹㌵愴㌸㝣捦㤷挳㜷㝣㌹摣ㄸ㐶㜸攳㌹㜵㜰〵づ㌷㐱㐱㜱戸つ捡づ㌱戹㜸㌶㥥㐹收戱㤳㐷㈳㤸攸捥挶㔷㍤㈶ㄳ㡢摡㜶㍥ㄱ挷㐸㤰戶戶昵愰㌸搳㐸㘲晣っ㐷㌳㌸愹挸昳㌴〵㘳㉦㉥捡㠵㜱㌶㤸捥攱ㄶ搸愶慥㝢㌹㄰㌶㜲㄰㐴㜰㌳慤敡攱㜰㜳慤昲㔰㘲㑢慡挸攱换㈶㠷㍢搰换㔰㠸㐰㜰㉢〰晣㌸㘴敥㤱搲昳㤱㔴㜲㈷ㅡ昰㤹㔲㐲愵づ㔱㌵ㄲ㉡㡦挳㠱㐰㉢づ㥦㌱㌹ㅣ㠲㥥慥扥摡㥦昲攵㜰㄰㡣昰㐶〲ぢ㕣㠱挳挱㈸㈸づ㘳㈸扢ㅣ收攲㜹ㅣ扤㘶㌰㉤㕢〸愷㘸㜶ㄶㅤ㉡㕢挰㠹㉦捡戸〳㘲㕢㜱て㥡挸攳㜴㉣㤳挳愵㈳㥣㐲挴㌲㤱㑣㌲㥤挱昴㜱摣敢搵㍣㡦挱敤㕣昷㌲〱ㅢ㤹㠴〸㙥慦㔵㍤攷〵㐳戴㡡〰〵ㄵ㑣㌵㔲ㅣ㍥㘸㜲㌸㡡昵愳㈱〲挱㘱〰㈸慥愲摣扦㝢捥ぢ㤸㠰愴昴户㜲㉢挷搱㘰ㄵ㤶挴〸攸搵扥㍣〱㉡㡦挳〶㘸ㄵ㠷㜷ㄸㅣ㕡ㄳ〱愹晣戵戴摡㤷搸㤱昰㠴㌷ㅥ㥢〷㘳㄰换㌴㈲㐵散㙥㈸㍢挴㐶ㄳ戸捤㘱㠷散㐲㌸㡦㤳㕦ㅣ㉥攱㈲㝣愱㄰㑢攵攳戹っ㘶㡤㑡㕡㔳㍣㘸㈸㠵搳攸㌰㙥晣㜱ち戰㝣〸㜷〲搳㠹㔴愲㤰戴㜱㤵㈷㠳㙢㜵㐱㈶㈸愹扤㜹㉡㙣攴㌴㠸㈰昳㤲㤴㙡㍡㔵㌳愸㡡㙡㤵㠷ㄲ〹慡㐰㤰戸挱㈴㜶㈶㑤㘶㐱〴㠲㐹〰㐸愰㌵ㅢ挵搲慦愵㌹搰昹㝣㉤敤〵㜵昱搷ㄲㄳ㤹㔴㌳昰㜹㕡㜲㉥敡搵っ㔰㘲㘷攸㔵㌳散ぢ㤵搷っ捣㐳㔲捤㜰㠵搱っ㍤ㄷ㡣㤷晢㌲㍥ち㐶㜸㈳愹〱慥挰㌸㌳㡦ㄴ攳〷愲散㌰㥥挰愵〲ㅣ愷㈲挳㠲戳〶昲㠸ㄳ㐳㈹㘶㘰挴㐵戳㜸ㅥ户㘰慤㡣〷挵戹ㄹ挶〱㍢㤱㑢ㄴ㈲戱㕣戶㤰挲戵〹㕣攸㑣㐵ちㄸ㕣㜱㌶ㅣ㙣㜴摤换㉣㙣㘴づ㈲㌸㐶慢㝡㉥ㄸ㌷㘹㤵㠷ㄲ攳愹㈲攳攷㥢㡣户搰换㐱㄰㠱攰〴〰ㄴ㔷㑢戱㘰㕣㌰摥㔵敢敦攷㔶㜶搰攰〱㉣〹㤵㡣㐴搵㈱㔰㜹ㅣ㌲ㄹ㐹㜱㜸㥡挹愱㜷㤴㝡㡡㉦㠷㔳㘰㠴㌷㙥敥挳ㄵ㌸㥣㡡㠲攲㜰ㄱ捡敥㜰㄰挹㈶㈳㜹㄰挹㈳愴㜰ち挷昲攸挲㈱㕣摦捤攲㠶㌶〶㑣敢㔰て㡡㉢昱㤸㥡㉣㤶挸㜲㘶㌴㝣扢愷㜰愷㉦て愲㤳搹〸捥㠸ぢ搹攰㌴搷扤㕣っㅢ戹〴㈲㌸㕤慢㝡㡥㔲㘷㘸ㄵ〱ち㉡㤸扣愴㌸㍣摡攴㜰㈹敢㡦㠴〸〴㘷〲愰㌸㉣戹散换㤴㈶愵㝦㡣㕢㜹ㅣつㅥ挷㔲㜰㌶昴㜸攳㤴ㅡ慡㝥扤㙡攷愲昰摢㤲㐴ㄶ晦㠷昷っ㉦㥤搸㘹〲㈶㙡㘲㈲㜰㔵㉦㍣戵挴㜹搶㐷㑤昵捥晦㥤㉦愶捡昰〷㘴晣搴㉥挶戶晥て晣戰㘷昴愴㐰搱攳戶昸挸ㄳ戱挱戵晢㘱㜳㐳㝥㈱晥摡㠴搰㌰慣摡戴㙤㜲ㄷ㔲㘶㌰戱昸慣㡥㈶㙦㔶敡つ㜵㉡捤㜰㍤摦搰㤰ㅥ㑤㔳戶ぢ㡦㠹敡戶戵搹㡣㑥捦づ昳昷㈰㥤ちㄵ挳㌹㍢搱愶㍤㈵攳㔹㈹㕢昵㘸㈷户㜷㘱㈶㉤㍢慦㍤㜶攱戱㈱㌵搵扤㠴敦攳㡢摣昹愷昹㜰ㄴ㝡挳㕣㕡㤳昳㈴㘰㉢㥦㈷挵㡣㙤改㔶㑦㕡ㅡ㠰㝡㈱昷〱㌹搶挹搸摡摥愳戶摦㝢㝢㑣㙥㔳摢㡤㤶㔸攷㤵ㄴ昳捥㔵戲㜳〴攴愹昰㈸昶㠷㙦㤲㉦攴扥㕣换改捥㕡收㜲㉤㘲〱搶挲㌵戱扦〶攴㤹㠴㌳㘹㑢慢㐴戳㕢愰扢晡ㅣち晣慡〷捡㝣㝤摡攸㤶挶㕣㜸㠱㝡㌵攲㔲㉡㕥㥦㌴搶攷戵挵晥㘲搰㔹㑤戵㙦㉣扤散戳㙢㝥㍢攴㤲ㅢ㝦㜱晦㉦扤㝤摣㙤㠳㌶㥦㌳戲搱昹㍦愳㔱戴挰㘲〸晣挹㌷㈹摥愲㜸ㅢ㐲ㅣ㡣㈰㕦挶㉣㉤㘵ㄳ摤ㅣ攴㔶㤴㑥㜴ㄳ㍣ㄸ㥥昰挶慦㈱ㄱ㙦扦㕥愲〳〵敥㜲㘲㍥㉣搸捦㔵搷扣㠰㥢摣〵戵挳㄰㤳愰慣㡢愰敢㍢㉡㡣㠹晤㜶㐴㘳㘰慡ㅡ㤱〷㕣㜳ㄲ㤰㤷搰㠶昹㐹㡥つ戳愱慣换っ㥢摤㤴捤㠱慥㡤搳ㄲ换㘸戳搰戳㘱㕡㤴戵挲戰㤹慢㙣昶㜳㙤㔰㡢收㔸㐹㥢㐵㔸收慡愹ㄲ㠷扡〵㌶㤷㘰ㄲㄴ㙢㔴摢ㅣ㠱〲攰㤵摢〶㜵㜸㙤㔲摥㐶捣㠹㉡戲㉣㙤愳㥦㑦搹愸㜱挵㠳㙦㌷晥戲㜰昲扢て慣㝥愴㜱㔴攸挵つ㥥㔸昵㙤愳㌸〶㤶㝥㙤戵ㄷ㠲昲㙤慢㌹㙥㐵改㙣㍣挱攳攰〹敦㉡㜹㉤㈲㐱㕢㥤㠸㠲㙡慢㔹戰昰摡敡㝡昲㜱ち慡ㅣ摥㤹敦㘴摤〸ㅤ昶㤹㝤戶挷㔴㍡㘲㜷愰㌵㈳〱㜹㌳攱愷㝡昰㤳〹扦〵扡扡㔱摢㌷㌵㈹晣㔴ㄷ敦昴晥㔵挴㥦〶ㄴ㕤㈸㠶㑦㜷ぢ㡡攱戳㔱㔸扦摥捦㌴㈷㘵㔱愹昷捦㘳㈶搰搱㘷㌸㙤戲搳㌹㘳挴〵戰昰㘳㜴㈲㈲昲㘵㜴㔷户愲㜴㘲㥦攰㐵昰㠴㌷ㄲ㔲戰㔵㘰昴㌲ㄴㄴ愳攳㘱攱㌱㝡㌷㌷㜹㌹慡ㅣ㐶㉦挷㤲㜵て㜴㘰ㄴ攳㐳㌲㉡挶〰慤改〸挸晢〸㕦攱挱㤷ㄱ晥㠰〳挷愰〵昸㉥㉥摣改昳てㄱ㝥〵㐰摡㠳㔸改ㄶㄴ愱㔷愳戰㝥㠴㌲㘱改㔷〹捤愵扢挷㐴㙢㙥㙦ㅣ㍥晡戹攳㤲㥦慣㙥ㄴ㌷挲挲㡦搰愴换㕢搹㜰㤲㜰㉢㑡愷〸ち㌲㝦〹㙦愴扤㘰慢㐰攸㉡ㄴㄴ愱㌱㔸㜸㠴㍥挹㑤㘶㙥㤰㐳攸㙤㔸戲㥥搶っ㘱㝥ㅦㄱ㉡㘲攸㙦㠴慦昱攰户ㄳ晥㥣〳挷㠰〰昸〸ㄷ敥昴搰ㄷ〸攷㐱㡢㐷攸㥤㙥㐱ㄱ㝡てち敢㐷攸扤摡愲㔲て㥤摡搹晢戸戶㘷ㅢㅡ㥤晦搳ㅢ挵㐳戰昰㈳㜴〷㤷户㌲㐲㝦攳㔶㤴㑥㌶ㄴ㘴㈶ㄲ摥挸戰挱㔶㠱搰扦愲愰〸摤ㅥㄶㅥ愱慦㜱㤳㥦㐲㤵㐳攸ㄳ㔸戲㕥㜷ㄸ挲搰ㅣつ㠹㠱㉥㐳㑥㤷㝢㤳昰愷㍤昸㤳㠴扦敤挰㐱㈸攰〳㕣戸㐳攸扢愸慡㝦〱愰昵愳敤敦摡愲ㄲ㙤㈳㔶㙦晢改扤㔵㜷㌴ㅥ晤㕥搷㝦ㄶ摤㝤㔷愳㜸〵ㄶ㝥戴㙤敥戲㔳㐶摢㘶㙥㐵改攴㐴挱搷攰〹㙦晣搴㄰戱㠳戶㌷㔱㔰戴㙤〲ぢ㡦戶㡦挹挳㍢愸㜲㘸㘳〶㤱昵㠹挳〳㘹㑢㠸愰换㠳㐳摢㘷㠴扦敢挱摦㈶晣ぢ〷㑥摡ㄲ愲慦ぢ㜷㘸晢㡡㜰㕥㡦昰晡㈱㜳㠵㔸㔰晤昰㐳ㄴ搶㡦搰㡦戴㐵㈵㐲㐷㡥㍡攴敥戹昷㕦摢昸㡦㑦ㄷ㍣晣挱ㅥ搷㌵ち收〳昹ㄱ摡ㅢ㐱昸㡥㤴㤶㕢㔱㍡捤㔱昰ぢ㜸挲ㅢ〹㌹搸㉡㄰晡つち㡡搰ㅡ㔸㜸㠴晥挴㑤晥ㅥ㔵づ愱㑣㄰戲㝥㜱ㄸ〲愱ㄸ晡慡㠰搶っ〴愴挰㠳〸挵てㅥ晣㍢挲㝢㐱愷〶㔶挲㝦晣搶ㅣ㔸㙢〹晦ㄱ㈰㡦搰㥦摣㠲㈲㔴㠰捤昵㈳㤴㘹㐱捡愲ㄲ愱敤㝤ㅥㄸ㌴昱戰捤ㅡ捦㥡戴攷摣㔵慦㠴ㅡ㐵㙦挰㠷㤰㠶㤲〳慦㙦㄰愸㉦愱㕦扢ㄵ愵ㄳ㈶〵㈵㍣㈱㝡㕣〳挴㔶㠱搰㝥㈸㉢㐲扦㠴㠵㐷㘸㍦㙥昲㠶愸㜲〸㘵戶㤰㔵て㥤㍥昰挲㐱㔴㌸㈹㍥㜵㘹㜲扡改㠶戴搹挸戳愹愷捤挶㠶つ㕡〲㌶ㅦ戹㌶㑥㕦摤㤴㌶ㅢ㝢㌶㐱摡㙣㙥搸㜰㥣㑤㡡昷㕤ㅢ挶ㅤ㤰晤㘹戳〹㤰㙣づ慡挴愶㙥㠱㍥〵戳㠵㜴㔳搷㙦㐵㠷搰昲㘳扣㝡づ㡡ㅤ愵捦㠱搷㠰㔲换搲〳慦㥦ㄶ㕤㍤晢捡㜹㙦㌷㠶扦捡㔷㌵㑣㝥愴昱慥攷㌷晥昰昴㈶ㅣ㜸つ㠲攵㄰昸㉤㙤慢户戱ㄵ扥㙤昵㤶㕢㔱㍡慢㔳㤰ㄹ㐸慡慤戶挵㈶愳慤㜶㐰㔹戵搵ㅢ戰昰摡㙡㄰昹㘰㜶㡦搳㔶㐳戱㘴㙤〷㥤搳㥢攳㌱昱慡㑢㥦㐳昹㄰挲㤹〷攴挰㠷ㄱ扥㠳〳㐷ぢ〱晥㤲ぢ㜷㕡㜵ㄸ攱扣㌲攷㜵晥㥤摣㠲敡晣㘱ㄴ昰慥㑣㜰搹㔹㐷㐴㕢㔴敡晣㔵㉦㠹㘵㠷㕤戲慡昱㤷捣㝤摦㙥㤵戸户㔱㈴㘱㌱挴㠷搰攷㕣摥捡㠶攷㘷摤㡡搲昹愱㠲㘹㜸㔲㠴㡥挴㔶㠱搰㔱㈸㉢㐲㥦㠱㠵㐷㘸㤸㥢㍣〶㔵づ㐳捣ㄲ戲愲づ㐳散㡦〹昱㠴换㤰㐳㘸㥣昰㈶て摥㐸㜸搲㠱戳换㈷挴愳㉥摣㈱㌴㡤慡晡㠹〰攱扤ㅥ戴㑤搲ㄶ㤵㘸摢㌸昶昷扢慦扢慤㔷攳㠰改昷つ攸㜵搶搶㡤㘲ㅡ㉣㠶昸搰昶㠰换㑥ㄹ㙤昷扢ㄵ愵昳㐹〵㘷挰㤳愲慤ㄱ戱㠳戶㤹㈸㉢摡敥㠵㠵㐷㕢ㄳ㜹㘰搶㡣㐳摢㉣㉣㔹攳愰㌳挶っ㥣〵摣㔵㐴挶〴摡㌰㍤挷戱㤹㑤㥢㠹㠶つ〸㠴捤㙡搷挶攱㝢㌲㙤收㝡㌶捣ち戲愶ㄸ㌶㘸㈳搸摣敡摡㌰敥㠰㥣㐶ㅢ收晣㜸㘳挶扥㙥㐱㡤ㄹ晢戹〵搵愵㌳㜴昸㙢㙤㠳㍡扣㝣挶っ愶〴ㄵ㔹㤶㡥ㄹ㘷摣㌸攰㠷攵晢扥搱㌸愹㜵昰昷挳㤶㍤搰戸昰㤵户搷㥣摣昹㘵愳㤸〷换㈱㜰㕡㍡㘶摣㠸慤昰ㅤ㌳㙥㜰㉢㑡㈷扤ち戶挰㤳㙡慢㤹搸㘴戴㔵ㅢ捡慡慤慥㠳㠵搷㔶戳挹挷〲㔴㌹扣㌳〷挸摡ぢ㍡攷搴㈲㤵ㄴ㔷戹昴㌹㤴捦㈵晣㄰て摥㐱昸扥づ㥣搷㐳㤲攲ちㄷ敥㜴昱晤㔱㔵捦㤴ㅤ扣搷愳㡢㌳扦㐷㔹㔴敡攲㜷戴㜶㍦㌵攳㤰愹㡤捥晦搶㐶㜱〴攰㐳㝣㘸扢捣㘵愷慣㡢㕦敡㔶㤴㑥㤲ㄵ㕣ち㑦㡡戶ㅣ㘲〷㙤㑣收㔱戴㕤っぢ㡦㌶㥢㍣㌰昱挶愱㡤ㄹ㍥搶㍣捤〳㘶戸ㄲ攷ㄷ昱搰㐲昸ㅦ㍣昸㜱㠴ㅦ散挰搱㐹〱㍦挷㠵㍢㉣户ㄱ㝥〲㐰摥㔰㝢愲㕢㔰晤昲㔴ㄴ昰㕥て㐲㤹搷愳㉣㉡ㄱ晡昱㠷㜷㜶㔴㉤晤搷㘸攷㝦敦㐶㜱㌶攰㐳㝣〸㍤摤攵慤㡣搰搳摣㡡搲改戶㠲攷挲㤳㈲戴ぢ㕢〵㐲㉦㐰㔹ㄱ㝡ち㉣㍣㐲ㄷ㜲㤳㉦㐶㤵㐳㈸ㄳ㜸慣㐳ㅤ㠶戰敢㐷㔲攲〴㤷㈱愷㘳㉤㈱㥣〹㌶づ晣㈲挲㝦攷挰㐱㈸攰挷扡㜰㠷搰㈳〸㘷㡡㡥㐷攸㘵㙥㐱ㄱ捡㑣ㅣ扣搷㠳㔰愶敤㈸㡢㑡㠴㕥ㄸ改ち摥㝥搷㥢愳㥤晦愲㔱㕣つ昸㄰ㅦ㐲㤷扡扣㤵ㄱ晡㝢户愲㜴攲慥㈰戳㜸ㄴ愱挷㘰慢㐰攸㡤㈸㉢㐲て㠷㠵㐷攸㜱摣㘴收挲㌸っ㌱㍦挷晡㠳挳㄰〸㑤㈴挵㘲㤷㈱㠷搰ㄳ〹扦挵㠳摦㑣昸挹づㅣ㠴〲摥敤挲ㅤ㐲㑦㐵㔵晤ㅡ㠰昰㕥て摡㤸㝢愳㉣㉡搱〶㙦敡昵攲敤昳敥㥤昵挹㌷愳挵㍤㠰て㠱慡㜴㍣散㜰搹㈹愳慤摤慤㈸㥤攸㉢㜸ㅦ㍣㈹摡捥㐶散愰㡤搹㌷㡡戶㔶㔸㜸戴㥤㑢ㅥㅥ㐵㤵㐳ㅢ㔳㜲慣昳㍣ㅥ攲ㄱ㌱扦㠸㠷ぢ〸㝦捣㠳㍦㐲昸㐵づㅣ㉣〳㥥㜷攱づ换㤷愰慡晥㘹㠰昰㕥て摡㤸㙥愳㉣㉡搱昶晥㍢㈳ㅥち㑣搹慥搱昹㍦慥㔱扣〰昸㄰ㅦ摡㥡㕤㜶捡㘸㍢挰慤㈸㥤ㄸ㉣挸㕣ㅤ㐵摢ち挴づ摡㕥㐱㔹搱戶ㅦ㉣㍣摡㔶㤲〷收挱㌸戴扤㡡㈵敢㑦ㅥて搱㤴搸扢㠸㠷慢〹㝦摤㠳㌳改挶扡搶㠱愳户〱㍥换㠵㍢扤敤㝡挲摦〰挸摢㝤摦㜴ぢ㙡昷㘵收っ摥敢㐱㈸搳㙣㤴㐵㈵㐲敦㡦ㅤㄶ敦昳摥昰㐶攷晦㤴㐶挱昴㤹㈱㍥㠴捥㜰㜹㉢㈳㜴扡㕢㔱㍡挵㔸昰㘳㜸㔲㠴摥㠲慤〲愱㥦愱慣〸㥤ちぢ㡦搰㔵摣㘴㈶戰㌸㠴㌲㥦挶扡扤㠷愱愴㤸㔴挴搰ㅡ挲扦昲攰㕦㄰㝥愷〳㐷㍦㡣㈶挵㜸ㄷ敥昴挳扢㔱㔵晦〳㐰㜸慦〷㙤㍦㙡㡢㑡戴ㅤ昶户㕦晥戸敢㌷ㅦ㡥㜶晥昷㘹ㄴ〲㐷㐱㐳㝣㘸㙢㜴搹㈹愳㙤戴㕢㔱㍡㈵㔹戰ㄷ㍣㈹摡ㅥ㐰散愰㡤搹㌲㡡戶㕤㘰攱搱昶㄰㜹㘰㘶㡢㐳ㅢ㔳㘸慣㐷㍣ㅥ攲㔱㤱㉡攲攱㌱挲晢㜸㜰愶搱㔸㝦㜵攰攸㠷㠰挷㕣戸搳て㥦㐴㔵晤㠶〰慤ㅦ㙤㑣㡦㔱ㄶ㤵㘸ぢ㡤㕥晤慦ㄹ晤㠶㌴㍡晦㈷㌴㡡捤㘱攱㐷摢㐸㤷㥤㌲摡ㅡ摣㡡搲㈹捣㠲晤攱㐹搱昶ㅣ㘲〷㙤㕢愳慣㘸ㅢ〱ぢ㡦戶ㄷ挸挳㐰㔴㌹戴㌱㙢挶㝡搱攳㈱ㄲㄵ㐳㡢㜸昸〷攱㠳㍣昸戶㠴扦攲挰昹㘵ㅤㄵ摢扢㜰愷户扤㠶慡㝡㈶戹慣ㅦ㙤捣㠸昹㔵摡㝡慦㍡敤㤱搷㤲戱㐶攷晦慣㐶戱ㄳ㉣晣㘸摢搶㘵愷㡣戶㙤摣㡡搲㈹捦㠲㈳攱㐹搱昶㌶㘲〷㙤㔱㤴ㄵ㙤〳㘰攱搱昶㉥㜹㘰晥㡡㐳ㅢㄳ㘵慣㝦昵昰㄰ㄱ㕢ㄴ昱昰〱攱㐹てㅥ㈷晣㐳〷捥㠳㤶㠸搸挴㠵㍢扤敤㘳㔴搵㡦〲㘸晤㘸㘳ㄲ捣慦搲昶攳ぢ㜷㡦㝢散搹㑦㐷㍢晦㠳㡤㘲ㅣ㉣晣㘸慢㜷搹㈹愳㙤〳户愲㜴㡡戴攰〴㜸㔲戴㝤㠱搸㐱ㅢ㌳㕥ㄴ㙤㝤㘱攱搱昶ㄵ㜹㘰摥㠹㐳ㅢ搳㘰慣㙦㍣ㅥ攲〹㔱㔷挴挳㜷㠴㑦昳攰㔳〸晦挱㠱昳㍢㌶㈱㙡㕣戸搳摢㝥㈲㥣㠹㉥摥㤷挵っ户愰扥㉣㘶愲戰㝥㠴㌲昹攵㔷〹扤㝣搴扢ㅢ㍤戲昷㑥㡤捥晦㘹㡤㘲㉥㉣晣〸晤攵㥢ち㈷㜱㍦扢ㄵ愵㤳慤〵昷㠵㈷㐵㘸慦㍡㐵㘸㌳捡㡡搰ㅦ㘱攱ㄱ㕡㡢㑡挱戴ㄲ㠷搰〳戱㘴昵㠶捥戹昰㤳㐸㡢㙦㠱搶㜴〴愴㈴㍣攷挱㌳㠴昷㜱攰㈰ㄴ昰㉦㕤戸㐳㘸㍦㔴搵㌳㈹㘵晤㘸㘳〶换慦搲㜶改㜶㥦敦扦摢晥㝦㙥㙣ㅤㅦ摡愰㘱敢㕢ㅡ㐵〷㉣晣㘸晢挴㘵愷慣ㅦ晥挷慤㈸㥤㥣㉤㜸〸㍣㈹摡㌶㐶散攸㠷ぢ㔱㔶戴㝤〴ぢ㡦戶㑤挹〳昳㑤ㅣ摡㤸搸㘲㙤敥昱㄰つ㡢昷㡢㜸攸㑦㌸ㄳ㑦ㅣ㌸㤳㕢慣慤ㅣ㌸て㕡挲攲ㅤㄷ敥散扥㕢愳慡㝥㈹㐰敢㐷摢㤱摡愲搲㤷㐵敦攷㑥㡥摦㝥挹㥢愳㥤晦㌸戳㌸づㄶ㝥戴扤敥戲㔳㐶摢㍦摤㡡戲挹摣㤸昱戲戶挹摣昸㑣ㅣ扢㑢㑤㌸㔶㡦㉦昶摡〲㥦攲搳愷攰愸㤹愴㠲攷昸戴戴戶慡㐷攰昴挵摣㑢㥤〷摢㥤㔳㌱挵ㄸ㘶㕣㥡搹搲收㍥㙦〵㔳㡦㜱㉡ㅢ㍤扢㡦㔴㈵ㅡ㕢㠵ㄹ㥤㤸敥愷㜷㘱㜲ㄷ愶㠶换搷戵敤㥥改敥戶㍢摢晦㉦㑣捣㠴㠷ㄲ昱戱戵㜸㌹㔳㌲昹㍥て㠸て晡昱捤〷㔱㡣㌵昴昰㌱ㄵ㤳㠶㌱昳愶㥡㔳㌶晤㜷戳挴㔹摢愱㡢改㈷㔶攵㡤㐹挸㙡挴慢㘸㘲㈷搵昸挸慡㕦ㄸ㌲㔳㑤攴㄰攰慤摦㐰昴㙡敡㙡㔳昹㘱㄰〱戹〳㌴敡㤹㜸㑡㔴搵㌲て愸㜴攳昸㠴㈶㍥昷戳慡昶搰㤶㝣昷㝣㙢扥摤㌲㙦㝥㌷㥥挴搴㐷㍦㐱㠹敢愸㌹ㄵ愶扦㤶㐶挳㕤愳㜷㕢㜳愶戳㌳戳愴慥慤戹搵㙥㥦搷㍤扦慥㜹ㄱ戲㠶㌰㜹ㅡ㐶敥扡扡㍡㌹っ昱㜰㔵晣㠸㌳攱㤱㕥攵㡥愶㤶挹㈲散慤搶㜰㘸㡤㐷㝤ㄷ戳昰扣㉦ぢ㍢挱挴㙡㠰㈸㘶㘱㈴㌴〶ぢ㠲㈹㈷㘴㐲扦挴㈵㈸愸㐸挲㐰㝡昱㉤搳摡㠸愹㕤愹戵㔱㔳㝢㉤戴㉡敡ㄸ戴晥つ昷㔷摦㤰ㄳ挰㕢㐹㠸攲㤰㔳搰㤸㈱㕦て晦㐵㈱摦慣挳搸ㄹ㐸㉦攴㔵㕡晢㕢㔳换っ〴ㄵ摣㉥搰晡〷昷㠰㙦㜰愳ㄹ〵㝢㔵㑦㡦ㅡ㐳ㄵ㥦戲攸昴㈸㜱㜷㘹㘰昷改㄰挶〲改〵昶㤰搶㡥㌳戵㝦搵㠱㡤㠷搶㍦戰㍢㝤〳摢㤵㔱戰愱㝢〲㥢㐴㤵ㄱ搸㤳愵㠱晤㑤㠷戰ㅢ㤰㕥㘰㉦㘸敤ㄴ㔳换㍢攲㡡戱愹搰晡〷㜶㡢㙦㘰搳ㄹ㐵㜱㘰扢㔳㘵〴昶㕡㘹㘰㙦敡㄰昶㌴㐳㜸㔷㙢㘷㥡摡て㜵㘰戳愰昵て散㕡摦挰收㌰㡡攲挰昶愶捡〸散攳搲挰㍥搳㈱散㘳㠶昰㤵搶敥㙢㙡㜹敦㔶㌱戶ㅦ戴晥㠱慤昰つ散〰㐶㔱ㅣ搸㠱㔴ㄹ㠱晤㔴ㅡㄸ㙦敥慡晤㌵㙢㠶㔰慢戵㌹㔳摢〷㕡ㄵ㔸ㅥ摡㡡攳挹㐵扥戱ㄵㄸ㐸㜱㙣昳愹㌲㘲敢〷昷㐵㍢㈶㙦㤱慡搸づ㌲愳搸㔴㙢て㌶戵晤戵戶搵搴昲㑥愰㡡戸つ㕡㝦㉡捦昲つ户〳㜸㙢〱㐴昱㔸㜲〸㌴㘶挸扣㤹㔸ㄴ昲㄰ㅤ㐶ㄷ㤰摥㥥㌱㑣㙢扢㑤㉤敦慡愹攰ㄶ㐲敢ㅦ摣㐹扥挱ㅤ捡㈸㡡戹㕣㐲㤵挱㈵㙦捡ㄵ〵ㄶ搷㈱晣捥っ㈱慤戵㠷㥢㕡摥户㔲㠱ㅤ〱㙤挵㜶㍥摡㌷戶愵っ㠴挴昵っ㈷㐷㔱㘵挴挶㍢㕦㐵戱㑤搰㔱ㅣ〳愴㐷摡㘴慤㍤搶搴㑥搳摡攳㑣敤㑣㘸㔵挴挷㐳敢㑦攵ㄲ摦㜰㑦〰扥㘴㔸㍥㠹㉡㈳摣搹昰㕤ㄴ敥㕣ㅤ挲㈹㘶〸晢㙢敤愹愶㌶愷〳㍢つ㕡晦挰づ昱つ散っ㐶㔱摣挶㘷㔱㘵〴㘶㤷〶搶愲㐳㌸挷っ愱㑤㙢捦㌵戵㕤㍡戰㍦㐲敢ㅦ㔸㡢㙦㘰攷〳㙦㕤〰㔱扣㘷㕣〸㡤ㄹ摣挲搲攰㤶攸㌰㉥〶搲㙢攴㈳戴昶ㄲ㔳㝢㡣づ敥㔲㘸晤㠳换昸〶㜷㌹愳㈸㘶㙤㌹㔵〶㙢挷㤵〶㜶愲づ攱ち㌳㠴㔳戵㜶愵愹㍤㕢〷㜶㈵戴晥㠱捤昵つ散㉡㐶㔱ㅣ搸㌵㔴ㄹ㠱㥤㕢ㅡ搸〵㍡㠴敢捣㄰㉥搱摡敢㑤敤ちㅤ搸つ搰晡〷戶㠷㙦㘰㌷㌱㡡攲挰晥㑣㤵ㄱ搸捡搲挰慥搶㈱摣㙡㠶㜰扤搶慥㌲戵户攸挰㙥㠳搶㍦戰挹扥㠱慤㘶ㄴ挵㠱摤㐱㤵ㄱ搸慡搲挰搶攸㄰敥㌲㐳戸㕢㙢敦㌶戵て攸挰晥〲慤㝦㘰㑤扥㠱摤换㈸㡡〳扢㥦㉡㈳戰㠷㑡〳㝢㑣㠷昰愰ㄹ挲㤳㕡晢㤰愹㝤㑥〷昶㌰戴晥㠱愵㝤〳㝢㤴㔱ㄴ〷昶㌸㔵㐶㘰㉦㤴〶昶てㅤ挲ㄳ㘶〸慦㘹敤㤳愶昶㙤ㅤ搸㔳搰晡〷ㄶ昶つ散ㄹ㐶㔱晣㥤昰㉣㔵㐶㘰敦㤶〶昶㠱づ攱㜹㌳㠴㡦戵昶〵㔳晢㠵づ散敦搰晡〷㌶捣㌷戰㤷ㄸ㐵㜱㘰㉦㔳㘵〴昶㔵㘹㘰摦改㄰㕥㌵㐳昸㐹㙢㕦㌳戵扤㔰㔰㕦㑢晦挴㠲㝦㘰㠳㝣〳㝢〳昸㤲愶㝣㡢㉡㈳戰㕡㤴㡢扥㤶㜸挱㑡ㅤ㉤扤㠳〵㙦㠰敤愷戵敦㥡㕡㕥昱㔱㠱扤㠷〵晦挰晡晢〶昶㍥昰㈵㠱晤㥢㉡㈳戰㑤㔱㉥ち㡣㤷㠴㔴㘰ㅦ㘱挱ぢ㙣㙢慤晤搸搰搶づ㐱㘱㥤慦っ昰㤷㈲ㅢ攳ㅡ㑡慢㥤攳慣攲㘳㌱㌷昵昰㔶㥣攱慦挳㔴攰晦挱㝡〴㑦改改㐳㝥攲㉥戰㔰捦ㄳ㙢㉥搴昱㌴扣㝥㐷戳㈴㜶㐲㠹㈱捡㑦愹收挹戰戲晦捣㕤㔰昶㍣昱敤戱㡦ㄴ㤵㜸愲敢搵㠹〴㑡捡摢攷㔴愷摣㍡昹㠵扢愰扣敤散ㄶ㥣㘸㜸㉥摡㘳㍦ㅡ㈵㘵晦㈵搵㘳摣㍡昹㤵扢愰散挷扡〵挷㥥愷㡣㍤昶扢愲愴散扦愶㝡㤲㕢㈷扦㜱ㄷ㤴晤㙥㙥挱戱攷㤹㕤㡦晤㜴㤴㤴晤户㔴敦敥搶挹敦摣〵㘵扦愷㕢㜰散㘷㥡㈵㌱〷㈵㘵晦㍤搵㝢扢㜵昲〷㜷㐱搹敦攳ㄶㅣ㝢㥥㈷昵慣晦〰㤴㤴晤㡦㔴ㅦ攸搶挹㥦摣〵㘵㥦㜵ぢ㡥㍤㑦㘷㝡散ぢ㈸㈹晢㥦愹㥥敦搶挹㕦摣〵㘵㝦㤰㕢㜰散㜹捡攱搹搷户㥡㈵挱㔳〶攵つ㔳㜰㈰晤挷慤㤳㠲㈵昴㈴攵慤换戴愸敦㌶㑢㠲㐷昵捡扥㥡ㄶ㍣愰愷㠹散㘵摡昳攰扤㘷晤㠷㥢㈵挱㈳㙦㘵㕦㐳ぢㅥ㜴㉢晢㕡搳㥥〷搸㍤昶㍣戰敥㈹ㅤ㘷㤶挴〹㈸㈹㙦ㄶ敤㑦㜲敢㘴㙦搳摢㈹愶㐵晤愹㘶㐹㥣愱敤敢㘸㜱㤶戶㤷愶晤㌹愶㐵晤戹㘶㐹㥣慦敤〳戴戸㔰摢昷㌱敤㉦㌶㉤敡㉦㌱㑢攲㜲㙤摦㤷ㄶ换戵㝤㍦搳㥥〷㝣㍤摢扦搲㉣㠹慢戴晤〶戴戸㐶摢搷㥢昶搷㤹ㄶ昵搷㥢㈵㜱㤳戶て搲攲捦摡㝥㐳搳晥㔶搳愲㝥㤵㔹ㄲ慢戵晤㐶戴戸㐳摢㙦㙣摡摦㘵㕡搴摦㙤㤶挴扤摡㝥ㄳ㕡摣慦敤㌷㌵敤㜹㌰搲戳晤て㤹㈵昱愸戶摦㡣ㄶ㡦㙢晢捤㑤晢㈷㑣㡢晡㈷捤㤲㜸㐶摢㙦㐱㡢㘷戵㝤㝦搳晥㜹搳愲晥〵戳㈴㕥搲昶㕢搲攲㘵㙤扦㤵㘹晦慡㘹㔱晦㥡㔹ㄲ㙦㘸晢〱戴㜸㑢摢㙦㙤摡昳㡢戲㘷晢摦㌵㑢攲㝤㙤扦つ㉤晥慤敤户㌵敤㍦㌲㉤敡㍦㌶㑢㐲㝤挱㜰晦ㅤ〸ぢ晤ち昲㡢㐶摤㜲ㄹ〴㉤㙥戹㝣慡晤づ㌶㔱晣㍡㔱愸敤ㅣ搴攷ㅡ戵扤㠹攲搷㠴㐲つ㜱㔰㕦㙡搴㙦㑣ㄴ扦っㄴ㙡〷〷愵㠶㝡挶㌵搴㐴㜱挸㔷愸㘱づ敡㕢敤慢〸挵㠱㕤愱㠶㍢愸敦㌵㙡㠴改㡢挳户㐲敤攴愰㝥搴愸愲㙤攴㈰慤㔰㈳ㅤ㤴ㅡ㠲换攲攲㔰慣㔰㘱〷愵㠶㔶愲㈲收ㅡ㌹挴㉡㔴搴㐱愹〱戴捣ㄷ〷㔲㠵㡡㍢㈸㌵㑣ㄲ㤵㐰㔹扦㠲ㅣ㉥ㄵ㉡改愰搴昰㐷㔴搱ㅡ㌹っ㉡㔴摡㐱愹㐱㡥愸㥤㔱搶慦㈰〷㍢㠵晡慤㠳㔲㐳ㄹ㔱扢㤸㈸づ㘹ち㌵捡㐱愹〱㡢愸㈲㔶㌹㜰㈹㔴愳㠳㔲挳ㄲ㔱㐵㉤挴攱㐹愱㥡ㅣ㤴ㅡ㝣㠸ㅡ㡢戲㝥〵㌹〸㈹搴㌸〷愵㠶ㄸ愲㡡搶挸愱㐶愱㈶㌸㈸㌵㤰㤴愱㌸愰㈸搴㐴〷愵㠶㡢㌲ㄴ㠷つ㠵㥡散愰搴愰㐰㔴ㄱ慢ㅣㅣㄴ㙡㡡㠳㔲扢㍥㔱㔳㔱搶慦㈰㠷〰㠵㥡收愰搴づ㑥㔴㔱晦攲㡥慥㔰㌳ㅣ㤴摡㡤㠹㉡攲㡢扢戳㐲敤愱㔰㐱扤戳ち敥㥦敡㕥攸つ㕦㍢昷㐲挷挲戶づ㌳㔲攸㤵〸敥㥢ち㜱㝤〹㐲敦愴㠲晢愵㐲㕣㔷㠲搰㍢愸攰㍥愹㄰搷㤶㈰㜴㤰㠲晢愳㐲㕣㔳㡣㄰摣〵㔵挵搵挵ㄵ㐱摤㠶㠲扢㥦㐲㕣㔵㡣㄰摣攳㔴挵㥦㑡㉡戸㤳愹㡡㉢㡢㉢㠲扡㤵〴㜷㌰㠵㔸㔹㡣㄰摣愷㔴挵ㄵ挵ㄵ㐱扤㜳〹敥㑦ち戱愲ㄸ㈱戸ぢ愹㡡攵挵ㄵ㐱扤㉦〹敥㍥ち戱慣〴愱昷㈳挱㕤㐷㈱㉥㉦㐶〸敥㉤慡攲戲㤲ち敥㈰慡攲搲攲㡡愰摥㔳〴㜷づ㠵戸愴ㄸ㈱戸㍦愸㡡㡢㑢㉡戸ぢ愸㡡㡢㑡㉡搸敢㔵挵㠵㈵ㄵ散攸慡攲㠲攲㡡愰敥昱㠲㥤㕣㈱捥㉦㐶〸昶㙢㔵㜱㕥㐹〵扢戲慡昸㘳㜱㐵㥦晦〷摦㑤户收</t>
  </si>
  <si>
    <t>㜸〱捤㝤〷㤸ㄴ㔵昶晤扣㘱愶㤸搷㠴㘹〳㉡㈲ち〸ぢ〲㡥㥤〳〸㌳㐳㐶㄰㔰㌰愰攸搸愱ㅡ㐶㈶攰捣㠰㘰挲㥣㔸戳慥〱ㄳ戲㈶㌰㘲挴ㅣ搷㠸扡慥慢慢慥㌹〷㜶㜵捤㠱攵㝦捥慢㌰慦扢慢〵昶户晦敦摢愶晢㔲敦摥㜳㙦摤㍡敦㔵扥㔳㔵㈶捡捡捡㌶攲挳晦昹愹攰挴㑥㌳㤷戴㜷㤸捤㌵㘳㕢㥢㥡捣㑣㐷㘳㙢㑢㝢㑤㝤㕢㕢㙡挹搴挶昶㡥㉥〰ㄸつ㡤戰户㔷㌶戴㌷ㅥ㘵㔶㌵㉣㌲摢摡〱慡㉣㉢慢慡㤲攵戰昷戶㝦㝥愷㈱改㈵㉢㈸㠰㉡㤳〶㐵㔷㡡㉡ち㐹攱愳攸㐶搱㥤愲〷㐵㑦㡡㙡ち㍦挵㔶ㄴ㕢㔳㙣㐳戱㉤㐵㉦㡡敤㈸戶愷搸㠱㠲昳㤷㍢㔲昴㠱攸扥ㄳ挴慣戱㘳愶愷て挷搲捣散㘸㙤㌳㠷昷摢摦捡㜹㔴㌰㔸ㄳ慣〹㈵㐳戱㥡挰昰㝥㘳ㄷ㌶㜵㉣㙣㌳㐷戵㤸ぢ㍢摡㔲㑤挳晢捤㔸㤸㙥㙡捣㑣㌱㤷捣㙡㥤㙦戶㡣㌲搳㠱㜰㍡ㄵ㐹〴㈳搱㘸㉥㤹㑣㜴敦㡢挸搳挶㡥㤹搱㘶收摡晦㕢㌱㜷㘶捣改㘳挷搴㑣㌳㍢晥㕢㌱㜷㐱㑣㠴ㅣ搷摡㥣㙡㙣昹㉦〵慤㘴㥦㐶挷㤹㤹㐶㜶扥㘹戶㌵戶捣慤㐱摡㜹㐴愳ㄵ慦愹㙦㙦㕦搸扣㠰攳㘸慣搹搴戴慦㤹㔳㥤摥㍣慥扤㘳㐶慡慤戹扤㝢㌳昹㌳摢捣㤶㡣搹摥戳㜹晣攲㡣搹㘴〳摢慢㥡昷㑦戵㑤㑢㌵㥢ㄵ㥣愸㙥戶晡㜰㜲搶㙣改㘸散㔸搲愳㜹扦㜶㜳摦㔴换㕣㤳㤰捡收㠹ぢㅢ戳愲愲〲摦戲㉥㠳扤㌲㔳ㅤ㠵㝣㥡挷捥㑢戵㜵愸ㄶ扢㌰攸㠵搵㠶㡢㕡㡡扣扣㌸愴晡ㄵ㜸戱捦㘶㌶㌶㑦㌱摢㕡捣㈶捥㠴㍤㌹慣〰愴〸戲晡挱㘵捡㔹ㅣ昶㤲攸㘶慦㝣㕣ㄶ捥挵攸〷㔱㍢慤戵慤ㄹ〳㌲㌴㍣㍡㘸㔴戴㈶ㄶ挷㄰㑣〶愲戱㐰㌸㥡〸〴愲攳㜷て㐴㠷㈷攳㌴〶㙡〲㠱㐰㈸ㄴて㠶愲挹㔸㈸ㄴ〹㐶挲愱㐰㐸昶㐷㄰㌹㠰攱㜶㠵愸慣ㅦㄷ㡥㐶攴㐰㉡〷㐱㠸㡡㌷戰つ搰攷捣昵戰扣㈱㔵摥㤰㉥㙦挸㤴㌷㘴换ㅢ捣昲㠶㕣㜹挳摣昲㠶㜹攵つ㡤攵つ㠷㤷㌷捣〷挶昹㔴㜵敤㕡㙥㝦扥㘸㥤昶收㤲㔱㌷搷慦晡㘸昰敥ㄳ〶昶㡦〸慥昶㙡慢㌱ㄸㄳ扢敡㑢愲㤲つ㠶㈲㝡敥㤱㘴㑣づ〱㔰敥〶㘱っ㠵㔰搹㈶攴㌰㉡㠷㐳〸昱ㄷ㘴换㡣慦づ昸晡敦摤㉢㍣敥愴户挲㉤㉦㙤㌷㌶㈷戸㜱㔱戳慡挱挴攸愲㔹㠵㤲攱㐰㍣ㄱ㑡㈶攳昱㔸㈸ㄱ㡢㠴戴ㄹ〷㠳昱㔰㌸ㄸづ㈶㤳挱㐰ㄴ㉢㜸㕣敥挱ㄹ〶㈰㡣㈰〴戳〸〴㘵㠸捡㌰㠴㄰捦摢㔹㥣摣摥㌵㜷㑣㘰捥戸㔳捥改扡攲慢㥦㙥散㈳戸㜵㔳㔹㐴㌱㌱戲㈰㡢㜸㌰ㄲ挱㑣愲㤸㕦㈲ㄸつ㠶攲㥤㌹挴㈳攱㘸㍣㤹㡣㈴㠳㠹㘸㈴ㄴ㑡〴㘵㡣㜳㡢㐳ㄸ〹〸愶㄰㡦换㈴㤵㈳㈰㠴㜸搲㑥愱攷扡㕥㠷㡦㥤㜹昲昴㔵㡦ㅤ㌸攳搹㙦ㄶ㍤㈸戸㙤㔵㈹散㠹㠹改㔳㕢攷摡㔹散㙤愶㕡㐶㘱㤳ㄷ㐸㘰㈱㐳戱㜸㌴ㄸ㡥㠵慤㘱ㄵ愸〹㠷㌱㕥愲攱㐴㈰ㄴ㡤〴ㄲ㐹㍢戱㔰㑤㍣ㅥ〸㈲㥢㔸㈲㥥㠸〴攲㤱愴ㅣ挵っ㐶㐳ㄸ戵㄰㉡慤愴慣愳戲ㅥ㐲㠸㠷散戴㜶ㅤ㍤㙢搶㌹㤵㑦㑦扡昱㠲㤳㈶㝣㜴慣㌹㐴㜰挵㔷㘹㡤挵㐴攱㔰㠸㈵㠳戱愰挶㐶㌸ㄲ㑥捡㜱㡣㍡ㅥ挲㤸〰挱㔹挵愲㜲㈲㤵㤳㈰㠴戸挷㥥㔵晢㐳晢㝦扡㥦晦愲改户㕣敢晦改昸昷摢㕦ㄷ摣愷愸㔹敤㠵㠹㠱㝡㈷㠴㙢挲戱挲㌵㈶ㄸ㡥㐴攴ㄴ㠶㥤ち㘱散つ㠱㜹㠵㤲㐱㌹㡤捡改㄰㐲摣㘶捦㙢敤戲㔳慦㐹扥㜶㙣摤㘹㔳㉥摥㉥㜵晤㍥㝤〵㜷㕤㙡㕥晢㘰㘲㝢㝤㕥挱㠴挳㘲㐸敥换㐸㌳㈱㡣㔹㄰ㄵ戳㠳挹㠸摣㡦扡晤㈱㠴戸搱㡥㝥摡改㉦㑦㜸晣昳㍤愶摥㝤㐹㘸敤㡢挱㔵昷㡡㙥㌰慢攸〷㘲㈲㡦戴㘰〰㥤ㄳつ㌸愴〵㠳攱㥡㘸㉣㥡㤴戳ㄹ昵㈰〸攳㘰晡捥㑥㠴攵ㅣ慡づ㠱㄰攲ㅡ㝢㐶攷扥㍣攷散敡昵㥦搶摦㌱昲扥㔱㡢㤷摥搵㕢㜰扦慢㘶搴㠰㠹攲戵㈷㤲㠸㠶ㄲ㠱㜸㈰㠴㉤㑥㌲ㅣぢ挴㍡晢㉡㠰㘵〹〶㌱㘴㌱慥㐲攱㜸㈴ㄲ㤶㠷㈱㠶㑣㐱ㄸ㘹〸搵㜱㐱㤹愱㌲ぢ㈱挴㜲㍢㡢ㄷ㥥ㄸ㘳挴㙥㉤㥦扣㝣昰愳㑦㉣㍣㙤攳〶挱ㅤ扦捡㈲㠷㠹愴㑥愶摡㕣㐴〳戱ㄸ㔲㠸㐶㘲愱㜰㌴慣愷㄰つ㈶ㄳ㠱㔸㌰ㄶ㑥挴㤱愰㥣换㜹捤㠳㌰ㅡ㈱搴㈰㑤挸挳愹㥣て㈱挴㠵㜶〲愹攳搶昷㕥扥㙡捤㠴〷〷㑥㍢㜱㔱㔳摢㜲挱㠳づ㤵㐰㌳㈶㙡昴〴愲戱㘰㑤㌸ㄲぢ㠶㤳搶㈷攱昴㙥㉣ㄲ慤㐹㐴㤲㠹㤸㙣攱っ㕡㈱㡣〵㄰攸攴㘰㔲ㅥ㐱㕤ㅢ㠴㄰㘷搹㌳摤㜷㜵昴攸攳㉡㝣㝢摤昶敢昹搱昱㕤慦ㄹ㈰㜸㤰愳㘶摡㠱㠹ㄱ晡㑣㘳㌵戱〸㌶〹攱㄰㔶捦㐰㈲㔱㌴㜲㤳挹㜰㈴ㅥ㑥挶㤲搸摥挷㈲㜲㈱㘷戶〸挲㌸ㄲ㐲㉤㜶㔴㉥愶㜲〹㠴㄰愷摡ㄹㅣ扡敤〹挷㍣㈳㥦ㅢ㜳㔳挷捡㌷晥㜴㝢攸ㄸ挱㈳㉣㤵挱搱㤸ㄸ慥㘷㠰㉤㐳㌴㤰㜴㌶㤶挱㥡㐰㌴ㄴ㡦㘱㌷㘳㝦㠲昲ㄸ㠶㍦ㄶ挲㌸づ〲昳㡣㈶㐳㜲㈹㤵挷㐳〸戱搴㥥攷户て㔵晦㝥敡攸扢昷㍡㉦㝡摢㉥㠷㉣ㅥ戱扢攰〱㥤㥡攷㠹㤸挸摢挹㈵㙡㘲㠹㔰㉣ㅣ㡦㘱㤳ㄳ挳愶㍡㔰戴攰㕣敡㐰㌴ㅡ㠸㠷㘳愱㜸㈴ㅡぢ换㤳㄰㐴㥥っ㘱㥣〲愱㠶㕣㐰㥥㑡攵㘹㄰㐲㉣戶搳㤸㜸㙡攰愶扥挶㘱昵てㅥ㝦㜸晣愶㐷㔶捦ㄶ㍣愴㔴㘹㥣㠱㠹㘱晡愲㘳㉢㕤ㄳ㡡㍢㑢㡡晦摤㜵㉤㠲捤㐸㔸㥥挹攸换㈰㡣摦㌳挶㙣㉣昷㔹㔴㥤つ㈱挴ㄱ昶っ昷ㄸ戱㜲搶扦㠶慥㥦㜶㝤晡㤰挳〶㜶扣晡㤶攰攱慢㥡攱戹㤸挸㕢搳㐲㌵挹㌸搶戳㜰㈴㠱㝥つ㈵㍣晡㍢㤸っ㐶〲挹㜰㌲㥡㡣㠷㠳搱㘸㐸㥥挷ㄹ㥥て㘱㕣〰挱挵づ〴攴㠵㔴㕥〴㈱挴攱㜶ㄶ捦摦昶挹㥡愷㘶扦㍤昵慣㥢敥㍦扥㜷搳㙥敢〴㡦㥦㔵ㄶㄷ㘳㘲㠰扥搸㠹㥡〸挶㤹戳㠲㍢ㅢ㑣㜹〹㠳㕥ち㘱㕣〶挱㌹㘱㌷戹㥣捡换㈱㠴挸搸㜳㍡晢昹㘹て㑤ㅣ㝦㔴晤㈹㉦㍦摡摥昲㘳搹㝤愲ㄷ捣㙡㑥㔷㘲㈲㙦ㄳ㔶敡㄰攰㉡㐶扤ㅡ挲㔸〱挱㔹㐵〲昲ㅡ㉡㔷㐲〸㌱挷㥥搵㥢㥦晥㝢挳㠳摦㡥ㅦ㜳收搷搷扤㌴敤扤戱㜵㠲愷〲㙡㔶搷㘲㘲㘸摥㐲㐵攳㌵捥摥㌶ㄸ㠸㈴㙡挰㤳晢〹挹敢ㄸ晣㝡〸攳〶〸慣戹搸摢摦㐸摤㉡〸㈱昶戳㘷ㄸ摦㝤㕤昹ㅤ㔳㤷㑣扡收㠷挸散攳㉥㕤㝡愸攰㘹㠷㥡攱㑤㤸ㄸ愲捦㌰愰㙤㥤〲㌸慡挰㠶〳㐷㘴搸㜴㘲戴捡㥢ㄹ晡ㄶ〸攳㔶〸㌵㔸㤳昲㌶㉡㙦㠷㄰㘲㥡㍤扦㔷敦㍦㜴㡦晢㥢ㄶ㑥扦攱敢㕢昷ㅥ㌹攲扢攷挴づ㌰慢昹摤㠱㠹戸㍥扦㘸㌰ㄶ慢挱慥摢晤㌸扢昰㔸㌸ㄸ愹挱㘶搳晤㈴攴㥤㥣搳㕤㄰挶摤㄰㔸摡㜰㔰摥㐳摤扤㄰㐲㑣戴攷㝥搹攵敦㍤戳晥愴㕥㤳㡦敦㜹㑣㉡㝡敤㥡ㅢ㐴㙦㤸搵摣敦挳挴㍥㐵〷ㄶ㌱ㅣ㤶㠶㐳㔱ㅣ㔴攰㌰㈲攲ㅣ㔸㐴㤲㤱㜸㈰㠹㙤㐶㌲㄰㡣〴戱昱戶㠹㠹搴㘰㥦ㄱ㑤㘰攷ㅢ㐸㐴愲挱㐰㈰㈹敦㘷づて㐰ㄸて㐲㤰㤶㜸㑣㍥㐴攵挳㄰㐲搴搹㠹㥤㈵扦摢昹晣㡦愶㑣扥㜵㜰昰㠵㐱㘶昰〹戱㈳捣㉡戱㐷㌱戱㠷㑥㑢㈸㠰㤳扣㄰㍡ㅢ慢㤴晡㌸㕢㙤ㅥ敦搵攰㔰っ㝢昹挷㌸㠷挷㈱㡣㈷㈰㐰㐷㈸㈴㥦愴敥㑦㄰㐲㈴敤戹㥥㕢㙦摥㌷昷敦ㅢ昷㍥攱愱㘹㌵晥㕤㉦戸㐶昴㠱㔹捤昵㘹㑣〴昵戹㘲㘰挷㜱晣㄰㡦㍡㜳㠳㈲ㄱ㑥㈴㈳ㄱ散㍦慤㑦㌰㈸㥦攱㍣㥥㠵㌰㥥㠳挰攲攲攰㔴㍥㑦攵㍡〸㈱㐲昶㡣て敢㝢捦㍥摤㔷㥦㌵攱扣慡㜹㙢㈷ㅤ昱挴㘳摤㕦㠴㜹ㅦ晢㔴㘱㕣㕢敡㐸㥣㝣㜵㥥搷㠵㙡㌰戳捤㌹愱挵昹㙣㉥㥡㡢攷㠲挱㙣㌴㤰ち愷㉡晢㈳散收㥥㌹㜱㠷搱㍤㜷㐰㘳㑢戶昵㐸㜵㉡戵搳㤸㔴扢搹㜹㘶㌵捣戶㡤㘹㕤搸㤲㙤敦攳㙤㥣搹㤱敡㌰㜷㉣戴㜵〶㈹㜲㥢㠹ㄳ㑤戳㕤捤㙦攷㐲户晤㔳㑤ぢ捤晡挵㡤㤶戹㙦㠱ㄹ愷㤹慤改搲搶〹㙤收ㄱ慥戵㈸愳㝡㕣〷㔹愴㘲ㄷ㉤愵㘵戲昲敡㌷㜶㕥㙢扢搹愲搲ㅢ搶㍣愳㌱㌳摦㙣㥢㘹昲㉡㡡㤹㔵㡢摡㡢㈶晢㕣㜷搸昴ㄶ㉣㈸捥㕥戳〳㜴㙤㙥晣攲づ戳㈵㙢㘶㤱敦〲戳慤㘳挹慣㔴扡挹摣㉥て㘲捤ㄳ㠶摥㜹敡〹慤㤹㠵敤㘳㕢㕢㍡摡㕡㥢昲㉤昵搹㐵㈹㥣㕦㘷昷㙥捤㥡㌸㍤慥攰愷㑣㤴㜵改㈲㐴搹㔰慦㜳㔴挶㙤慦㔱ㅤ愱㜵㜱㕦昴昹づ昹挳慥㘶㕦㉣ㅤ㤶愲挹攴㤸㉣ㅦ戸㠹㘰㉡㉥挳散㔶ㅡ愸㉤ㄳ㉦㌹ㄱ㍤愴㌴㕡攵攸昶摣晦㕦㜰㜹昹㌶昶搲㡦㕦㠴㙢㄰㤳㔲㉤搹㈶戳敤㌷㉦㤸〹㘶㈴㕦㠲愸摣〳㙢㜳㐹昶㉡㠰㄰㡢挵㤲捡㈳ㅢ戳ㅤ昳㡣㜹㘶攳摣㜹㍣ㄸ挴㐵戵慡㉡㔲㕢昴㤱㉦㐳㈵晦㐲昱ち㠴捦㔷㘶晣㤵㈰挳㈷㕦戵摡㤵〳昰晦㤶㕦摤㈸㠷㤷㔴㔷㔳㜰改慢扤戲㜹㐲㙢㕢㝢㤷㉥㕥㑢㌹㈹搵㍥慦㠳挳昳户㡤㡣昷ㅡ挵摦㈰㉡〷㐲㙣昲攲㐹㌵㐰ㄵ扣㐶搴愳㜹㥣㤹㑢攱捡㥣㕡扢㐵慡戲搹扡搸㌳捥㙣捦㐸㕥ㄵ㥡㡣㜵㘵戱㠱㈹慣晣摤㥢㌹晡捤挵ㅤ攳㔲ㅤ愹慥捤戸扥㠴㕥㤲〰つ㔳㕥搶ㄴ㍤㝢㈸㥤攳敤戳㕢㠸攰㔷㤳㕡㤴㙥㑡㘱㐵挲㡡㠳昵愵慣㡢㉤㝦㝢㈱㤰晢捥㔸〸愳㜰愰攷㕦㈷挲攵慢散㐴戳㘵搶㤲〵㘶㍢攱㔵挶㙦㔲㔹戸㝡㌱搸昴㑣㝡扦㡥挶愶昶ㅡ㘴㍡戱慤㜵攱㠲晦㘶ㅣ挶㤲慦㐳㌸㥦捡摦㘱ㄴ㙦晥㌲㠱慥戲慥㡢搸㌷つつ㘵㔵㡣㐶㡤昱㈶㐴㘵晤㠴㜰㌴㉡㌹㘶ㄱ㜲㈳晥㔳ㅦ昹ㄶ晥昳㐹㈲㑡搸㉡〷挱戶㈵㔷搶㉡㠱敦摥っ㥥㘶戵㤹敡㕡㘱㤵㙡㠰昳ㅥ捤〷戴戶捤㑦户戶捥攷愸敡愹㕡敤昳㑣戳㠳搷摦扡搹搷ㅢ搵㜵㐵㈱扡㜴挹扢㐴愶㕤愸摢〵昱㡤昷㈰㝡搴㌷㌵昵㜳㈲戶ㅢ敦㐳搵〵㔷〲㡤て㌰搱㥢〷㈲つ晢搵敦摥㤴㙡挷搵攴㡥㔴挳㈲ㅣ㝦㉣㙥㙡㕦㉣㜶挲攲昳㠲㔶晡晣扦ぢ摦摣㝢敢㤶晦昰挰摥愷晣昳戲㑡搱挷㌶ㄴ㕤㔴ㅢ㠲㠰晤昱㤳ㅦ㐳㠸摥㠰㜱攳㠲改晣㡦晣ㄴ㙤昹ㄹ挵攷㄰搸㐴㈸㑡戱㠵昸搲㙡㡡摤昰㍦户ㄲ㜲㍤挵㍦㈰挴㌰〸慥愳昲㥦㄰捥㐷昸ㄱ㥦㕤慦扡敦㙢愸㔵昷㈵㡢扢攸ㅢ搸㝣㤲㠸ㄲ㌶㌱ㅣ㌶㜶愱㈴㘵㤲㈴㐹ㄲ㈴っ㠴昷愴愱搲㌶ㄴ㕤昰摢〳㙥㡡㠶㕦改摦〵㌰㙦ㅡ晥捤㜹㤰ㅥ挹攱愷搱㔰㙥㌵㐵〰㌶㐵㐳ㄷ㈸㈴㙦㠳㠸㄰㔴㡡㠶㑡戴㥣㡦昸昹摦ㅡつ㕤㘱㈱つ戸挲㕡㌴㡡㈵㙣㍥㐹㐴〹㥢〸㈳愸ㄷつ㕦㘱ㄶ㥥㌴晣搳㌶ㄴ㕤㜱㡣㈱㔲㝦晣攴搶㤸㥤㔸て㤸㌷つ摢㌲㥢㕥ㄴ摢㐱㘸㌴散㘰㌵㐵ㅣ㐱ㄴつ扤〹摡ㄱ㐲㈴愱㔲㌴昴㐱换昹㠸て㜵ㅡ晡挲㐲ㅡ攲㠹攲㐵摤〵㌶㥦㈴愲㠴㑤㡣㐰㔰㉦ㅡ摥㈸㐵挳敢戶愱攸慡攷㈸㐴敡㡦㥦ㅣ㠲搹㠹搷㑡搲㌰㤴搹っ愳ㄸづ愱搱㔰㘳㌵挵㘸〴㔱㌴散㐱㔰〰㐲搴㐱愵㘸〸愲攵㝣挴ぢ㍡つ㘱㔸㐸㐳㈲㔰扣愸㔱搸㝣㤲㠸ㄲ㌶㔱㡦愰㕥㌴㍣㔱㡡㠶挷㙤㐳搱㔵搶㜱㠸搴ㅦ㍦㌹ㅡ戳ㄳ㡦㤶愴愱㡥搹搴㔳㡣㠱搰㘸ㄸ㘷㌵挵㜸〴㔱㌴㡣㈷㘸〲㠴攰愵㔷㐵挳㐴戴㥣㡦戸㔷愷㘱㌲㉣愴㈱ㄶ㉢㕥搴㈹戰昹㈴ㄱ㈵㙣㘲ㄲ㠲㝡搱㜰㑢㈹ㅡ㙥戶つ㐵㔷㠰愷㈰㔲㝦晣攴㉣捣㑥慣㉥㐹挳晥捣收〰㡡〳㈱㌴ㅡづ戲㥡㘲㉡㠲㈸ㅡづ㈶㘸づ㠴㤸〶㤵愲攱㄰戴㥣㡦戸㐶愷愱〱ㄶ搰㠰㝢㡢挵㡢㥡㠲捤㈷㠹㈸㘱ㄳ搳ㄱ搴㡢㠶㑢㑡搱㜰戱㙤㈸扡㌸扤㉦㈲昵挷㑦ㅥ㡥搹㠹㡢㑡搲搰挴㙣㥡㈹㕡㈰㌴ㅡㄶ㔸㑤㌱ㄳ㐱ㄴつ㐷㄰搴〶㈱昶㠳㑡搱搰㡥㤶昳ㄱ扦搷㘹㔸〸㑢㘵晤挴㘰搲㘳㐷㝦㈴㙣㍥㐹㐴㌱つ捡㈶昶㐷㔰㉦ㅡ㑥㉣㐵挳〹戶愱攸㉡晡㙣㐴敡㡦㥦㍣ㅥ戳ㄳ㑢㑢搲㜰㈲戳㌹㠹攲㘴〸㡤㠶㔳慤愶㌸〸㐱ㄴつ愷ㄱ㜴㍡㠴㤸〳㤵愲攱っ戴㥣㡦㔸愴搳戰っ㤶㡡晡㠹㠹㐸昱㤲㥥〵㤳㑦ㄲ㔰挲㈶づ㐱㑣㉦ㄶ㥡㑡戱㌰摦㌶ㄴ㕤攲㍦っ㤱晡攳㈷晦㠰搹㠹挶㤲㉣㕣挲㙣㉥愵戸っ㐲㘳攱㜲慢㈹㔲〸愲㔸戸㠲愰㉢㈱㐴〶㉡挵挲㔵㘸㌹ㅦ㜱㤸捥挲ち㔸搴愶挱㘳㥤㔸〹㥢㑦ㄲ㔱㑣㠳戲㠹㉣㠲㝡搱戰㝦㈹ㅡ昶戳つ㐵昷ㄸ㜸㙦愰㍦㝥昲㈶捣㑥捣㉣㐹挳㉤捣收㔶㡡摢㈰㌴ㅡ搶㔸㑤㌱て㐱ㄴつ㜷㄰㜴㈷㠴㌸ㅣ㉡㐵挳㕤㘸㌹ㅦ戱㤷㑥挳㍤戰㤰㠶戸挷搱搳㕡搸㝣㤲㠸㘲ㅡ㤴㑤捣㐷㔰㉦ㅡ敡㑡搱㔰㙢ㅢ㡡敥㜴戴㈰㔲㝦晣攴㘳㤸㥤ㄸ㔵㤲㠶㈷㤸捤㤳ㄴ㝦㠲搰㘸㜸摡㙡㡡㔶〴㔱㌴㍣㐳搰戳㄰攲〸愸ㄴつ捦愱攵㝣㐴㐴愷㘱ㅤ㉣摣㌴㠴㍣昶㤷㉦挲收㤳㐴ㄴ搳愰㙣愲つ㐱扤㘸ㄸ㕡㡡㠶摤㙣㐳搱扤㤷㠵㠸搴ㅦ㍦昹㌷捣㑥っ㉥㐹挳ㅢ捣收㑤㡡扦㐳㘸㌴扣㙤㌵挵㈲〴㔱㌴扣㐳搰扢㄰㘲㌱㔴㡡㠶昷搰㜲㍥㘲㘷㥤㠶て㘰㔱愳挱㘳㝦昹ㄱ㙣㍥㐹㐴㌱つ捡㈶㤶㈰愸ㄷつ摢㤶愲㘱ㅢ摢㔰㜴〳攸ㄸ㐴敡㡦㥦晣〷㘶㈷戶㉡㐹挳㔷捣收㙢㡡㝦㐱㘸㌴㝣㙢㌵挵戱〸愲㘸昸㡥愰敦㈱挴㔲愸ㄴつ㍦愰攵㝣㐴㤵㑥挳㑦戰㠰〶摣㕡㉣㕥搴㕦㘰昳㐹㈲㑡搸挴昱〸敡㐵挳扦㌷㤴㌸㤶摥㘰ㅢ㡡敥㐹㥤㠴㐸晤昱㤳ㄵ攵㐸晣ㄷ挰扣㡦愵つ㤸㘵㔷㡡㉡〸㡤〶㥦搵ㄴ㈷㈳挸〰〶敡㐶㔰㜷〸挱㥢㔱㡡㠶ㅥ㘸㌹ㅦ昱㉦捣挳㍤戳慡㠶㐵㙤㈲㠳挵㡢扡ㄵ㙣㍥㐹㐴〹㥢攰㡤㉥㉦ㅡ㍥㉤㐵挳㈷戶愱攸㥥搸㤹㠸愴㘸搸ㄱ戳ㄳㅦ㤵愴㘱㈷㘶搳㤷㘲㘷〸㡤㠶㝥㔶㔳㉣㐳愰〱昸挹晥〴つ㠰㄰扣㐵愶㘸搸ㄵ㉤攷㈳晥慥搳㌰〸ㄶ散㉦扤〶挳㘰㤸㝣㤲㠰㘲ㄶ㤴㑤㥣㡤㤸㕥㉣扣㕣㡡㠵㍦摢㠶愲ㅢ㜵攷㈱㤲㘲㈱㠰搹㠹ㄷ㑢戲㄰㘲㌶㘱㡡〸㠴挶㐲捣㙡㡡昳ㄱ㘸〰㝥㌲㑥㔰〲㐲㕣㠸愶㘲㈱㠹㤶昳ㄱ㝦搲㔹ㄸ〹ぢ〷〳㙥㐵ㄵ㥤㕦㡥㠲捤㈷㠹㈸㘱ㄳㄷ㈱愸ㄷつて㤴愲攱㝥摢㔰㜴愷昰ㄲ㐴㔲㌴㑣挰散挴摡㤲㌴㑣㘲㌶㤳㈹昶㠲搰㘸㤸㙡㌵挵愵〸㌴〰㍦戹㌷㐱搳㈰挴㜲㌴ㄵつ搳搱㜲㍥攲㌶㥤㠶㝤㘰㈱つ㔱㡦昳换㤹戰昹㈴ㄱ挵㌴㈸㥢戸ㅣ㐱扤㘸戸慥ㄴつ搷摡㠶愲摢㤸㔷㈱㤲愲㘱づ㘶㈷㔶㤶愴攱㔰㘶搳㐰㜱ㄸ㠴㐶㐳摡㙡㡡慢ㄱ㘸〰㝥㌲㐳㔰ㄶ㐲㕣㠳愶愲挱㐴换昹㠸换㜴ㅡ收挲㐲ㅡ㈲ㅥ愳愱ㄱ㌶㥦㈴愲㤸〶㘵ㄳ㉢ㄱ搴㡢㠶㜳㑢搱㜰㡥㙤㈸扡挵捡㍢愵㡡㠶㌶捣㑥㥣㔵㤲㠶づ㘶戳㤰㘲ㄱ㠴㐶挳㘲慢㈹㜸户㜵〰㝥㜲〹㐱㐷㐱〸摥㜱㔵㌴ㅣ㡤㤶昳ㄱ㈷敢㌴ㅣぢぢてㅢ扣㉥扡㉣㠵捤㈷㠹㈸愶㐱搹挴㉡〴昵愲攱愸㔲㌴㉣戱つ㐵㌷㝥㜹〷㔷搱㜰㍡㘶㈷㡥㉣㐹挳㤹捣㘶ㄹ挵敦㈱㌴ㅡ捥戶㥡攲ㄶ〴ㅡ㠰㥦㍣㠷愰㜳㈱〴㙦〴㉢ㅡ捥㐳换昹㠸ㄶ㥤㠶ぢ㘰攱㘸㠸㝢ㅣ㍤㕤〴㥢㑦ㄲ㔱㑣㠳戲㠹摢ㄱ搴㡢㠶㙣㈹ㅡ㌲戶愱攸㝥㌴敦㈴㉢ㅡ慥挴散㐴慡㈴つ㔷㌳㥢ㄵㄴ搷㐰㘸㌴晣搱㙡㡡扢㄰㘸〰㝥昲㕡㠲慥㠳㄰扣㈳慤㘸戸ㅥ㉤攷㈳づ搴㘹戸ㄱㄶ㡥㠶戰挷㈹挵㙡搸㝣㤲㠸㘲ㅡ㤴㑤昰㙥户ㄷつ搳㑡搱戰户㙤㈸扡㌱㝥㍦㈲㈹ㅡ敥挴散挴㤴㤲㌴摣捤㙣敥愱戸ㄷ㐲愳攱㍥慢㈹ㅥ㐰愰〱昸挹晢〹㝡〰㐲㍣㠴愶愲攱㐱戴㥣㡦ㄸ愳搳昰㌰㉣㙡㌴挴㡢ㄷ昵㔱搸㝣㤲㠸ㄲ㌶昱㌰㠲㝡搱㤰㈸㐵㐳摣㌶ㄴ摤㠶㝦っ㤱ㄴつ捦㘲㜶㈲㕡㤲㠶攷㤹捤㍡㡡ㄷ㈰㌴ㅡ㕥戲㥡攲㜱〴ㅡ㠰㥦晣㌳㐱㉦㐳㠸㈷搱㔴㌴晣〵㉤攷㈳㠶敢㌴晣ㄵㄶ㜵㑡攱㜱㄰昹ㅡ㙣㍥㐹㐴㌱つ捡㈶㜸戳摦㡢㠶〱愵㘸攸㙦ㅢ㡡敡〲㜸㕦㕦搱昰㉥㘶㈷㜶㈹㐹挳晢捣收〳㡡て㈱㌴ㅡ㍥戶㥡攲㔹〴ㅡ㠰㥦晣㠴愰㑦㈱〴换〳ㄴつ㥦愱攵㝣挴㜶㍡つ㕦挰挲搱㠰㐲愰愲攳㠶昵戰昹㈴ㄱ㈵㙣㠲愵〷㕥㌴㜴㉦㐵㐳㌷摢㔰㔸愵㔰挹扢㥥㕢㜰㜷戹ㅢ攰㌲户㝦愳㜹㈴㙦㠷昵捣愱扡㝢散挲昶㡥㔶㜵敦慥㐷㙥㕣敢戴搶㡥㜱㡤敤ぢ㥡㔲㑢戶挹搹ㄳ〷捣㌳㕢㜰㘷扤つ㌷搸ぢ㜴慤ぢㄶ㤸㔹㤹㥢搹扡戰㉤㘳㑥ㅥ昷扦㜰攷㕤昵ㄶ敥㈳〹㔱㔶㉥昰昹捦㙥㈶㘳っ〸㡣ㄵ㝣捡㉡㕦㐶挸挲㝢㠲慡挶㕣扢㝦慦㈶晤〰㔶㜷㌲㍡慢戱愳挹散㤶㔳昷捥搵㜴㔵づ㉣愲㕣㈱摢㌵㌷㙢ㅥ敥㤲㡤敢㤱㥢搸搶㤸㙤㙡㙣㌱搹ㄹ摢㕡搰愹收㕣㤴㈶捣㘸㙤㙦㘴㌹㝦㡦摣慣戶㔴㑢晢〲摥㘵捤㉣搹㍡慦愵㙥挷㔶收挶㌴戶戴㘳㌶慡ㄷ㌹㕤㥤㥢㌹慦昵㐸晣㘵挹挲收㤶㠹愹〵敤晦ㄳ扤㈲㔴扦㔰愸慥ㄱ攵愲扣㕣㔴㤵㔷晤愷晤㘳㝣㡦戵㙢ㅢ慢ㅡ愸ㅦ挶㘹㐷㕢㘳㝡㈱〹㔳昳〹㐱㔶㔰愸㍥㉣慢攴つ晣挲晢愹㕡ㄷㄶㄴ㐳㌰搷扣扦㤸昰扣㉦敦晥戹㑥㕦挰攵て㐸愷晢㡦㄰㝢㑤摣㙦㜲㘷㤹搰晦改㙦㕦㉡㔹㜲戰搹㔵ㄹ扤〰敥㘹つ㈱㔶㙡㜰㐴㘱捤挴㐸㘰慢㜰㔸晡㜲ち挳ㄱ摡戳㜳㜲〲㙥散㜷捦㑤㑤愵捤㈶搴㈳㌴愷㍡㝡㕡つㄶ㠶攰㙦㈳摡㙤摢搸搶收收ㄴ㠷ㅣ晦挲㘳㘶㈶搵㘴㔶攵敡ㄷ㜶戴敥摤搸㈲㜳㄰㙡㕣摡慡搴㘲愸㔲㡢慤捡㠱摣扥慣㔳㔲搳㡣搵㍡㌷搵搶搸㌱慦戹㌱㔳挵〶㙢㠹晥㈷挶㉡㔶晥ち㤰改㝣㥣㙤㐹㘱㈹㠲㔵㄰㠰敥慥㐱昵づ愹㘳昷㘳㐴㤷ぢ〳晦挴㝦㔸挶㠲つ㡦摡㘹挸㥦ㄱ慤ㄲ㍦㈸散㤵攷慢㡤捥挴㔲㑣愸㡤㤳㘰ㄵち戵昲ㄷ㐰㌹挱㕦〵ぢ㐱㝥戳挶愱㉢〰扥愹慤愹散㠴㔴〶㝦慤搵搵晥㕢慤㉡㜴㉤㌷㌵㙤㝥㔶㥤㡣㐵㈱ㄳち愴ㄶ㌵㘶捤戶㉡㉡㘶攲㙦搱㉡㔸慦㘲㔸㝤挸㤵戹慣戲戲㕢㤵搷扣㈶㍢戱〶摡㜷昱昵扦㜵㥢㕣ㄴ晦换㝤ㄲ戵㕣㕡㥦㑦敤愲㝥挵戴摣挰㘵㘲㍤ぢ㤷愷〰昰㙦〲㌶㐲㔴扥づ㘳㘱摦攴ㄷ㠰愰㑣㐴〲㔴愱晥捡㠹愵㈹㔵㈸攳㔰㌵㉤㤵㙡㐱扡㘹戵㈸㠶㔵㠶㔲攵晣改㤴㌱ㄳ愳摣捣晡慣敤㉢㙢㕥搸ㅤ攵攵ㄵ攸㙡愳戰㡥慦㘸戶〸搶㍣搳㔴㐵㉡㠲㠵ㄹ〶㑢ㄹ㝢㜰㘵㐱晣〶㔶昷ㄶ摦慤昰昹㘴㌹㔰㘵㍥昱ㄶ愴戳攸㉢愸戱戸〱改戸㜴〶㈱㔸㤹挰〳〰㑣㍡扢㉢挱㜲〴敥戲捡っ晥昹搸收㙥㈲挵㘷昰攰㘶㔲ㅡっ晣㌹愶戸昵㜱㐷㘳ㄵ戴㥢ㅥ㡤慣㜸攰〰㤴晣㙢㐴㑥愸ㅦ换ㅥ㥣挵㐰㠷㌹㡢攱〳㐶㜶㈳昰ㅦ摥㠰敥〴昴㈰㠰㔵ㄲ散㘶愳㈷㕡㜹昴ㄵ㕦慥〰㝤㝥愰㐰摦㌷㕡㔸㕥〲戱改摢㡡㘱户㘶搸㕦愱㉣愴㡦㘵っㄶ㝤摢〰戲搹昴戱昰㐱搱户㉤〳㜳戹昳攸摢づ摡㑤搳㔷づ㌷㌲㈶户㔷㐱慣㠶攸〲㤵〷㝤㍢〰㈳㝢ㄳ挸㔲ちて挰㡥〴昴㈱愰ㄲ〰㐵摦㑥㘸改昴㜹㕣昴〲㝤㍢〳〵晡愴ㄶ㜶〵㌵搶攸摢㠵㘱晢㌱㉣㉢㈱ち改㘳昹㠳㐵㕦㝦㐰㌶㥢扥㕥㜰㔳昴つ㘰㘰㔶㑥攴搱㌷㄰摡㑤搳挷ちぢ㝣昱〷㜷っ㠲〹昵敢つ改挱捥敦㠰㤱㠳〹㘴〹㠶〷㘰〸〱扢ㄱ挰慡っ㐵摦㔰戴㜴晡昰㤷㘲㠵挷晥愰㙦㌸㔰愰㙦ㄷ㉤慣㌶晡㜶㘷搸ㅡ㠶㘵〵㐵㈱㝤㉣㥢戰攸摢〳㤰敤戰㔷㙣㔱㝦㤶戸挹㐳ㅣ㌱っ㥥㡡挱〰㘳戳攸㈲㡦挱㄰戴㥢㘶㤰挵ㄹ昸攲㍡㉢㠳㌸っ戲㐲挳㈱〸㝡㘷㈰㐴㌰㉤愳〴戲㝡挳〳㄰㈳㈰㑥〰ぢ㍡ㄴ㠳〹戴昲ㄸ㉣扥㍤〷〶㐷〰〵〶愳㕡搸㍢㍡攷㍢㤲㘱昷㘴㔸ㄶ㕦ㄴ㌲㔸〷㥤挵攰㈸㐰㌶㝢〰搶挳㑤搱㌷㥡㠱挷愰㤵㐷㕦ㅤ戴㥢愶㡦㐵ㅤ昸愲攲㠳㐱㌰愱㝥攳㈱ㅤ㜶戴捤摦ㄸ㘰攴㔸〲㔹昵攱〱ㄸ㐷挰㜸〲㔸〸愲攸㥢㠰㤶㑥ㅦ晥㔰捦㘳〰㑥〲ち昴㑤搱挲㙡〳㜰㌲挳敥挵戰㉣摡㈸愴㡦㤵ㅡㄶ㝤㔳〰搹㙣晡づ㠰㥢愲㙦㉡〳戳挸㈳㡦扥㘹搰㙥㥡㍥ㄶ㠳攰㡢扦〵㘴㄰㠷㍥㔶㠴㜸戰㌳〳ㄸ戹て㠱慣ㄶ昱〰散㑢挰㑣〲㔸㐰愲攸㥢㠵㤶㐶ㅦ晦昶搰㠳扥晤㠱〲㝤㈹㉤㉣慦愲摡㥢扦〳ㄸ昶㐰㠶㘵戱㐷㈱㝤慣昰戰攸㥢つ挸㘶搳挷㥡㄰㐵摦㐱っ捣攲㤰㍣晡收㐰扢㘹晡㔸㐴㠲㉦晥〶㤱㐱ㅣ晡㔸㐹攲挱捥愱挰挸〶〲㔹㘵攲〱㌸㡣㠰ㄴ〱㉣㍣㔱昴愵搱敡敥ㅣ扢愸扦慤昴㘰㉦ぢ㄰搸㍢㔲㡢扡扡㤳㍤㤳㔱㜳㡣㝡㍣〰㠵散㥤〸㥤挵摥㕣㐰㌶㥢扤㤳攰愶搸㥢挷挰慣㈹挹㘳敦㜰㘸㌷捤ㅥ㙢㑦昰挵㥦㉥㌲㠸挳ㅥぢ㔰㍣挸㘹〲㐶㌶ㄳ挸攲ㄴて㐰ぢ〱慤〴戰㕥㐵戱户〰慤㙥㉥㝢昸㝢㔱て昲摡㠰〱㜹㉣㔷㜱㠲㙡攴戵㌳㈸㥦づ㈱㔸㕡㔲㐸ㅥ敢㐹㉣昲ㄶ〲戲搹攴㕤ち㌷㐵摥㈲〶㘶㈹㑡ㅥ㜹㡢愱摤㌴㜹㉣㔹挱ㄷ㜷ㄹㄸ挴㈱㡦㜵㉢捥㘲㘸ㅢ扥愳㠰㤱㐷ㄳ挸㥡ㄶて挰㌱〴ㅣ㑢挰㔵〰㈸昲㡥㐳㑢㕢㜳挳㌱捦㌵昷㜸愰㐰摦㑡㉤慣戶攱㍢㠱㘱㑦㘴㔸㤶愴ㄴ搲挷㍡ㄴ㡢扥㤳〰搹㙣晡㔸戹愲攸㍢㤹㠱㔹挲㤲㐷摦愹搰㙥㥡㍥㤶扡攰㡢㍦愲㘴㄰㠷㍥搶扢㜸戰㜳㍡㌰昲っ〲㔹ぢ攳〱㌸㤳㠰㘵〴戰㍣㐶搱昷㝢戴㜴晡㍣慡㐸戱摢㍤ㅢ㈸搰户㔶ぢ扢㠲ㅡ敢戸敦ㅣ㠶㍤㤷㘱㔹捡㔲㐸ㅦ敢㔷㉣晡捥〳㘴戳改㝢ㄲ㙥㡡扥昳ㄹ㤸愵㉦㜹昴㕤〸敤愶改㘳㠹っ扥昸㘳㑣〶㜱攸㘳㥤㡣〷㍢㝦〰㐶㕥㑣㈰㙢㘸㍣〰㤷㄰㜰㈹〱㉣慢㔱昴㕤㠶㤶戶攱挳摦ㅢ㝢慣扢㤷〳〴昶㔸㌹攳㐴扤戵㤳扤㉢ㄸ昵㑡㐶㘵〵㑣㈱㝢㉣㝢戱搸扢ち㤰捤㘶㡦㠵㌲㡡扤慢ㄹ㤸ㄵ㌳㜹散㕤〳敤愶搹㘳㘵つ扥昸慢㑦〶㜱搸㝢〷㔳捥㘲㘸敢敥ㅦ㠱㤱搷ㄲ昸慥㌷攰㍡〲慥㈷攰㍤〰ㄴ㝢㌷愰㤵㌷昸㍣て㕡㔶〱〵晡㔸㜱攳捣㔷㕢㜷㔷㌳散㑤っ换捡㤹㐲晡㔸㉥㘳搱㜷㌳㈰㥢㑤ㅦぢ㙣ㄴ㝤户㌰㌰㉢㙤昲攸扢つ摡㑤搳挷㡡ㅣ㝣昱㌷愵っ攲搰挷戲ㅣ㘷㌱㌴晡搶〰㈳敦㈰㤰㈵㍢ㅥ㠰㍢〹戸㡢〰㔶昱㈸晡敥㐶㑢愳㡦㝦昷敤㌱晡敥〵ち昴戱㡡挷〹㍢㤹ㅡ㙢摤㕤换戰昷㌱㙣〵戲㈹愴㡦㘵㌶ㄶ㝤昷〳戲搹昴㜵㠵㥢愲敦〱〶㘶㠵㑥ㅥ㝤て㐱扢㘹晡㔸挹㠳㥣昱户愷っ攲搰搷つ㕡㘷㌱㌰改㉣挶㈳挰挸㐷〹㘴愹㡦〷攰㌱〲ㅥ㈷㠰搵㍦㡡扥㈷搰搲攸挳㐳ㄵ扣攸晢ㄳ㔰愰㙦㉢㉤慣㌶晡㥥㘲搸愷ㄹ㤶㤵㍡㠵昴戱㍣挷愲敦ㄹ㐰㌶㥢扥扥㜰㔳昴㍤换挰慣散挹愳敦㜹㘸㌷㑤ㅦ㉢㠰ㄴ㝤敢ㄸ挴愱慦㍦戴ㅥ散扣〰㡣㝣㤱㐰㤶〸㜹〰㕥㈲攰捦〴戰㙡㐸搱昷㌲㕡㥤㐷㉤摥㘳敦ㄵ㘰㐰摥㘰㉤愸㜶搴昲㔷〶㝤㤵㐱㔹攰㔳㐸ㅥ慢㝡㉣昲㕥〳㘴戳挹ぢ挳㑤㤱昷㌷〶㘶㐱㔰ㅥ㜹㙦㐰扢㘹昲㔸㌸愴挸㝢㤳㐱ㅣ昲攲搰㝡㜰昳㜷㘰攴㕢〴㈶扣〱㙦ㄳ昰づ〱㉣㌶㔲攴扤㡢㤶㍥昶㍣敥ㄵ㘲户晢㍥㔰愰㙦㤴ㄶ㜶〵㌵搶慡晢〱挳㝥挸戰㉣っ㉡愴㡦搵㐰ㄶ㝤ㅦ〱戲搹昴㑤㠶㥢愲敦㘳〶㘶㈱㔱ㅥ㝤㥦㐲扢㘹晡㔸㜰愴攸晢㡣㐱ㅣ晡㔸㜵攴㐱摦攷挰挸㉦〸㘴㐵㤲〷攰㑢〲搶ㄳ挰㈲㈵㐵摦㍦搰搲改挳㤳㄰㍣戶㝣㕦〱〵晡㘶㙡㘱㌵晡扥㘶搸㝦㌱㉣ぢ㡡ち改㘳ㄵ㤱㐵摦㌷㠰㙣㌶㝤つ㜰㔳昴㝤换挰㠷愱㤵㐷摦昷搰㙥㥡㍥ㄶ㉡㈹晡㝥㘰㄰㠷㍥㔶㉢㜹戰昳㈳㌰昲㈷〲戳摥㠰㥦〹昸㠵〰ㄳ〰㐵摦慦㘸改昴攱改づㅥ昴晤ㅢ㈸搰搷愸㠵搵攸摢挸戰㘵戸ㅢ㈲㔸㠸㔴㐸ㅦ慢㡦㉣晡㜸挳㘴戳改㕢〸㌷㐵ㅦ㉥愲㤷〹ㄶ㉥攵搱㠷扦㥡摥っ晡ㄶ挳㑤搱㔷挹㈰づ㝤慣㜲昲愰捦〰㐶㜶㈵㤰ㄵ㔰ㅥ㠰㉡〲昸昴㍣挱愲㈸㐵㥦て㉤敤愰捦晢㔲㘹㜷㠰挰摥㔲㉤慡戶改敢挱愸㍤ㄹ㤵昵㑢㠵散戱㘸挹㘲慦ㅡ㤰捤㘶㙦ㄹ摣ㄴ㝢㝥〶㘶扤㔳ㅥ㝢㕢㐳扢改挱挷扡㈸挵摥㌶っ攲戰挷攲㈸て㜲戶〵㐶昶㈲㤰㠵㔳ㅥ㠰敤〸搸㥥〰搶㔲㈹昶㜶㐰㑢ㅦ㝣㌱捦㘳收ㅤ㠱〲㝤慣㤷㜲挲㙡扢摤㍥っ扢ㄳ挳戲敥愹㤰扥慢愱戳攸敢ぢ挸㘶搳户〲㙥㡡扥㥤ㄹ㤸㜵㔲㜹昴昵㠳㜶搳昴戱㥥㑡搱搷㥦㐱ㅣ晡慥㠵搶㔹っ㑣㍡㕢昰〱挰挸㕤〹㘴挱㤵〷㘰㈰〱㠳〸㘰つ㤶愲敦㜷㘸㘹㠳て㑦づ昱㔸㜵㠷〰〴昶㔶㙢㔱戵㌳㡥摤ㄸ㜵㈸愳戲㕣慡㤰㍤搶㐸㔹散つ〳㘴㑢㉥㌴摦〳㑦㐵攰㜰挶扥ㄷ慤㍣〲㙢愰摤㌴㠱慣挴㔲〴敥挱㈰づ㠱㉣挷㜲昸㔱㥢㈵㙢ㄷㄸ〰㐶〶〹㘴愹㤶〷㈰㐴㐰㤸〰㔶㙦㈹〲㈳㘸改攳て㡦㌸昱㘰㌰〶ㄴㄸ㝣㔴ぢ扢愲戳攳攲っ㥢㘰㔸㔶㕡ㄵ㌲挸昲㉡㡢挱㈴㈰㥢㍤晥㔸㤰愵攸ㅢ挱挰慣捣捡愳㙦㑦㘸㌷㑤ㅦ㉢戸ㄴ㝤愳ㄸ挴愱㡦㘵㕣づ㍢㤸㜴挶摦㘸㘰㘴㉤㠱㉣昱昲〰搴ㄱ㔰㑦〰慢扥ㄴ㝤㘳搰搲挶ㅦㅥ搵攲挱摥㌸㠰挰ㅥぢ扢㥣愸㜷㜴捥㜶㍣愳㑥㘰搴㜷〱㈸㘴㡦㔵㔹ㄶ㝢ㄳ〱搹㙣昶㔸挷愵搸㥢挴挰㉣攸捡㘳㙦㉦㘸㌷捤ㅥぢ扦ㄴ㝢㔳ㄸ挴㘱㡦搵㕦捥㘲㘰搲㘱㙦㉡㌰㜲㙦〲㔹ㄹ收〱㤸㐶挰㜴〲㔸㉣愶搸㥢㠱㤶㌶昸昸挰ㄹて晡昶〵ち昴戱㔸捣〹慢㙤晣㘶㌲散㉣㠶㘵㘹㠹㑡㜷㍦戶散㜴㉢㔹ㅥ㔰㜸搷扢愸㈲㐱捤㈱挷摡㠴㤹ㅤ㑢㥡㔰て挲㐹摥〵户愶㜸㍦摦愷㜴戸㌷摦摡㠶晢㠸ㄵ㠵捦捥㜰㝤㕦挴㡣扢㙤㕢昰㕣ㄲ攵㐶ぢ㑢ㅦ㉡㔷晤㔲晣散つ搷㥦㠹㜷㍥愴㠰㍥晣ㄸ〷㈰挵㙤昷㙥捣戴戵戶户收㍡晡捤㐴慤㔳㍦㍥攷㈵㔷㔶ㄶ愸慦扣〱ㄱ㍤攷挹〵慢㘸攱ㄳ㐹ㄷ昱戹〷扥昹㉤慤㐷戶愸㙣㉡摢昹戸ㅢ挵㔷搷慥㥣㡤㡦昳攱㘷㔷㤰攷㘷㤹〴㥤攵㙣挸ㅥ㕤晣慣㌳挰户捣㌸〸敤㐱㘳挷㡣摤户㈱㥤㐸攵搲㠱㙣㌸㙥㐶搲㤱㔸㉥㤲挰摦㥥愷㤳㤹㑣㈸ㅢ㡤㘷昰㌸㌴攳㘰ㄷ㥡㡡㈶㐲㤹㜸㈸ㄲ㡦㘷愲㤱㔴挰㑣〵㌲昱㐰㉥㤶㠹挴㜳搹㔸㉥㤷昴戳㠲㠱攱攵ㅣ昸挸㐳㈰晣㉣㕣㔰慡㐳愹㙡愰㡡㘵っ昹愸捡㜲㙣晦㌶户扡〰㈱捡㐴㕡㘴㐴㔶㤸ㄵ㕤扢㡡㐱〵て㜲㈹慡㑡㜰㥦㠴㘱ㄸ㉣㑡愸扣ㄲ㌴㙦㥥㔳㝥㉦搲㤹摢㘹㤹攱愲㘴㈱㝣晥㉥㔰㔰㘷㤸㘸昶ㅣ㍢愶㐱㉢慥㌲㜲搰㙤〵㕤晥㌳㘶㡤戹㔰㜷㠷㕡ㄵ㘳攰攱戵敤晥ち㍢㡡散捦昰㡤戰换〱㤸ㄲ〶昴慡㙦攷㐳挵〹昵慢㠲㤶敢㠳戸㄰ぢ挲㔱〸㐳㤹搱っ㐸挹愱㈵捥〷㡣挳㉢㝦㜸㐸㐴㠲ㅢ慥摤㐳㘲㜸昸搰㘶捦ㄸぢ搰戶㠶㐷㌲㠸愷挲攵ㄲ㤹㔰㌰㤵㡥㘴㠲改愴㠹㈷㈵㠶㔲㈱㌳㤳ぢ愵㜲攱㥣㜱㠴ぢつ㈵昰戸捦㄰㠶㐳㌴㠸㠷㈹收攲㠹㔴㉣㘲㐶㈲㠹㜸㈶㤲㑢㈴㠲㈹㝦㌷㍢扣㙣㠳㡦㙣㠷昰㜷㜷㔴ㅤ㔴㉤愴慡㠷愳㜲㔱挲㑦ㄵ㝥攲㜴㉣〲扢て搳戸晡㑥㤷愳㈰㝣晥慤愰愰捥㌸ㅡ捤挲㙥㌸〶㍡㡦㙥㌸ㄶ敡晣㙥搸摡㡥㘲㍤㉥㜶㈹散敡㤹戱㘲㕢攸㔵㌷㥣〰㤵摢つ摢㐱慢扡攱㌸㈴攴㜶挳㐹㠰㤴敥㠶㘳〰㉤敥㠶敤ㄱ〹㙥㘵昲ㄴ㐸㜴挳づ㘸慢㙥㌸ㄵ㙤慢ㅢ攲挱㜴㍡㤵づ㐵搲愹㑣㌸㤲㑥〷㔲㈹㍥晤㉣ㅤち愶〳㌹㌳㡡戵昴㌴ㄷ㥡㡢㘶㌲㔸㌱昱捣捣㔴㌶ㄲ捤㘶㤳㤱㜴〲捦搶っ㘴㐲愱㘴㍡ㅡ㠸晡㝢摢攱攵改昰㤱㘷㐰昸㜷㜴㔴㘷㔲戵㡣慡㍥㡥捡㐵㠹㥤愹挲㑦戴改摤㜰づ㕤捥㠵昰昹㜷㠱ㄱ摦㌲攳㍣㌴ぢ扢攱㝣攸㍣扡攱〲愸昳扢愱㥦ㅤ挵㝡㕥敥㐵戰慢㠷收㡡〱㥣㌵㘹扡ㄸ㉡户ㅢ〶㐲慢扡㘱㥥摥つ㤷〲㔲扡ㅢ㜲㥥摤㌰〸㤱攰㔶㈶㤷㐳愲ㅢ㝥㠷戶敡㠶换搱戶扡㈱ㄶて㈴㐲攱ㅣ戶㠰㤱㙣㈴㤳㠸愷㠲㈱㌳㠲㐷㈳愷㜳ㄹ㌳㤵㑡㘵㡤㉢㕣㘸㄰慢㐰㌲㤳づ挴捤ㄴㅥ㤹ㅣ挴㠳ㄷㄳ㤱㠴㤹㑤收攲㘶づ㉢㔰挴㍦搸づ㉦慦㠴㡦扣ち挲㍦挴㔱㕤㑤搵ち慡㜶㜳㔴㉥㑡っ愷ち㍦㌱㐷敦㠶㙢改㜲ㅤ㠴捦扦㍢㡣昸㤶ㄹ搷愳㔹搸つ㌷㐰攷搱つ㌷㐲㥤摦つ㌵㜶ㄴ敢㤹挱慢㘱㔷てづㄶ〱捥㥡㌴摤っ㤵摢つ㈱㘸㔵㌷散慢㜵㠳攴㐶㠹扢㌶㌱挳㤳昱㌰㥣㠸㤰户㐳㠲昱㠸㍤㑢㘳つ摡昶敥〹㑦㑦㑥㤸㤹㜰㈲㥣づ㠰昳㈴搶㠱㘰㌲ㅢ挱㠳㤷ㄳ戱㙣㈶ㅣ㌲敥㜰愱㜸愰㜰㈸ㅤ捣㘶昰ㅣ敢㙣㈴㤰㐹愴㠲搱㐴ㅡ㑦挸换愴㔲㠱㙣㌰㥥㌲敥㜴愱愱㘴㡥敢㔱㉥㥢挵㜳慦㘳愹㐰㉡ㄲ㌰㘳愱㕣㌴㡣㑤㕡㈸ㅤ捡昸愳㜶㈶昲㉥昸挸扢㈹敥㠱昰挷ㅣ晤扤㔴慤愵戸㡦晡戸愳㈷捡挲搳㔳㡣㠰㕥昵搵ㄸ扢慦愰挴搵㕦㠲ㅥ㠱昰昹㐷㍡㡥摣㜲㐹㙥慡㈴㌷㑣晥㍤ㅤ晤㈸㍡㍣㐹晤㘸㑣㠹搱搰㉢昶㥦㠲捡㘵扦づ㕡挵㝥挲㤳晤㤸㈷晢昵㜰㐲㤰㌲昹ㅣ㈴搸ㅦ㠳戶ㅡ敦捦愳㙤戱ㅦ㡡愴㌲挹㐴㌶㤴㡣㠷戰㤷㑦愶㤳搸㠶㤸㌱㌳㤶㐹㘵攳㤹㜸㉡㙤慣㜳愱挱㘸㍡ㄵ挴ㄳㄷ㜳挹㔴ち㕤㠴攷挷愶戳㔹㄰㥡㐹〵捤㡣㘹愶晣㘳敤昰昲〵昸挸ㄷ㈱晣攳ㅣ㔵攷搶㝦扣愳㜲㔱㘲ㄲ㔵昸㠹攱㌶㠷㤸挶㥦ㅡ㌰捡慢㄰㍥晦㘴㈸㤴慥㠰挳扤ㅣ晤㌸㍡扣㐹㠷昱攴㜰㉡昴㡡挳户愰㜲㌹㥣〶慤攲㜰㠰挶愱昱づ㈰愵㌷㈴晤㍣㠹㘵㐱〷摣捡攴㝢㤰㈰㜶〶摡㡡搸昷搱戶㠸㑤㐴㐲搹㜰㈶㡤攷㠲挷戲㜸㠰㘳㉣㠵㘱㥡捤㘶昱〴摡㐴㈲㠹愷戴ㅡㅦ戸搰㄰挸づ㐵㜲攰㍥㤷㡣攰㔹挴ㄸ搲搱㌸ㅥ㙤ㅤつ愵㔳愹㕣㌰攱摦挷づ㉦㍦㠴㡦晣〸挲扦慦愳晡㤸慡㑦愸㥡改愸〸㔰㔰戱㍦㔵昸㠹敤㜴㘲扦愰晤㑢〸㥦晦〰ㄸ昱㉤㤳㈶㜵㍣㥣㤱㜳㈱晣〷㍡晡㈹㌴㝥㑤㍤ㅦ㘹㈲づ㘲㌰慡扥㠱捡㈵㜶づ戴㡡搸敥㍡戱摦〱㔲㥡㔸㥦㈷戱㉣昵㠰ㅢ敡捦㈱㐱散愱㘸㉢㘲㝦㐴摢㈲㌶ㄲ㑢攲㈰㌶ㄷ㐹愵〳愱㐸㌶㄰挴昸挳㠳挹㜳改㕣ㅡ㕢㤱㙣㈰㘵晣攴㐲㔳㜸扣㜱㉥㤶㠵㌱ㄱ挱㐶㍣㥥づ㐶㜳㘶㈰㤸挱愳挹〳挹㘴㍡散㙦戰挳换㥦攱㈳㝦㠱昰ㅦ收愸㝥愵㙡〳㔵㈹㐷攵愲㐴㤶㉡晣㐴㤹㑥慣愸㠴㑢㌹㠴捦㙦挲㠸㙦㤹搱〵捤挲㉤㜴〵㜴ㅥ㕢攸㑡愸昳户搰㌹㍢㡡昵㈰昰慥戰慢愷㠱㡢㜹㙡搶㘸昱摤ㄸ㙥㌷ㅣづ慤敡㠶敦㝦搶㡥㔷扡〱㔲扡ㅢ扥〵戴昸㜸㘵㍥㈲㘱挹㔱慤ち㘷㜴㐳ㄳ摡慡ㅢ㝡愲㙤㙦㌸愲搱㜰㍡㤲㌶㌳㤱㐴㈶ㄲ㑥〵ㄲ㌸㠰㌱㔳愱㙣挴っ㘷戲昱㐰挶愸㜶愱攸愷㑣㈲㡣昳㠹ㄸ㡥ㄷ㘳㔹慣〸戹㉣㜷㤵ㄸ攲昸挳搴㙣捡摦㙣㠷㤷㝥昸挸慤㈰晣㉤㡥㙡㙢慡戶愱㡡攵㈷㑣㐲〱ㄴ㔴戴㔱㠵㥦昸ㅣ㡢攱ㅥ㌶㙥㑦㤷ㅤ㈰㝣晥㜶ㄸ昱㉤㌳㝡愳㔹搸つ㍢㐲攷搱つ㝤愰捥敦㠶づ㍢㡡昵㤴昴扥戰慢㐷愵㡢㐵㥣㌵㌳摡〵㉡户ㅢㄶ㐳慢扡攱㕤慤ㅢ㈴㡦㔷搴㡥昲㙤㑦挶㤷挰㐹㌱扥㉢㐲㠱昱愳搰㔶㡣て㐴摢㘲㍣㤵捥攲〱捥戹愸㠹〷搳攲改摥㘹㍣㌹㍤㥣㑡㥡㌸摥㠸㈶ㄳ搱㘴搲ㄸ攴㐲搱ㄷ〱搳挴㔱㘴㌸㥡挱挸て愴戳戱㙣㉥ㄵ㐳㍢ㄳ㐸攳昸摥㝦戴ㅤ㕥晥づ㍥㜲㌰㠴晦ㄸ㐷㜵㌵昲戰づ㑤㔸戳愲ㄸ㜷㔱攲㜸慡昰ㄳ慦攸㡣敦捥㈸㌵㄰㍥晦〹㌰攲㡢㥢收っ挳㘳ㄱ挹㈳て晦㠹㡥晥㌰ㅡ挳㜴㐸㘱㑡㥣捣㘰㔴㐵愱㜲㌹㍣ㄵ㕡挵攱戳ㅡ㠷㐶ㅣ㤰搲㐳昹㘹㑦㘲㔹㠲㠲昹㤷挹㈴㥣㐱散改㘸㉢㘲㐷愰㙤ㄱ㥢㑤㘵捣㌴づ昱㐲愹㐰㍡㤲㑡㤹搸捤攵戰敤㌵昱㜰攴ㅣ㥥ㄵㅥ㌷㐶㜶㐲挳搱ㅣ㡥㑣㌰挲㜳㈰ㄶ〳ㅥ攷搰㤱㙣㍡㙢㈶㔳戹㔴㍡ㄸ昱㥦㘱㠷㤷㝢挲㐷㡥㠲昰㥦改愸㐶㔳㔵㑢搵㌲㐷攵愲挴搹㔴攱㈷ㅥ搲㠹ㅤ㑢㤷㜱㄰㍥㍦敢㔵昰㉤㌳挶愳㔹㌸㤴㈷㐰攷㌱㤴㈷㐲㥤㍦㤴捦戵愳㔸捦扡㥦っ扢㝡攰扤㌸㥦戳㈶㑤㔳愰㜲扢攱㐲㘸㔵㌷摣愹㜷挳摥㠰㤴敥㠶㌵㥥摤挰㔲ㄶ搵つ搳攱㡣㙥昸〳摡慡ㅢ㘶愰㙤㜵㐳搸㡣攲㕤㌹挹㙣㉣㠴㐷㕥攳㤹昹挹㘰ㄶ捦㠴捥昰昹换〱ㅣ㝥㈷㡤㝤㕣㈸づ㔶ㄲ〰攰㐱捦愹㌰㥥ㄴ㥤㑥㠴愲㔹扣㘵㈲㡤攳扤ㄴ昶㥥㐱晦挵㜶㜸戹㉦㝣攴㑣〸晦㈵㡥㙡ㄶ㔵晢㔱㜵愹愳㈲㐰㐱挵攵㔴攱㈷㙥搰扢㘱㌶敤〷㐱昸晣㉣㝣挱ㄷ敦㐹㐰戳戰ㅢ收㐰攷搱つ㠷㐰㥤摦つ㔷摡㔱慣㠷晦㌷挰慥摥〰㈰慥收慣搹つ㈹愸摣㙥戸〶㕡搵つ㔷㙡摤搰㜹攸㝤戹㈷攳㉢攱愴ㄸ㌷ㄱち㡣晦ㄱ㙤挵㜸づ㙤㡢昱㐴㉥㡤㐳攷〴㡥攵㜰晣㠱ㄷ㌲㘰㌲㥢捥㐰㘵攲㘸ㄹ慣ㅡ㜳㕤㘸㈸㘷〶戳戹㜸㌸ㄳ〹〵㈳搸〰㈵ㄳ挹㜴㈲ㅢ挸㐶㜰㌲㡡㔳搶愸晦㕡㍢扣㥣〷ㅦ搹〸攱扦捥㔱㜵ㅥ晣戱㤲㐶㙤㔱㕣㤴㔸㐵ㄵ㝥攲㝣㥤昱㔶㐶㔹〰攱昳慦㠶ㄱ㕦搴搸㘱㜱戴〳攸㥢ㅣ晤㐲ㅡㄷ搲㠱㑦搳ㄱ户㌰ㄸ㔵㐷㐲攵㜲㜸ㅢ戴㡡挳搳㌵づ㡤㈵㠰㤴ㅥ捡愷㝡ㄲ㝢㍢㈲㈹㘲㡦㠶㌳㠸㕤㠳戶㈲昶ㄸ戴㉤㘲捤㘸ㄶ〷㈴挱㌸㑥〵㤳㘰㉢㥥挰㜵㤴㘸㉡㤸㡣挵㔲搹〰捥摡㡤㘳㕤㘸㌰㥡㑡收昰愲㤴㐰ㅡ捦昹㑥攲搱收戱㕣㈸㥢づ㈴戱㈵㑡㘴昱敥ㄹ晦ㅤ㜶㜸㜹ㅣ㝣攴㔲〸晦㥤㡥敡㜸慡㑥愰㡡㌵㌶㡡㔸〲ㄴ㔴摣㑢ㄵ㝥攲ㄸ㥤搸㔳㘸㍦ㄵ挲攷㕦ぢ㈳扥㘵挶㘹㘸ㄶづ攵搳愱昳ㄸ捡㘷㐰㥤㍦㤴敦戳愳㔸慦㜴㔸〶扢㝡慦㠳㜸㠰戳㘶㌷㥣〵㤵摢つて㐱慢扡愱㑤敢㠶捥愱扣挰㤳昱㠷攱愴ㄸ㍦て愱挰昸㈳㘸㉢挶捦㐷摢㘲㍣㤷〹㐵㠳改㙣㌲ㄳ挶愹㕥㉣㘸㈶㜲㌱昰ㄹ挱搱㕦挴㌴攳挹㤸㜱㠱ぢ捤㠶戲愱㈸㕥㜵㘴㘶㜳㜸㈵㔲㈶㥥㑣〴㜱〲㠳搷ㅥ攱ㄴ㌲㠹㜳ㅣ晦愳㜶㜸㜹㈱㝣攴㐵㄰晥挷ㅣ㔵攷㔰㝥摣㔱ㄱ愰愰攲㑦㔴攱㈷㜲㍡攳换㘹扦ㅣ挲攷㘷攱つ扥㐵㐳昹㘹㐷㝦ㄲ㡤㉢攸㜰㌲愶挴戳搰㉢づ㔷㐲攵㜲昸㍣戴㡡挳㌹㍡㠷摣㉡慢〳㡣㠳㍣㌹㕣〷㈷挵攱昵挰㠱挳ㄷ搰㔶ㅣ摥㠰戶挵㈱㈸㐸挷㘲ㄸ慡㈱ㅣ㉦攳㔵㍡搸ㅡ攴戰㘵〸〵挲戸づ㘵收㌲挶㡤㉥㌴㠹㝢〰㈱扥㐱㈳㤴挱㜸㑥攱攸㈳ㅣ挹愵戲挹㔰ㅡ㜴㠶搳㌱㍦换㜲搴㜸㕣〵ㅦ戹ㅡ挲晦㤲愳敡摣〰晦搹㔱ㄱ㈰〹ㄵ慦㔰㠵㥦㤸愱㜳㜸㍢敤㙢㈰㝣㝥搶摦攰㕢㈶戹〱㤶摣攲㑡㙥㕦晤慦㍡晡㌳㘹扣㠷晡㘵㤸ㄲ㝦㘳㌰慡搶㐲攵㜲昸〶戴㡡挳〹㍡㠷〷㤰㈱㕥捤ㄸ攷挹攱㥢㜰㔲ㅣ㍥㠸㔰攰昰敦㘸㉢づㅦ㐲摢攲㌰㥡㡡攳㌰㉤㤸㡥攰㠸〰㠷挵㈶㡥㈶攲攱㌴户〴㌸㐱〹㈶㌲挶挳㉥搴挴㌵昸㙣㌴㤱㑢㐶戳㘹㡣扤㌰㜶㘵ㄹ㕣㘷㑦㘷㜲㔱㥣㌰㐶ㄳ㝥㔶攷㈸づㅦ㠱㡦㝣ㄴ挲晦戶愳敡扣搸晥㡥愳㈲㐰ㄲ㉡摥愷ち㍦㌱㐲攷昰㈹摡㥦㠶昰昹㍦㠰ㄱ摦愲搳扥てㅤ㍤ㅦ㘲㈴搷搱攱㝣㑣㠹㡦ㄹ㡣慡ㄷㄹ㥥ㅡ晥㍥㠵㔶㜱ㄸ搰㌹攴昵㔱挵㘱㡤㈷㠷㥦挱㐹㜱昸ㄷ㠴〲㠷㥦愳慤㌸㝣〵㙤㡢挳㈰㑥㝦㠳㘹っ㍤㕣戴挱ㄸ挳晤ぢ㕣散㡣攵㔲㔱摣㡣㠸㘵挰攱㕦㕤㘸㈸㙥㥡戸戹㠱搷㌲攰愲㌵慥㈳愵㌲㜸摤㔴㉣ㄳ挰㠵㥥㑣㈶ㅣて昹扦戰挳换㔷攱㈳㕦㠳昰㝦改愸㍡㉦㠵慥㜷㔴㉥㑡㝣㐵ㄵ㝥㘲愰捥攱㕢㡣昲㌶㠴捦晦㌵㡣昸㤶㐹㕥ち㤵扣昶㈹㜹愵搳晦㉦㐷捦㈷㈰挹て攸㜰㈹愶挴户っ㐶搵㐷㔰戹ㅣ㝥て慤攲㜰㐷㑦づ㜷昰攴昰〷㌸㈹づ㍦㐳㈸㜰昸㈳摡㡡挳捦搱戶㌸挴ㄵㅣ散㥥㜱㔶㤶捡㘰ㅦ㥤挰㍢㜱㜲戸慣ㄹぢ㘵㠳〱㥣㍦㥢㘱攳ぢㄷ㥡挵晡㡥挱㠷ㅤづ㙦づ攱㘸ぢ㉢㌵愸っ昱愴〲㙦㝡㐸昸㝦戲挳换㉦攱㈳搷㐳昸㝦㜶㔴㥤ㅣ晥攲愸〸㔰㔰昱㙦慡昰ㄳ㍤㜵づ扦愱晤㕢〸㥦㝦㈳㡣昸ㄶ㜱挸愵㔳㝡㍥㍥㐹晥㐴㠷慢㌱㈵㔴㠱つ㔵扦㐰攵㜲㔸〱戴攲戰㐲攳搰搸〰㐸改㕤㝢戹㈷戱㤵㠸愴㠸摤〸㘷㄰㙢愰愱㠸挵ㅦ扡摡挴㘶㤲戹㠴㠹㌱ㄶ换挶㑣慣攰㌸昴っ挴愱ち愷㐲㌸㈰捤〴㘳昸㕢㘹〷ㅡ㑣㠵㐲戹戰㤹㐸㥢戹㐴㈴㙥〶㔲改㔴㈸㡣㉢挴ㄱ扣㥤㈹㠸㝢㉢晥慥㜶㜸㔹づㅦ搹〵挲㕦攵愸㉡愸慡愴㑡㍡㉡〲ㄴ㔴㜴愷㡡挴晥昸㤳㜶摥换㜷㘴㑡ㅦ㠴捦摦〳〰ㄲ㘸㜴㐳戳㜰搷摥ㅤ㍡㡦㕤㝢て愸昳㜷敤㍤敤㈸搶㡢㙥慡㘱㔷㙦扢ㄱ㝥攸搵㔰摥ち㉡户ㅢ戶㠶㔶㜵挳㍦㤰㤴㜳扢愴昳扣昷㑢㘸㡢慦㌴㙣〳㈷㝣㔱㡦㠳㔰㘰㝣㕢㌴ㄴ攳摢愱㙤つ攵ㄴ㙦㉥愵㜱愷〳搷挴㜰㉥㡢昷扥㠴昰敡ㄷ扣ㄷ㈵㠰つ〵㕥慥㘹㙣敦㐲㤳戸㜰㥣㌴㠳㜱㥣ㅦ挷㈲改㜸㈴㥤捤㐵〳㌸晢㑤㘴捣っ捥ㄸ〲晥㕥㜶㜸戹〳㝣㘴㙦〸㍦㡢㝤㌸㐷㜹㌵㈶慣昳摥敤ㅤㄵ〱ち㉡㜶愴㡡㡣扦慦㌳扥ぢ敤晤㈰㝣晥㍥〰愸㈱㕢㜰摥扢㤳愳攷戳㥦攴㈰㍡昰攱㑤㘲㘷攸ㄵ㠷㠳愱㜲㌹散〷慤攲昰㙦㍡㠷敥慥晤㔵㑦づ晢挳〹㕦㍣㥦ㅡ愱挰㈱ぢ㜴ㄴ㠷挳搱戶㌸㑣㈴㔲〹ㅣ改挴愳㌸昸挱㠵㐹㕣㍢㡢愴昱搶㈸㕣㑥㡦㐶㌲㘹㌳㘱散敥㐲挳搸昹挷㈲㌸挳つ㈵戰㕢㑡㤸愰ㅦ昷㥦㘲㌸㑡挲戱㍦慥㌹昸㜷戵挳换ㅡ昸挸㍤㈰晣〳ㅤ㔵攷慥㝤㤰愳㜲㔱㘲〸㔵攴昰㜹㥤挳㈸愳挴㈰㝣晥摤〰㔰ㅣㄶ散摡㠷㍡晡㍢戹㤴㈳改㜰ㄷ㌹ㅣづ扤攲㜰ㄴ㔴㉥㠷㌵搰㉡づㅦ搳㌹㜴㜷㑢㡦㜸㜲戸〷㥣昰㐵摤〸㐲㠱挳〰ㅡ㑣挵ㄸ㠳戶挵㘱㌶㠵㑤㘳㉥㤳挳ㅦ敢攰㙣㈹ㄶ〷愳㘶㍡㤱㡢攳㜲㌸㙥㠷㘶㈲挶㔸ㄷ㡡㤷㌱攲㔵㍥㈰㌰ㄹ挸㐵戰ㅦ挲㙢㄰攳搱㜰㌶ㅡ㐹攴㜰挳㉥㤶㌱挶戹搰㌴慥ㅥ挴搳攱㑣づ摢摣㐸㈴㥢㐹攷捣㜸㌴ㅤ㡦攲愱ㄵ戸㑡㤶㑢昸㠳㜶㈶㜲㍣㝣攴〴㡡㠹㄰晥㤰愳㥦㐴搵㘴㡡扤愸て㍢㝡㠵㈷㔴㌹〹搶〶㈹昶搷搸散愳㡤㐲て摡㘷㐰昸晣㜱挷戱㘰㠷挶㡡㈱搵㉢昷搳㘱㍦㍡昰㠱㔳㘲〴昴㡡晤〳愰㜲搹摦ㄳ㕡挵晥つ㍡晢敥〸扥捥㤳晤㔱㜰挲ㄷ挷㜴〸〵昶㐷愳愱㐶昰ㅣ戴㉤昶㘳㔱㥣攲攳㌲㈲㑥昳㜱㥥㠴昳搶㜸㌶㠶㍤㍥㕥㜱愷㉥〶㈴㡣㐳㕣㈸㙦㥣㐶㌱㠰㔱戵㠰晢搳挱㔸ㅡ攷慤戹㜸㈴㠸㡤㜰〸挷晢㈹㝦慤ㅤ㕥ㅥちㅦ搹〰攱慦㜳㔴㥤㈳戸摥㔱戹㈸㌱㡥㉡㡥攰换㙤づㄵ㉦㈶愳攴㈰㝣晥昱〰㈸㕤挱〸㥥攰攸ㅦ攳㔲捥愷挳攳攴㜰ㄲ昴㡡挳㘶愸㕣づ昷㠲㔶㜱㜸扥挶愱搱ち㐸改ㅤ摡戹㥥挴㑥㐱㈴㝣换攴ㄱ㜰〶戱㔳搱㔰挴戶愱㙤ㄱ㡢㠳㉤㡣敡㑣㈲ㅤ〵㕢㠱㜸㉥㤱挶ㄵ㉥㙣㘷㈳㜸㕤㜱㈰ㄵ捤ㄹ敤㉥搴㌴愳㐹㥣㌴攱㥡ㄷ敥晡㠳㔴㥣㈵攴㌰㘴㠳挱㌴㑥ㄲ搲㘶捣扦户ㅤ㕥㜶挰㐷㉥㠴昰㑦㜳㔴㡢愸㍡㤲慡改㡥捡㐵㠹㝤愹㈲戱愷敡挴ㅥ㑤㤷㘳㈰㝣晥㤹〰㤰㔸攳㔸㌴ぢ㜷㘸挷㐱攷戱㐳㕢ち㜵晥づ㙤㤶ㅤ挵㝡㠹搶〹戰慢㌷㘹昹昷㠳ㅥ摦㌲㜹ㄲ㔴㍤扡㔴捥㐶㘳㘴㐱搵㠹昷昳㜵㠶ㄵ扥㜹㘹㍣摥愴挴慡摤戲㉥㜸戰㠸昵㌸㡥㡡昲ㄱ晦㔹㉣搶戵昰㘹㍣晣㔵ㅥ〳㘶晥て㜱㌸戸㍡敢㤵ㄸ㜱ㄷ晣攴㈹㔸攰捡㌹㔸摣㠰㔷㡡扦昵㐲㘳㌸㤶昵㙡㥥摣㡥晡ㄶ扣ㄸ㝢㔶㙢扤晢㔶攵慤㥣扡㤷㘱捥ぢ㠱〶㜵㙡敡搳敤㜸㤲㔳㠷改戸㑤㙦㜳晤昰㠲ㅤ搴㍥挱㌰㡣慦て敡搵搹搲ㅥ㘷搲愷㔳㍢戹愵ㅤ慦扡㌲戳㑥挴㜶㍣摣愳愲扣㡢昰㝣挲㤰晤晥㘴㍥扦㠴搱昰戲慢挹㔹ㄲ搰挷攳㘱㉥㘳ㅡ㍢搴挳㤰㜶㠲㕤挸㠳㐰㡥㜱ㅡ㤶戶敢愸㠱戳〷攲敤㌳㤵㡢搱ㄳ㥢㍤㤳㝣摥㌹㑢づ㘳㥦㍣〳ㄱ挵㈱㠸㑤昲㠵㍣㤸㜳㔹㘶捤攵㐰捥㐵㜴㘰㉥㥣ㄳ挷㤲㑦㥥㐵㌸㑦晡愸㘲〴搱㘰㌷㘸慦捥愰㠱㐳㔶ㅥ愶敡㥦慦㙡敤㔶摤㘵㤷慡㑦㙤㔸㝤晥㔹㕢㥤㜵㍣づㄱ晤捦慦慦㝣㜷改㔵㕦慦ㅡ㌹攸㡡㕢㌷摡晦㉦扤攷愲㑦㠷昴㝡戲㐷慤昵晦敥戵愲ㄱㅥ㠳㄰㑦扥㐷昱㍥挵〷㄰愲ㄵㄹ扤㠱搷愸ㄴ扤㠹愶挵㌶ㄴ扥㠹挶㍦ㅦ㤱昰挵〹ㄳ昲敤搱㐵戴愲挱㔵㑥㌴挱㠳攳㕣つ捤㡢戸挸㙤㔰㕢っ戱㘲挹戸ㄸ㍡扢ㅦ㤲㘲ㅥ㤰づㅤ㍥㜹㈹攱敤㉥晣〸挲㤷㕢㜰ㄲ㥡ㄴ㔹ㅢ㙥ㄱ㝡〵攱扣㥡攳㐴㄰ぢ敤㠶㈲㜴〹ㅡ㕢㐶攸㔱㡥㐷㈹㐲晢㡦扥敤㠳㠷敢晡搵㕡晦搷搵㡡愵昰昰㈲戴〱㠹㝡ㄲ㝡愸㙤㈸㝣愷㡤晦〴㐴挲户㑣慥挴㔲㠱搰㔳搰㔰㠴捥㠱㠷㑢攸戵㕣攴搳㘱戲〸㍤ㄵ㔳挶昵ㄶ㐳ㄸ搸㠱㤰㌸搰㘶挸ㅡ愱㌷ㄲ㝥㠶ぢ㍦㡤昰搵ㄶㅣ㠴〲㍥换㠶㕢㠴摥㑣㌸㑦〷㕤㐲㤷搹つ㐵攸㌹㘸㙣ㄹ愱慣㌸㔲ㅥ愵〸㝤㙥㝤晢摤㌲ㅡ慥戵晥㥦㔹㉢㉥㠲㠷ㄷ愱搳㙤摥㡡㐶攸㌴摢㔰昸㜶ㅣ晦挵㠸㠴㉦晥戸ㄱ㑢〵㐲㤷愳愱〸㥤ちて㤷搰扢戸挸㔷挲㘴ㄱ㝡㌹愶㡣㝢㉣㠶㐰㘸㍣㈱㈶搹っ㔹㠴慥㈵晣㉡ㄷ㝥〵攱昷㕢㜰㄰ち昸㌸ㅢ㙥ㄱ晡㈰攱㔷〳攴ㄲ扡挲㙥㈸㐲慦㐵㘳换〸扤捥昱㈸㐵攸㑢㘷㕤晣㜴攵㕥㙢㙡㥦攸搶㌰戰㥦扣愳㔶慣㠶㠷ㄷ愱戵㌶㙦㐵㠴㡥戶つ㠵敦搹昱摦㡣㐸昸攲戰〷㑢〵㐲㙦㐷㐳ㄱ扡㈷㍣㕣㐲㥦攴㈲摦〵㤳㐵攸ㅡ㑣ㄹ㑦㐱搷㝤ㄴ敡㑥〲㐳〷敥㌵㄰㙦捡ㄱ㠹㍣㥡㥥愱て敢㜷㉣㥦㍢攸昳㥣收〳㙡攱ㄳ戱㝤慣㥥㔸㐷㥦㝢㕣㥦㍢改昳愲收㠳摥㠳㑦挰昶㠱ㄵ㕢攰㍦搳㠷㐵㐱散づ慡挴㕡扢挱㤸攲㍥扢愱晡收㘱㌴〰㉦扤㌹㠶つ㥦㙤㡢㌷换㡦ㄴ㝡ㄶ㙥㤶ㅦち㡤晢攱㠲晢扥慥晤㜰捦㝢㠷㑣㤹昰搷摡收摡㕥摦㈵㜶㌳敡挴㤳昰昴敡慢㘱㐸搷㜳㙢㌲搴㌶ㄴ扥っ挸晦ㄴ㈲攱㡢换㘵㔸〶昴搵㜳㘸愸扥ㅡ〲て户慦㕥㈷ㅦ慣攱戱㜸㝦ㅥ㔳挶㥢搰㔹㥢攷㔸㑣っ〴摡ㄹ扡㍥昹ㄶ攱㉦扡昰㜵㠴扦㘳挱搱㐳㠰昷戳攱搶攰㝦て愶敡扦〲戴㘵㐳㥣攵㐲捡愳搴㄰扦攵㡡㈱昲㡣㍢㙦慦㝤㝢㔴摤てㅦ㍤扦愶㔶扣〹て㉦摡晡搸散ㄴつ昱ㅤ㙤㐳攱换㠳晣㙦㈱ㄲ扥愸挶㐱敥愰敤㍤㌴ㄴ㙤㍢挰挳愵敤㌳昲昰㈱㑣ㄶ㙤㉣ㄸ㌲扥㜰㜸挰㥢㝦挴戶㜹㍣慣㈷晣㈳ㄷ晥〱攱晦戴攰戳〷ㄲ敥户攱搶挰晥㥡昰㡦〱㜲㠸ㄷ㥦搸つ㌵㉥扦㐰㘳换〸晤搲昱㈸㐵㘸搷扦㉣㡢摥㜳㠵愸戵晥敦㕦㉢扥㠶㠷ㄷ愱摤㙣摥㡡〸昵搹㠶挲搷㄰昹扦㐱㈴㝣㔱っ㠴愵〲愱㍦愰愱〸慤㠲㠷㑢攸㑦㕣攴㥦㘱戲〸㘵愱㤰昱ぢ㜴㔵愳〶搶搷て挴㑢㠴㐴㐵ㅥ㐵ㅢ㠸晦挵挵晦㐴晣㐶攸㌰㙥て㔲昰㌲ㅢ㙥つ㐴㠱㐷ぢ㡡㕦〱㜲ㄹ摤㘰㌷ㄴ愳〲㜴㙥ㄹ愳慣て㔲ㅥ愵ㄸ挵ㄲ攳ㄳ慡㔳晦㤵挵敡㐴㔷挰〷愱㔵㜸攰昵换㡦㈵搶散㥦㙤㐳攱ㅢ㡤晣ㄲ㤱㤰㍤晥㜶㄰㑢〵㐶㝢愰慤ㄸ晤ㄱㅥ㉥愳㤲㡢捣㔲ㅣ㡢㔱搶晣ㄸ摤愰㌳挸㔰㈲㈲扥〵㤸㙣㔸〴昵㈰㥡㌵㍢ㄶ㥡㘵㍦㐶㌵㜴攰ㄳ晣〳晥㤵つ户㐶攸㔶㠴戳愸挷攵㜳ㅢ扢愱昸摣ㅥつ㝣㑢㙦㌹㡢づ㘴㔹攸愳㍣㑡昱戹愶愶㘵愵戸㙤㜶摤攵攱㙢敥㡣㘷攷搴㠹扥㠰て昲攰昳ぢ㥢戶愲ㄱ晡戹㙤㈸㝣㌷㤲㝦ㄷ㐴㔲㝣㙥㡦愵〲㥦㉣摥㔱㝣㝥ちて㤷捦摥㕣㘴㤶搰㔸っ戱愲挷攸㘳㌱㠴ㅤ㑤㉣㈴㍥捣㘳愸㉦攱㠳㕤昸㈰挲㜷戱攰摣㔲㠶挴扢㌶摣攲扦㍦㑣搵扢〳㠴敦ㄶ搰挶㙡ㅤ攵㔱㡡戶愶扡㡢ㅦ扡㘱㕤㙤慤昵㝦㐳慤〸〳㍥挸㠳戶㌷㙤㜶㡡㘸㝢挳㌶ㄴ扥㑢挹ㅦ㐵㈴㐵摢㘰攴づ摡㤲㘸㉢摡晥〶て㤷戶摤挸挳㥥㌰㔹戴戱㕥挷ㄸ㘶昱挰愳慢愴㜸挵收挱ㅡ㔸扢ㄳ㍥捡㠵㡦㈴㝣てぢ捥愳慢愴㜸挹㠶㕢戴〵〹ㅦつ㤰㍢づ㙢敤㠶ㅡ㠷㉣扣挱㜷ぢ〸㘵㤵㡥昲㈸㐵攸㤸㐳摥扣晡搶㑢敢㙡㍦攸㌶昹㠸搳㍥㍥戰㔶㑣〶㝣㤰〷愱捦搹扣ㄵㄱ晡慣㙤㈸㝣㉢㤳㝦ち㈲㈹㐲攳㔸㉡㄰捡㈲ㅢ㐵攸搳昰㜰〹㑤㜲㤱㔹㄰㘳ㄱ捡捡ㅢ㘳愴挵㄰戶㝣愱㠰㜸㈲㡦愱㔱㠴捦㜴攱慣扥㌱㙡愱戳㌷慣挰㍦㘲攳慤づ愸㈷㥥㤷捦㕣㐶昷戳ㅢ㡡搱搹㘸攰扢〵㡣戲攰㐶㜹㤴㘲㜴捤愱摤㍦㝡攲捣ㄳ敡㕡昶挹㥤昴㝣捤挹㜵愲〱昰㐱ㅥ㡣摥㙦ㄳ㔷挴攸㝤戶愱昰〵㑦晥ㄴ㈲㈹㐶㈷㘲愹挰㈸㡢㘸ㄴ愳昷挲挳㘵㜴㌲ㄷ㤹愵㉣ㄶ愳慣慣㌱愶㐰㘷ㅤ〳挵㘳攲捥㍣㠶昶㈶扣搱㠵捦㈵㝣扡〵攷㄰㡤㠹摢㙣戸㌵㐴昷㠱愹㥡㠵㌰昸㙥〱㙤慣㥡㔱ㅥ愵㘸扢㘴昱㤵戹㤹昳户慡晤昰捥昵扤㌷昴ㅢ㕡㉢ㄶ〲㍥挸㠳戶搵㌶㍢㐵戴慤戲つ㠵㉦㠴昲戳攴㐶搱㜶〰㜲〷㙤㐷愳慤㘸扢〱ㅥ㉥㙤戳挹挳㜱㌰㔹戴戱㙥挶㌸搸攱〱㙦㜳ㄲ㝦捣攳攱㄰挲㤷扡昰㘳〹㙦戰攰戳〷ㄲ㝥戵つ户挶㘱㡡昰攳〱㜲挷攱〹㜶㐳㡤㐳ㄶ挰攰扢〵㠴戲㕡㐶㜹㤴㈲昴㡤㘷摥ㅤ戲㘴攱慢戵搹㡢㙦㜸㝢挷扦㝤㔵㉢㤶〱㍥挸㠳搰攵㌶㙦㐵㠴㕥㘶ㅢち㕦㉤攵㍦ぢ㤱ㄴ愱㜳戱㔴㈰㤴ㄵ㌰㡡搰㑢攰攱ㄲ摡挸㐵扥㄰㈶㡢㔰㤶挵ㄸ昳㉤㠶戸换〸㡡ぢ㙤㠶慣㠱搵㑣昸㐵㉥晣〲挲㕢㉤㌸㜷㐸㐱㜱慥つ户〸㍤〲愶敡攵〰攱扢〵戴戱攴㐵㜹㤴愲㙤㥦挶〷㥥晢昳㘳摢搵㕡晦挷㙡挵ち挰〷㜹搰戶捣㘶愷㠸戶㌳㙤㐳攱慢愸晣慣㤷㔱戴ㅤ㠹摣㐱摢昵㘸㉢摡㑥㠷㠷㑢摢ㄲ昲挰慡ㄳ㡢㌶㔶挲ㄸ㐷㐳愷づ㜴㌰慥㑥戶㘹戰㔸㍢㤶㘸ㄶ慡㔸攸ㅢ㠹㕥ち㥤㜵愰〳昸昱㌶摣㘲敤〴㤸慡㔹户㠲敦ㄶ戰挶㈲ㄷ攵㔱㡡戵昷㡦摡昶㤶㠹晢ㅣ㔲昷昸㜷㐳收㥣昳㜹慡㑥戰搴㘵㤰〷㙢㐷摢攴ㄴ戱㜶㤴㙤㈸㝣㜵㤵㥦ㄵ㌲㡡戵搳㤰㍢㔸㝢㄰㙤挵摡㘲㜸戸慣㥤㐱ㅥㅥ㠱挹攲攱㈱㑣ㄹ换㉣ㅥ㌰搸〲㐱搱㘱昳㘰搱㜶ㄶ攱㡦扡昰㠷〹㍦挷㠲㘳戰〱扥挰㠶㕢戴㥤〷㔳昵㔳〰攱扢〵戴戱慥㐵㜹㤴愲敤慡挷搶㍥摡㌸㜲攳㘸敢晦㕤㙡挵㍡挰〷㜹搰㌶摦㘶愷㠸戶挳㙤㐳攱慢慥晣㉣㡡㔱戴㕤㡣摣㐱摢㕦搰㔶戴捤㠳㠷㑢摢愵攴㠱昵㈵ㄶ㙤慦㘰捡㔸敥昲㄰㑤㠸㙣ㅥて㔷㄰捥㝡ㄵぢ晥㔷挲慦戲攰㘰ㄹ昰挳㙣戸挵昲ち㤸慡摦〲〸摦㉤愰敤㙤挷愳ㄴ㙤搶㘹摤㝢愳㥤搳㍣挱㠲㤶㐱ㅥ戴ㅤ㙣戳㔳㐴摢㐱戶愱昰搵㔸㝥搶挱㈸摡慥㐷敥愰敤㌳戴ㄵ㙤〷挲挳愵敤㐶昲挰挲ㄳ㡢〷㔶戸ㄸ慢㕤ㅥ㈲㐱㌱㉢㡦㠷㥢〹㕦敦挲㔹攵㘲摣㙡挱㌱摡〰㥦㘱挳慤搱㜶㍢㑣搵摦〰㠴敦ㄶ搰昶慤攳㔱㡡戶愲㙢扤慣㘱ㄹ攴㐱摢ㄴ㥢㥤㈲摡昶戲つ㠵慦搲昲晦㠲㐸㡡戶㝢㤰㍢㘸摢㠸戶愲㙤ㄲ㍣㕣摡搶㤲〷㤶㤵㔸戴㜱搹㡣晢㉤ㅥ㜰慣㠷㡢户攳㙣ㅥ慣攱昳㈰攱㕤㕣㌸㙢㔸㡣㠷愱戳㡦昵㠰慦戳昱ㄶ㙦㡦ㄲ捦ㄲㄵ㜷ㅦ㕢㘹㌷ㄸ慦㕡愲㠱戴戶㠰㔱㤶慤㈸㡦㔲㡣慡昳扥㜵㘷搶㐵㜸〳㈳㜵㙥㥤愸㠶挷㈰て㐶㐷摡挴ㄵ㌱㍡挲㌶ㄴ扥㤵换捦㉡ㄶ挵攸㔳㔸㉡㌰摡ぢ㙤挵㘸〲ㅥ㉥愳捦㜰㤱㔹㌶㘲㌱捡晡ㄴ攳㌹攸戰昹攷挱ㅢ㉥㌱摡っ㔹㡣慥㈳扣户ぢ摦㥥昰ㄷ㉤㌸捦㕥㜰㜵搱㠶㕢㠴晥ㄹ愶敡㕤〰摡㌲摡晡㌹ㅥ愵㘸〳㐱敡搳㜳摡挲捣㐵户昶愹ㄵ㠳攰攱㐵摢㌰㥢㥤㈲摡㠶摡㠶挲户㜸昹〷㈳㤲愲敤㌵攴づ摡㠶愱慤㘸ㅢ〲て㤷戶搷挹〳㙢㐰㉣摡㔸㤲㘲扣〹㥤㍤戲挲㈱㌱㌰㡦㠸户㠸摦挳挵敦㑥晣㍢搰㠱㘶っ㕣挰晢搹㜰㡢收昷㘰慡㡥〲戴㘵扣戱摥㐴㜹㤴攲敤㙦㉢ㄷ㡣㍡戳收捥扡㐳捥㜹散扢ㅢ㔶摤㕢㈷㐶挲挳㡢户㍥㌶㍤㐵扣敤㘸ㅢち㕦晢攵ㅦ㠵㐸㡡户㑦㤰㍢㜸㘳挵㠹攲㙤〷㜸戸扣㝤㐶ㅥ挶挳㘴昱挶㌲ㄴ攳ぢ攸㥣㑢攱ㅣ㐴㜱戱慤㑤〶攳昹攴㝡晡戰㐲挴昲ㄹ㑢㥦㝦㙡㍥戸㝣づㅦ扦敤㘳ㄱ昸㌵㝤㈶扡㍥㉣㑣㌱扥搱㝣㌸戶攳愲扢敤㘳つ搶敦攸挳戲ㄳ慥晤㥣戵㤸㙣㌷㘸ㄷ㉣㐳愱㐵㙤ち愶㌳㈰戴晣㘹㥦捥㍢㤳㤶搲攳㔲㌸慢㔲昲㍣ぢ㉦㠵㙦㜸收昵慦㕡搳㍦搷㍥㝢㘰㘵晦㤹㌷扥㔳㕢扢昳改摦㥦㜲慣扦㑥散〷㌷慦扥敡㡡愵昰扣ㄴ㙥搸㠶挲㜷㤳昹て㐰㈴搵㔷扦㘰㤱搱㔷〷愳慤晡慡〲ㅥ㙥㕦㙤㈰ㅦ慣ㄲ戱㜸㘷搱㡡戱ㄱ㍡攷㑣㌹㉣捡昲昸ㄳ㔵挰㌷戸昸㐳㠸敦〲㥤㌵挶㐳㘱昱敢て晡ㄵ戶㑡㤸慡㑤㠰戶㙣㡣戳㈲攵㌷挷昸戲㤳敦扥晣㡢愶慢敡㑥㘹昸晣㤳つ摢㕣㔳㈷收挳挳㡢户ㅦ㤰㡥㈷㙦摦摢㠶挲㤷㤹昹㥢ㄱ㐹昱搶つ戹㠳㌷㤶㥦㈸摥扥㠵㠷换㕢て昲挰㈲㄰㡢㌷搶愴ㄸ搵ㄶて㍣㌴っ㠸慦㙣ㅥ慣㘱户ㄵ攱ぢ㕤㌸敢㔲㡣㙤㉣㌸て㍣〳攲㑢ㅢ㙥㡤散㕥㠴戳敡挴摤㐷ㅤ㘹㌷搴挰㍣ㅡ㡤㉤㈳㤴㤵㈸扦㐹愸㌹㜹敥㠶戵慢搶搴㙥㍣㈵晥挲㡥㐷摤㔵㉢㔸㘱攲㐵攸㈷㌶㙦㐵ㅢ㡤㡦㙤㐳搱㙢搱㑥㐲愴㑤扤ㄶ㡤捦㤹㌱摢搵慢扢慡戱㔶㔵收昸㘴㥣㙥㌹㑢捤㕡ㄲ㍣ㅢ愷戱愹㐹㍤㔶愶㍢摥㘲搴㌶摦㙣㥢㡡㤷㜵攱摤㐵㌳ㅢ㥢敤㘷㤸攰㈵㕥㝣㈹㡣昳㥥ㅣ愹㕡㜴㌶㜲搳摢昰攲㥣慥戹挹敤㜸挹㕡戶慡㜹㐶慡愳挳㙣㙢昹㕦㜸挵ㄱㅥ昴挳〷挱攲㘳扤摣挸昳ㄹ㍢㝣㜸㡥㘷搹㠶㘲慣愶㤳㡦愹㜸晤ㄶぢ㘴捡昹昲愳晦散㝤㙢㐶ㅦっ㍥攷㈹㔰㔹敤㜵㕥ㄵ攲㐳㜴戱㔵〷㝢㝣搹㐶愶捣㡡㉣搹ㄷ㜸㘳㘷㠸㉥昵敤捤慡ㄲっ挲㈷㜷㠱㐶㍤㙢㐹㠹戲捡㔳㌰っちㄷ㡥㑦㍤攲戳㌴换㉡㡦㙣捣㜶捣㌳收㤹㡤㜳攷㜵攰改㐶摤㥣愷ㄲ㜱ㅥㄵ㘷挰昵户慡㕤戸㡥㜵㙤㙥㐸戵戵愵㤶㔴㌵㌷㌴㤹㉤㜳㍢收㔵㌵㉣㐲㜱て㕥㐳挶慤㔹㔵㤵散㡦㝣㌸㉢晥挴㔹㠸挸愸㜲㠰慥㘵㑤〷㐷慢戱㉢戴摥ㄴ晣摤㤳㠲㐱挰ㅢ扦㠳挸愷㘰㌰㌴ㅡ〵攲㈲挴㈶つ捥㐷㕣㡡㠶㑡㘳㌷㈰摤攴慥㜰戴㐳㜵敤㑡㘸㔵㜲挳愰昵㑥敥ㄵ捦攴㜶㘷ㄶ散㥦捥扥搹㠳㉡㍥〷换敡ㅢ㜱㉤㘲攷㈵㜶愳㤳㐲㄰㐸㌷戱㥢ㅤ㙤㐸搷戲捥㐰㈵ㄶ㠶搶㍢戱攷㍤ㄳ㡢㌲ぢ戲搶㤹㔸㥣㉡㉤戱扢ちㄳ㕢敢愴㤰〴搲㑤散㐱㐷㍢㐲搷㍥敥㈴㌶ㄲ㕡敤戹㝡昹㠳晡〹捦摣㐶㌱㤱晣摣㙡愹搲㜲㝢戲㌰户㘷㥣㉣敡昵㉣搶㌹摡㌱扡㤶户攴㔵捦㡦搵戵慦㐱慢愸ㅣ〷慤㌷㤵昷㝢愶㍢〱昸㠲㜴㈷㔱愵愵晢㍡㘲攷昵昱㕢㑥ち㝢改㈹昰敥戵㑡㙣㡡慥攵㝤㘱㤵搸㔴㘸扤ㄳ扢挳㌳戱㘹挰ㅢ搳㈱昲搷㡣ㄹ搰攸挹㝤㔶㤸摣㝡㈷㡤㝤㠱㜴晢㤹昷㠸㔵㜲㌳㜵敤て㑥㜲戳愰昵㑥㙥戵㘷㜲晢〳㙦ㅣ〰㤱㥦摣㠱搰攸挹晤㔴㤸摣〶㈷㡤㠳㠰㜴㤳ㄳ搸搰愸攴づ搶戵㕤愱㔵捣捤㠱搶㍢戹㤵㥥挹ㅤ捡㉣㤸㕣攷摡㜱ㄸ㔵㕡㤷㑡挴捥敢搲ㅥ㑥ち㘹㈰摤挴戶㜲戴ㄹ㕤扢扤㤳㔸ㄶ㕡敦挴㤶㝢㈶㤶㘳ㄶ昹慢挶㍣慡戴挴㝡ㄷ㈶搶搷㐹攱㜰㍤㠵晥㡥㜶扥慥ㅤ散㈴搶〴慤㜷㘲ㄷ㜸㈶搶挲㉣昲㌷㜴ぢ愸搲ㄲ摢慤㌰戱摤㥤ㄴ摡昴ㄴ㠲㡥戶㕤搷挶㥤挴㍡愰昵㑥㙣㤹㘷㘲㡢㤸㐵㝥㔷㉥愶㑡㑢㉣㔹㤸搸㈸㈷㠵愳昴ㄴ敡ㅤ敤搱扡㜶愲㤳搸㌱搰㝡㈷㜶㤲㘷㘲挷㌱㡢晣慥㍣㥥㉡㉤戱挹㠵㠹敤敤愴㜰愲㥥挲㍥㡥昶㈴㕤㝢㠰㤳搸挹搰㝡㈷㜶戴㘷㘲愷㌲㡢㝣挶㑥愷㑡㑢㙣㜶㘱㘲㠷㌸㈹㥣愹愷㤰㜲戴换㜴敤㕣㈷戱摦㐳敢㥤㔸扢㘷㘲㘷㌳㡢㝣挶捥愵㑡㑢慣戱㌰戱㘶㈷㠵昳昵ㄴ㡥㜰戴ㄷ攸摡㈳㥤挴㉥㠴搶㍢戱昹㥥㠹晤㠱㔹攴㌳㜶〹㔵㕡㘲㑢ちㄳ㍢搶㐹攱㌲㍤㠵ㄳㅣ敤㜲㕤㝢㥡㤳搸攵搰㝡㈷㤶昱㑣散㑡㘶㤱扦㔶㕥㑤㤵㤶搸ㄹ㠵㠹㥤攵愴㜰㡤㥥挲㜹㡥㜶愵慥扤搸㐹散㡦搰㝡㈷㜶戰㘷㘲搷㌱㡢晣挴㙥愰㑡㑢散搲挲挴慥㜰㔲㔸愵愷戰挲搱慥搶戵搷㍢㠹摤〴慤㜷㘲㌳㍤ㄳ扢㠵㔹攴㈷㜶ㅢ㔵㕡㘲㌷ㄶ㈶㜶戳㤳挲ㅡ㍤㠵摢ㅤ敤ㅤ扡昶ㅥ㈷戱㍢愱昵㑥㙣㡡㘷㘲㜷㌳㡢晣㌱㜶㉦㔵㕡㘲㙢ぢㄳ㝢搰㐹攱㍥㍤㠵㐷ㅤ敤晤扡昶㈹㈷戱〷愰昵㑥㙣慣㘷㘲て㌱㡢晣戵昲ㄱ慡戴挴㥥㈹㑣㙣㥤㤳挲㘳㝡ち㝦㜶戴㡦敢摡搷㥣挴㥥㠰搶㍢戱㤱㥥㠹晤㠹㔹攴㌳昶㌴㔵㕡㘲慦ㄷ㈶昶㤶㤳挲戳㝡ち敦㌹摡攷㜴敤㈷㑥㘲捦㐳㕢昲㄰㌷散㤹摢ぢ㑣㈴㝦㤸扤㐴㤵㤶摢㘷㠵戹慤㜷戲㜸㔹捦攲㙢㐷晢ㄷ㕤换㑢㙤敡㜸攸ㄵ㕤换慢㔱敡㜸攸慦搰㝡㔳㌹搴㌳摤搷㠰㉦愰昲㜵慡戴㜴㌷㈰㜶摥昱㄰慦㔶愹ㄴ摥挴㠴㝢㍣挴㡢㔲㑡晢㜷㕤摢つつ㤵搸㕢㤸昰㑥㙣㠰㘷㘲敦〰㕦㌰昸摥愳㑡㑢㡣㔷㡢昲ㄲ攳昵㈰㤵挲〷㤸㜰ㄳ攳㘵ㅦ愵晤㔰搳㔶昲晣㝡戳㑦晥昹㌷ㅢ摢攰㌲㐹㤳㤹攱㉢戸挷攰㐵捥挳㥡㜰ㄲ扦ㄹ敦捤晥〸昳ㄱ㍣㙢㘷っ昹戱㍤挱㐶㌵捦㥤㌹㔱挵㌳敤敡〱㝡㑢昰摣㤷㈹捡㑦愸收㈹慦昲晦搴㥥㔰晥㍣扤敤昴ㅦ慡户〴㑦㑦㤵晦㘷㔴昳捣㔴昹㝦㙥㑦㈸㝦㥥㠵㜶晡㠷昴㤶攰㔹愴昲晦㠲敡戸㙤㤳㕦摡ㄳ捡㥦㈷㡢㥤晥㈳昴㤶ㄸ㠵㤶昲㕦㑦㌵㑦昲㠸㤴晦戰㈷㤴㍦㑦攸㍡晤挷攴戵挶敡㉤㌱〱㉤ㄵ敤㥦㔴㑦戲㙤昲㉢㝢㐲㐵摢换㙥㔸㙣㑥搱㕢㘲ㅡ㕡捡晦㙢慡㘷搸㌶昹㉦㝢㐲昹敦㙢㌷㉣晦㤹㝡㑢昰㤴㐶昹㝦㐳㌵捦㘴攸㈲扦戵㈷㤴晦㐱㜶挳昲㍦㔸㙦㠹㐳搱㔲晥摦㔱捤ㄳづ攵晦扤㍤愱晣搳㜶挳昲捦攸㉤㤱㐳㑢昹晦㐰昵㍣摢㈶㝦戴㈷㤴晦攱㜶挳昲㥦慦户㐴ぢ㕡捡晦㈷慡ㄷ搸㌶昹戳㍤愱晣摢散㠶攵摦慥户挴㈲戴㤴晦㉦㔴㉦戶㙤昲㔷㝢㐲昹ㅦ㘵㌷㉣晦愳昵㤶㌸づ㉤攵扦㠱㙡ㅥっ搳㐵晥摢㥥㔰晥㈷摡つ换晦㈴扤㈵㑥㐵㑢昹㙦愴晡㜴摢㈶昱收づㄵ㐸昹㥦愹㝢㔴㉦搳㕢攲㙣戴㤴扦愰挷戹㡥㝦戹敥㝦扥敥㔱㝤㠱摥ㄲ㝦㜰晣扢搰攳ㄲ挷扦㐲昷扦㑣昷愸㕥慥户挴㤵㡥㝦㈵㍤㜸愰愶㤶摦搰晤慦搱㍤慡㔷敡㉤㜱㥤攳摦㤵ㅥ㌷㌸晥㔵扡晦㉡摤愳㝡戵摥ㄲ户㌸晥㤲ㅥ户㌹晥㍥摤㝦㡤敥㔱㝤㠷摥ㄲ㜷㍢晥摤攸㜱慦攳摦㕤昷扦㑦昷愸扥㕦㙦㠹㠷ㅣ晦ㅥ昴攰㐱㠴㕡晥㥥扡晦㘳扡㐷昵攳㝡㑢晣挹昱慦愶挷搳㡥扦㕦昷㝦㔶昷愸㝥㑥㙦㠹ㄷㅣ晦慤攸昱㤲攳扦戵敥晦戲敥㔱晤㤷扣ㄶ昷戵捣㔸㡤㑤挱㝤愶ㅡ㑤摢搰㥦扢㑢戵㌴摢敡搱摥搴㍤慡戹㑢散昴攷慥㑤昹昷愲〷昷㙡捡㝦㍢摤晦〳摤愳㥡㝢慥㑥㝦戵㑢攱晡戳㍤㍣㥣㡦晦㘳㘰搴ㅤ㤶ㅤ愰挵ㅤㄶ戵攳㈰慡户㡥晡搴㐱敤㘸愱搴敥㠱愸㍥㍡敡㜳〷戵㤳㠵晡挲㥥扦散慢愳戸㌳㔰㜳摣搹㐲愹㑤㝤搱ㅣ晦攱愰晡㔹㈸戵〹㉦㐲㝤攵愰〶㔸㈸戵愱㈶㉡㙦ㄹ晦攵愰〶㕡愸㙦搰㔶摣つ㐲摢昹昸戹㔹㔶㜹晤捥㐲愹㡤㉥㘳つ搶㔱摣昸㉡搴㄰ぢ愵㌶慤㐴攵㉤㈳㌷戱ち㌵搴㐲愹つ㈸㔱挳昴㔸摣㤰㉡搴㜰ぢ昵ぢ摡㉡慦摤㜵ㄴ㌷㤷ち㔵㘳愱㌶㌸愸扣ㅥ攲㐶㔱愱〲ㄶ㑡㙤昲㌸挷愰ㅥ㡢㥢㍥㠵ち㔹㈸戵㘱㈳㉡㉦ㄶ㌷㜰ちㄵ戱㔰㙡昳㐵㔴㕥㕥摣㡣㈹㔴捣㐲愹㡤ㄴ㔱㜹摣㜳㘳愵㔰〹ぢ愵㌶㐵㐴攵㡤ㅣ㙥㤲ㄴ㙡㠴㠵㔲ㅢ㥣㈲ㄴ㌷㍣ち戵愷㠵㔲㥢ㄵ愲㐶愱敤㝣晣摣扣㈸搴㘸ぢ愵㌶ㅥ㐴攵昵㄰㌷㈲ち㔵㘷愱搴㈶㠲愸扣㘵攴愶㐲愱挶㔸㈸戵㈱㈰㉡㉦㝢㙥㄰ㄴ㙡㥣㠵㔲㉢㜸㔱㉣慥攸ち㌵挱㐲愹搵㤸愸㠹㘸㍢ㅦ㍦㔷㘷㠵㥡愴㔰㝥㠷㑣挱昵㔳摤晡扣攷㝢敢搶攷ㄸ昸㔴攱搵つ㑥搷〹慥㥢ち㜱㜷〱挲㐹㔶㜰扤㔴㠸扢ち㄰づ㌵㠲敢愴㐲摣㤹㡦㄰㕣つ㤵攱㡥〲〳搷㍣㘵㔸㔳㘰攰捡愶っ户攷ㅢ晣捥㕡㈷戸愲㈹挴㙤〵〸㘷㡤ㄳ㕣挹ㄴ攲搶㝣㠴攰㝡愵っ户攴ㅢ晣捥ち㈶戸㑥㈹挴捤〵〸愷㠳〵搷㈷㠵戸㈹ㅦ㈱戸ち㈹挳敡㝣㠳摦㔹㤷〴㔷ㅦ㠵㔸㤵㡦㄰㕣㘳㤴攱挶〲〳㔷ㄲ㘵戸愱挰挰昵㐲ㄹ慥㉦㌰㜰㔵㔰㠶敢ちっㅣ晤捡㜰㙤扥挱敦慣〶㠲㈳㕦㈱晥㤸㡦㄰ㅣ散捡戰戲挰挰昱慤っ搷ㄴㄸ㌸愴㤵㘱㐵㠱㠱愳㔸ㄹ慥捥㌷昸㥤攱㉣㌸㠲ㄵ攲慡㝣㐴户晦〷㌵收㈴户</t>
  </si>
  <si>
    <t>㜸〱捤㝤〷㤸ㄴ㔵搶昶摣㘱愶㤸摢㠰搳㡡愸㠸㑡㄰㔶ㄱㅣ㍢〷ㄵㄹ戲〸㈲㌲㈶㑣㘳㠷㙡ㄸ㤹㠰㌳㠳㠰〹戳㈸㐶捣㌹戰收㥣搶慣㙢摡㌵攷扣收戴收戰收晣扦敦慤扡㌵户扢慢〵昶晢晥攷昹㥡㥥㐳㥤㜳摦㜳敡搴㝢㙦攵搳㔵㔵愲慡慡敡て㝣昸㍦㍦㌵㥣搸愰㘹㜱㔷户摤搶㌰愱愳戵搵捥㜵户㜴戴㜷㌵㡣敢散捣㉣㥥摥搲搵摤ぢ〰慢戹〵敤㕤戵捤㕤㉤〷搸㜵捤晢摢㥤㕤〰搵㔶㔵搵搵挹㙡戴て㜴晦㠲㕡㤱昴㤲㌵ㄴ㐰㔵㐹㡢愲㌷㐵ㅤ㠵愴〸㔰昴愱攸㑢搱㡦㘲つ㡡㝡㡡㈰挵㥡ㄴ㙢㔱昴愷㔸㥢㘲〰挵㍡ㄴ敢㔲慣㐷挱昹换昵㈹〶㐱昴摤〰㘲愷〹攳㜷挸敥㡢愵㘹敡敥攸戴㐷て搹挵挹㜹㑣㌸摣㄰㙥㠸愴㈳㠹㠶搰攸㈱ㄳㄶ戴㜶㉦攸戴挷戴摢ぢ扡㍢㌳慤愳㠷捣㕣㤰㙤㙤挹㑤戳ㄷ敦搴㌱捦㙥ㅦ㘳㘷㐳搱㙣㈶㤶ち挷攲昱㐲㍡㥤敡扢㈱㈲捦㤸㌰㝥㘶愷㕤攸晡摦㡡戹ㄱ㘳敥㌰㘱㝣挳っ扢晢㝦㉢收㘰挴㐴挸㠹ㅤ㙤㤹㤶昶晦愵愰戵散搳昸㐴㍢搷挲捥户敤捥㤶昶㌹つ㐸扢㠸㘸㘸挹㠶㜱㕤㕤ぢ摡收㜳ㅣ㑤戰㕢㕢㘷搹〵搵改㙤ㄳ扢扡㘷㘶㍡摢扡晡戶㤱㍦扢搳㙥捦搹㕤㙢戴㑤㕡㤴戳㕢㕤㘰㔷㕤摢㉥㤹捥ㄹ㤹㌶扢㠶ㄳ昵㙤㑥ㅦ㑥捤摢敤摤㉤摤㡢晢戵敤摣㘵捦捡戴捦戱〹愹㙤㥢戲愰㈵㉦㙡㙡昰慤敡戵㠹㕦㘶慡愳㤰㑦摢㠴戹㤹捥㙥愵戱ぢ挳㝥㔸㘳戸愸愵㈸捡㡢㐳㙡㐸㠹ㄷ晢慣愹愵㙤㥡摤搹㙥户㜲㈶散挹㔱㈵㈰㐵㤰搳てㅥ㔳㝡㜱搸㑢愲㡦扢昲㜱㔹㌸ㄷ㙢〸挴ㄶ㌳㍡㍡摢㌰㈰㈳愳攳㈳挶㠴愳搱㔴愸㈱ㅤ㑦㠶㐷愷㤳捡㄰㑢愶搲つㄴ㈱攷ㄳ㤱㐳攱㈴㠷搱㝤㘳㠸㥡搹㤱㐸㔲づ愷㙤〴㠴愸㜹つ慢扣㌹㈳慥㜶搵捤㤹敡收㙣㜵㜳慥扡㌹㕦摤㙣㔷㌷ㄷ慡㥢攷㔴㌷捦慤㙥㙥愹㙥摥户扡㜹ㅥ㌰晡㔳搷扢㜷戵晢愹㜹㘳攱㑤ㅦ㥣㜸攰戴㍢㐷㡦晥㕥㥣昶挱㌴挱戵㕣㙤㈴㌶挱挴㘸㌳昱㔸㉣㡥搵㉣攵㘶ㅤ㡦挵ㄲつ搱㠸㥢㌲晥㑢挸㑤攱㈱㐷㐲㔸㥢㐱搴捣づ㈷㐳㜲ㄴ㙤愳㈱㠴㜸ㅥ㔹㌳昳昸愸昷㜷扤戰㌰㜷攲㤹捤㠷敥扤摦扥㔳㕥ㄶ摣愶愸㔹㌶㘰㘲慣㌹换㜰㐳㍣ㅣ㑤挷昸㤷㑥挴搲㤱㔰㘴搲收愱戸㥢〱㤲㠹挷㤳〹晣愵㔳昱㜴㈲ㄵ㑡戰㔱㙥挱㌹㠶㈰慣㌰㐴捤戸㠹攱戸㡣搰ㄶ㠵㄰攲〹㌷㡢慡㠶改㍢㥦㌰晥散挶㜳晢つ㜸昶挲㘵〷愵〴㌷㙡㉡㡢㌸㈶〶㥡㔹挴ㄳ㐹㍤换㜴㔴㈶ㄸ㉢〹㘱愵㈰慡㜷㡤换㌴㉤㕢㐲〸昱戰ㅢ㝤攰搷捦㥦㍣昹慣昷户扢㜵攰戵㡦㍤昵昱昳㌳〵户㤶㉡晡搶㤸搸捡㡣ㅥ㙡〸㈵挳戱㔸㌸㥤㡥㠷挳挹㔴㌸ㅥ㡥攸搹戱㈹ㄶ挵昲㘱昱挳愹㜸㉣ㄲ㐹㠵攵ㄸ捥㙤ㅢ〸㙢㉣㐴敤戸㠹搱㘴㑣㌶搲㌸づ㐲㠸㝢摤ㄴ㝥㔸晡㥦㜷愶㝤㍤㘳昲搲〳昷捡扥㜷晥ㅡ㍦ぢ慥戶㉡㠵〹㤸ㄸ㙣愶㤰㐸㌶愴㈳㥡搶㘴ㅣ㜳㡤换㠹㡣㌸〹挲㥡っ㠱捥っ㠷攴ㄴ摡戶㠵㄰攲㌶㜷㉥搱㤱㉦捦㘸㑡昴㥢㜶昱㜳㔷慥戵挱㕦挷㕦㉣戸㌳㔰㜳搹づㄳ㌳愷㜷捣㜱㘷戴扤㥤㘹ㅦ㠳㜱ㅦ㐹愷搲挹㘴㉣ㄹ㡤㈶搰㘷捥㉡ㄱ㙡㠸㘰昴㈷搲搱㐸㉣ㄲち㠷搲愱㔸捣㈵㍣㠲㈱ㄶ㑢挶㘲搱㐴㉡ㅡ㐳慢㥣挶ㄴ愶㐳㔸摢㐳愸愵て挹ㄹ㌴敥〰㈱挴つ㙥㕥戳㈷ㅦ晢㐰扦㍢摢㈷㥥搰戰㘴昲挴〵摦㍥㈲戸㝦㔲㜹敤㠸㠹愲愵㡦㌵㠴㘳ㅥ攵㔸昸㐴㌴㉡㘷㌱㘲ㄳ㠴戵ㄳ〴㤶㍥ㅤ㤶㍢搳戶ぢ㠴㄰㔷扡㜳愹㝢㘲摡愵㐳敦㥥扥敤㡤户扤㥤晢昰挲ㄹ㕢㡢㍥㘸㔶㜳搹つㄳ㐵㜳㐹㐴搳つ改戴扢㔸挹㔴愴㈱ㄲ㤶戳ㄹ㜱㜷〸㙢て〸慥㌰㔱戹㈷㙤㝢㐱〸㜱㠹㍢㤷㌳户搸昴㥢挴慦㠵敤㡦㕥㜱挰戹㈷つ㜸㙡㔷挱㍤慣㥡㑢㌳㈶㐶㥡㍤㠹㡤㑢㈲摥㤰㑣挵ㄲ扡㍢挳戱㘴㌲搲㤰っ愵愳㜱戹て攰㌲〳㘱㘵㈱戰㔹㠹㠶㘴㡥戶㍣㠴㄰攷扡昳ㅢ昴扤昵㐸㜷㘸攸搴敢㥥㕥㔱晤㑢㥦㉢㥦ㄱ摣㤹慢昹ㄵ㌰㤱㌴攷㤷づ愷ㅢ攲㘹攳攳㙤搴㐲攱㐴㐳慣㘷敢㄰ち换㌹㥣搳㕣〸慢〵㠲㑢㥢㤰晢搲㌶て㐲㠸搳摣戹摦㜸搲搸㜳㠲㡦㕦㌶㘳㜹摢㡣㔴戶㙥晡㐹㠲㐷ㄱ㙡敥㙤㤸㈸㥡㝢㌸ㅡ㙡㠸挶挳㜱㙦㌶ㄱ㤷摦㜰㍣摤㄰挵ㅡ攳㌵㐴㘵㍢攷搴〱㘱捤㠷挰戲挷㔲㜲㍦摡㍡㈱㠴㌸挱㥤晢㍦摢㍥晣㜴挲攱㔷㑣扦㘵扦挴改愱攸て㝦ㄵ㍣㝣㔱㜳敦挶挴ㄸ㜳搹㔳つ挹㜴㈸㠹〱ㅤ㡢愶㐱㉦㌷㑤〹㜷晥㔱㙣户ㄲ搱㜰㌲㥣㑣挶ㄳ搱㘴㈴愵戶㕢㜲〱攷户㍦㠴戵㄰㠲㠳㌷ㅣ㤱㡢㘸㕣っ㈱挴搱㙥ㄲ扤づㅥ㜰搹昱摦晥㜵晣昵捦㑥扡㜷㥢慦扡㥥ㄳ㍣㝣㔲㐹ㅣ㠸㠹㑤捣㈴挲㔸㥢ㅡ戰㈶㐵昵慣戱〲㜱〵挶收㔲ㅥ挴挸〷㐳㔸㠷㐰㠰昰㘸㔲㉥愱敤㔰〸㈱㤶戸㜳摢㜸攴愹ㅢㅥ㜷攷㙦攳㙦晣㜰挲㈱捦㝤㤶㍢㔹昰㌸㑤捤敤㜰㑣㌴ㄴ捤つㅢ愸㠶㘴㈲慡㜷〲攸㠰㐸㐳㉡㠶戵搶晤㐴攴ㄱ昰㤱㐷㐲㔸㐷㌱捣散㔴㐲ㅥ㑤搳㌱㄰㐲㉣㜲攷戹㘵敦㕥㍢㑣摣㈴㌷昹愴愳㍢捦㍤㝣慦昶攱㠲㠷㠵㙡㥥挷㘲㘲㜳㜳㥥㔱ㅣ攳㈵㤲戱㤰㌷挸昴挸㡥挶㘲つ㌸㤸㑢换攳ㄸ㝦ㄹ㠴㜵㍣〴昷㤶㘱㜹〲㙤㈷㐲〸戱㥦㍢捦㝤㠲㌵㍦敤㝡晡㘳摢㥤搸搶㍦㝣㕢晦摦㌷ㄷ㍣ち㔵昳㍣ㄹㄳ㐵慢㔱㈴㔲㌴㜶㐳㈱㍤戰愲搱㠶㠴㍣㠵戱㤷㐳㔸愷㐲㠰搷㐴㔸㥥㐶摢改㄰㐲散敢捥敦㡥昹扦㉦㌹昹户昷㈷ㅣ晦昱挴摦昶㥡㤰㕣㈸㜸挰慢收㜷㈶㈶㌶㌰㤷㌱搹㄰昱㈸攵㌶㔲㥥挵㜰㘷㐳㔸攷㐰㘰㤱戰攱㍦㤷戶昳㈰㠴挸戹戳戸㜰改㜳㕦捤㝦敢换敤㡦戹敤挰㐳㜶㥤昱㔴㝦㌱〰捤㙡ㄶㄷ㘰愲㘸愰挴ㄲ改㔰〳搶㠸戴㕥㐳攳攱㔴慣㈱ㄱ㠱㕤㕥挸挸ㄷ㐱㔸ㄷ㐳㘰㠱㈲㈹㜹〹㙤㉢㈰㠴搸搳㥤摢㐷摢㍣昶昸㌱㥦て㥤㜴摤㥢搳摢㡥㝥敦换昵〵㡦摢搵摣㉥挵挴挶收〲㐵㔲昱㌰㡦㜱昴晡㄰㡥㐷ㅡ戰㐶挸换ㄸ昵㜲〸敢ち晡捥㑥愵攵㤵㌴㕤〵㈱挴捥敥㡣昶㝣㘶换㘹晦㕣攳㥥ㄹ㑢敦㤹㍥昵昷挰捥㌷〸㥥ㅢ愸ㄹ㕤㠳㠹愱收㡣挲搸㍦㌴挴昴㜶㌵ㅣ㑢㐴ㅢ戰愹扥㤶㌱慦㠳戰慥㠷挰〲挵㈳昲〶摡㙥㠴㄰㘲㠶㍢㥦㜵㈳敢㕥户搵摥㠱挹愷㉦㝦晤敢㌳㡥㘸㍦㐲慣㠷㘶㌵㥦㥢㌱㔱㐴㕦㌸㡣㑤㜶㌴ㅤつ敢㍤㔳㌸ㄲ㡦㌷挴愳㈱㡣敦㕢ㄸ昹㔶〸敢㙦㄰攸慣㘴㑡摥㐶摢敤㄰㐲㑣㜱攷㌶敥㉤戹㑦昷改㡤摢㥦昷搶㙦㠷㕣㜰昵㠹愷㡡㠱㘸㔶㜳扢ㄳㄳ㠳捣愵㡡㈰戴摥㔵㈴ㅡ攲昲㉥㐶扢ㅢ挲扡〷〲ㅢ㡥㌸づ㐴敥愵昱㍥〸㈱ㅡ摤㔹昴㥢㍤㙣扢挶晢㤷㑦戹㙣晤敡挹户㔵晦晢㘵戱㍥㥡搵㉣敥挷㐴搱㄰挷戱㐵㌸ㄲ㡡㠷㤳㘹㍤㈷㔸愲㠹㜰㍣ㅥ㑤挵攵〳㡣晤㈰㠴昵㄰挴㍡㡢敤㑣攷㤰敥㈱㤳㈶て搹㌷㌳㉦戳愰㉤戳㘵㉣ㄵ摤㔲㍥㑣搴㍦㈰㠴㐸扢ㄹ㉣㡦㙥晣㜸搳㠷摢㑤㍣昳慤て㡥晦戴㘳挰㥡㘲㄰㥡㔵〶㡦㘰愲散挰㈷ㄲ㑢㥢扢て㍤㌶搵㠱㑦㌲ㄴ昵搶昹㌴㤶昷㔱捥敤㌱〸敢㜱〸戵敢て换㈷㘸㝣ㄲ㐲㠸㠸㥢挲ㄵ摦扦昴昶㌷攷ㅦ搱㜸摡㝥㔷㕤㝤昹㜳㤳扥敢晢㌴㥡㜷㜴㡦换㈷㜶㘶ㄶ攲㑣愷攷㈴㉡搲㠰㤹慤捡搹㈳㑥ㅥぢ昱㐲戲㄰づ攷攳愱㑣㌴㔳㍢ㄴ㘱㔷昵㌴㠵ㅢ昰扥㠵㕤㕢摡昳ㅤぢ搵㜹换〶攳㌳㕤㜶捦㘹捣㈸户㙤㝣挷㠲昶㝣搷㈰晦挶愶敥㑣户扤㝥㘹㕢㑦㤰㌲户㈶㥣搵搹㕤㙡㝥ㅢ㤵扡敤㤲㘹㕤㘰㡦㕢搴攲㌴㙦㔸搲㡣㜳扡㡥㙣攵搶挹㥤昶㝥㕥㙢㔹㐶攳㜰搱㘱㝦ㄵ扢㙣㈹㥤㈶㈷慦㈱ㄳ收㜶㜴搹敤㉡扤㔱㙤㌳㕢㜲昳散捥㈶㥢㤷㉣散扣㕡搴〱㙣㜲㑦㉣㐷敤搰㡥〵挵愹㘲㝥㤸㘹㉤㑣㕡搴㙤户攷敤㍣昲㥤㙦㜷㜶㉦摥㈹㤳㙤戵搷㈹㠲㌸昳㐴挳挰㈲昳攴㡥摣㠲慥〹ㅤ敤摤㥤ㅤ慤挵㉤攳昲晢㘷㜰㌲㥢摦扥㈳㙦攳㕣戴㠶㥦㉡㔱搵慢㤷㄰㔵㥢昹㥤㄰㌲㙥㔷㠳敡〸愳㡢㌷㐴㥦慦㔷㍣散ㅡ㘶㘱改戰ㄴ慤㌶挷㘴昵昰㤵〴㔳㜱ㄹ㘶㘴㘵愰戱㑣扣扥㐳昴愶㤵搱㉡㐷慦攷晥晦㠲慢慢晢扢㑢㍦㘹㝦㥣昰㙦㥢㘹捦户摡㥤㝦㝡㜵㑡㌰㈳昹っ㐴敤ㄶ㔸㥢㉢戲㔷〳㠴㔸㈴ㄶ搷㉥㙣挹㜷捦戵收摡㉤㜳收昲昸っ㔷戰敡敡㐸㙤搹㐷㍥〷㤳㝣㥥攲〵㠸㐰愰捡㝡㤱㈰㉢㈰㕦㜲昴摡㘱昸㝦昵㉦㈵㔴挳㑢慡㑢ㄷ戸捥搴㔵摢㌶戹愳戳慢㔷㉦扦愵摣㌶搳㌵户㥢挳昳捦ㅢㄹ敦㘵㡡㔷㈰㙡㠷㐳慣昴㑡㐵㍤㐰㌵扣㈰搳慦㙤愲㕤挸攰㌲㤸㕡扢㐵愶戶捤戹戲㌲搱敥捡㐹㕥㠲㤹㡡㜵㘵㤱㠵㈹慣晣㝤摢㌸晡敤㐵摤ㄳ㌳摤㤹摥㙤戸㤸㠳㕥㤲〰㡤㔲㕥捥ㄴ㍤晢㈹㥢昶づ戸ㅡ㈲〴搵愴ㄱ愵㡦㌲㌸㤱戰攲㘰㝤愹敡攵捡㍦㕦〸攴扥ㄱㄶ挲㉡ㅤ攸挵ㄷ㘵㜰慤㈸㍦挵㙥摦㘹昱㝣扢㡢昰㍡敢㑦愹㉣㕤扤ㄸ㙣㠷㕣㜶攷敥㤶搶慥〶㘴㍡愵戳㘳挱晣晦捤㌸㡣㈵㕦㠵搰㥦摡扦㘰ㄴ慦晡㌲㠱慥慡摥晢戳㙦㥡㥢慢敡ㄸ㡤ㄶ敢㕦㄰戵攳愶攰散㕦㜲捣㈲攴ㅦ昸㑦㝤攴ㅢ昸㉦㈰㠹愸搰㔶㍢〲㙤慢㜳ㄹ慢ㄶ昸扥㙤攰㘹愷㑥㕢㕤㤸慢㔳ち㌸敦搷戶㙢㐷攷扣㙣㐷挷㍣㡥慡㌵㤴搶㌵搷戶扢㜹戱慢㡦㝢㜱㑦㕤挴ㄳ愲㔷慦愲ぢ㔴挶㔵戱挱㠸㙦扤〳搱㙦㕣㙢敢㄰ㅤ戱换㝡ㄷ愶㕥戸散㘶扤㠷㠹㠱㌸㡤〹㌷敦㍣㙥昳搶㑣ㄷ㉥摤㜶㘷㥡昷て㐷ㅢㄶ戵㜶㉤ㄲㅢ㘰昱㜹ㄹ㈹扢晣㜵ㄱ㤸㜳㝢攳戹㍦摣扤晤㔱㕦㥥㔳㉢〶戹つ㘵㤷戴㌶㐵挰愱昸㤳ㅦ㐲㠸㠱㠰㜱攳㠲改攲㡦晣〸扡晣㤸攲ㄳ〸㙣㈲ㄴ愵搸㐲㝣收愸㘲㈴晥攷㔶㐲㝥㑥昱〵㠴ㄸ〵挱㜵㔴㝥〹愱㍦㈲㠸昸散㝡搵㝤㕦挳㡣敥挳搹㘰㜹ㄷ㝤㠳戶㠰㈴愲㐲㥢ㄸ㡤㌶㜶愱㈴㘵㤲㈴㐹ㄲ㈴㉣㠴昷愵愱搶㙤㈸扢捣戶〵摣ㄴつ扦搲扦ㄷ㘰晥㌴晣捥㜹㤰ㅥ挹攱㘷搰㔰敤愸㈲㠴㌶㐵㐳㉦ㄸ㈴敦㌹㠸〸㑣㡡㠶㕡㘸晡㈳㝥晥摤愰愱㌷㕡㙡挶㑤づ㈷捡㤷㔴愲㈹㈰〹愸搰㈶愲㠸改挷挲㔷㤸㠳㉦ぢ㕦扡つ㘵㤷昹ㄲ㠸㌴ㄴ㝦㜲㉤捣㑥㝣づ㤸㍦ぢ㙢㌳㥢〱ㄴ敢㐰ㄸ㉣慣攷愸㈲㠹㈰㡡㠵㠱〴慤て㈱搲㌰㈹ㄶ〶㐱搳ㅦ昱扥挹挲㠶㘸改㌵㙥㡡て〹㠳搱ㄲ㤰㙣㉦㈷㐱戵㠹㉤ㄱ搲㡦㠴搷㉡㤱昰慡摢㔰㜶㌵㜲っ㈲つ挵㥦摣ㄴ戳ㄳ㉦㔷㈴㘱㌳㘶㌳㡡㘲㌴㠴㐱㐲㠳愳㡡㙤㄰㐴㤱戰〵㐱㈱〸搱〸㤳㈲㈱っ㑤㝦挴㔳㈶〹㔱戴搴㡥㥢ㅣ挵㘵挶戲つ㕡ㅣ㙤〱㐹㐴㠵㌶㌱づ㐱晤㘸㜸愸ㄲつて扡つ㘵㔷㐴㈷㈲搲㔰晣挹㙤㌰㍢㜱㝦㐵ㅡㅡ㤹捤㌸㡡昱㄰〶つㄳㅤ㔵㑣㐲㄰㐵挳㈴㠲㈶㐳〸㕥㉢㔵㌴㑣㠱愶㍦攲㜶㤳㠶愹㘸攱㠶㈱散戳㘱㤸㠶戶㠰㈴愲㥣〶搵㈶戶㐵㔰㍦ㅡ慥慢㐴挳戵㙥㐳搹㈵摢㘹㠸㌴ㄴ㝦㜲㈷捣㑥㕣㕤㤱㠶㕤㤸捤慥ㄴ扢㐱ㄸ㌴散敥愸㘲㍡㠲㈸ㅡ昶㈰㘸㑦〸㌱〳㈶㐵挳㕥搰昴㐷㕣㘲搲搰㡣ㄶ㌵ㅡ㝣㘸挸愰㉤㈰㠹㈸愷㐱戵㠹ㅤ㄰搴㡦㠶戳㉡搱㜰愶摢㔰㜶㠵㜸ㄶ㈲つ挵㥦摣ㄷ戳ㄳ愷㔷愴愱㤵搹戴㔱戴㐳ㄸ㌴捣㜷㔴搱㠴㈰㡡㠶晤〸敡㠴㄰㍢挳愴㘸攸㠲愶㍦攲㜸㤳㠶〵㘸攱㘸挰搵㥦戲㤵㘲㈱摡〲㤲㠸ち㙤㘲ㄷ〴昵愳攱昰㑡㌴ㅣ收㌶㤴㕤挲㥥㡤㐸㐳昱㈷て挵散挴㤲㡡㌴ㅣ捥㙣㡥愰㌸ㄲ挲愰攱㘸㐷ㄵ扢㈳㠸愲攱ㄸ㠲㤶㐲㠸㍤㘱㔲㌴ㅣぢ㑤㝦挴晥㈶つ换搰愲昶㤶戱昲㐵㍤〱㙤〱㐹㐴㠵㌶戱ㄷ㠲晡搱搰㕡㠹㠶㜹㙥㐳搹㌵昶㝤㄰㘹㈸晥攴ㄹ㤸㥤㘸愹㐸挳㔹捣收㙣㡡㜳㈰っㅡ捥㜳㔴㤱㐱㄰㐵挳昹〴㕤〰㈱㜲㌰㈹ㅡ㉥㠴愶㍦㘲ㅦ㤳㠶㡢搱〲ㅡ㈲㔱㥦㤵㘲〵摡〲㤲㠸㜲ㅡ㔴㥢挸㈳愸ㅦつ扢㔴愲㘱㘷户愱散搲㍦㉦摡て挵㥦扣〶戳ㄳ㑤ㄵ㘹戸㡥搹㕣㑦㜱〳㠴㐱挳㑤㡥㉡收㈲㠸愲攱㘶㠲㙥㠱㄰晢挲愴㘸戸ㄵ㥡晥㠸敤㑣ㅡ㙥㐳㡢ㅡつ挹昲㐵扤〳㙤〱㐹㐴㠵㌶㌱て㐱晤㘸㘸慣㐴挳㔸户愱散ㅥ㐴㍢㈲つ挵㥦㝣〰戳ㄳ㘳㉡搲昰㄰戳㜹㤸攲ㅦ㄰〶つ㡦㌸慡攸㐰㄰㐵挳愳〴㍤〶㈱昶㠳㐹搱昰㌸㌴晤ㄱ㌱㤳㠶㈷搱挲搱㄰㑢㤷㉦敡搳㘸ぢ㐸㈲㉡戴㠹㑥〴昵愳㘱戳㑡㌴㡣㜴ㅢ捡㙥㠶㉣㐰愴愱昸㤳慦㘰㜶㘲㤳㡡㌴扣挶㙣晥㐵昱㍡㠴㐱挳㥢㡥㉡昶㐷㄰㐵挳㕢〴扤つ㈱ㄶ挱愴㘸㜸〷㥡晥㠸㡤㑣ㅡ摥㐳ぢ昷ㄴ攱㘸昹愲㝥㠰戶㠰㈴愲㐲㥢㔸㡣愰㝥㌴慣㕤㠹㠶晥㙥㐳搹敤㤸㠳㄰㘹㈸晥攴ㄷ㤸㥤㔸戳㈲つ㕦㌱㥢慦㈹晥〳㘱搰昰慤愳㡡㠳ㄱ㐴搱昰ㅤ㐱摦㐳㠸㈵㌰㈹ㅡ㝥㠰愶㍦愲捥愴攱㈷戴㜰愵㠸晡㥣て晥㠲戶㠰㈴愲㥣〶搵㈶づ㐵㔰㍦ㅡ㝥晦慤挲愱昴㙦㙥㐳搹㝤愲㈳㄰㘹㈸晥㘴㑤㌵ㄲ晦〵㌰晦㐳㘹ぢ捤戲㌷㐵ㅤ㠴㐱㐳挰㔱挵㤱〸㌲㡣㠱晡㄰搴ㄷ㐲昰㥥㤱愲愱ㅦ㌴晤ㄱ晦挱㍣扣昳慡㝡戴搴㡣㥢㤲昲搹㌴慣㠹愶㠰㈴愰㥣〵搵㈶㜸㍢捡㡦㠵㡦㉡戱昰㙦户愱散捥搵㜱㠸愴㔸㔸ㅦ戳ㄳㅦ㔴㘴㘱〳㘶戳㈱挵㐶㄰〶ぢ㐳ㅣ㔵㉣㐳愰㘱昸㤳㐳〹ㅡ〶㈱㜸ㄷ㑢戱戰㌱㌴晤ㄱ慦㥢㉣㡣㐰ぢ㌷つㄱ㥦挳㠶㑤搰ㄶ㤰㐴㤴搳愰摡挴㠹〸敡㐷挳㜳㤵㘸㜸搶㙤㈸扢㤹㜶ち㈲㈹ㅡ㐲㤸㥤㜸扡㈲つㄱ㘶ㄳ愵㠸㐱ㄸ㌴㈴ㅣ㔵㉣㐷愰㘱昸㤳㐹㠲㔲㄰攲㌴愸㡡㠶㌴㌴晤ㄱ晦㌰㘹搸ち㉤㕣㈷ㄲ㍥㌴㡣㐱㕢㐰ㄲ㔱㑥㠳㙡ㄳ愷㈳愸ㅦつ㜷㔷愲攱㉥户愱散ㅥ摦㔹㠸愴㘸㤸㡣搹㠹㍢㉡搲戰㉤戳㤹㑡戱ㅤ㠴㐱挳㜴㐷ㄵ㘷㈳搰㌰晣挹敤〹㥡〱㈱捥㠵慡㘸搸〱㥡晥㠸ㅢ㑣ㅡ㜶㐴ぢ㐷㐳捡㠷㠶㈶戴〵㈴ㄱ攵㌴愸㌶㜱ㅥ㠲晡搱㜰㔹㈵ㅡ㉥㜵ㅢ捡敥㐳㕥㠸㐸㡡㠶㍤㌱㍢戱愲㈲つ㝢㌳㥢㘶㡡㝤㈰っㅡ戲㡥㉡㉥㐲愰㘱昸㤳㌹㠲昲㄰攲ㄲ愸㡡〶ㅢ㥡晥㠸㜳㑣ㅡ收愰㠵愳㈱攲戳扦㙣㐱㕢㐰ㄲ㔱㑥㠳㙡ㄳ㉢㄰搴㡦㠶㤳㉢搱㜰㤲摢㔰㜶㠳㤴户㍢ㄵつ㥤㤸㥤㌸愱㈲つ摤捣㘶〱挵晥㄰〶つ㡢ㅣ㔵昰㤶改㌰晣挹挵〴ㅤ〰㈱㜸摦㔴搱㜰㈰㌴晤ㄱ㐷㥡㌴ㅣ㡣ㄶ㙣㈱搳愱昲㈵㕤㠲愶㠰㈴愰㐲㥢戸ち㌱晤㔸㌸愰ㄲぢ㡢摤㠶戲扢户扣ㅢ慢㔸㔸㡡搹㠹㠵ㄵ㔹㌸㡥搹㉣愳㌸ㅥ挲㘰攱㐴㐷ㄵ搷㈱搰㌰晣挹㤳〸㍡ㄹ㐲昰慥慥㘲攱ㄴ㘸晡㈳摡㑤ㄶ㑥㐵ぢ〷㐳摣攷愸攱㜴戴〵㈴ㄱ攵㌴愸㌶㜱㈳㠲晡搱㤰慦㐴㐳捥㙤㈸扢戹捣摢挴㡡㠶ぢ㌰㍢㤱愹㐸挳㐵捣收㘲㡡㑢㈰っㅡ晥敡愸攲㔶〴ㅡ㠶㍦㜹㈹㐱㤷㐱〸摥㙥㔶㌴㕣づ㑤㝦挴㙥㈶つ㔷愲㠵㥢㠶愴捦㍡㜱㌵摡〲㤲㠸㜲ㅡ㔴㥢攰慤㙣㍦ㅡ㘶㔴愲㘱㝢户愱散慥昷㕤㠸愴㘸戸〵戳ㄳ搳㉡搲昰㌷㘶㜳ㅢ挵敤㄰〶つ㜷㍡慡戸ㅢ㠱㠶攱㑦摥㐵搰摤㄰攲㕥愸㡡㠶㝢愰改㡦ㄸ㙦搲㜰ㅦ㕡㜰っㄹ㑦晢㥣㕦摥㡦戶㠰㈴愲㥣〶搵㈶敥㐳㔰㍦ㅡ㔲㤵㘸㐸扡つ㘵㜷收ㅦ㐰㈴㐵挳㘳㤸㥤㠸㔷愴攱〹㘶昳㈴挵㔳㄰〶つ捦㌸慡㜸㄰㠱㠶攱㑦㍥㑢搰㜳㄰攲㘱愸㡡㠶攷愱改㡦ㄸ㙤搰㈰ㅦ㠲戹㝣㈱㕦〶㍥昰㘷㙤㠲㜷晢晤〸ㄸ㔶㠹㠰愱㙥㐳㔹㘱〰㙦攷㉢〲摥㘶捡㠳㉢ㄲ昰㉥㥡攵㝢ㄴ敦㌳扢㥥慢昲ㅦ㍡慡㜸っ㠱㠶㜱㜱晥㑤搰㐷㄰㠲㔵〱㡡㠰㡦愱改㡦㔸挷㈰挰晡ㄴ㉤敡慡㤳捦㥥昲㜳戴〵㈴ㄱ攵ㄴ愹㌶挱㡡〳㍦ㅡ晡㔶愲愱㡦摢㔰㕡㥣㔰换㥢㥤慢㜱㔳戹て攰戲戰㑢㡢扤㤰㜷挱搶㈸愰㠲㝡挲㠲慥敥づ㜵换慥㕦㘱㘲挷㡣㡥敥㠹㉤㕤昳㕢㌳㡢晢ㄷ摣㠹㕤攷摡敤戸愱摥㠹晢敡㈵戶㡥昹昳敤扣㉣㌴㜵㉣攸捣搹㔳㈷晥㕦戸攱慥㝡ぢ户㡦㠴愸慡ㄶ昸晣㜷昷㤰㌱〶〴挶ち㍥㔵戵捦㈱㘴改慤㐰㔵挷㙤摣戶㔷㤳㐱〰敢㝢ㄸ摤愹愵扢搵敥㔳㔰户捣搵㜴㕤〱㉣愲㑡㈱摦扢戰搳㕣摣ㅣ㥢搸慦㌰愵戳㈵摦摡搲㙥戳㌳搶㜶愰搳敤㌹愸㐸㤸搹搱搵挲㤲昹㝥㠵㥤㍡㌳敤㕤昳㜹㜳㌵户㜸慤㈲㑤摤㠵慤㉤㡣㙦㘹敦挲㙣㔴㉦㜲扡扥搰㌴户㘳㈱㝥扤戱愰慤㝤㑡㘶㝥搷晦㠹㕥ㄱ慡㕦㈸㔴搷㠸㙡㔱㕤㉤敡慡敢晥摢晥戱扥挷摡搵摦愹㜹ㅡ㠲㜱摡摤搹㤲㕤㐰挲搴㝣㈲㤰㌵ㄴ慡て慢㙡㜹摦扥昴㌶慡搱㠵㈵㌵㄰捣戵攸㔷〹扥户攳扤㥦挴㙣〸戸晣〱改昴晤ㄱ㘲扢㈹㍢㑦敤愹づ晡ㅦ晤扥愴㤶㤵〶慢㕣㡣㌱〰攰㌵㥣㈱挴〲つ㡥㈸慣㤹ㄸ〹搴㑡㠷㘵愰愰㌰ㅣ愱㙢昴㑣㑥挶晤晣扥㠵改㤹慣摤㡡㌲㠴戶㑣昷ㅡ㡥挲㝡㄰晣晥愰换㙤㥢搰搱搶㤶攱㤰攳慦㈸㥡㜲㤹㔶扢慥㌰㙥㐱㜷挷昶㉤敤戲〰愱挶愵㙢捡㉣㠲㈹戳挸㈹ㄸ㈸捣㘲㜹㤲㥡㘶慣㡥㌹㤹捥㤶敥戹㙤㉤戹㍡㉡㉣㈱晡㍦㌱㔶戱昲搷㠰㑣晤搱摢㤲搲ち〴愷づ〰摤摤㠰愲ㅤ㔲挷敥挷㠸慥ㄶㄶ晥㠹晦戲㝡〵ㅢㅥ戵搳㤰㍦㈳㕡㉤晥㘰㜰㔷㥥慦晥搰ㄳ㑢㌰愱㌶㑥㠲挵㈷戴捡㕦〰攵〴晦㙡㔸晦昱愷愵つ扤〱〸㑣敦挸攴㈷㘷㜲昸㐵㔴㙦昷昷㔰㜵攸㕡㙥㙡㍡㠳㉣㌶㤹㠰晡㈵搴㐵敤摦㤲户㍢敢㘸㘸挲敦扤㙡㔸愶㘲㌹㝤挸㤵戹慡戶戶㑦㥤摦扣愶敡㔸挳摤㥢昷收敦挹愶㤶挵晦㙣挷搴㔸㉥㙤㈰愰㜶㔱扦㘲㕡晥挶㘵㘲ㄹぢ㤷愷〴昰㍢〱㝦㐰搴扥㡡挶搲扥㈹慥晢㐰㜵㠸〴愸㐶晤㤲㠸ㄵ㈹㜵愸摥㔰愵㉣戵㙡㐱晡ㄸ㈵㈸㤶㔳㝤㔲愷㝦㥥㘴㌵㘱㤴摢昹㠰戳㝤㘵愹ぢ扢愳扡扡〶㕤㙤㤵㤶敦㤵捤ㄶ挱摡㥡㙣㔵㥢㈲㔸㡦㘱戱㤶戱㉦㔷ㄶ挴㙦㔶扦换㜹ㄱ㘶摣㑢攷つ㜳昵〹〴㘴㌵㐰㔵〱昱〶愴㕥昲慢㘹㜱愸〱攷戸㘴〶㈱㔸㡦挰晤㍦㈶昵摥㑡戰〸㠱㝢慣㉡㡢扦搰㕡搵㉤愴昸ㄸㅥ摣㑡㑡㡢㠱㍦挱ㄴ㌷㍥摥㘰慣㠳㜵攵㠳㤱㜵づ㙡㌰昲〷㝦㝡㌰ちㄶ㍢攸挵㐰㝦改挵〸〰㈳晢㄰昸㠵㍦愰㉦〱晤〸㘰㙤〴㝢搹㕡〳㕡て㝢晣㝤㤰て㝢㐱㠰挰摥㌷㐶㔴㠳扤㌵ㄹ㜵㉤㐶晤ㄵ㠰㔲昶㔸扢攰戰搷ㅦ㤰㔵㘶㡦㥤愷搸㕢㥢㠱戹攸㐵散慤〳敢捡搹慢㠶㥢㘲㙦㕤ㄵ挴㔱㐴㉦㤸㝣搸㕢てㄸ㌹㤰㐰搶㑦昸〰搶㈷㘰㄰〱㉣愹㔰散㙤〰捤㘳㑦晤慥挹㠷扤㡤〰〲㝢搲㠸㝡㌱㉤捥搸ㅢ捣愸㐳ㄸ㤵攵て愵散戱收挱㘱㙦㈸㈰慢捣摥〰戸㈹昶㠶㌱㌰换㈵㡡搸ㅢづ敢捡搹㘳㔹〵扥昸㠹ㅢ㠳㘰㐲晤つ㠴昴㈱攷㉦挰挸㑤〸㘴摤㠵て㘰㔳〲㐶ㄲ㌰〸〰挵摥㘶搰〲㝡捤挵慦戶㝣戸ㅢつ〸戸ㅢ㙣挴攴搵㌷㤷扢捤ㄹ戳㠱㌱㔹㌵㔱捡ㅤ㑢㈵ㅣ敥戶〰㘴㤵戹ㅢ〵㌷挵㕤㠸㠱㔹㘵㔱挴㕤〴搶㤵㜳挷㙡っ㝣㜱㕤㤵㐱㌴㜷㉣挹昰愱㈶〶㡣㡣ㄳ挸㜲つㅦ㐰㠲㠰㈴〱慣攰㔰摣愵愰昵搳摣㌹扦㌸昳愱㙦㑢愰㐰㕦摣〸换㑢㤶㉥㝤㕢㌱散搶っ换㙡㡢㔲晡ㅡ㘱㜳攸ㅢ〳挸㉡搳㌷づ㙥㡡扥㙤ㄸ㜸㍣戴㈲晡ㅡ㘱㕤㌹㝤慣攲挰ㄷ㈵ㅥっ愲改㘳㈹㠷て㍢攳㠱㤱ㄳ〸㘴㤹㠷て㘰㈲〱㤳〸㘰攵㠷愲㙦㌲㌴㙦挵㔵扦愴昳㘱㙦㕢㠰挰摥㌴㈳敡捤㍤散㑤㘵搴敤ㄸ㤵㐵ㅡ愵散戱㌲挳㘱㙦ㅡ㈰敢攰㘰慣㕤晤攲㜴愵㐷搶㘲㔷㜸㉡〲愷㌳㌶敢㍡㡡〸㥣〱敢捡〹㘴晤〷扥昸つㅥ㠳㘸〲昷挰㤴收〷㜶㍤づ㘶㘲㕡敥㐸㈰ぢ㐴㝣〰戳〸㘸㈲㠰㌵㈳㡡挰㥤愰ㄵ㡤㍦摦ㅤ挷㉥㐰㠱挱㡣ㄱ搶ㄸ㝦扢㌲散㙥っ换晡㡥㔲〶㔹搴攱㌰㌸ㅢ㤰㔵ㅥ㝦㉣〳㔱昴敤捥挰慣〷㈹愲㙦㑦㔸㔷㑥ㅦ敢㐶昰挵捦晥ㄸ㐴搳挷攲ㄱ捤㡥戱摢摤ㅢㄸ搹㑣㈰ぢ㑢㝣〰晢㄰㤰㈱㠰戵㈶㡡扥㉣㌴㘳晣攱〷㌲㍥攳㉦て㄰搸㕢㘸㐴㌵㜶扢㌶愳ㄶㄸ昵㔰〰㑡搹㍢ㅣ㌶㠷扤㌹㠰慣㌲㝢㐷挰㑤戱㌷㤷㠱㔹㐶㔲挴摥扥戰慥㥣㍤㤶㥢攰㡢㥦ㄱ㌲㠸㘶㡦㌵㈷㍥攴戴〲㈳摢〸㘴㍤㡡て愰㥤㠰づ〲㔸愲愲搸㥢て捤㘰て扦搱昴㘱慦ㄳ㈰戰挷ちㄵㅤ搵㘰慦㡢㔱昹散〵挱㙡㤲㔲昶㔸㐲攲戰户〰㤰㔵㘶敦㙣戸㈹昶昶㘷㘰㔶㥦ㄴ戱户〸搶㤵戳挷㉡ㄵ㝣㜱㘳㠱㐱㌴㝢㉣㔵搱㡢㘱㡣扤〳㠰㤱〷ㄲ挸㌲ㄶㅦ挰㐱〴ㅣ㑣挰㠵〰㈸昶づ㠱搶挳ㅥ㝦㜱敡挳摥愱〰㠱扤ㄵ㐶㔴㠳扤挳ㄸ昵㜰㐶㘵ㄱ㑡㈹㝢慣㍣㜱搸㍢〲㤰㔵㘶㡦戵㉡㡡扤㈳ㄹ㤸㐵㉢㐵散ㅤつ敢捡搹㘳㜱ぢ扥昸㜵㈳㠳㘸昶㔸攱攲㐳捥㔲㘰攴戱〴戲晡挵〷㜰ㅣ〱换〸㘰㐱㡣㘲敦㜸㘸㍤散昱ㄷ戳㍥散㥤〸㄰搸扢挳㠸㙡戰㜷ㄲ愳㥥捣愸慣㕤㈹㘵㡦〵㉢づ㝢愷〰戲捡散戱挴㐵戱户㥣㠱㔹敢㔲挴摥㘹戰慥㥣㍤搶挴攰㡢摦㑤㌲㠸㘶㡦㠵㌱㍥攴㥣〱㡣㍣㤳㐰ㄶ捤昸〰捥㈲攰㙣〲㔸㐷愳搸㍢〷㕡て㝢晣挵慦て㝢攷〱〴昶㔸㐶愳愳ㅡ散㥤捦愸ㄷ㌰㉡㑢㕥㑡搹㘳㥤㡢挳摥㠵㠰慣㌲㝢晦㠲㥢㘲敦㈲〶㘶㠹㑣ㄱ㝢㤷挰扡㜲昶㔸㑡㠳㉦㝥愴挹㈰㥡扤户㌰愵ㄷ挳㔸㜳晦ち㡣扣㤴挰户晤〱㤷ㄱ㜰㌹〱敦〰愰搸扢〲㥡戹搳挵㙦㤵㝤攸扢ち㈸搰挷昲ㅢ㍤㕦㘳愷㝢㌵挳㕥挳戰㉣㤵㈹愵㡦昵㌱づ㝤搷〲戲捡昴戱愲㐶搱㜷ㅤ〳戳戴愶㠸扥ㅢ㘰㕤㌹㝤㉣挱挱ㄷ㍦〹㘵㄰㑤ㅦ敢㜰昴㘲ㄸ昴摤〴㡣扣㤹㐰搶攸昸〰㙥㈱攰㔶〲㔸戶愳攸晢ㅢ戴㥥挱挷摦㕥晢戰㜷㍢㐰㘰㡦㤵㌹㍡敡昵戴㌸㘷㙢㜷㌰敡㥤㡣㕡㠳㘴㑡搹㘳㔹㡤挳摥㕤㠰慣㌲㝢扤攱愶搸扢㥢㠱㔹㤱㔳挴摥扤戰慥㥣㍤㔶敥㈰㘷晣晥㤴㐱㌴㝢㝤㘰搵㡢㠱㐹扤ㄸ㝦〷㐶摥㑦㈰㑢㝢㝣〰て㄰昰㈰〱晤〰㔰散㍤〴慤㡦㍥攳攰㡦挸㝤挸晢〷㌰㈰㙦㑤㈳愸戱收晥㤳㐱ㅦ㘱㔰ㄶ收㤴㤲挷㙡ㅣ㠷扣㐷〱㔹㘵昲㌶㠴㥢㈲敦㌱〶㘶㈱㑦ㄱ㜹㑦挰扡㜲昲㔸昰愳挸㝢㤲㐱㌴㜹㐳㘱昵攱收㈹㘰攴搳〴戲㈲挸〷昰っ〱捦ㄲ挰㈲㈱㐵摥㜳搰㝡㠶ㅥ㝦づ敦挳摥ぢ〰㠱扤㑤㡣愸〶㝢㉦㌲敡㑢㡣捡㝡㥥㔲昶㔸挴攳戰昷㌲㈰慢捣㕥ㄴ㙥㡡扤㔷ㄸ㤸昵㍦㐵散扤〶敢捡搹㘳㥤㤰㘲敦㕦っ愲搹㘳戱㤰て㌹慦〳㈳摦㈰㌰攵て㜸㤳㠰户〸㘰㙤㤱㘲敦㙤㘸㍤散昱挷晤㍥散扤ぢ㄰搸ㅢ㘳㐴㌵搸㝢㡦㔱摦㘷㔴㤶〱㤵戲挷摡ㅦ㠷扤て〰㔹㘵昶愶挲㑤戱昷㈱〳戳㙣愸㠸扤㡦㘰㕤㌹㝢㉣㉦㔲散㝤捣㈰㥡㍤㕥攵昰㘱敦ㄳ㘰攴愷〴戲晥挸〷昰ㄹ〱㥦ㄳ挰㤲㈴挵摥ㄷ搰㝡搸攳㜳ぢ㝣搸晢ち㈰戰搷㘴㐴㌵搸晢㥡㔱晦挳愸慣ㅥ㉡㘵㡦㈵㐳づ㝢摦〰戲捡散㌵挳㑤戱昷㉤〳敦〳慤㠸扤敦㘱㕤㌹㝢慣㑡㔲散晤挰㈰㥡㍤㤶㈶昹㤰昳㈳㌰昲㈷〲昳晥㠰㥦〹昸㠵〰ㅢ〰挵摥慦搰㝡搸攳㜳ㄸ㝣搸晢ㅤ㈰戰搷㘲㐴㌵㜶ㅡ㝦㌰㙡ㄵ㙥㠰〸ㄶㅤ㤵戲挷㑡㈳㠷㍤摥㈳㔹㘵昶㔸㥢愴搸挳㜵昳㉡挱㈲愵㈲昶昰晢攸㔵㘰㙦ㄱ摣ㄴ㝢戵っ愲搹㘳㐵㤳て㝢ㄶ㌰戲㌷㠱慣㜶昲〱搴ㄱ挰㠷搲〹ㄶ㐰㈹昶〲搰㡣㥤㐶㜹愱ぢ慥捤昷〵〶攴㉤㌱㠲ㅡ㐳慦ㅦ㠳慥挱愰慣㔵㉡㈵㡦〵㑡づ㜹昵㠰慣㌲㜹换攰愶挸ぢ㌲㌰㙢㥢㡡挸㕢ぢ搶㤵て㍤搶㐰㈹昲晡㌳㠸㈶㡦㠵㔰㍥摣慣つ㡣ㅣ㐰㈰㡢愴㝣〰敢㄰戰㉥〱慣㥢㔲攴慤〷捤ㄸ㝡㜸㘲㠶捦搰㕢ㅦ㈰戰挷搲㈸ㅤ搵㘰㙦㄰愳㙥挰愸㉣㜱㉡㘵敦㈲搸ㅣ昶㌶〴㘴㤵搹扢ㄸ㙥㡡扤㡤ㄸ㤸㈵㔱㐵散つ㠱㜵攵散戱㜴㑡戱㌷㤴㐱㌴㝢㤷挲慡ㄷ〳㤳晡㜸㘵ㄸ㌰㜲㘳〲㔹㕢攵〳ㄸ㑥挰〸〲㔸㙥愵搸晢ぢ戴ㅥ昶昸〴㄰ㅦ昶㌶〵〸散㕤㙤㐴㌵搸ㅢ挹愸㥢㌱㉡㉢愳㑡搹㘳㌹㤴挳摥㈸㐰㔶㤹㍤ㄶ㔰㈹昶㐶㌳昰敤搰㡡搸㙢㠰㜵攵散戱攲㑡戱户〵㠳㘸昶㔸㜶攵㐳㑥〸ㄸㄹ㈶㤰㈵㔹㍥㠰〸〱㔱〲㔸愵愵搸㡢㐱㌳㑥㌵昸㜴ㄳㅦ晡ㄲ㐰㠱扥晢㡤戰㍢昶昴㕡㤲㘱㔳っ换㡡㉡㐵ㅦ敦扣㍡㐵㈰㠲㘵㔴づ㝤㘹㐰㔶㤹扥㈷攱愶攸摢㤲㠱㔹㠱㔵㐴摦搶戰慥㥣㍥㔶㙡㈹晡挶㌰㠸愶㡦攵㕡㍥散㙣〳㡣ㅣ㑢㈰㑢戹㝣〰㡤〴㡣㈳㠰搵㕤㡡扥昱搰㌶搲〷换ㄵ㥥搵攲挳攷㐴戸㠱㑦ㄶ㝤改昹㑣敤攱㜳ㄲ攷㌳㤹昳㜹ㅢ㠰搲攱挸慡㉣㠷捦㈹㠰慣㌲㥦慣攳㔲㝣㙥换挰㉣攸㉡攲㜳㍢㔸㔷捥㈷ぢ扦ㄴ㥦搳ㄸ㐴昳挹敡㉦扤ㄸ㤸搴㉢昳㜴㘰攴昶〴戲㌲捣〷㌰㠳㠰ㅤ〸㘰戱㤸攲㜳㈶㌴㘳㌸㐶㝤㝥戹㡤㍤挹㉣愰㐰摦攷㐶㔸攳捣户㠹㘱㜷㘲㔸㤶㤶愸㜴㜷愶收愶㕢换昲㠰搲扢摥㘵ㄵ〹㙡づ〵搶㈶㌴㜵㉦㙥㐵㍤〸㈷㜹ㄷ摣㤹攲晤晣㠰戲攱摥㝣㐷㈷敥㈴搶㤴㍥㌲挳昳㝤ㅡ㌳敥戳㜶挹攳㐸㤴ㅢ㕢㔸晡㔰㝢搵㉦攵㡦摣昰晣㤹㜸捦戳〹攸挳㡦戵㉢㔲㕣㝢晢㤶㕣㘷㐷㔷㐷愱㝢㐸ㄳ㙡㥤㠶昰昱㉥㠵慡慡搰戸摡㉢㄰搱㜷㥥㕣戰㥡㜶㍥昵㜳㝦㍥敥㈰㌰慦扤㘳㘱扢捡愶戶㡢㑦戹㔱㝣昵敥捤搹〴㌸ㅦ㝥㌶〶㜹㐱㤶㐹搰㔹捥㠶散搷㉢挸㍡〳㝣慢慣摤愱㡦㤸㌰㝥挲慣收㔴㌸㤷㑥㘵搳攱㜰慣㘰挷㘲愱㕣㉡ㄲ换㘶戲戹㐴㈴㥢㑥摢㤹㙣搸摡愳〷㙡㐷昳㜶㉥㤱戶敤㐲㉥ㄶ㉢攰戱㍥昹㜸㈶㙥㠷攳昹㕣愲㤰捥ㄶ㠲慣㘰㘰㜸戹㈷㝣攴㕥㄰㐱ㄶ㉥㈸搳摥㌴㌵搳挴㌲〶㘵㈲㐰㐱㙢慢㜱ㄴ戶慡搵〵㜰慡ㄲ㔹㤱ㄳ㜹㘱搷昴敥㉤㐶㤴㍣扦愵慣㉡挱㝢〰㠶㘵戱㈸愱昶〲搰扣㙡㑥挵扤㐸㘷ㅥ㑢捡ㅣ昳捥㐳〴㠲扤㘰愰捤戲愱慥㌱㘱㝣戳㔱㕣㘵ㄵ㘰㕢ㄳ戶攲攷戸㕡㜳㘰敥ぢ戳㉡挶挰〳㘲扢㠲㌵㙥ㄴ㌹㤴攱㕢搰㉥㠷㘱㑡㔸戰慢扥㥤〷ㄳ㈷搴㕦ㅤ慣㕣ㅦ挴㘹㔸㄰㡥㐲㌴攰㤷挶㠰㜰ㄴ㠹攵戰㜰㈴ㄵ㡦〴〹㈷㈲㘴〷㈴㐶㐲〰㍡㍢挱㥡て摤ㄹ〹挹㑣㌴ㅡ捦搸㌱㍣㍦戳㄰㑢攴敤㙣㌶ㄴ㉢攴昱愰挹扣㕤㠸挴㔳㈱㙢㍦て㥡戶昳昹㝣㈴㥥挳㜳㈶挳戱㘸㈴㥥㑤挶㌳戱㕣㌶ㄷぢ攷㘲㥣〸昶㜱挳换㑥昸挸㉥㠸㘰㕦㙤敡ㄹ〹晤戴挹㐳㠹㈰㑤昸ㄳ㑢戱〸散㈹㑣攳㜲㍢愳ㅣ〰ㄱ〸慥〹㠳戲㤱㜱㐹㡡㈵〹つ慥愵敤㥢搲㘱〹敤㈳㌱㈵搶㠶㕤㜱㜸ㄸ㑣ㅥ㠷敢挰慡㌸㍣〴戳搰ㅣ㕡㐷〰㔲㜱昵ㄴ〷〱㕡㑥散扡㠸〴户㉡㜹ㄴ㈴㠸㕤て扡㈲昶㘸攸づ戱搹㔸㉡ㅦ㡤攷挲昹㝣づ㑦㘷捤愵戲愹㝣㉣㤱挱〳㑡散㔸㈲ㄲ捤㠷慤㘳㍣㘸㌲㥣换㘴散㝣搶㑥㈷挲戱㜴㉡㤵㡤㐷㤲戹㝣㉣㤶っ攷〱捥㐶㠳〳摤昰㜲㈹㝣攴戱㄰挱昵戵改㌸㥡㤶搱㌴㐸㥢〸㔰㔰戱ㄱ㑤昸ㄳ㥤㈶戱㈷戱晤㘴㠸㐰㜰㌰ㅡ昱慤戲㑥㠱㕡㍡㤴㤷挳收㌳㤴㑦㠵戹㜸㈸て㜱愳㌸て㤶㍤ㅤ敤敡改戲㘲ㄸ㘷㑤㥡捥㠴挹敢㠶攱戰慡㙥㤸㙢㜶挳搹㠰㔴敥㠶㠲㙦㌷㡣㐰㈴戸㔵挹㜳㈱搱つ㝦㠱慥扡攱㍣攸㑥㌷攴ぢ㌹㙣搲散㌸挸㉤攰攱戰搸收攵愳㜶〴攳㍤㤹㑦㘶㜲㠹㤰㜵扥〷捤㘴㜲戱㔴㌲ㅣ㑦愵㜲㜶㉣㤲つ愵㘲挹㐸㈱㥢㠸攵㤳戹ㄸっ㠹攰㈶㙥㜸㜹〱㝣攴㠵㄰挱㑤戵改㈲㥡㉥愶㘹愴㌶㜹㈸㌱㥡㈶晣㠹㍤捤㙥戸㤴㉥㤷㐱〴㠲㥢愳ㄱ摦㉡敢㜲愸愵摤㜰〵㙣㍥摤㜰㈵捣挵摤搰攰㐶㜱㥥扦㝢㌵摡搵㐳㜸㐵㠸戳㈶㑤搷挲攴㜵㐳〴㔶搵つ戳捣㙥戸ㅥ㤰捡摤㌰搳户ㅢ愲㠸〴㌷㕣㈷㠶㐴㌷挴愰慢㙥戸〹扡搳つ戱㜰㈸㤹捤攱㌹㜶㜶㉣〴㙥昱㠰摢㜸㈶㠱㘷ㄳ㘷戲〵㍢㠴㘷改㕡㌷㝢搰愴㕤㐸㈵昸ㅣ摦㜴㍣ㄴぢ㘷㈲㤹㔸㍥㥥㉡搸㜸㉥㈳㥥㜴ㄶ㑥㐵㠳㜱㌷扣扣〵㍥昲㔶㠸㘰㐲㥢晥㐶搳㙤㌴㈵戵㠹〰〵ㄵ㕢搲㠴㍦㌱搹散㠶扢搸㝥㌷㐴㈰戸ㄵㅡ昱挵㈳〴愱㤶㜶挳扤戰昹㜴挳㝤㌰ㄷ㜷挳搶㙥ㄴ攷㌱挴昷愳㕤㍤㡢㔸㙣挳㔹㤳愶〷㘱昲扡愱ㄱ㔶搵つ㕢㥢摤昰㌰㈰㤵扢㘱㑢摦㙥ㄸ㠷㐸㜰慢㤲晦㠴㐴㌷㡣㠷慥扡攱ㄱ攸㑥㌷愴戳搱㙣㈲ㅤ〹ㄷ戲愱㔰㉣㤹㐹㘶㌲〵㍣慡㌴㤶捤㐶挳㈰㌸㥤戵ㅥ昵愰搱㜴㈱㠱㝤㝣㍡㘴攷㔲戱㑣㈴㥤㠹挵㜳㜸㌰㜱㉡㠴㈷昰㐶ㄲ戱㔴㜰㠲ㅢ㕥㍥〶ㅦ昹㌸㐴㜰愲㌶㍤㐱搳㤳㌴㑤搲㈶て㈵戶愵〹㝦㈲㘴㜶挳戳㜴㜹づ㈲㄰㥣㡡㐶㝣慢慣攷愱㤶㜶挳ぢ戰昹㜴挳㡢㌰ㄷ㜷挳㜶㙥ㄴ㌹㤱㥣扣㡣㜶昵慣㘶㌱㥤戳愶改㔵㤸扣㙥㤸〱慢敡㠶扦ㄸ摤㈰戹㌶愸晤敢㜰㕦挶㔹换㐱㠴㝣〳ㄲ㡣捦㜴㘷㘹扤〹摤㘱㍣㤱㑤㘶攳搸戰ㄴ挲昱㐴㉣㤶㡦㘵㔲㤹㔸愴㠰㌵㈰ㄹ换ㄵち改㠸昵㤶〷㑤㐵㜲〹摢㑥攷攳㔹慣㈳昹㐸㈸㡢㈷㈹挶攲攸㥤㜴㈶㥦㐸㈶挲搶摢ㅥ㌴㠶㥤㜰㍣㤲戶㤳改㜰㍣㤶㡤挵搳㤹㜴㌴㥤㐸㠴敤㐸ㄲ㍢㡣㜴㈴戸愳㥢㠹㝣〷㍥昲㕤㡡昷㈰㠲戳戴晤㝤㥡㍥愰昸㤰昶㈶㙤㔷㔰攵㐴扣搸〵㜶搵㔷敢戸㝤〵㈳慥㜷搲敦㌳㠸㐰㜰㔷敤挸㔵㐶㜲ㅤ㤱㕣㈳㠲扢㘹晢㌴㍡㝣㑤㍢ㅦ㝤㈲㜶㠷㕤戱晦つ㑣ㅥ晢㝢挲慡搸敦㙢戰㙦㝤〷㐸攵㤵㈰攰摢㈵慣て㠱ㅢ慡搵㈱搱㈵㝢㐳㔷㉢挱㡦搰㥤㉥㠹收昲改㕣㍣ㅡ捦㠶㤲搸戸㐷愲搹㌴㜶挸㌸㤸㉤挴搲昹㐲㉣㥢戲㝥昲愰搸㙣攵㐲搸昶摢改㔴㉥ㄶ戲㔳愹㐸㌶ㄱ㑡㠵敤㤰㥤㑦愶㌲㜶㈲搸散㠶㤷㍦挳㐷晥〲ㄱ摣㐷㥢㝥愵改㌷㥡㌲摡㐴㠰㠲㡡㍣㑤昸ㄳ㔵㉥戱㤸慥㤲愲ㄶ愲ㅡ㈲㄰戴㘱愰捤敡〵戵㜴㈵愸㠱捤㘷㈵愸㠵戹㜸㈵㈸戸㔱㥣愷㜵昷㐶扢㝡㘴户㤸ぢ扢敡〶扥慤挲敢㠶㝤㘱㔵摤昰晤捦挶〱㔲ㅦ㐰㉡㜷挳户㠰㤶ㅦ㈰捤㐳㈴㉣㉢㡡㕢攱㡣㙥㘸㠵慥扡㘱つ攸㑥㌷挴敤㐴ㅡ㉢㐷ㄶㅢ㤹㝣㉣㥣挵攱㑦㈸㤲挷晥㈰ㅣ捥㘵搳搱㔰挶慡昷愰㔹昴㑦愶㤰戲戳㐹㍢㠷摤㜱㌴挵晥㉢㐴㈳改㜰ㄶ晥戱㜰戰捤つ㉦㠳昰㤱㙢㐲〴摢戵㘹㉤㥡晡搳挴㥡ㄵ㈶愱〰ち㉡㍡㘹挲㥦昸〴㡢攱ㅤ㜹慥㑢㤷昵㈰〲挱㉥㌴攲㕢㘵つ㠴㕡摡つ敢挳收搳つ㠳㘰㉥敥㠶㙥㌷㡡昳㌸昳つ搱慥㥥㘹㉥昶攷慣㤹搱㘰㤸扣㙥㔸〴慢敡㠶户㡤㙥㤰㕣ㅢ搴戶攸㑤㕦挶ㄷ挳㐹㌱扥㌱㐲㠱昱〳愰㉢挶㠷㐳㜷户㐵搱㜸挴㉥攴㤳㜶㍡㥡㠹愵㐳㠵㔴㡣捦㍡㑥收戱㜵捡㘷㈳㠹㠸㌵挲㠳挶㌲ㄸ昲㜸㝦㠱ㅤ〵攳愱㐴㈱ㄳ换㈶㤲昹㜰㈸㠵㠷ㄶ愷敤㔴㈱㜸愰ㅢ㕥晥〵㍥㜲ㄳ㠸攰㐱摡搴㌳昰㔹攷愲ㄸ㈷㐰㐱挵愱㌴攱㑦扣㘰㌲扥㌹摢ㅢ㈰〲挱挳搰㠸㙦㤵攴挰㤷ㅣ改㤲攳㍡㜸戸戶敦挳挶㈸敤ㄹ㑣㠹㈳ㄹ㡣愶㌸㑣ㅥ㠷㐷挳慡㌸㝣捣㤷挳㐷㝣㌹㘴㠹㡡攲㌰㡤㔰攰㜰㈹㜴挵攱㤶搰ㅤづ㌳搸ㄱ攲戹㝢㈱㥣㌲攱㥣㈷慣戶㈴搸㌸攷戱㔷捣㐶㈳戹愴戵㤵〷㑤攲晤ㄵ㌱㥣㈳㈷挲㈱㙣挴㜹ㅡ㘰㘳㔳ㅥ㑦攲㈸㌴㡦㉤㝣㌶㜸慣ㅢ㕥㙥つㅦ㌹〶㈲㜸㥣㌶昵㜰戸㑣㥢㍣㤴㌸㤱㈶晣㠹㝢㑤づ㈷㌰捡㐴㠸㐰㤰〵㉤昸㤶㜱㜸戲戶昳㤹㌵㜲㉡ㅤ昸搰ㄹ戱㥣挱㘸㥡〶㤳挷攱㘹戰㉡づ㙦昱攵昰㈶㕦づ㔹愸愲㌸摣〱愱挰攱ㄹ搰ㄵ㠷㌳愱㍢ㅣ攲挹敢㘱㍢㥥〹ㄵ㈲㘹扣戰㈱㡥搷ㅡ㈴㌱㌰昳㠹㝣㉥ㄳ挹㐵㜲㈹㙢㐷て㙡㈷㤳㠵㔴㈴㘴愷㜳攰㍤㡦㡤〴捥㍣㜱散㤲てㄷ㜲愹㑣㌸㤱つ㥥改㠶㤷戳攰㈳㥢㈰㠲㘷㘹㔳て㠷㘷㙢㤳㠷ㄲ攷搱㠴㍦㜱㠵挹攱㙣㐶搹ㅤ㈲㄰㘴㔹ぢ扥㘵ㅣ㕥愰敤晣ㅤ㤶㙣愶㐳〷㌹扣㠸挱㘸捡挰攴㜱㜸〹慣㡡挳ぢ㑣づ扤攳㡡昳㝣㌹㕣〱㈷挵愱㡤㔰攰昰慦搰ㄵ㠷〵攸づ㠷㔱㙣㌵敤㕣㌶ㄳ攵ㄵㅣㅣㄷ㘷ぢ㠵㐲㌶㔳戰㤳㘴㌶㤷戴慤㌹ㅥ㌴㥦㑡ㄷ㈲㠵㐴㈱ㅢ㑦挶㘳㤹㜰㈴㠳ㄵㅢ〷搲愱㜰㍥㘶攳ㄵ㍦㠹攰愵㙥㜸㌹ㄷ㍥戲〵㈲㜸㤹㌶昵ㅣ㔰戳昲㐵慤换〴㈸愸戸㡡㈶晣㠹攵㈶㠷ㅤ㙣㥦てㄱ〸㕥㡤㐶㝣慢㘴挹搱挱㌵摡扥㠰㡤ぢ攸挰挷摤㠸敢ㄸ㡣愶㠵㌰㜹ㅣ摥〰慢攲㜰愹挱愱戵ㄸ㤰捡扢愵愳㝤㠹扤ㄱ㤱ㄴ戱〷挲ㄹ挴摥〴㕤ㄱ㝢㄰㜴㠷搸㔸㈶ㅤ捦攷搳挹㉣㑥摣㘳㜹㍢㥣挶㜵㉥慣昱改㘴ㄴㄷ挰戰攷户づ昶愰愰㍢㠵攳〸扣㝢〵㔷挶㌲㠹㝣㌶㡡换㈳搸戸挶㔲〵㍣〶㍢㥦〹摥散㠶㤷㠷挰㐷㉥㠱〸摥愲㑤㠷搲㜴ㄸ㑤慣㠹㔱挴ㄲ愰愰攲㜶㥡昰㈷づ㌲㠹㍤㡡敤㐷㐳〴㠲㜷愰ㄱ摦㉡敢ㄸ愸愵扢愵愵戰昹散㤶㡥㠵戹㜸户㜴愷ㅢ挵㜹つ挲㌲戴慢㜷㈱㠸扢㌹㙢㜶挳〹㌰㜹摤㜰㉦慣慡ㅢ㍡㡤㙥㤰散〶戵㕢㥡敦换昸㝤㜰㔲㡣㥦〲ㅣㄸ晦㍢㜴挵昸㜲攸づ攳㘹ㅣ㑡㠵昹㑡ㄱ㍢㤳挲㐱㔶㌴㤵捤挷昱㉦㤱㠸㘶挳㤹㌴ㄸ㍦搵㠳挶ぢ㌱㥢挰㐲㍥㠴㔳㤰㙣㌶㘵㘳㡦㤴戶ぢ愱㐸〶挸㐴㉥㜸扦ㅢ㕥㥥〶ㅦ㜹㍡㐴昰〱㙤敡㘱晣㐱㙤昲㔰攲ㅦ㌴攱㑦ㄴ㑣挶捦㘵㤴昳㈰〲㐱搶捡攰㡢㍡㐶摡㐸戱㈴愱挱㐷戴晤〸㌶㕥㑣晢㤱㤸ㄲ㡦挱慥㌸㕣〱㤳挷攱ㄳ戰㉡づ昷㌴㌸戴㉥〵愴昲㔰摥摤㤷搸㈷ㄱ㐹ㄱ㝢㌹㥣㐱散㔳搰ㄵ戱㔷㐰㜷㠸捤挶戳㤱㜰㌶〲挶㐰㙣㌲㥥换摡戱㌰㕦ㄲ㤱捣挴㜳㌹ㅣ㘲㔹㔷㝡搰㈸づ愵愲昹㔴㉣㠷戳㤲ㄸ摥ㄶ㤲挲㍥㍥㠳㑢㈵㠵㜴㈱ㅢ换愵昲㐱㤶搷愸㐱㝡ㄵ㝣攴搵㄰挱㘷戴改ㅡ㥡慥愵改㔹㙤昲㔰攲〵㥡昰㈷㘶㥡挴摥㐸㤷㥢㈰〲㐱㤶搱攰㕢㘵摤っ戵㜴㈸摦〲㥢捦㔰扥ㄵ收攲愱晣㤲ㅢ挵㜹搳挵㙤㘸㔷慦扢㄰慦㜰搶散㤹㍢㘰昲扡攱㌵㔸㔵㌷㑣㌶扢攱㉥㐰㉡㜷挳㐴摦㙥昸ㄷ㈲愹㙥戸〷捥攸㠶搷愱慢㙥戸ㄷ扡㍢扥攳戸㡥㤷㠸ㄴ㐲昱㔴ㄶ捦昲㈷慦ㄹ㥣㐴挴愲㜶ㄴ㠳㌸㤲戰敥昳愰ㄱㅥ㤲㈵㜱㈸㤱戴㈳戸搸ㅥ挱㠱㙦っ搷〶㤳㜰㑤㈵㤳昹㜴㤰㜵㍡慡ㅢ晥づㅦ㜹㍦㐴昰㑤㙤㝡㠰愶〷㘹㝡㑢㥢〸㤰㠴㡡㜷㘹挲㥦搸搲散㠶㝦戲晤ㄱ㠸㐰昰㍤㌴攲㕢㘵㍤ち戵戴ㅢㅥ㠳捤愷ㅢㅥ㠷戹戸ㅢ摥㜷愳㌸㉦〰㜹ㄲ敤敡㉤㈰攲㐳捥㥡摤昰㌴㑣㕥㌷㝣〴慢敡㠶㤰搹つ捦〲㔲戹ㅢㅡ㝣扢攱㘳㐴㔲摤昰㍣㥣搱つ㥦㐰㔷摤昰〲㜴㜷挳㡥挳搹㕣ㅣ㠷つㄹ扣㉡㈵ㄵ挶搵㍥ㅣ㐳愴戲㠹㐴㈶㘱挷ぢ㜶搶㝡搱㠳㐶敤㜸ㄸ㈷㠴攱〸捥㐵㘲搱ㄴ摦㕤㠳㤳㍥㙣搷㜳ㄱ㍢㥡捥愵㠲㥦扡攱攵㑢昰㤱㉦㐳〴㍦搳愶㔷㘸㝡㤵愶捦戵㠹〰〵ㄵ㕦搱㠴㍦㌱摣散㠶㌷搸晥㈶㐴㈰昸㌵ㅡ昱慤戲摥㠲㕡摡つ㙦挳收搳つ敦挰㕣摣つ晦㜱愳㌸㉦㐹㜹て敤敡㑤㈹攲㕢捥㥡摤昰〱㑣㕥㌷㝣て慢敡㠶昵捤㙥昸㌷㈰㤵扢㘱㍤摦㙥昸〱㤱㔴㌷㝣っ㘷㜴挳㡦搰㔵㌷㝣〲摤改㠶〸㡥攲㜲㜸㘱ㄵ戶㐷昹㔸〱㌷愱愲㔹㥣㐹攷㙣扣㠴愹㤰づ㘵ㄲ搶愷ㅥ㌴㔳挰昱㈰㑥戴㜱㐹㌶㠹㙢㔴愱㑣㌶㠲摢㔶搱㉣づ㘶㈲攱〸㉥挸晥攴㠶㤷㥦挱㐷㝥づㄱ晣㔹㥢扥愰改㑢㥡㝥搱㈶て㈵㝥愷〹㝦㘲つ戳ㅢ扥愱换户㄰㠱攰ㅦ㘸挴户捡晡づ㙡㘹㌷㝣て㥢㑦㌷晣〰㜳㜱㌷㤰ぢ㐶㜱摥ㅥ昳ㄳ摡攵㐵㔰㐵㌵散慡ㅢ㝥㠱挹敢㠶ㅡ㔸㔵㌷搴ㄸ摤搰戳㝦慤昶㘵扣ㄶ㑥昸攲㜷挲〸〵挶㉤㈸㡡㜱晣づ㔷㌳㡥昱㥢㑣㐵愳㌸摣挶晢改戰〹捡愵昰晥㤲㜰㈶㠷捡戳㔸㉥㤲挱㑦戹㌵㌴㤶戶㜳ㄸ昶挹㄰㑥捤㠱㡢愶㔲敡愲〸㡥戶攳㜸㥤㐷㉥ㄹ散敤㠶㤷搵昰㤱扤㈰㠲㜵摡搴戳㝦㤵摡攴愱㐴㕦㥡挸昸㡦㍦ㄹ㈷摡㝣㑤愶っ㐰〴㠲晤〰㔰㕣㤵散㕦㔹㘹愴散㤷㜱㈹敢改挰㈷㍤㠹㈰散㡡挳㌵㘱昲㌸㕣ぢ㔶挵攱ㄷ㤸㡤扥挵㈳晢㠰ㅢ㜵㡣昲ㄹ慣攵ㄷ㉢晡挳〹㕦㤴〳㈱ㄴ㌸㕣ㅢ㡡攲㜰ㅤ攸捥愸㑤挴㐳〹㍣㜶ㄶ攷㉡㈱散㐲戳戸㉤㤰捣搸戸㌹㤳挳㕢挴㐲挹㔰捥㕡户〷㡡搷〵㘱摢ㄲ㑦摢戸㌴㤱㉣㈴戳㜶㍥ㄶ㠹挶㐳㜸㌹㑡㍡ㄶ挱昵敢〱㙥㜸戹ㅥ㝣攴㐰㠸㈰㙢㡤㌸㐷戹ㄶ挷㐸㝦㠸攰扡摡㐴㠰㠲㡡昵㘹㈲㠷敦㥡ㅣづ㘶晢㄰㠸㐰㜰㄰〰㡡慢㠱っ挳慢ㄳ㜲㄰㘳㙤愰敤㝣捣㤴ㅣ㐱〷㍥㈷㑡㙣〴扢攲㜰ㄳ㤸㍣づ㠷挰慡㌸㝣挵攰搰ㅡ〹㐸攵捤挱㑢扥挴づ㐵㈴㝣昱㝣㙣㌸㠳搸㘱㔰ㄴ戱愳愱扢挴攲ㄸ㍢㠳㘳敥㐸〸〷搲㈱摣㠴捥攴㜱㥦㈰㥡挸攵ㄳ㤱㐴㈸ㅦ戲㌶昷愰愱㙣ㅣ㝢挵㔴㍥㔵〸攳扡ㅤ戶挹㌸敦㑥愷散㘸ㄸ挷摣愱㐴㌶ㅣ摣搸つ㉦ㅢ攰㈳户㠰〸づ搷愶㄰㑤㘱㥡㐶㘸ㄳ〱ち㉡㌶愵㠹挴㍥㘱ㄲㅢ㘷㝢〲㈲㄰ㅣ〹〰㠹戵㤲㔰㑢㌷〷㈹搸㝣㌶〷㘹㤸㡢㌷〷㥢戹㔱㥣户㈱㙤㠵㜶昵㑡㈴㌱ㅡ㜶搵つ㘳㘰昲扡㠱㜵㐷慡ㅢㅥ㌰扢㘱㉣㈰㤵扢攱敦扥摤戰〵㈲攱㡢㤲ㄸ㌸愳ㅢ㐲㔰㔴㌷㡣㠷敥㜴㐳〱㠷搴㌸攰づ攱㕤㔱㔱㕣晢㠹愷挳戸㐷㘹摢戹㝣㈱ㄲ戵搳挹㠸㌵挱㠳㈶挳㠵〴㙥〱挷㌳㌸㠱㡦攱㈲ㄲ㜷㡡㈸㈰〸攳㜵㙡㜸㡦㕢㈱ㅥっ扢攱攵㐴昸挸㐹㄰挱㠸㌶㑤愶㘹ち㑤㔱㙤昲㔰㠲挵㑢慡ㅢ晥㘶㜶挳㌴扡㑣㠷〸〴㤳〰愸㙥搸ㅥ㙡㘹㌷捣㠰捤愷ㅢ㜶㠰戹戸ㅢ㔸〰愵搶㤲扢挸挹㡥㘸㔷敦㡤ㄲ㕢挲慥扡愱〹㈶慦ㅢ戶㠶㔵㜵挳㌵㘶㌷散っ㐸攵㙥戸捡户ㅢ挶㈰ㄲ扥戸㙢て㘷㜴挳㌶㔰㔴㌷散〶摤敤㠶ㄸ挶戸㡤㝢㕥㜸㡦㔲㉣㘱㘳愷㤷挱换㍢㌳戸㘳㥣捡攰昲㘷摡㥡敤㐱昱㤰㌲扣㉥㈱㤱攴ㅢ晣㜰昹㌴㤵挵ㄵ㈸㥣搴㘳搵㈹愴愲戸慣ㅡㅣ敢㠶㤷扢挳㐷敥〱ㄱ㙣搴愶㍤㘹摡㡢愶㜱摡㐴㠰㠲㡡㠹㌴㜱㙤戸挸散㠶っ摢戳㄰㠱攰㈴〰ㄴ㠱散〶㐹摥㈵㔹づ㑥搶昶〷戸㤴㜳㘸㝦㄰㔳㘲㕢搸ㄵ戱㉤㌰㜹挴㙥〷慢㈲昶っ㤳搸㜹㠰㔴㈶昶㌴㕦㘲愷㈱ㄲ扥昸搵㈲㥣㐱散㜴㈸㡡搸㜶攸づ戱㜸㉦㙢㠶〵㉢戹㌰㜶㙣㠵㔸㈱㤳户㔳戹㜰㠱敦㠲㑣攷昲㤹㥣搵攱㐱挳戸搹㠸挳㙤ㅣㄲ攲㔴㠸㔷㑣戲㠹㑣㉡㠹㡤㝤〱㐵㌰㍣〶摦摥つ㉦攷挳㐷敥〷ㄱ㘴㠱ㄴ攷㈸㍢㘹敡愲㘹〷㙤㈲㐰㐱挵㉣㥡㐸散㜱㈶戱ぢ搹扥〸㈲㄰㙣〲㠰挴㕡㡢愱㤶㡥敦〳㘰昳ㄹ摦〷挲㕣㍣扥㔹㔱愵扡攷㔱㘶㜴㌰摡搵㉢挱㠲㍢挳㡥㉦㉥㐴挰搴慦㔷敤㙣㈸㕢㤵搴搱昸㍦㌱㘸㔴改㉢愴㈶攱㤵㔰㉣㑡慥敡㠵㐷愵㌸てㄸ愹愹摥昲扦㡢挵㑡ㅤ㍥㕦㠸㝦戵㠷㠲㤹晦㐱ㅣづ慥㥥ち㉣㐶ㅣ㡣㍦㜹ㄸㄶ戸㜶㑦㉣㙥挸㉦挵㍦㝢つ㌲ㅣ慢〶戴㑤敤㐲挵づ㕥愷扤㔳挷㌸敦㕤捣㙢敡㑡㥥㔱晡捤㐶㈳㝡㉣攳戲㕤㜸㌶㔵户慤摤㜶攸昴晣昰愶㈰㔴㜳愱㘱ㄴ摦㠳㌴愰㐷㌳ㅥ搰㌲愸挷㍡戵扤ぢ敦散戲昳㍡㘲ㄷ㥥㔷㔲㔳摤㑢昸㍥㌳挹㝤敢㌲㥦挸挲㘸㜸㙢搷搴㍣〹ㄸ攴昳㜸㥡昱㉤摤敡昱㑥ㅢ愰㕤挸摤㐱㡥㜵〴㤶戶昷㤸攱扢て挷捤昷摡㠳搰ㄳ慢㍣㤳㘲摥㌹㑢づ㡥㠰㍣ちㄱ挵㕥㠸㑤昲㠵摣㠳㜳㌹〶戶扡㌱挳挷㡤攳㙣挴㈲捣㠶戳攲㠰つ挸㘳㠹摦ㅢ㈸㙤ㄲ捤慥挲㜸昵㌹㈸㌸㥥攱愱慤昹昹㙡慣慢㌵㥥㜳戶晡㡣㡤慡捦㤷㘳敢昳摡㘳㉦㌱㜴昹戸摡户㤷㕣昸昵㔵㕢㡤㌸晦晡㍦摣晦㤷ㅣ㝡㕢攳攱〷っ㝢慣戱慥昹慣改昷扣晢㐴愳㘸㠱挷〸挴㤳敦㔰扣㑢昱ㅥ㠴攸㐲㤲慦攱ㄹ㌶㘵敦搴改㜴ㅢ㑡摦愹ㄳ㥣㠷㐸昸攲㔱㥣挸户㕦㉦搱〱㠵敢㥣㤸ててづ㜴㌵㌶㑦攱㈲㜷挲散㔰挴捡㉣敢㔴搸ㅣ㡡戰㠹ㄷ慤㠰㙡㍥〲昲㜴攲扢㍣晣㝥挴㥦〹㥢敡㌸挲攷扡㜰愷〷捥㐶㔳晤㘲㠰㔶㡦户〳戴㐷㈵摥慥㥢昲捥〱㙢捦扤戱昱㡥㡤㡥晡㜴挷挹户㌶㡡㈵昰昰攳㉤㠷㜴㝣㜹换扡つ愵㉦攱〹ㅥ㠶㐸昸攲慣〹戹㠳户愳愰㈸摥昶㠱㠷挷摢挵攴㘱㈹㥡ㅣ摥㡥挶㤴戵〲㌶㙢捣昰摤㠶㠷ㄳ㘲捦㈲ㅡ㉥㈵晡㔸て捤摡㉢敢㜲〷㍤㥢攸摤㕣戴㌳っ慦㈴晡㌸㘰㌴敤㘲㤹慢愸㘱㜸ㄲ㤴搵愳㤳挵㔶捡愳ㄲ㥤敦ㅦ㜲㕥晣攳晢扥摣挶昹扦㝥慣㌸ㅤㅥ㝥㜴㌶戹慣㤵つ挳㔹㙥㐳改摢㝣㠲㘷㈲ㄲ扥㜸昵〰㤶ち㜴㥥ぢ㐵搱㌹ㄳㅥㅥ㥤㌷㜲㤱㉦㐰㤳㐳攷㜹㤸戲㙥㜶〸挲㥡㥡㄰搳㡢〸扡㤵攸ぢ㍤昴昹㐴摦〶㕢㉤户ㅥ〹戱慤ぢ㜶㠶攰ㅤ〴㕦〴㠸挷收挵慥愲搸扣ㄴ捡敡戱㜹㤹昶愸挴㈶㤶戶慡敡昶挳ㅡ搵晦㔷ㅣ搵㈸慥㠶㠷ㅦ㥢ㄳ㕣搲捡搸ㅣ敦㌶㤴扥ㄶ㈸㜸㉤㈲攱㡢㉡〷㉣ㄵ搸扣ㄱ㡡㘲戳ㄱㅥㅥ㥢昷㜳㤱㔹㥥攴戰㜹ㄳ愶慣〷㘱挳㑡扡摢㜰扣搳㐷㙣㕤挴搰挳㠴摦敡挱㙦㈶晣㥦づ㝣戶㠲愷㕣戸㌳㍣ㅦ㈵㥣㌷㘶㍣㐲㙦㜳ㄵ㐵攸㕤㔰㔶㡦搰扢戵㐷㈵㐲㥦㌹攱捣㐷㙡户扢㘹散㐳㝤㥡㠷て㤱㌷㡦ㄵ昷挳挳㡦搰愸换㕢ㄹ愱ㄱ户愱昴〵㐳挱〷ㄱ〹㕦㕣ㄹ挴㔲㠱㔰ㄶ㉦㈹㐲㐳昰昰〸㝤㤶㡢捣ㄲ㈲㠷搰㐷㌰㘵㍤て㥢扢㤵っ㠷挵攸㈲㡡㕥㈴晥㜱て晦㈸昱㉦挳收㙣㈵〱摦搴㠵㍢㐳昴㔵挲㥦〰挸㘳昴㐹㔷㔱㡣㍥ぢ㘵昵ㄸ㝤㑥㝢㔴㘲㔴敤愰㝥㤹搹昸攴ㄳ昸㍣㌴慢㔱扣って㍦㐶㌷㜶㠹㉢㘳㜴㤸摢㔰晡慥愲攰慢㠸㠴㉦㝥戳㠹愵〲愳㙦㐰㔱㡣づ㠱㠷挷攸㍢㕣攴㜷搰攴㌰晡㈶愶慣昷㘰敢㍢㈶㡣ㄷ㔵㙦愶挶㘹㔸㙣攰搲攴っ扣て攸挳ち㈱挷攷㉤晡晣摢昰攱㘰つ㡢昵㕣ㅦ戴㘲㤷晥㌱㝤㔸㑢攴昸扣㑤㥦㑦つ㥦敤㤴捦摡慥㡦搳ㅤ㥦搳攷㝤㈰搹ㅤっ㈳㍥㜰ㄵ收㈱㍥㜴ㄵ搵㌷㥦㐲〱扣昲㌱〱摡昰㔹扢晣搸攰戳㔲捦搲㘳㠳㔳扥扦昶搳摢敦晦㝣散㙥㍦㡢㑤㉥㜹敤搹戱㠳敥㥣㝥㙡晦戳慢ㅢ挵搷昰昴敢慢㝡愴敢扢慦㕢挳㙤㈸㝤愱㔲昰ㅢ㐴挲户㑡㝥㠳㘵㐰㕦晤〰㐵昵㔵㕦㜸㜸㝤昵ㅤ昹昸ㄹ㑤づ㠷㉣㘵戲㝥㠰捤ㄹ捤改㠸愸〳㥡㕣㌹昴晤㐴昸㉦ㅥ晣㈷挲㝦㠱捤㕤㔹㠰慦㜱昱㑥户晥㐶晣慦㐰㜹愳晦㌷㔷㔱っぢっ晤搵ㅢ晤慣㘰㔲ㅥ㤵㐶晦㜱㈷扥晦㥦挱换㠳㡤敦敥戶敥㙤捦㌶慥摤㈸㝡〳㍥㠲㍣㤴ㅣ㜵晤昱㘳〵㐶㝦㜷ㅢ㑡摦捤ㄴ㤴㠸㠴散㜱㜱ㄲて㠰〴愳晤愰㉢㐶㝦㠵㠷挷㘸㉤ㅡ〵㡢㠵ㅣ㐶㔹㤵㘴昵㠶捤㘱㌴ㄹㄳ㍦〲摤挳愸㈴㝣㑤て㕥㑦㜸ㅦ搸昴㐱㕡㑣㝣敢攲ㅤ㐶晢ㄱ捦㙢㜹ㅥ愳扣愶愷攳搵慦ぢ〵摦捡㘳戶散㌸㤶挵㐸捡愳ㄲ愳戳㙥挷㠱搸ㅦ㐷㌴㙥㡢挳戲敢昶㕢摡㈸㌶〴㝣㠴て愳㕦扡挴㤵㙤㑦扥㜰ㅢ㑡㕦昳ㄴㅣ㡣㐸㡡搱晥㔸㉡㌰扡㌱㜴挵攸㘷昰昰ㄸㅤ挰㐵㘶㌱㤰挳㈸慢㡥慣㜵㘱㔳㡣攲ㅤ㑤攲㈳㤷㈱㘷㡣づ㈴㝣ㄳて㍥㠲昰㐱戰㌹㡣ㄲ晦扥㡢㜷ㄸ摤㄰㙤昵㥢〳㠵敦㙡昰挶㤲㈲攵㔱㠹户㌹ㄳ㕢㍡摥㕦晦戱挶㕢〷晣昲昸敥慦攱昸㍦ち昸〸ㅦ摥摥㜲改㈹攳敤㑤户愱昴扤㔰挱㌸㈲㈹摥㌶㐶敥攰㉤つ㕤昱昶㍡㍣㍣摥㐶㤰〸㤶昶㌸扣戱搲挸摡挴㈳㈲㥣㑣㡡㔷㡡㠸ㄸ㐹晣ㄸて扦ㄵ昱愳㘰㜳㐷㙥㔲扣攰挲ㅤ㥥㌷㐷㔳晤〴㠰昰㕤つ摥㔸㐶愴㍣㉡昱挶摤搶ㄳ㜷ㅦ摦ㄸ攳㡥散挱㤳ㅡ挵㔴挰㐷昸昰昶戴㑢㑦ㄹ㙦㑦戹つ愵㉦㤲ち㑥㐳㈴挵㕢ㄴ戹㠳户ㅤ愰㉢摥㥥㠰㠷挷㕢㥣㍣捣㐲㤳挳ㅢ慢㡢慣㈴㙣敥〰㡡愵挵㈳㉥ㄱ捥〰㑡ㄳ摦攴攱㜷㈴㝥㉢搸㥣昱〹昸㐳㉥摣攱㙤っ㥡敡㘷〳㠴敦㙡昰挶搲㈱攵㔱㠹户㤶㔳㍥㍦㘸散戴㝤ㅡ㕦㕡昴昱㕦挲㥦攴ㅡ㐵㌳攰㈳㝣㜸扢捦愵愷㡣户㝢摤㠶搲㌷㑦〵㌳㠸愴㜸㥢㠰摣挱㥢つ㕤昱㜶㌷㍣㍣摥㈶㤱㠷戹㘸㜲㜸㘳㐵㤱㌵挵攱〱㠷愶攱愸戸扤㠸㠷愹㠴户㜸昰㌹㠴㑦㜳攰搸摢〳㝥㡢ぢ㜷㔸摥ㅥ㑤昵ㅤ〰攱扢ㅡ戴戱㕡㐸㜹㔴愲㙤㥦敦摦捦ㅣ搵昱敥㌶捥晦搵㘳挵〲挰㐷昸搰㜶扤换㑥ㄹ㙤搷戹つ愵㙦慡ち㉥㐴㈴㐵㕢ㄳ㜲〷㙤〷㐲㔷戴㕤〳て㡦戶㥤挹〳换㜸ㅣ摡㔸㉦㘴敤敡昰戰晢㜰扣㘶㑡㕣攱昲攰っ㥦搹㠴㉦昱攰〷ㄳ扥〷㙣敥づ〳昸扦扡㜸㠷户扤㠸㍦ㄴ㈸㙦㠷㜱㤸慢㌰㕥晤㔱㔰昰㕤つ㐶㔹㈶愴㍣㉡㌱晡攳搲戳搶㝡昴戲昳ㅢ㥦昹㝣挴〹㍢ㅥ㜴㘱愳㔸〶昸〸ㅦ㐶㉦㜴㠹㉢㘳昴〲户愱昴愵㔷挱ㄳ㄰㐹㌱㥡挳㔲㠱搱㔳愰㉢㐶捦㠳㠷挷愸捤㐵㘶〱㡥挳攸㜲㑣㔹㜳㘰挳ち㠹㌳捥㔴㔲㥣㔵挴㔰ぢ攱愷㝢昰㔳〹㥦〷ㅢ捥昷㜷㈷晡㌴ㄷ敤昰摦㠶㤶晡㜳㠱挱㜷㌵㔸㘳愹㡦昲愸挴摡㍤戳捥ㄸ扡挶扣攵㡤ㅢ晦昶晤㠲㝤昶㌸慤㔱㕣っ昸〸ㅦ搶㑥㜲挹㈹㘳敤㐴户愱昴㈵㔹挱ㄵ㠸愴㔸敢㐲敥㘰敤㜲攸㡡戵攳攱攱戱戶㠰㌴戰扡挶㘱㡤挵㍥搶㐲搸摣捤㕥㈴㈲㤶扡㐴㌸〳㙢㌱昱㔷㝢昸㉢㠹㍦㄰㌶㘷戳〷昸㤱㉥摣攱敤㘰挲㔹捦攳㡤挳㙢㕤㐵㡤挳ㅢ愱攰扢ㅡ㡣摥愴㍤㉡㌱㝡昷㝢㙢㙦昸攸〱㕤㡤㙢㡦晤挷敢户ㅥ戳愰㔱摣〶㡦ㄱ㍥㡣㉥㜱㠹㉢㘳昴㄰户愱昴㝤㕢挱㍢㄰㐹㌱㝡〴㤶ち㡣摥〳㕤㌱㝡㄰㍣㍣㐶㡦攲㈲晦ㅤ㑤づ愳慣摢戱㡥搱っ攱㘵㔹㘲㔱ㄱ㐳挷ㄲ㝥扦〷扦㡦昰㘵戰戹㙢㌶昰摤㉥摥改㠰ㄳ㠸㘷㘹㡥挷攸㠳慥愲ㄸ晤㈷ㄴ㝣㔷㠳㔱㤶敢㈸㡦㑡㡣捥㐱㈹㘸愱㤰㜰㑥㉤㥦㘸㙣ㄴ㑦〲㍥挲㠷搱づ㤷戸㌲㐶摢摤㠶搲㔷㜷〵㥦㐶㈴挵攸愹㔸㉡㌰晡㍣㜴挵㘸㉢㍣㍣㐶㑦攷㈲戳㌲挶㘱㤴㈵㌸搶㤹戰㌹㘳㉥ㄵㄱ㜳㕤㠶㥣㌱㜷㌶攱㉦㝢昰ㄷ〹㍦ㄷ㌶㜷㐸〳㥦㜷昱づ愳攷ㄳ捦㉡ㅢ㡦搱㔷㕤㐵㌱晡〶ㄴ㝣㔷㠳㔱㔶摥㈸㡦㑡㡣づ挶㌵捥摢㌷摡戰昱攵ㄵ昳挷〴㕥ㅥ搱㈸摥〳㝣㠴て愳捤㉥㜱㘵㡣敥敤㌶㤴扥〵㉣挸㐲ㅣ挵攸ち㉣ㄵㄸ晤ㄸ扡㘲㜴㑦㜸㜸㡣㕥捡㐵㘶昹㡡挳㈸慢㘹慣换㍤㡡昰づ㉦戱㕢ㄱ㐵㔷ㄲ晦戹㠷晦㤴昸慢㘱㔳㍤㐰昸㑥㉥摣改㠱㙢〹㘷挱㡣挷攸㤷慥愲ㄸ晤〶ち扥慢挱㈸㡢㘸㤴㐷㈵㐶㕦㝥㘳敢ㄷ㕦㥤㜵㔳攳挶挱敢㍦扤戰昱㤶㐶昱ㄳ攰㈳㝣ㄸ摤挱㈵慥㡣搱ㄹ㙥㐳改ぢ挵㠲扦㈰㤲㘲昴㘶㉣ㄵㄸ晤〳扡㘲㜴㍡㍣㍣㐶㙦攵㈲戳㍣挵㘱㤴换㘶摤收㌰㠴扤㑦㍡㈴戶㜵ㄹ㜲挶摣ㅤ㠴昷昲攰㠲昰扢㘰㔳㝢ㅦ愰㈷扡㘸㠷捦㝢搰㔲㉦㠱挱慣㔷㠳㌵ㄶ挲㈸㡦㑡慣㉤㙢晤昷㉦ㅦ㑦戹慣㜱挹扥㜷㜷㌷㕤㜴㐵愳愸㠷挷〸ㅦ搶挶扡攴㤴戱戶㡤摢㔰晡〲戲攰㥡㠸愴㔸㝢㄰戹㠳戵〱搰ㄵ㙢㕢挳挳㘳敤㘱搲挰戲ㄵ㠷㌵搶挷㔸晦㠴捤ㄹ㔷昱愸㐸ㄵ昱昰㈸攱〳㍤昸扡㠴㍦づ㥢扢慤〴㍥收攲ㅤ㤶㥦㐴㕢晤㘰愰㔶㡦户㈱摡愳ㄲ㙦㈳昷㍣改㠱敦㙥㍣慤㜱㍦慣扤㉢摥㍡愳㔱㡣㠰㠷ㅦ㙦㕢戸昴㤴昱搶攰㌶㤴扥戱㉣戸〹㈲㈹摥㥥㐷敥攰㡤㤵㉥㡡户搱昰昰㜸㝢㤱㐴戰㉡挵攱㡤攵㉦搶换戰㌹㕢挴㘴㕡㙣敡昲攰㡣㥦㔷〹摦挲㠳㙦㑥昸扦㘰㜳户㠸挰て㜷昱づ㙦㙦㄰捦ちㄷ㙦晤つ扢㡡㕡㝦攳㔰㔶㡦㔱㔶扤㈸㡦㑡㡣晥昱搸㜶愷㉥㕦扣扣戱㜶搹㠳㘷て扥攰搴㐶戱ㄵ㍣晣ㄸㅤ散ㄲ㔷挶攸㐶㙥㐳改换捦㠲㉣㠲㔱㡣扥㠷愵〲愳攳愰㉢㐶㌷㠰㠷挷攸〷㕣㘴㤶㡥㌸㡣戲㤲挵晡㌷㙣㘰㜴昶㜰扣戹㑣慣㔷挴搰挷㠴㑦昲攰ㄳ〸晦搴㠱敦愶攰㙢扢㜰愷〳㍥㈷㥣戵㉡ㅥ愱㔳㕣㐵ㄱ捡㤲㤴搵㈳㤴昵㉢㝦㑡㈸㔶攲慡慡㐳搳㡤敡晦㈱㑤㡤㘲㐷㜸昸ㄱ㕡敦昲㔶㐶攸ㅡ㙥㐳改㙢搴㠲㑤㠸愴〸晤〶㑢〵㐲㜷㠵慥〸敤ぢて㡦搰敦戸挸㉣ㄵ㜱〸㘵㑤㡡昵〳㙣ㅣ㜳攳㐱ㄱ㉥㌲ㄶ㔱昴ㄳ昱㉣ㅡ㜱昰戳㠹晦挵挵㑦㔰昸ㅡㄷ敦㡣搱摦㠸㘷摤㠹㐷㈹敢㑦愸㈸㑡㌳㔰㔶㡦㔲搶愲晣㈹愵㑦㥤ㄶ㕣㜶摥㜵㑢挷㥥搳㌱㝤敥㜷㠷㕦㌲㔶捣㠱㠷ㅦ愵㝦晣㔰改㈲愳摢㔰晡㘲戶㘰ぢ㈲㈹㑡㝢搵㈹㑡㔹㜸愲㈸晤ㄵㅥㅥ愵戵㘸ㄴ㉣ㄲ㜱㈸㘲㌵㡡搵ㅢ㌶㡣㔱摥〵㡡㠸ㅦ㠱搶っ〴愴㈴㝣㍦て摥㐱㜸ㅦ〷捥ぢ敢ㄱ昱慤ぢ㜷〸敤㐷㌸敢㑤㍣㐲扢㕣㐵ㄱ扡㄰捡敡ㄱ捡ㅡ㤴㍦㈵昴戶戱敢昶ㅢ㜸搲㑤㘳㕦搹攷㥤攱㑦づ挶㕤㈰搶㤶昸ㄱ晡愵换㕢搹ㄸ晤挲㙤㈸㝢挵摢ㄲ㐴㕡搹㉢摥昸捣ㅣ扢㑢扤㠶慣ㅥ慢㐹㙤㠱㑦昹改㔳㜰捣慣㈲挱㜳㝥㕡㕡㕢搵㈳㜲晡攲㡤㑣㥤昳散捥改㜸昱ㄸ摥挳搴搴搲收㍥㡦〵㉦㈴攳ぢ㙥昴㍢㝦愴搲攸㙣ㄵ㜶攸挴㑢㠰㝡ㄷ愶㜶攱㠵㜱昹扡戶㤹㤹敥㙥扢戳晤晦挲敢㥡昰搰㈲㍥摤ㄶㅦ攷㐵㑤扥捦ぢ攲㠳㠰㝣ぢ㌶ㄴ㘳つ㍤㝣㑣挷慢挴㔸ㅡ㔳捤ㄷ㌹晤㜷敦㡥戳晡㘳昰改㈷㕡攵㡤㔷㤳搵㠸捦搰挵㑥㠹敤愱㔵㝦㌰㘵搶㠲挸〱挰㕢敢㐰昴ㅡ搷搵愶㙡挰㈰〲㜲㕤㔸搴㘳捣㤴愸慡㍤っ挳愰㜴攱昸〴㈷㍥㈲戴慡㜶㘱㑢扥㝢慥㌵搷㙥㤹㌳户ㅢ㑦㙡敡挳㈵搶㥦㥡愳攰晡㘷㜵㉥㕣㘹㝡户㌵㘷㍡㍢㌳㡢敢摡㥡㕢敤昶㌹摤㜳敢㥡昷㐷㔹て㕥愹挶つ㔷㕤㥤ㅣ㠸㝣㌸㉢晥㠹㘳ㄱ㤱㔱攵晡愶昵㈴㔸㌸㕡慤㐱戰晡㔳昰扥㉦〵ㅢ㜲㔹㐹㐱捦攲て愶㠹㑦ㅤ㜳ㄶ㕦㥣㠲戸愴㐰㝦挴改㔰㔴ち㐳㠱昴ㄲ㍢㕢㕢㠷㤹搶ぢ㘱㔵㠹㙤っ慢㝦㘲慦晢㈶㌶〲㜸敢㉦㄰挵㝤戳〹㉣㘶㜲ㄷ㈳㝥㔱㜲㤷敡㌴㐶〲改㈵㜷愵戶㙥㘶㕡慦搷挹㡤㠲搵㍦戹ㄷ㝣㤳摢㥣㔹ㄴ戳戶〵㑤〶㙢㌷㤶㈶㜶慢㑥㈱㙣愶㜰㠷戶㐶㑣敢㝤㍡戱㈸慣晥㠹㍤攱㥢㔸ㅣ㜸㉢〱㔱捣㕡ㄲㄶ㌳戹晢㑢㤳㝢㔸愷㤱〶搲㘳敤㔱㙤摤搲戴㍥慤㤳摢ち㔶晦攴ㅥ昲㑤㙥っ戳㈸㘶㙤㉣㑤〶㙢捦㤶㈶昶愲㑥㘱㥣㤹挲慢摡㍡摥戴扥愵ㄳ㥢〰慢昱㉥㤵攲㑤挱摤扥戹㑤㘲㈲㈴慥㘷㍤㤸㐲㤳㤱摢㍢愵戹㝤愰戳㤸ち愴㐷摡挷摡扡㥤㘹攵捤㘳戵捥㑣㌳慤扣扦慡搶㡥改戰晡㔳㜹戳㙦扡㌳㠰㉦愱㜲㈶㑤㐶扡摦㈱㜶搱㥡昱㤳㑥㘱㤶㤹〲㙦戳慡挴㥡㑣㙢㉦㙣㝡㔴㘲㍢挱敡㥦搸搵扥㠹敤挲㉣㡡晢㜸㌷㥡㡣挴㙡ㄱ扢㈸㌱〹㠳㑡㘱㜷㌳㠵㝥摡扡㠷㘹敤慦ㄳ摢ㄳ㔶晦挴㔶昸㈶戶㌷戳㈸㑥㙣ㅦ㥡㡣挴〶㤴㈶㌶㔰愷㤰㌵㔳搸㔰㕢㜳愶㜵㘳㥤㔸ㅥ㔶晦挴捥昵㑤慣挰㉣㡡ㄳ㥢㑢㤳㤱搸㠸搲挴㐶敡ㄴ昶㌵㔳搸㕣㕢攷㤹搶愸㑥慣ㄵ㔶晦挴㑥昵㑤慣㥤㔹ㄴ㈷㌶㥦㈶㈳戱㜸㘹㘲㘹㥤㐲愷㤹挲ㄸ㙤敤㌲慤ㄳ㜴㘲摤戰晡㈷戶捣㌷戱晤㤹㐵〲愲㘷㕤㕤㐴㤳㤱搸愴搲挴愶敡ㄴづ〰搲㕢㔷户搷搶〳㑤㙢㤳㑥散㈰㔸晤ㄳ㍢挲㌷戱㐳㤸㐵㌱㘳㠷搲㘴㈴戶㜳㘹㘲戳㜵ち㠷㥢㈹散愵慤㐷㤸搶㥣㑥散㐸㔸晤ㄳ㍢搰㌷戱愳㤹㐵㜱㘲㑢㘹㌲ㄲ戳㑢ㄳ㙢搱㈹ㅣ㘷愶搰愶慤换㑣㙢㤷㑥散㜸㔸晤ㄳ敢昲㑤散㐴㘶㔱㥣搸挹㌴ㄹ㠹㉤㈸㑤㙣戱㑥㘱戹㤹挲挱摡㝡慡㘹㍤㐲㈷㜶ㅡ慣晥㠹捤昳㑤散っ㘶㔱㥣搸㔹㌴ㄹ㠹ㅤ㔵㥡搸戱㍡㠵㜳捣ㄴ㑥搰搶㜳㑤敢愹㍡戱昳㘰昵㑦㉣攷㥢搸〵捣愲㌸戱㡢㘸㌲ㄲ㍢扤㌴戱戳㜵ち㤷㤸㈹㥣慦慤㉢㑣敢ち㥤搸㕦㘱昵㑦㙣て摦挴㉥㘳ㄶ挵㠹㕤㐱㤳㤱搸愵愵㠹㕤愹㔳戸捡㑣攱㕡㙤扤摡戴摥慣ㄳ扢〶㔶晦挴㥡㝣ㄳ扢㡥㔹ㄴ㈷㜶〳㑤㐶㘲户㤶㈶㜶㠷㑥攱㈶㌳㠵㝢戴昵㘶搳晡愰㑥散ㄶ㔸晤ㄳ㥢收㥢搸摦㤸㐵㜱㘲户搳㘴㈴昶㜰㘹㘲㡦敡ㄴ敥㌴㔳㜸㔲㕢敦㌲慤捦敢挴敥㠶搵㍦戱〹扥㠹摤换㉣㡡ㄳ晢㍢㑤㐶㘲㉦㤶㈶昶慡㑥攱〱㌳㠵㌷戴昵㐱搳晡㥥㑥散㈱㔸晤ㄳ摢捡㌷戱㝦㌰㡢攲挴ㅥ愱挹㐸散㠳搲挴㍥搶㈹㍣㘶愶昰戹戶㍥㙥㕡扦搱㠹㍤〱慢㝦㘲㔱摦挴㥥〲摥㝡ㅡ愲昸戸晢ㄹ㔸捣攴扥㉢㑤敥㈷㥤挶㜳㐰㝡扢愵摦戴昵㜹搳摡ぢ㡡㍡㈶㝢〱ㄳ晥挹㡤昲㑤敥㈵攰慤㤷㈱㡡㤳㝢〵ㄶ㌳㌹㕥ㄸ㉡㍥㉥㠳㐱ㅤ㤷扤㠶〹㉦㌹㕥攱㔱搶㝦ㄹ搶㕡㥥㑡慦昲㜹㍥㝦㤸搱ㅦ㔷㐴㕡敤ㅣ摦ㅣ㍥ㅥ敦㥦ㅥ搵㡡昳昵㔵㜸摤昷敢㤸㡦攰〹㍡㘳挸㌷摣〹㉡昵㍣㑤收㐴ㅤ㑦慡敢搷㌷㌵挱搳㕣愶㈸摦愴㤹㘷戸捡晦㉤㜷㐲昹昳㙣戶挷㝦㤸愹〹㥥㡤㉡晦户㘹收㐹愸昲㝦挷㥤㔰晥㍣攱散昱摦捣搴〴㑦ㄸ㤵晦扢㌴昳㕣㔱昹扦攷㑥㈸㝦㥥ㄷ昶昸㐷㑣㑤挴愱㈹晦昷㘹收改㥣昲晦挰㥤㔰晥㍣㜵敢昱摦搲搴〴㑦扤㤴晦㠷㌴昳慣㑢昹晦摢㥤㔰晥㍣挳敡昱ㅦ㙦㙡㠲愷㐷捡晦㈳㥡㜹㘶愴晣㍦㜶㈷㤴㍦捦㠲㝡晣户㉢搲愶㤹㥡㤸〱㑤㐵晢㠴收㤹㙥㥢晣搴㥤㔰搱㘶戹㡡搳㥢㑤愶㈶㜶㠱愶晣㍦愳㜹㌷户㑤㝥敥㑥㈸晦摤㕤挵昱摦挳搴挴摥搰㤴晦ㄷ㌴敦攳戶挹㉦摤〹攵㥦㜵ㄵ挷㍦㘷㙡愲〰㑤昹㝦㐵昳㕣户㑤㝥敤㑥㈸晦㝤㕤挵昱㥦㘷㙡愲ㅤ㥡昲晦て捤昳摤㌶昹㡤㍢愱晣㍢㕤挵昱敦㌲㌵戱㍦㌴攵晦㉤捤㡢摣㌶昹㥤㍢愱晣て㜰ㄵ挷晦㐰㔳ㄳ㠷㐰㔳晥摦搳㝣愸摢㈶㝦㜰㈷㤴晦攱慥攲昸ㅦ㘱㙡攲㘸㘸捡晦㐷㥡㤷扡㙤昲㈷㜷㐲昹ㅦ攷㉡㡥晦㌲㔳ㄳ㈷㐲㔳晥㍦搳㝣戲摢㈶㝦㜱㈷㤴晦㜲㔷㜱晣㑦㌵㌵㜱〶㌴攵晦㉢捤㘷戹㙤昲㌷㜷㐲昹㥦攳㉡㡥晦戹愶㈶㉥㠰愶晣㝦愷昹㈲户㑤晥攱㑥㈸晦㑢㕣挵昱㕦㘱㙡攲㌲㘸捡ㅦ敦㙢挱愳扡摣㌶㈹愸㘱摢愳晣慦㌲㍤敡慦㌶㌵㜱㥤昶慦愶挷つ摡扦㤷改㝦㤳改㔱㝦戳愹㠹扦㘹晦ㅡ㝡摣慥晤㙢㑤晦㍢㑤㡦晡扢㑣㑤摣慢晤㉤㝡晣㕤晢昷㌶晤ㅦ㌰㍤敡ㅦ㌴㌵昱て敤㕦㐷㡦㐷戴扦㌴晤ㅦ㌳㍤敡ㅦ㌷㌵昱㤴昶て搰攳ㄹ敤摦挷昴㝦捥昴愸㝦摥搴挴㑢摡扦㉦㍤㕥搱晥晤㑣晦搷㑣㡦晡㝦㤹㥡㔰㍢ㄱ㜴㤴㕣〳ㅥ晡ㄳ攴捥㐴摤㍥愹㠷ㄵ㜷愴摥搴㜱㡢㔰摣㘵㈸搴㥡づ敡㙤㡤㕡换㡣挵ㅤ㠳㐲昵㜷㔰敦㙡搴摡㈶敡㍤㡤ㅡ攰愰搴挶㥤㜹慤㘳愲戸㤱㔷戱搶㜵㔰ㅦ敡㔸敢㤹㈸㙥捡ㄵ㙡愰㠳晡㐸愳㡡㘲㜱㠳慤㔰㠳ㅣ搴㈷ㅡ戵㠱ㄹ敢㔳㡤摡搰㐱愹捤㉣昳摡挸㐴㜱㜳慢㘲つ㜶㔰㕦昸挶攲㐶㔵愱㠶㍡愸慦㝣㔱摣㜴㉡搴挶づ敡㍦扥愸㙦㌴㙡㠴㠳㔲㥢扦㌲扥扥搳愸㑤ㅣ㤴摡挸ㄱ戵㈹㜴晤〹㜲㘳愷收㌸搲㐱愹㑤㔹ㄹ㡡㥢㌴㠵ㅡ攵愰搴〶㡢愸搱㘶㉣㙥戸ㄴ㙡㜳〷愵㌶㑢㐴㌵㤸㈸㙥㥥ㄴ㙡ぢ〷愵㌶㍥㐴㠵㑣ㄴ㌷㐲ちㄵ㜶㔰㙡ㄳ㐳㔴挴㐴㜱㔳愳㔰㔱〷愵㌶㈴㐴ㄵ㉤㈳㌷㈸ちㄵ㜷㔰㙡㜳㐱㔴㔱㍦㜲戳愱㔰㐹〷愵㌶ち㐴愵愰敢㑦㤰ㅢ〷㠵㑡㍢㈸戵敡ㄳ戵愵㠹攲㈶㐰愱戶㜲㔰㙡〵㉦㐳㜱㐵㔷愸㌱づ㑡慤挶㐴㙤〳㕤㝦㠲㕣㥤ㄵ㙡慣㐲〵昵㙡㈸戸㝥慡晢㥡㝦晦摥戹慦㌹ㅥ㍥㜵〲扦㠵搰つ昷ㄵ㌷〴昵扡㈹戸㍡㉡搷㝢㑢㄰㝡扤ㄴ㕣ㄵㄵ攲㥥ㄲ㠴㕥㡦〴㔷㐳㠵戸扢〴愱搷㐷挱㔵㔰㈱敥㉡㐶〸慥㜵慡攱捥攲㠶愰㕥晤〴搷㌸㠵戸愳〴愱扢㑣㜰㙤㔳㠸摢㡢ㄱ㠲㉢㤸㙡戸慤愴㠱敢㤴㙡昸㕢㐹〳㔷㈳搵㜰㙢㐹〳搷ㅣ搵㜰㑢㜱㐳㔰て㉦挱戵㐶㈱㙥㉥㐶〸慥㈸慡攱愶攲㠶愰㕥㘳〴㔷ㄲ㠵戸戱〴愱搷ㄶ挱ㄵ㐴㈱㙥㈸㐱攸㌵㐵㜰攵㔰㠸敢㑢㄰㝡㉤ㄱ㕣㌱ㄴ攲扡㘲㠴攰扡愰ㅡ慥㉤㘹攰昰㔷つ搷ㄴ㌷〴昵㝡㈰㌸昴ㄵ攲敡ㄲ㠴㕥〷〴㠷扤㐲㕣㔵㡣㄰ㅣ改慡攱捡攲㠶愰ㅥ昲㠲愳㕣㈱慥㈸㐶昴昹㝦㜷㘷㤰敤</t>
  </si>
  <si>
    <t>㜸〱捤㝤〷㤸ㄴ㔵昶晤扣㘱愶㤸搷愴㐶挵㠴㈸㜱つ攸搸㌹愸挸っ㔱㜲㔶㔱摣戱㐳㌵㡣㑣㠰㤹㈱ㄹㄶ㔱㌱㘱挴㥣㈳扡㉥〶っㄸ〰㜵捤㜹捤敢㥡㔶㌱挷㔵搷㉣㠶晦㌹慦㕥搵㔴㜷㔷换戰扦晤㝦摦㌶摤㤷扡昷㥥㜷摦慤昳㕥搵㔴㔷摤慥㉡ㄳ㘵㘵㘵扦攱挵晦昹慡攰挲㑥搳㤶戴戶㤹㡤搵挳㥢ㅢㅡ捣㑣㕢㝤㜳㔳㙢㜵㙤㑢㑢㙡挹昸晡搶戶㑥〰ㄸ㜵昵昰户㔶搶戵搶ㅦ㘹㔶搵㉤㌴㕢㕡〱慡㉣㉢慢慡㤲攵昰敦愰㍦㝥㕢㤱㙣㈵㉢㈸㠰㉡㤳〶㐵㘷㡡㉡ち㐹攱愳攸㐲搱㤵愲ㅢ㐵㜷㡡ㅥㄴ㝥㡡㥥ㄴ㕢㔱㙣㑤戱つ㐵㉦㡡㙤㈹戶愳搸㥥㠲晤换ㅤ㈹㝡㐳㜴摤〹㘲晡昰㘱㤳搲㐷㘰㙤愶戵㌵户㤸㝢昶㍤搰捡㜹㐸㌰㔸ㅤ慣づ㈵㐳戱敡挰㥥㝤㠷㉦㘸㘸㕢搰㘲づ㘹㌲ㄷ戴戵愴ㅡ昶散㍢㜹㐱扡愱㍥㌳捥㕣㌲扤㜹慥搹㌴挴㑣〷挲改㔴㈴ㄱ㡣㐴愳戹㘴㌲搱戵て㈲㑦ㅣ㍥㙣㜲㡢㤹㙢晤㙦挵摣㤹㌱㈷つㅦ㔶㍤搱㙣晢㙦挵摣〵㌱ㄱ㜲㐴㜳㘳慡扥改扦ㄴ戴㤲㘳ㅡㅤ㘱㘶敡㌹昸愶搹㔲摦㌴扢ㅡ㘹攷ㄱつ㉤㕥㕤摢摡扡愰㜱ㅥ攷搱㜰戳愱㘱慡㤹㔳㠳摥㌸愲戵㙤㜲慡愵戱戵㙢㈳昹㌳㕢捣愶㡣搹摡扤㜱攴攲㡣搹愰㠱慤㔵㡤〷愶㕡㈶愶ㅡ捤ち㉥昴㘸戴挶㜰㑣搶㙣㙡慢㙦㕢搲慤㜱㐶慢㌹㌵搵㌴摢㈴愴戲㜱昴㠲晡慣愸愸挰扢慣搳慥㕥㤹愹㠱㐲㍥㡤挳攷愴㕡摡㤴挶㈱っ㝡㘱㕤搳㐵慤㐵㕥㕥㥣㔲㝤ぢ㕡㜱捣愶搵㌷㡥㌳㕢㥡捣〶㜶挲㤱ㅣ㕣〰㔲〴㔹攳攰㌰㘵慦づ㐷㐹㜴搱ㅢㅦ搷㠵扤ㄸ㝤㈱攲ㄳ㥢㕢ㅡ㌱㈱㐳㝢㐶〷つ㐹㠴〳㤱㔰㜵㌸ㄴ㡣㈴慤㔷㜰捦㘴㥣㡥㘴㌰㥥〸㔷挷㠲㠹㘸㐰扤㠲㐱搹て㡤㘵㝦㠶ㄹ〰㔱㌱㌳ㄴ㑥捡㠱戴つ㠲㄰ㄵ慦㘱搳㜷㜷挸捤慦扣㉥㔵㕥㤷㉥慦换㤴搷㘵换敢捣昲扡㕣㜹摤散昲扡㌹攵㜵昵攵㜵㐷㤴搷捤〵挶㝥㔵㜵敥㕣慥㕦扦㈴扥㜸攷昹㠹㔳㠶㥦㍡㜹昵搰捦㡦㍥改〳挱慤㕤敤㉣㜶挵挲摥敥ㄵ〸挶挳挹敡㐰㍣ㅡ㡣敢挴㠳㠹㐸慣㍡ㄶ㠹㘱捤㜴收㜲㌷㌴㤲扢㐳ㄸ㝢㐰㔴捣っ㈶攳㜲㌰㙤㝢㐲〸昱㈲ㄲ㘷昲㘷㥦㝢搳㥤挹摤ㄳ㈳搷㥣昹捣愷摢㑦搹昴㥣攰敥㐵昵㕡㡤㠵㠴扢搷㐰㜵㈲ㅣ㡣〴㌵㘷晣㉦愲扢て㔴㈷愳戱㘸㐲昷㡤晦㠲㜲㙦㜶ㄵ㠰㌰㠲㄰攰㉤㤹㤴㈱摡挲㄰㐲㍣慤扢㕦ㄸ㔹扣㝣攱戵扤㈶慥敢昳搳つ㤷慥晢晥㜲挱ㅤ㥢敡㍥㡡㠵晣㤵づ㈶挳搵㠱㔸㈰ㅥ戶㔷㍡ㅣて㔵挷㘲挱㔰㕣㜷ㅣ㤶㌱昶㄰㠷㌰ㄲ㄰㔸改㘰㑣㈶㘹摢〷㐲㠸㐷㜴慦搳㘶㝤扡晡愴戹攳㐶摣㜷摤挳晤扥扢攳㤹换〴昷愴慡搷晤戰戰㑦晥㑡〷㤲昱㐸㌸㥡㠸㈷㌰㕦㐰㙦㈲㥡㜰搶㍡ㄸ㠸挷㤲愱㔰㈲ㄶ㠹挴挳㠹㘸㌰㉡㠷戰戳晤㈱㡣愱㄰㤵戵㈳挲搱愴慣愱戱ㄶ㐲㠸晢㜴〶㠳捦晣攴㤷戶㔵昷づ扦㘹攲换攷敤㌱㘰㥦㍥㠲㕢戴捡㘰㌸ㄶ昶㜲㘷㄰㡦㈷攳搵搱㐰㍢敤捥晡㐷戰㈳慤づ㈴攵〸挶ㅦ〹㘱㡣㠲愸㤸㠹㔱㤲愳㘹㍢〰㐲㠸扢㜴㥦㝦摡㙤㡦㑤〷㉦晦愲收慥㠷㝡晥㍢戶攲捥扢〴晦㙡愸㍥挷㘲㘱戰扢捦㔰㈲ㄱ愹㡥敡昵っ㐷㐳㔱㈴搰晥㡡捡㜱㡣㍥ㅥ挲㤸〰〱㥥㐳㔱㌹㤱戶㐹㄰㐲慣搱㍤摥㌸㜰慢摤敥ㅡ扢㜱昴㜱搷㝣晤㘰㥦㑥㜷昴ㄱ晣ㄳ愵㝡㥣㠲㠵扣戵㡣㐶戱㤲㠹戰摤㘷㉣ㄸ慢づ挵㘳昶〶㡡愹㈶愷㌲晥㌴〸㘳㍡〴搶㌲㤴㤴㌳㘸㍢㄰㐲㠸ㅢ㜴㥦㌳〶慣扥昶㠴〷㘴捤㤵ㅦ㥥㍤㘳搹㜶㍤收㡢㉥㜰慢㍥て挶挲㈰昷㕡〶㠳㜱捣改㘸搲ㅥ搰㘰㈸ㄹ愹づ〶ㄲ㈱㌹㤳㜱て㠱㌰づ㠵㈰愳㜱㌹㡢戶挳㈰㠴戸㕡昷㌵戵收扣㍢ㅦ晣㈵㌹攱㡥昷㜶㍤㝦㙣㜲摦㘷〴晦昰慡扥敡戰㤰㌷㝢ㄱ㍡〸㑡㈳戱愰㍤㔹ㅤ㜶㤳㔱晣〹つ〶㤳昲㜰㌴㤲㈹〸㈳つ㠱㙤㈶ㄲ㤵ㄹ摡戲㄰㐲㕣愲㝢敤㝣攸搸㐳㐳㠹敢㈷㥣晢㙣捦㍢敦㥢㝦敤㈰挱扦昴慡搷ㅣㄶ晡攴慤㈱㈶㠸㑤㘹㌴㠲晥攵㙣挶㥢〳㘱搴㐳㔴捣㡣挶愳昲〸摡收㐲〸㜱慥敥愳㙥昲㘹〷昴㕤㜳捦挸扢㝦ㄸ㙢㡣扥昹㌹㈱㜸㈰愱晡㘸挴㐲摥挸〵〳攸愳㝤攴㠲挱㄰㐷慥㝤扥〴㘵ㄳ攳㌷㐳ㄸ昳㈰戰㕥攸㜳㍥㙤㉤㄰㐲㥣慥晢㡣㑤改晡昸摦㕡〶㡥扡昶收ㄱ㑢㔷㍥㌶㉢㉢㜸摣愲晡㙣挳㐲㍦昷㝡〵慡〳㈰捣摥晢㐱挳㘶ㄶ㤴ぢㄸ㜳㈱㠴戱〸〲ㅢㅦ㡤㡢㘹㕣〲㈱挴㠹扡愳㉢挳㕢晢摥扤昴挲戱㙢ㄷ搶㝣扢戴捦挲㉢〵㡦㡤㔴㐷㐷㘱㈱㝦攵㠲挹㐴㜵㍣攴捣㤰㐸㉣㡡戱ち㌹摢㐲㔸ㅥ捤昸挷㐰ㄸ㝦㠲攰㡥㉥㉣㤷搲㜶㉣㠴㄰㑢㜵㥦㝦㡤㥥敢扦㜰挸晣摡晢昶愹㡤㕣㔰㌶昷㕤挱㐳㌱搵攷㜱㔸愸㜶慦ㅣ昷㌳搵愱㔸㈸㘶㙦昲㜶敦愱㜰㉣㔱㥤㠸愱㠳攳搱㐶㥥〰㘱㉣㠷挰昶㤷㐸挸ㄳ㘹㍢〹㐲㠸挵扡搳㌷摦昸改㤶戶捦㡥ㅦ㜱㕡户㤵〳搶㕥㝡改ㄹ㠲㠷㝥慡搳㔳戰㤰挷㈸戶昷㐰㌰㘴敦㕡㤲㈱㙣ㄷ搱戸㍣㤵㌱㔷㐰ㄸ愷㐱㘰攵㐲ㄱ㜹㍡㙤㘷㐰〸㌱㕦昷㜳攳晡㍦㥤戸愹㜲挳〱㘷㡤慡摢㘵挵㔶〳搷ちㅥ㕤慡㝥捥挲挲㉥敥㤵㡢㠴ㄲ搵ㄱ㝢㑡㘲慦㔹ㅤ㡤捡戳ㄹ㜱㈵㠴㜱づ〴搶㈶ㄲ㤰攷搲㜶ㅥ㠴㄰㐷攸㕥扥扦晣挹㍤敦㌹㈴㜷挰㈵攳户㍡愵㘱昱户てちㅥ扥慡㕥㉥挰㐲摥㕦昸㔸㉣ㄶ慦づ㐷㌱㉢昴换敥㤱㕢ㅦ昶㤹攱㐰㔸㍢ㄲ昲㐲昶㜴ㄱ㠴㜱㌱〴戶昵㘸㐰㕥㐲摢愵㄰㐲㘴㜴敦㈷晥㄰㍤㝤慦㜳㑦ㅦ扦㉥㜱改捡晢捥散ㄳㄴ扤攰㔶扤㕦㡥㠵扣摥昱㐷ㄲ㝦㤸摡昷㕤挹愴晤ㄷ㉢ㅡぢ㈲㉤㘷昶攰敦攴ㄵ散改㑡〸攳㉡〸慥㝢㔲㕥㑤摢㌵㄰㐲捣搲扤㙦㡣捤晢㝣慦㠶㕢㐷摦昴攷ㄳ㍦㤳㤳㍦㙣ㄵ㍣㘰㔷扤慦挲㐲摥㤴㑤挶㐲挹敡㜸挴㥥㌴搸挹挵㤲搵昸㌳㘵昷ㅡ㤴搷㌱晥昵㄰挶㥦㈱㌰慡ㄸ改ㅢ㘸晢ぢ㠴㄰㌳㜴㥦攲愰㑦㕡㠷㍥搴㘵摣昵慦㜵㍥慣敢㐲㜹慣攰昷〳搵攷㡤㔸攸敦ㅥ搵㈴づ㐷〲㐱晢㜰㈰ㄸ㐸㔶㐷㐲愱㤸扣㠹㐱㙦㠶㌰㙥㠱挰捡挵㤳㜲つ㙤户㐲〸㌱㔱㜷㌴攰敦㍢晥㘳搵捤㘳㐷㕣户昸㤴㑥晦扣昸晥㌵㘲㝢戸㔵㐷户㘳㈱㙦㌷ㅡっ㐶挳攰㌶㤹㜰㔶て敢ㄵ㐶㙦搸ㅤ攸㤷扣㠳㍤慣㠵㌰敥㘴㥣㤹挹愸扣㡢愶扢㈱㠴ㄸ慤㍢㕤摥攳㥤扥てㅣ㌴㘱摣晡㍢ㄲㅢ㤶敤搳㌸㕡散㐰㌰㍥挶㍡㠸㍣㐶㌱ㅦㄳ搵攱戰搳㘵㍣㠴㔱っ㌸㠴㘲ㄴ搷愳㠹摣挰挶昷㐲㔴捣㡣〴㈲昲㍥摡敥㠷㄰愲㐶昷戹㘶㕡搷搳摦㝤晦摢㌱㙢㝥㤹扦㙦昰㙦愷晤㔹散〸户敡昳〱㉣挴摣㡣㈶㐲昱敡㐸戸㝤㑦㘳ㅦ愲㘲㙦换捥㈳捥挱㔶㔰㍥挸㡥ㅥ㠲㌰ㅥ㠶㐰攷攱戸㝣㠴戶㐷㈱㠴㐸敡捥户扦㌰㔷昳搲㠷扢㡣摥㜰挶愱㝤扦扢昸㡡愱愲㌷摣慡昳挷戱㤰扦〷挲づ㠸攳改㑣㘱㝢搵㐳搸〱攱㌸て摢散ㄳ散攰㐹〸攳㈹〸捥摢戰㝣㥡戶㘷㈰㠴〸改㑥慢㌳搹㙢慦っ敥㝢挰㑤搷㍦昱挲㐷换㝦㕡搷昵㔹戸愷攸㈳昴ㄱ㉤愹㐵昸捥搳晥㜵㉡㔴㡤㕤㜹㐷扥㐷攲㙢㘴㉥㥡㡢攷㠲挱㙣㌴㤰ち愷㉡晢㈱㙣㐷扦戰㜰㙦摦㌵㜷㔰㝤㔳戶㜹㤱晡〶戳搳戰㔴慢搹晥㠵㘶戰昶つ㙢㕥搰㤴㙤敤敤敤㥣搶㤶㙡㌳㜷㉣昴戵〷㈹㙡㌶つ摦敦捣㔶搵摦捥㠵捤づ㑣㌵㉣㌰㙢ㄷ搷㕢敥㍥〵㙥㝣扢㙢㑥㤷昶㡥㙡㌱攷㍢摥愲㡣㙡㜱晡㘱愱㡡㕤戴㤶㤶换捡慢敦昰㌹捤慤㘶㤳㑡㙦㜰攳攴晡捣㕣戳㘵㥡挹㤳ㄷ㘶㔶慤㙡㉦扡昴㔷捣挱㤳㥡戰愲昸搲㤸敤敦戶收㐶㉥㙥㌳㥢戲㘶ㄶ昹捥㌳㕢摡㤶㑣㑦愵ㅢ捣㙤昳㈰㔶㥦㜰散㤰㘷ㅥ搵㥣㔹搰㍡扣戹愹慤愵戹㈱摦㔳㥢㕤㤸挲搷摡散㠴收慣㠹㙦愵ㄵ㝣㤵㠹戲㑥㥤㠴㈸摢挳敢慢㈱攳戶㔶慢㠱㜰つ㜱ㅦ㡣昹昶昹搳慥㝡㉡搶づ㙢搱㘰㜲㑥㤶て摣㑣㌰ㄵ㤷㘱㜶㉦つ㜴慤ㄳ捦昴㄰扤㕢㘹戴捡搱ㄹ戹晦扦攰昲昲慤昵摡㡦㕣㠸慦晥〷愴㥡戲つ㘶换敦㥥愷ㄲ捣㐸㍥〷㔱戹㌷戶收㤲散㔵〰㈱ㄶ㡢㈵㤵㡢敡戳㙤㜳㡣㌹㘶晤散㌹㍣㘰挳戹慣慡㉡㔲㕢昴㤲㉦挰㈴㕦愴㜸〹挲攷㉢㌳㕥㈶挸昰挹扦㕢㝡㘵㝦晣扦攵㈷ㄵ捡搱㑡慡㤳ㄸ㌸攳搴㕡搹㌸慡戹愵戵㔳㈷慦戵㍣㈰搵㍡愷㡤搳昳昷㥤㡣昷ち挵㍦㈰㉡〷㐲㙣昶㥣㐵て㠰㉡㜸㙡愶㕢攳〸㌳㤷挲〹㌱戵㜵㡢㔴㘵愳㜵㡥㘵㠴搹㥡㤱㍣ㄹ㌳〶摢捡㘲〳㑢搸昸扢㌶㜲昶㥢㡢摢㐶愴摡㔲㥤ㅢ㜱㕡〷愳㈴〱ㅡ慣㕡㔹㑢㙣搹㑤搹散搶㍥慤㈱㠲㕦㉤扡愲㜴㔱〶㉢ㄲ㌶ㅣ㙣㉦㘵㥤戴晣晤㤵㐰敥㍢㘳㈵㡣挲㠹㥥㝦㝡〶㘷㡤戲愳捤愶改㑢收㤹慤㠴㔷ㄹ扦㑢㘵攱收挵㘰㤳㌲改ㄹ㙤昵つ慤搵挸㜴㜴㑢昳㠲㜹晦捤㌸㡣㈵㕦㠵戰㕦㤵㝦挰㉣敥昸㍡㠱慥戲捥ぢ㌹㌶㜵㜵㘵㔵㡣㐶㡢昱㍡㐴㘵敤攸㄰づ㔱㌹㘷ㄱ昲㌷晣愷㕥昲㑤晣攷㤳㐴㤴昰㔵づ㠲㙦㑢㑥㘸㔵〲摦戵ㄱ㍣㑤㙦㌱搵㈹扡㉡愵㠰昳㙥㡤〷㌵户捣㑤㌷㌷捦攵慣敡慥戴搶㌹愶搹挶搳㕥㕤昴㘹㍥㜵㍡㑦㠸㑥㥤昲㑥㔱戹捥㡦敤㠲昸挶㐶㠸㙥戵つつ㝤敤㠸慤挶㍢㌰㜵挲〹㌸攳㕤㉣散㄰挲㌱㐷摤㡣摡扤ㅡ㔲慤㌸㠹摢㤶慡㕢ㄸっ㔷㉦㙥㘸㕤㉣㜶挲敡昳㉣㔲㝡攵ㅢ挲㌷晢敥㥡㑢扥摦㌰㘱昹ㄷㄷ㔷㡡摥摡㔱㜴㔲㙢㌷〴散㠷㡦晣〰㐲散〰ㄸ㜷㉥㔸捥㝦挹㡦愰换㡦㈹㍥㠱挰㉥㐲㔱㡡㍤挴㘷㤶㉡㜶挷晦摣㑢挸捦㈹晥〵㈱〶㐳㜰ㅢ㤵㕦㐰搸㉦攱㐷㝣づ扤ㅡ扥慦㘰挶昰攱㕢㕤昱㄰㝤つ㥦㑦ㄲ㔱挲㈷昶㠴㡦㐳㈸㐹㤹㈴㐹㤲〴〹〳攱㍤㘹愸搴㡥愲戳㙣㝢愳㤹愲攱㘷戶敦〴㤸㌷つ扦戲て搲㈳㌹晤㕣㌴㤴㕢慡〸挰愷㘸攸〴㠳攴搵〷ㄱ㠲㐹搱㔰〹捤㝥㠹㥦㝥㜵搱搰ㄹㅥ搰㠰搳㔹挵慢㉡攱昳㐹㈲㑡昸㐴ㄸ㐱扤㘸昸ㄲ㕤㜸搲昰㠵㜶ㄴ㥤敤㡢㈱㔲㍦㝣攴㔶攸㑥㝣づ㤸㌷つ摢㌰㥢㕥ㄴ摢㐲戸㘸搸摥㔲㐵ㅣ㐱ㄴつ㍢㄰戴㈳㠴㐸挲愴㘸攸つ捤㝥㠹昷摣㌴昴㠱㠷戳〱㘷㜷㡡㌶收㕤攰昳㐹㈲㑡昸挴㍥〸敡㐵挳㙢愵㘸㜸㔵㍢㡡㑥㍦づ㐱愴㝥昸挸摤搰㥤㜸愵㈴つ㝢㌰㥢挱ㄴ㝢㐲戸㘸愸戶㔴戱㍦㠲㈸ㅡ昶㈶㈸〰㈱㙡㘰㔲㌴〴愱搹㉦昱㌷㌷つ㘱㜸㉡㙢㐷㠵㘳ㅥ戳㈱ち㥦㑦ㄲ㔱㑣㠳昲㠹㕡〴昵愲攱攱㔲㌴㍣愴ㅤ㐵攷㐰㐷㈰㔲㍦㝣攴晥攸㑥㍣㔰㤲㠶ㅡ㘶㔳㑢㌱っ挲㐵挳〸㑢ㄵ㈳ㄱ㐴搱㌰㤲愰㔱㄰㠲攷㐳ㄵつ愳愱搹㉦㜱户㥢㠶㌱昰㜰愳挰㘹摣愲搹㌰づ㍥㥦㈴愲㠴㑦ㅣ㠰愰㕥㌴摣㕣㡡㠶㥢戴愳攸戴散㌸㐴敡㠷㡦㥣㡥敥挴敡㤲㌴ㅣ挸㙣づ愲㌸ㄸ挲㐵挳㈱㤶㉡挶㈳㠸愲攱㔰㠲㘶㐱㠸㠹㌰㈹ㅡづ㠳㘶扦挴搵㙥ㅡ敡攰攱㐶㠱敦敦㐵㌴愴攰昳㐹㈲㑡昸挴㈴〴昵愲攱挲㔲㌴㕣愰ㅤ㐵攷㡡愷㈲㔲㍦㝣攴ㄱ攸㑥㥣㔷㤲㠶〶㘶搳㐸搱〴攱愲㘱㥥愵㡡㘹〸愲㘸㤸㑦㔰ぢ㠴㤸〱㤳愲愱ㄵ㥡晤ㄲ愷戹㘹㔸〰て㘷㐳搸㘳愳㔸〴㥦㑦ㄲ㔱㑣㠳昲㠹〳ㄱ搴㡢㠶攳㑡搱戰㑣㍢㡡㑥㕦捦㐴愴㝥昸攰晣ぢㄲ㕦㕡㤲㠶攳㤸捤昱ㄴ㈷㐰戸㘸㌸搱㔲挵㈱〸愲㘸㌸㠹愰㤳㈱挴㉣㤸ㄴつ愷㐰戳㕦㘲愱㥢㠶ㄵ昰愸㡤挲攳て收改昰昹㈴ㄱ挵㌴㈸㥦㌸っ㐱扤㘸㘸㈸㐵挳㕣敤㈸㍡戳㝥㌸㈲昵挳㐷㥥㡦敥㐴㝤㐹ㅡ㉥㘴㌶ㄷ㔱㕣っ攱愲攱㔲㑢ㄵ㈹〴㔱㌴㕣㐶搰攵㄰㈲〳㤳愲攱ち㘸昶㑢ㅣ敥愶攱㉡㜸㐰㐳㈸攲戱㔱㕣〳㥦㑦ㄲ㔱㑣㠳昲㠹㉣㠲㝡搱㜰㘰㈹ㅡ㘶㘸㐷搱愹㝥㥥扥敦㠷㡦扣ㄱ摤㠹㘹㈵㘹戸㤹搹摣㐲戱〶挲㐵挳㙤㤶㉡收㈰㠸愲攱㜶㠲敥㠰㄰㐷挰愴㘸㔸ぢ捤㝥㠹戱㙥ㅡ敥㠲〷㌴㐴攳ㅥ㌴摣〳㥦㑦ㄲ㔱㑣㠳昲㠹戹〸敡㐵㐳㑤㈹ㅡ㠶㙡㐷搱搵㠸㈶㐴敡㠷㡦㝣㄰摤㠹㈱㈵㘹㜸㤸搹㍣㐲昱㈸㠴㡢㠶挷㉤㔵㌴㈳㠸愲攱〹㠲㥥㠴㄰昳㘱㔲㌴㍣〵捤㝥㠹㠸㥢㠶㘷攰攱㙣昰愲攱㔹昸㝣㤲㠸㘲ㅡ㤴㑦戴㈰愸ㄷつ㝢㤴愲㘱㜷敤㈸扡㐰戲〰㤱晡攱㈳晦㠱敥挴慥㈵㘹㜸㡤搹扣㑥昱〶㠴㡢㠶㝦㕡慡㔸㠸㈰㡡㠶户〸㝡ㅢ㐲㉣㠶㐹搱戰ㄱ㥡晤ㄲ㍢扢㘹㜸ㄷㅥㅣ㌷㐴㤳愱攲㔵㝤ㅦ㍥㥦㈴愲㠴㑦㉣㐱㔰㉦ㅡ戶㈹㐵挳搶摡㔱㜴昹收㘸㐴敡㠷㡦晣ㄷ扡ㄳ㍤㑢搲昰㈵戳昹㡡攲摦㄰㉥ㅡ扥戱㔴㜱っ㠲㈸ㅡ扥㈵攸㍢〸戱ㄴ㈶㐵挳昷搰散㤷愸㜲搳昰㈳㍣㥣つ戸㐶㔹昴〷㜳ㄳ㝣㍥㐹㐴〹㥦㌸ㄶ㐱扤㘸昸昵㤷ㄲ〷搳扦㘸㐷搱ㄵ愵攳ㄱ愹ㅦ㍥戲愲ㅣ㠹㙦〲捣晢㘰摡㠰㕢㜶愶愸㠲㜰搱攰戳㔴㜱〲㠲昴㘷愰㉥〴㜵㠵㄰扣戸愴㘸攸〶捤㝥㠹㝦愳て攷慢㔵て㜸㐰㐳㌰㤱㉣㕥搵㥥昰昹㈴ㄱ㈵㝣㠲ㄷ慥扣㘸昸愸ㄴつㅦ㙡㐷搱㌵慥㔳ㄱ㐹搱戰㈳扡ㄳ敦㤷愴㘱㈷㘶搳㠷㘲㘷〸ㄷつ㝤㉤㔵慣㐰愰晥昸挸㝥〴昵㠷㄰扣昶愵㘸ㄸ〰捤㝥㠹㌷摣㌴っ㠲㠷戳〱㔷挴㡢㘶挳慥昰昹㈴ㄱ㈵㝣攲っ〴昵愲攱㠵㔲㌴㍣慦ㅤ㐵㤷攰捥㐶㈴㐵㐳〰摤㠹㘷㑢搲㄰㘲㌶㘱㡡〸㠴㡢㠶㤸愵㡡㤵〸搴ㅦㅦㄹ㈷㈸〱㈱捥㠵慡㘸㐸㐲戳㕦攲㔱㌷つ晢挲挳搹㄰〹ㄶ慦敡㄰昸㝣㤲㠸ㄲ㍥㜱ㅥ㠲㝡搱戰愱ㄴつ敢戵愳攸ㅡ攱㠵㠸愴㘸ㄸ㠵敥挴㍤㈵㘹㌸㠰搹㡣愱ㄸぢ攱愲㘱扣愵㡡㡢㄰愸㍦㍥㜲〲㐱ㄳ㈱挴㈵㔰ㄵつ㤳愰搹㉦戱挶㑤挳ㄴ㜸㐰㐳㌸敡㐱挳㌴昸㝣㤲㠸㘲ㅡ㤴㑦㕣㡡愰㕥㌴㕣㔷㡡㠶㔵摡㔱㜴戱昲ち㐴㔲㌴捣㐲㜷攲㥡㤲㌴晣㤱搹搴㔱ㅣづ攱愲㈱㙤愹攲㑡〴敡㡦㡦捣㄰㤴㠵㄰㔷㐳㔵㌴㤸搰散㤷戸搸㑤挳㙣㜸㌸ㅢ㜰㘹戵㘸愳愸㠷捦㈷㠹㈸攱ㄳ搷㈰愸ㄷつ㘷㤵愲攱㑣敤㈸扡㙡捡㉢㥦㡡㠶ㄶ㜴㈷㑥㉦㐹㐳ㅢ戳㔹㐰戱㄰挲㐵挳㘲㑢ㄵ扣㝡摡ㅦㅦ戹㠴愰㈳㈱〴慦愰㉡ㅡ㡥㠲㘶扦挴〹㙥ㅡ㡥㠱㠷晢㠶愸挷挱昴㔲昸㝣㤲㠸㘲ㅡ㤴㑦晣〵㐱扤㘸㌸戲ㄴつ㑢戴愳攸㐲㉥慦换㉡ㅡ㑥㐶㜷㘲㔱㐹ㅡ㑥㘵㌶㉢㈸㑥㠳㜰搱㜰㠶愵㡡㥢ㄱ愸㍦㍥昲㑣㠲捥㠲㄰扣扥慢㘸㌸ㅢ㥡晤ㄲ㑤㙥ㅡ捥㠱㠷戳㈱攱㌱ㅢ捥㠳捦㈷㠹㈸愶㐱昹挴慤〸敡㐵㐳戶ㄴつㄹ敤㈸扡捣捣ぢ挵㡡㠶换搱㥤㐸㤵愴攱㑡㘶㜳ㄵ挵搵㄰㉥ㅡ慥戵㔴戱ㄶ㠱晡攳㈳㔷ㄱ㜴ㅤ㠴攰ㄵ㘷㐵挳昵搰散㤷㌸搸㑤挳つ昰㔴搴㡥㑥㝡ㅣ㑢慦㠶换㈷〹㈸㘶㐱昹〴㉦㘶㝢戱㌰戱ㄴぢㄳ戴愳攸扡昷㝡㐴㔲㉣摣㠱敥挴戸㤲㉣摣挹㙣敥愲戸ㅢ挲挵挲㍡㑢ㄵㅢ㄰愸㍦㍥㜲㍤㐱ㅢ㈰挴㝤㔰ㄵぢ昷㐲戳㕦㘲㤸㥢㠵晢攱挱㘴㠸〴㍣晥㕥㍥〰㥦㑦ㄲ㔱㑣㠳昲㠹晢ㄱ搴㡢㠶㐴㈹ㅡ攲摡㔱㜴㈹晥㐱㐴㔲㌴㍣㠹敥㐴戴㈴つ㑦㌳㥢㘷㈸晥〶攱愲攱㌹㑢ㄵて㈱㔰㝦㝣攴昳〴扤〰㈱ㅥ㠱慡㘸㜸ㄱ㥡晤ㄲ㝢扡㘹㜸ㄹㅥ搲㄰昶搸㌵扣〲㥦㑦ㄲ㔱㑣㠳昲〹㕥改昷愲愱㝦㈹ㅡ晡㘹㐷㔱㔱〰慦敢㉢ㅡ摥㐶㜷㘲㤷㤲㌴扣挳㙣摥愵㜸て挲㐵挳〷㤶㉡㥥㐴愰晥昸挸て〹晡〸㐲戰㍥㐰搱昰㌱㌴晢㈵戶㜵搳昰㈹㍣摣㌵㐴㍣㡥愵㍦㠷捦㈷㠹㈸愶㐱昹〴㙢て扣㘸攸㕡㡡㠶㉥摡㔱㔸愶㔰挹换㥥㕢㜰㜹戹ぢ攰㌲㜷㘰扤戹㠸搷挳扡攷㔰㔵㍤㝣㐱㙢㕢戳扡㜸搷㉤㌷愲㜹㘲㜳摢㠸晡搶㜹つ愹㈵㕢攷昴挲㐱㜳捣㈶㕣㕡㙦挱ㄵ昶〲㕢昳扣㜹㘶㔶收愶㌵㉦㘸挹㤸㘳㐶晣㉦㕣㝡㔷愳㠵ぢ㐹㐲㤴㤵ぢ扣晥戳慢挹㤸〳〲㜳〵慦戲捡ㄷ㄰戲昰愲㈰慥〹敡摦〲㔸ㄷ昰搵㌵㜷㍦㠰㍤摡ㄹ㥤㕥摦搶㘰㜶挹愹㡢攷㙡戹㉡〷ㄶ㔱慦㤰敤㥣㥢㍥〷㤷挹㐶㜴换㡤㙥愹捦㌶搴㌷㤹ㅣ㡣㙤㉣攸㜸㜳㌶㙡ㄳ㈶㌷户搶戳㡣扥㕢㙥㝡㑢慡愹㜵ㅥ㉦戳㘶㤶㙣㤵愷愹敢戱㤵戹㘱昵㑤慤攸㐶㡤㈲㤷㝢攴愶捤㘹㕥㠴㕦㜴㉣㘸㙣ㅡ㥤㥡搷晡㍦㌱㉡㐲㡤ぢ㠵ㅡㅡ㔱㉥捡换㐵㔵㜹搵㝦㍡㍥挶㜷搸扡戶戶敡㤰晡㘲㥥戶戵搴愷ㄷ㤰㌰搵㑦〸戲㠲㐲㡤㘱㔹㈵慦攰ㄷ㕥㔰㜵つ㘱㐱㌵〴㜳捤晢愵㠲攷㠵㜹攷㘷㌲㝤〰㤷摦㈳㥤慥㍦㐰㡣ㅤ㍤㘳㑣㝢㥤搰晦改㌷㈷㤵慣㌹攸㜰㔹㐶㉦㠰扢㕢㔳㠸愵ㅡ㥣㔱搸㌲㌱ㄳ愸ㄵ㑥㑢㕦㑥㘱㌸㐳扢户㉦㡥挲㤵晤慥戹昱愹戴搹㠰㠲㠴挶㔴㕢㜷㑢㘱㘵〸㝥㤳搰慡㝤挳㥢ㅢㅢ㔳㥣㜲晣㘵挵戴㑣慡挱慣捡搵㉥㘸㙢㥥㔰摦㈴㜳㄰㙡㕥㙡㔳㙡㌱㑣愹挵㔶改㐰㙥㉡ぢ㤵搴㌲㘳㌵捦㑥戵搴户捤㘹慣捦㔴㔱㘱㌱搱晦挴㕣挵挶㕦〱㌲敤㤷扤㉦㈹慣㐵戰㉡〲㌰摣搵㈸摦㈱㜵ㅣ㝥捣攸㜲㘱攰㥦昸て敢㔸戰攳㔱㝦㌴攴㑦㠸㔶㠹てっ㝡攳昹昲㌷㝢㘱㈹ㄶ搴捥㐹戰っ㠵㔶戹〹㔰㉥昰㔳挱㑡㤰摦㉤㜲攸っ㠰㙦㝣㜳㉡㍢㉡㤵挱慦愴㍡敢摦㐸㔵㘱㘸戹慢㘹昱戳散㘴㌸㉡㤹㔰㈱戵戰㍥㙢戶㔴搱㌰つ扦〱慢㘰挱㡡㘱㡤㈱㌷收戲捡捡㉥㔵㕥㝤㡤戱㘳つ搴㤷昱摤扦㌱ㅢ㔳ㄴ晦戳㈹㠹愱㕣㕢㥦㑦晤㠹晡ㄹ换昲ㄷ慥ㄳぢ㕡戸㍥〵㠰㕦〹昸つ愲昲㔵㌸ぢ挷㈶扦〲〴㜵㈲ㄲ愰ち昵敢㈲搶愶㔴愱㡥㐳ㄵ戵㔴慡ㄵ改攲㉡㐶㌱慣㍡㤴㉡晢㈷㑢挶㌴捣㜲㌳敢戳昶慦㉣㝡攱㜰㤴㤷㔷㘰愸㡤挲㐲扥愲㙥ㄱ慣㜱㥡愹慡㔴〴㉢㌳っ搶㌱㜶攵挶㠲昸㜵敡㌷㍡㠵㕦㌳㝤㍥㔹づ㔰㤹㑦扣〹㘹慦昹㙡㕡㉣㙡挰㌹捥㥣㐱〸㔶㈶昰敦㍦ㄶ敤扦㔶㠲攵〸晣㡢㔵㘶昰㔷㕢ㅤ摤㐳㡡㡦搱㠲㝢㐹㘹㌰昰㈷㔸攲捥挷㤹㡣㔵戰㙥㝥㌲戲攲㐱㑤㐶晥〸搰㥥㡣㠲㘵て昶㙡㘰扣散搵昰〱㈳扢㄰昸㉦㙦㐰㔷〲扡ㄱ挰㉡〹㡥戲搱ㅤ㕡㍢㝢晣愱㤰〷㝢㝥㠰挰摥搷慥愸晣收愰搹敢挹愸㕢㌱敡捦㌰ㄶ戲挷㉡〶㡢扤慤〱改㌰㝢慣㝢㔰散㙤挳挰㕣昵㍣昶戶㠵㜵昳散㤵愳㤹㘲㙦㍢ㄵ挴㔲㐴㈷㤸㍣搸摢ㅥㄸ戹〳㠱慣愴昰〰散㐸㐰㙦〲㔸㕣愱搸摢〹㕡㍢㝢晣㥤㤳〷㝢㍢〳〴昶愴㉢慡㙢敥敤挲愸㝤ㄹ㤵㜵㄰㠵散戱昸挱㘲慦ㅦ㈰ㅤ㘶慦ㄷ㥡㈹昶晡㌳㌰敢㈶昲搸ㅢ〸敢收搹㘳㝤〵摥昸戹ㅢ㠳㘰㐱㝤㜶㠰昴㈰攷て挰挸㕤〹㘴〱㠶〷㘰㌷〲㜶㈷㠰㌵ㄹ㡡扤㍤愰戵戳挷摦㙢㜹戰户㈷㐰㘰㙦ㄷ㔷搴㕢㘸戱戶摣扤ㄸ戵㥡㔱㔹㍥㔱挸ㅥ㙢㈶㉣昶昶〶愴挳散つ㐶㌳挵㕥㠰㠱㔹㙥㤱挷㕥〸搶捤戳挷戲っ扣㜱㝥㤵㐱㙣昶㔸㥢攱㐱㑥〴ㄸㄹ㈵㤰㜵ㅢㅥ㠰ㄸ〱㜱〲㔸捡愱搸㑢㐰敢㘶敦昷慣ㅦ㥢㜹搰户て㔰愰㉦敡ち换㔳㤷㥡扥㝤ㄹ㜶㍦㠶㘵搹㐵㈱㝤㌵戰㔹昴つ〱愴挳昴搵愲㤹愲㙦㝦〶ㅥ〶㉤㡦扥ㅡ㔸㌷㑦ㅦ换㌹昰㐶慤〷㠳搸昴戱愶挳㠳㥤㘱挰挸攱〴戲摥挳〳㌰㠲㠰㤱〴戰〴㐴搱㌷ち㕡晢攴攳捦收㍣搸㍢〰㈰戰㌷捥ㄵ搵戵改㡥㘱搴戱㡣捡㙡㡤㐲昶㔸愲㘱戱㌷づ㤰づ戳㜷㄰㥡㈹昶挶㌳㌰慢㍢昲搸㥢〸敢收搹㘳ㄵ〸摥昸㑤ㅥ㠳搸散戱ㄴ挴㠳㥣挹挰挸㈹〴戲㑣挴〳㌰㤵㠰㘹〴戰㜲㐴戱㌷ㅤ㕡㍢㝢晣〹愰〷㝢〷〲〴昶㔲慥愸慥㑤昷㈰㐶㍤㤸㔱㔹攴㔱挸ㅥ㉢㍢㉣昶㘶〲搲㘱昶ㅡ搱㑣戱㜷〸〳戳㈸㈴㡦扤㔹戰㙥㥥㍤ㄶ㡦攰㡤㕦晣㌱㠸捤ㅥ㉢㐸㍣挸昹㈳㌰戲㡥㐰㔶㤷㜸〰づ㈷㈰㐵〰ぢ㑥ㄴ㝢㘹㘸敤散昱挷㡣ㅥ散㘵〱〲㝢㡢㕣㔱㕤㜳捦㘴搴ㅣ愳ㅥぢ㐰㈱㝢挷挱㘶戱㌷ㅢ㤰づ戳㜷㍣㥡㈹昶收㌰㌰㙢㐹昲搸㍢〲搶捤戳挷㥡ㄳ扣昱慢㐲〶戱搹㘳攱㠹〷㌹つ挰挸㐶〲㔹㤴攲〱㘸㈲愰㤹〰搶愹㈸昶收㐱㜳戱攷㔱挰㠷〳扥ㄶ㠰挰ㅥ㑢㔱散愸㉥昶㕡ㄹ㤵㜷㘳㄰㉣㈹㈹㘴㡦㜵㈴ㄶ㝢ぢ〰改㌰㝢ㄷ愱㤹㘲㙦㈱〳戳〴㈵㡦扤挵戰㙥㥥㍤㤶慡攰㡤㡢ぢっ㘲戳挷㝡ㄵ㝢㌵㕣〷㝣㐷〲㈳㡦㈲㤰戵㉣ㅥ㠰愳〹㌸㠶㠰㉢〰㔰散晤〹㕡㍢㝢晣㤹愹挷摣㍢ㄶ㈰戰㜷㡤㉢慡㡢扤㘵㡣㝡ㅣ愳戲ㄲ愵㤰㍤㤶㥦㔸散ㅤて㐸㠷搹㘳挱㡡㘲敦〴〶㘶攵㑡ㅥ㝢㈷挲扡㜹昶㔸攱㠲㌷㝥ぢ挹㈰㌶㝢㉣㜳昱㈰攷㘴㘰攴㈹〴戲〴挶〳㜰㉡〱㉢〸㘰㔵㡣㘲敦㌴㘸敤散昱〷戴ㅥ散㥤〱㄰搸扢挷ㄵ昵㜶㕡慣㐳㤶㌳ㄹ昵㉣㐶㘵〱㑢㈱㝢慣㕡戱搸㍢ㅢ㤰づ戳挷㍡ㄷ挵摥㑡〶㘶挱㑢ㅥ㝢攷挲扡㜹昶㔸ㄸ㠳㌷㝥㝢挹㈰㌶㝢慣㡥昱㈰攷㝣㘰攴〵〴戲㜲挶〳㜰㈱〱ㄷㄱ挰㘲ㅡ挵摥挵搰摡搹攳㑦㠱㍤搸扢ㄴ㈰戰挷㝡ㄹ㍢慡㙢敥㕤挶愸㤷㌳㉡敢㕥ち搹㘳戱㡢挵摥ㄵ㠰㜴㤸㍤㤶挷㈸昶慥㘴㘰搶挹攴戱㜷㌵慣㥢㘷㡦昵㌴㜸攳搷㥢っ㘲戳昷ㄶ㤶散搵㜰㙤戹搷〲㈳㔷ㄱ昸戶㌷攰㍡〲慥㈷㘰㈳〰㡡扤㍦㐳㜳ㅤ昰昱〷捥ㅥ昴晤〵㈸搰挷ㅡㅣ扢摦㌱戴㔸㤳㙦㌵挳摥挸戰慣㤷㈹愴㡦㐵㌲ㄶ㝤㌷〱搲㘱晡㔸㔶愳攸扢㤹㠱㔹㕦㤳㐷摦ㅡ㔸㌷㑦ㅦ敢㜰昰挶敦㐳ㄹ挴愶㡦挵㌸昶㙡戸攸扢つㄸ㜹㍢㠱㉣搴昱〰摣㐱挰㕡〲㔸扢愳攸扢ㄳ㥡㙢昲攱㤷搴ㅥ散摤つ㄰搸㘳改㡥ㅤ搵㌵昹敥㘱搴㜵㡣㕡㠱㘴ち搹㘳㙤㡤挵摥㝡㐰㍡捣㕥㘷㌴㔳散㙤㘰㘰㤶攵攴戱㜷ㅦ慣㥢㘷㡦攵㍢挸ㄹ㍦㍡㘵㄰㥢扤㉥戰摡慢㠱㐵㝢ㄲ晣ㄵㄸ昹〰㠱慣敦昱〰㍣㐸挰㐳〴㜴〳㐰戱昷㌰戴㜶昶昸㥢㜳て昶ㅥ〵〸散昵㜴㐵㜵戱昷ㄸ愳㍥捥愸慣捥㈹㘴㡦㈵㌹ㄶ㝢㑦〰搲㘱昶晡愰㤹㘲敦㐹〶㘶㌵㑦ㅥ㝢㑦挳扡㜹昶㔸昵愳搸㝢㠶㐱㙣昶晡挱敡㐱捥摦㠰㤱捦ㄲ挸戲㈰て挰㜳〴㍣㑦〰㉢㠵ㄴ㝢㉦㐰㙢㘷㡦扦愴昷㘰敦㈵㠰挰摥慥慥愸㉥昶㕥㘶搴扦㌳㉡㡢㝡ち搹㘳㈵㡦挵摥㉢㠰㜴㤸扤㌰㥡㈹昶晥挱挰㉣〲捡㘳敦㌵㔸㌷捦ㅥ㡢㠵ㄴ㝢慦㌳㠸捤㕥ㅣ㔶て㜲摥〰㐶扥㐹㘰挲ㅢ昰㑦〲摥㈲㠰〵㐶㡡扤户愱戵戳挷㍢〴㜸戰昷づ㐰㘰㙦㠸㉢慡㡢扤㜷ㄹ昵㍤㐶㘵㉤㔰㈱㝢㉣〰戲搸㝢ㅦ㤰づ戳㌷〶捤ㄴ㝢ㅦ㌰㌰㙢㠷昲搸晢〸搶捤戳挷ㅡ㈳挵摥挷っ㘲戳㌷〱㔶て昶㍥〱㐶㝥㑡㈰㡢㤰㍣〰㥦ㄱ昰㌹〱慣㑢㔲散晤ぢ㕡㍢㝢扣挳㠱〷㝢㕦〲〴昶愶戹愲扡搸晢㡡㔱晦捤愸㉣㈱㉡㘴㡦㜵㐳ㄶ㝢㕦〳搲㘱昶敡搰㑣戱昷つ〳ㅦづ㉤㡦扤敦㘰摤㍣㝢㉣㑤㔲散㝤捦㈰㌶㝢慣㑦昲㈰攷〷㘰攴㡦〴㘶扤〱㍦ㄱ戰㠹〰ㄳ〰挵摥捦搰摡搹攳ㅤㅡ㍣搸晢ㄵ㈰戰㔷敦㡡敡㘲敦㌷㐶㉤挳昵て挱捡愳㐲昶㔸㙥㘴戱挷㑢㈴ㅤ㘶㙦〱㥡㈹昶㜰摡扣㑣戰㔲㈹㡦㍤晣㔰扡〳散㉤㐶㌳挵㕥㈵㠳搸散戱慣挹㠳㍤〳ㄸ搹㤹㐰㤶㍣㜹〰慡〸攰㝤敡〴慢愰ㄴ㝢㍥㘸敤散昱㕥ㄳㅥ散㜵〵〸散㉤㜵㐵㜵戱搷㡤㔱扢㌳㉡ぢ㤶ち搹㘳㤵㤲挵㕥て㐰㍡捣摥ち㌴㔳散昹ㄹ㤸〵㑥㜹散㙤〵敢收攷ㅥぢ愱ㄴ㝢㕢㌳㠸捤ㅥ慢愱㍣挸搹〶ㄸ搹㡢㐰㔶㑡㜹〰戶㈵㘰㍢〲㔸㍣愵搸摢ㅥ㕡㍢㝢扣㠱㠶〷㝢㍢〲〴昶㔸ㅦ㘵㐷㜵戱搷㥢㔱㜷㘲㔴搶㌹ㄵ戲㜷㈵㙣ㄶ㝢㝤〰改㌰㝢㔷愱㤹㘲㙦㘷〶㘶㕤㔴ㅥ㝢㝤㘱摤㍣㝢慣㥦㔲散昵㘳㄰㥢扤㔵戰摡慢㠱㐵晢㠸愵㍦㌰㜲〰㠱㉣戰昲〰っ㈴㘰㄰〱慣戹㔲散晤〱㕡ㄷ晢晣㈸㙦〴攲㐱摥㙥挰㠰扣搵慥愰㉥昲㜶㘷搰㍤ㄸ㤴攵㔱㠵攴戱㈶捡㈲㙦㌰㈰ㅤ㈶敦㉥㌴㔳攴敤挹挰㜷㐳换㈳慦ㅡ搶捤㤳挷戲㉢㐵摥摥っ㘲㤳挷摡㉢て㙥〲挰挸㈰㠱慣换昲〰㠴〸〸ㄳ挰㔲㉤㐵㕥〴㕡晢搴攳㉤㑤㍣搸㡢〱〴昶ㅥ㜰㐵㜵戱ㄷ㘷搴〴愳戲慡慡㤰㍤㤶㔲㔹散㈵〱改㌰㝢捦愰㤹㘲㙦ㅦ〶㘶ㄵ㔶ㅥ㝢晢挱扡㜹昶㔸慤愵搸ㅢ挲㈰㌶㝢㉣搹昲㈰㘷㝦㘰攴㔰〲㔹捥攵〱愸㈱愰㤶〰㔶㜸㈹昶㠶㐱㜳戱㠷㝢戲㜸戰㌷〲㈰戰挷㈲㉥㍢慡㡢扤㤱㡣㍡㡡㔱摦〶愰㤰㍤㔶㘰㔹散㡤〶愴挳散戱㘶㑢戱㜷〰〳戳㜸㉢㡦扤戱戰㙥㥥㍤ㄶ㜹㈹昶挶㌱㠸捤ㅥ㉢扤散搵挰愲扤攱㡥〷㐶㑥㈰㤰㔵㘰ㅥ㠰㠹〴㑣㈲㠰㠵㘱㡡扤挹搰摡搹攳捤㘵㍣搸㥢ち㄰搸㘳敤㤷ㅤ搵挵摥㌴㐶㥤捥愸慣㈲㔱搹捥愰愶戳慤㘴㈵㐰攱〵敥愲攲〳搵㐳㡥㘵〸搳摡㤶㌴愰昴㠳㡢扣攰㙤㉤昱搲扤㑦搹㜰ㄹ扥戹〵ㄷつ㉢ち敦㤳攱戴㝤ㄶㅤ㜷搹愶攰ㅥ㈴慡ㄹ㍤慣㜲愸晣换愶攲晢㙣㌸敤㤹㜸晢つ〹搸㠶㉦攳㈰愴戸捤㠴晡㑣㑢㜳㙢㜳慥慤敦㌴㤴㌵昵攵㍤㕤㜲㘵㘵㠱摡捡㍦㈳愲㘷㥦㕣戱㡡㈶摥昴㜳㈱敦㜱攰㥢摢搴扣愸㐹㘵㔳搹捡㕢摢㈸扥㍡㜷㘶㌷㍥昶挳搷〰㤰攷㘷㐵〴ㅢ换㤹㤰摤㍡昹㔹㔲㠰㜷㤹㜱〸昴㐱挳㠷つ㥦㕡ㄷ〹〵捣㘴㉥㥣づ愷捣㘴㈴㤶㑥愶戲搱㠸ㄹ㠸㠴搳挱㐰㍡㤵㐹攷㡣㐳ㅤ㘸㈸㄰㐹㈵攳挹㘴㈶㥣捡㐴㐲挹㐴ㅡ㜷㜳捡挶戳挱㘸㌶㥡捤㠴挳㈱㍦㡢ㄵㄸ㕥捥㐲ㅢ㜹ㄸ㠴㥦㌵ち捡昴㐷㥡敡㘸㘲挵㐲㍥慡戲ㅣ㐷㕣ㅤ㉤㈴㐰㠸㌲㤱ㄶㄹ㤱ㄵ㘶㐵攷捥㘲㔰挱㑤㕢㡡ち㄰㥣扢㕥ㄸ〶敢て㉡㉦〷捤ㅤ㙢㤴㍦㡡㙣捣攳㐶㤹攱慡㘴㈱㝣晥㑥㌰搰㘶㤸㔰扢てㅦ㔶攷慡愳㌲㜲戰昵㠴㉤晦㌶慥挶㙣㤸扢挲慣敡㉥㜰㝦搸㔶㝦㠵㡥㈲晢㌱㝣㍤晣戲㍦㤶㠴〱扢ㅡ摢戹㌰㜱㐱㝤慡㘰攵昶㈰捥挵㡡㜰ㄶ挲㔱㘶㌴〲㔲㜲㙡㠹㤵㠰㜱㝡攵㑦て㠹㐸㘸㠶昳昵㤰㤸ㅥ㍥攸ㅣㄹ㘳ㅥ㜴㙢㝡攴〲ㄹ㌳㤲づ㘶㜳㠹㔸㈶㘲愲攲㌵㥤㡢〶捣㕣挰捣愴戲愶ㄹ捡ㄸ昳ㅤ㈸敦ㄲㅣ捣㘵㤲戱㜰㈴ㅡ㐹㠴㌳挹㐴㉡㘱㠶搳昱㔰㌴㤵ぢ㐵㑤搳摦㐵㠷㤷㉤㘸㈳㕢㈱晣㕤㙤㔳ㅢ㑤ぢ㘸敡㘶㥢ㅣ㤴昰搳㠴㡦㌸ㄹ慢挰攱挳㌲㑥戸戳挹㤱㄰㍥㝦㑦ㄸ㘸㌳㡥㠲㕡㌸っ㐷挳收㌱っ挷挰㥣㍦っ㕢改㈸搶敤㔸㤷挲慦敥挹㉡戶㠱㕤つ挳㌲㤸㥣㘱搸ㄶ㔶㌵っ㝦㐲㐲捥㌰ㅣて㐸改㘱㌸ㅡ搰攲㘱搸づ㤱搰慣㑣㉥㠷挴㌰㙣て㕤つ挳㠹搰慤㘱㐸㘶ㄳ挱愴㤹㡡㐵㤳㌹晣㑡㈷㤸㐹㈵戲戱㔰ㄸ昷户〵挷昱㔴㉡㘰㥣攴㐰㐳挱〰㌶捡㜰搶捣㠵ㄳ㤱㐸㌸㤷㡡㐵戲搹㜸㉣ㄳ㑡愷捤㔰㉣㙢晡㜷搰攱攵挹㘸㈳㑦㠱昰敦㘸㥢㑥愵㘹〵㑤扤㙤㤳㠳ㄲ㍢搳㠴㡦㘸㜱て挳㤹㙣㜲ㄶ㠴捦扦ぢ㥣㜸㤷ㄹ㘷㐳㉤ㅣ㠶㤵戰㜹っ挳㌹㌰攷て㐳㕦ㅤ挵扡㉤敤㜹昰慢㝢搳㡡晥散㥡㌴㕤〰㤳㌳っ〳㘱㔵挳㌰挷㍤っㄷ〱㔲㝡ㄸ㜲㥥挳㌰〸㤱搰慣㑣㕥〲㠹㘱昸〳㜴㌵っ㤷㐲户㠶㈱ㅣ捥㐵㌲搱㜴㌴ㅥ㑦挷戱㔵㤸愹㜸㈶㠷攱㠸〷搲㔹散㍡㈳愶㜱㤹〳捤收㈲搹㘰㉡ㄶ捦㈴㜳昱㐸㈴ㅢ㑡㘴㜲挱㜴㈸ㄵ㑢〷㌲戸ㅦ㑤㈴攰摦㔵㠷㤷㤷愳㡤扣〲挲扦㥢㙤扡㤲愶慢㘸摡摤㌶ㄱ愰愰㘲㑦㥡昰ㄱ戳摣挳戰㡡晥敢㈰㝣晥扤攰挴扢捣戸ㅥ㙡攱㌰晣ㄹ㌶㡦㘱戸〱收晣㘱愸搶㔱慣晢昴慥㠶㕦摤慣㔷〴搸㌵㘹扡〹㈶㘷ㄸ㐲戰慡㘱㤸敡ㅥ㠶㕢〰㈹㍤っ㤳㍤㠷㈱㡣㐸㘸㠶昳捡㤰ㄸ㠶〸㜴㌵っ户㐱搷㍢㈵㌳㥡㑢愷愳㘶㌸㠶㈹ㅥぢ㘷搳戸㐳戹㘹收㜸て摡っ敥昵㤷㌶㙥㜷愰改ㄴ㙥㌹〷㕦㉣ㅢ㌶㈳戸㤹㈳敥挸ㄹ换攱㘶㜴挰㐷㈳戹㜰搶ㅦ搵攱攵ㅤ㘸㈳搷㐲昸㘳戶改㑥㥡敥愲㈹㙥㥢ㅣ㤴搸㠷㈶㝣挴㈸昷㌰慣㘷㤳つ㄰㍥晦扥㜰攲㡤摢っ㐲㉤ㅣ㠶晢㘰昳ㄸ㠶晢㘱捥ㅦ㠶晤㜴ㄴ敢㙥挵て挰慦㙥㔹㉣昶㘷搷愴改㈱㤸㥣㘱愸㠱㔵つ挳㝥慥㘱㤰晣摢挰㈳っ戱㡦㈷攳戵㘸㐴㠴㝣っㄲ㡣て㠳慥ㄸ㝦ㅣ扡㘶㍣ㅤ挸挵㈲攱㜰㉣ㄴ捤㐵㤲戸㝤㘳㉥ㅡ挶㡣捥愶戲㠱㜸㈶㤸㌶㡤㈷ㅣ㘸㈰㥥㡢㈵㌲攱㐸㌸ㅢ㐸㘳摥㐷㤳愹㔴㌰ㅣ挸攲㉦〳㙥㈲ㅦち㠵晤挳㜵㜸昹㈴摡挸愷㈰晣㈳㙣㔳晢㥦㠱㤱戶挹㐱㠹〳㘸挲㐷〴摣㡣㍦捦㈸㉦㐰昸晣㘳攰挴ㅢ㤷㔸㘹攳㝥㕦㜲㉦敦ㅦ㙢摢㐷搰昹ち敤㈳戱㈴挶㌳ㄸ㑤慦挲攴㜰㌸ㄱ㔶挵攱ㅦ㕣ㅣㅡ慦〳㔲㝡㉡て昴㈴㤶挵ㅣ㘸㠶昳愷㤰㈰㜶㌲㜴㐵散㍦愱㕢挴〶攳㔱ㄳ㤳㌷ㅣ挹攱攸㉡ㄸぢ攳攰ち晦㐷㔲㤸愱㌱㌳㠶㍤捡㕢づ㌴㄰〸愵㜰つ㈹㤲㡢挴㐳戸㠷㜵㈴㤱㡤㥢改㕣㉡㤷㑣攴愲㤹㙣㈶攱㥦愲挳换户搱㐶㙥㠴昰㑦戵㑤敦搰昴㉥㑤搳㙣㤳㠳ㄲ〷搲㠴㡦搸搱㑤散㠷㙣昲ㄱ㠴捦㝦㄰㥣㜸㤷ㄹㅦ㐳㉤㥣捡㥦挰收㌱㤵㍦㠵㌹㝦㉡ㅦ慣愳㔸㜷愴晥ㅣ㝥㜵㕢㙡㜱〸扢㈶㑤㕦挰攴っ挳㉣㔸搵㌰昸摤挳昰ㄵ㈰愵㠷愱扢攷㌰戰㉡〴捤捡攴搷㤰ㄸ㠶㍦㐲㔷挳昰つ㜴扤㘳㡦收㠲㘶捣㡣愷挲戸㤹㜶㈶ぢ㤹㑢㠵戱㤷㑦攰㈰㌸㥣〸攵㡣㙦ㅤ㈸〶㈰㘰㘲㡦㠳昹㡣㤱挲㥤㐶戳挹㐰㈲ㅤ㡦挷戱挳㡦挶㔲〱㝦㥤づ㉦扦㐳ㅢ昹㍤㠴晦㜰摢昴〳㑤㍦搲㤴戲㑤づ㑡㘴㘹挲㐷㔴戸㠷攱ㄷ㌶昹ㄵ挲攷㌷攱挴扢捣昸つ㙡攱㌰㤴㔵㝡づ㠳㠰㌹㝦ㄸ㜲㍡㡡㜵㤳敥㑥昰慢㍢㜵㡢㌹散㥡㌴㔵挲攴っ挳ㄱ戰慡㘱昸改㈷搷㘱㑥㘷㐰㑡て挳て㠰ㄶㅦ收捣㐵㈴攴㡤㔳㡥㘸㡣㘱㘸㠰慥㠶挱〷㕤敦㘶㜲㈹ㅣ㍡㈶ㄲ㐹ㅣ戴㐴㜲㘹ㄳ㝢敢㙣㈸㘲〶攳愹ㄸ㙥ㅦㅡぢㅢ㕤ㅣ㘸ㅣ㜷っ㌶㐳㈶㠸㑦㘶㈳㐱摣ㄷㅣ晢㈱㕣㘹㐸收搲㤹㔰㉥㤹㌱晤㡤㍡扣散㡡㌶戲ㅢ㠴扦挹㌶㜵愷愹〷㑤慣㔴㘱ㄲち愰愰愲㠵㈶㝣挴扦戰ㅡ捥搱收搶㙣戲つ㠴捦摦ち㈷摥㘵㐶㉦愸㠵挳戰㉤㙣ㅥ㕢挳㜶㌰攷て㐳㥢㡥㘲摤扦㝣〷昸搵㑤捣挵㐲㜶捤㡣㝡挳攴っ挳㘲㔸搵㌰扣攷ㅡ㠶昶ㅤ晢㍢㥥㡣㉦㐱㈳挵昸㉥〸〵挶㡦㠴慥ㄸ敦ぢ㕤㌳㥥っ㈷戳㠱㑣㉡ㄶ㑣㠵㈲搹㐸㌶㥤〹㈶㘳昱㌸昶摦搹㔴㈴ㅣ挹ㄸ晤ㅣ㘸㌲挰〹ㅦ㡣愴攳㌹㙣㈳戸ㄵ㝢㍡っ㔴㌴㠶㠱挲敤昴㔳㔹晦㔱㍡扣散㡦㌶㜲〰㠴晦㘸摢搴扥㘳㘷㜵㡢㘲㥣〰〵ㄵ挷搲㠴㡦昸㠷㥢昱摤改摦〳挲攷㕦〶㈷摥㐵㍢昶攳㙣晢攱㜴敥捤〶㈹㉣㠹ㄳㄸ㡣愶㈰㑣づ㠷㈷挲慡㌸晣㥢㡢㐳㈳っ㐸改愹晣戴㈷戱慣㔶㔱挴㐶搱ㄸ挴㥥っ㕤ㄱㅢ㠳㙥ㄱ㡢㈷㍥㘴㌲戹㜸〰昷晥つ㐵攲㌸㜶挷㥤挲㜳㠹㘸ㄸ摦㥦戲搸㔷愴㡣戸〳㡤㈶搲㠹㔴㈰ㄲ㑤㘵㜲愶摡昹挴搳攱㘴づ㜷㘵㡦愴挲㌸搰挹晡㑦搱攱㘵〲㙤㘴ㄲ挲㝦慡㙤摡㠷愶㝤㘹㕡㘱㥢〸㔰㔰㜱〶㑤昸㠸〷摤挴づ愵扦〶挲攷㘷㙤ぢ摥㘵㐶㉤搴挲愹㍣っ㌶㡦愹㍣ㅣ收晣愹㝣㤶㡥㘲摤戰㝥㈴晣敡慥昵㘲㈵扢收㌰㡣㠶挹ㄹ㠶㜳㘱㔵挳㜰户㝢ㄸ挶〰㔲㝡ㄸ敥昴ㅣ〶㤶扤愸㘱ㄸ㠷挶ㄸ㠶昳愱慢㘱ㄸて摤ㅥ㠶㔸㌸㥥捡〵戳愹㠰ㄹ㠹㥢㘶㈲㘰㐶挳㌹㌳ㅢ㌳㐳㌸㐲㡦愴㡤〹づ㌴ㄲ㌱戳挹㥣㘹㈶㌳㠱㑣㈴㤷㌳ㄳ戹㙣㌰㤰㡡㘵昱戵㤶㘳ㄸ昳㕦愰挳换㠹㘸㈳㈷㐱昸㉦戴㑤㤳㘹㥡㐲搳㐵戶挹㐱㠹㑢㘹挲㐷摣攸ㅥ㠶ㄹ㙣㜲㈰㠴捦捦㈲ㄹ扣㜱㠲〸㙡攱㌰ㅣっ㥢挷㌰捣㠴㌹㝦ㄸ㉥搷㔱慣㝢昸ㅦち扦扡㤱扦戸㤲㕤㜳ㄸづ㠳挹ㄹ㠶慢㘱㔵挳㜰戵㝢ㄸ敡〰㈹㍤っ㔷㝡づ挳㌵㠸愴㠶㈱㠵挶ㄸ㠶㙢愱慢㘱㐸㐳户㠶〱〷收㠱㘴㌸ㅤ挵扥㍤ㅣ挱捥㈳ㄹ挷戱㘳㉥㤷挶㍢㘴㐶㌳㔱㈳攳㐰挳㌸㔷㄰㡢㘵㤲昱㜰㈴㠴㉦㕢愹㐴㈶㡥慦慦戱㕣㈸㤵㡥愴〳搱戴㝦㤵づ㉦戳㘸㈳㑤〸晦㜵戶㈹㐷搳㙣㥡㔸㡡愳㜶㌳づ㑡晣㠵㈶㝣挴昹敥㘱㤸换㈶つ㄰㍥晦㙡㌸昱挶挹ㄴ愸㠵挳挰㈷㍥㜹っ㐳㌳捣昹挳㜰愳㡥㘲㍤攲㘰㍥晣敡㌹〷攲㘶㜶捤㘱㘸㠵挹ㄹ㠶㌵戰慡㘱㌸捤㌵っ㤲㕢㠳㍡㘲㍦搵㤳昱㕢搱㐸㌱扥〸㌸㌰㝥ㅢ㜴挵昸㘲攸ㄶ攳攱㙣㌸㙣㠶挳挱㐴ㅣ㌴〶挰㍥晥㝥〶戲挹㌸愶㜷㌲㥡㑤㈴㡤㈵づ搴っ㠶昱㍢㤲㑣づ愷㙣㘲㤱㔴㈲㠵搳っ㘹晣㐵挵㜱㍢晥〴攰散㥥晦㜶ㅤ㕥ㅥ㠹㌶昲㈸〸晦ㅤ戶愹㝤攲戳㝡㐷㌱敥愰挴摤㌴攱㈳㡥㜵㌳扥㡣㔱㡥㠳昰昹敦㠱ㄳ㙦摣ㅡ㡦㌶捥㜴挹㜹敤㕦㘷摢㜹扢㈰㜹ㄲ敤扣摦㡦搸挰㘰㌴㥤〲㤳挳攱㝤戰㉡づㄷ扡㌸㌴㔶〰㔲㝡㉡户㜹ㄲ㝢㍦㈲㈹㘲㑦㐷㘳㄰晢㔷攸㡡搸㌳愰㕢挴㐶㘲昸㌲㤹㐸〴㐲挱㜸㈶㤲っ㈵搲㔱捣捣㘸ㄴ攴㐶戰搷づ㤹挶㤹づㄴ㝢昳㘴㈴㥥㡡挶㌲昸㡤㜴っ㡦㌱㐸〷㜱㐲〰愷挴戲昸㠳㠹愳㑡晦〳㍡扣㍣ぢ㙤攴搹㄰晥〷㙤搳㑡㥡捥愱改㈱摢攴愰挴愳㌴攱㈳㡥㜰ㄳ㝢〱㥢㕣〸攱昳戳㜶〷敦㌲攳㈲愸㠵㔳昹㘲搸㍣愶昲㈵㌰攷㑦攵挷㜵ㄴ㜹㍣㌹扦っ㝥㜹〲㠷攱㐹搸搵㌰㕣〱㤳㌳っ㑦挳慡㠶攱㜰昷㌰㕣〵㐸改㘱昸愳攷㌰㍣㠳㐸㙡ㄸ慥㐱㘳っ挳摦愰慢㘱戸ㄶ扡㌵っ昸戶㡦㝢摢㘳〰㠲攰㌸㡤㕦昲㐴戲挹ㄴ㈶㙢㈲㤵㡣㈶㤲㠱㤴戱捡㠱㠶〳挹㤴ㄹ㌰㜱捡捣捣㐶㔲㈹ㅣ慦愷㜲攱㔴㡡挷散ㄹ㍣ㄹ㈰敢㘷㜱㤰㥡戹搷愱㡤扣ㅥ挲晦㥣㙤晡㌳㑤㌷搰昴扣㙤㜲㔰攲㈵㥡昰ㄱ搳摤挳㜰ㄳ㥢摣っ攱昳戳〸〸㙦㍣㔳〱㙡攱㌰慣㠱捤㘳ㄸ㙥㠵㌹㝦ㄸ晥慥愳㔸㡦昸戸ㅤ㝥昵㥣て昱て㜶捤㤱㔹ぢ㤳㌳っ慦挱慡㠶㘱慣㝢ㄸ敥〲愴昴㌰ㅣ攰㌹っ慦㈳㤲ㅡ㠶㝢搰ㄸ挳昰〶㜴㌵っ敢愰㕢挳㤰捤收挲戹㐴ㄲ㡦㜵挲㔹ㄸ㍣㔸づ㠷攱攱ㅣ扥愸㠶㘲㌹㍣㍢捥㑣ㅢ敢ㅤ㘸㉥ㄶづ攱㔱〸㘶ㄶ㝦㠰攱挱㠳扢戲ㄹㅣㅥ攱㔱㌷㤹㜴ㄶㅢ㤳㥦㔵㐶㙡ㄸ㌶愰㡤扣ㄷ挲晦㑦摢㜴ㅦ㑤昷搳昴㤶㙤㜲㔰攲ㅤ㥡昰ㄱ晢扢㠷攱㈱㌶㜹ㄸ挲攷㝦ㄷ㑥扣换㡣㐷愰ㄶづ挳愳戰㜹っ挳㘳㌰攷て挳㝢㍡㡡昵っ㤴㈷攰㔷て㐲ㄱㅦ戰㙢づ挳㔳㌰㌹挳昰ㄱ慣㙡ㄸ㈲慥㘱㤰晣晥慡㜶散㈱㑦挶㍦㐶㈳挵昸戳〸〵挶㍦㠱慥ㄸ㝦づ扡摥戱㐷搳㌸捦㥥捡挶㜰づ㍥ㄲ挴㤱㘳㉣㤸㈵摢改㔰搰っ攲㐲㡥昱扣〳㡤㤸㌸㠵㤰〸㈴搳昱㔸㉡㤲㑣㠷ㄲ㠱ㄴづ㠵搰㄰〷晡戹㔴㍡攱晦㔴㠷㤷㉦愰㡤㝣ㄱ挲晦㤹㙤㙡晦慡晡戹㙤㈲㐰㐱挵㤷㌴攱㈳㜶㜳㌳晥㉡晤慦㐱昸晣㕦挱㠹㌷㝥㥦㡡搵㤱晣㙥㉡〵㠴晦摦戶㥤昷㝡㤲㙦搱㝥ㄱ㤶挴㌷っ㐶搳㐶㤸ㅣづ扦㠳㔵㜱戸戳㥢㐳敥㔱ㄴ㠷㍢㜹㜲昸㍤ㅡ㈹づ摦〷づㅣ晥〰㕤㜱昸〱㜴㍤㙢㘳㤹㙣㈲㤳捥挴搲戸摡㤵㑤攴ㄲ〹㥣㙦㠹收㜰捥㍣つ愶㠲㔹攳㐳〷ㅡ㑡㘷㜳昸扢ㄹつ㠷㜱敡㈵ㅥ㡣愶㤳㠹㐰㡣㕦㌰㑤㥣㡢㠹㘷愲晥ㅦ㜵㜸昹ㄱ摡挸㡦㈱晣㍦搹愶昶㥤挷㈶摢㐴㠰㠲㡡㕦㘹挲㐷㙣攵收昰ぢ晡扦㠴昰昹㝦㠳ㄳ㙦摣ㅢ㤲㌶敥㉤㈴昷つ㝥慥㥤戲昳㐶㔱昲㕢摡慦挴㤲㔰㤵㐵㌴㝤て㤳挳㈱㉢㡢ㄴ㠷㔵㉥づ㡤ㅦ〱㈹扤㍢㌰㍣㠹慤㐴㈴㐵散㈶㌴〶戱〶ㄴ㐵散捦搰㉤㘲㐳㔹ㅣ攲〵㤲㘶挴捣攰攴㕦㈲㤲㠸攰愲㐳ㅣて㐴ぢ攳て㘶㌴㙥ㅡ扦㌸搰ㅣ㑥愱挴㠲㤹㔰㌰㠷㈳㍤㥣㌴挴㠵っ搳㡣㠷㤲㘶㌲㄰挶〹昵㠰扦戳づ㉦㝦㐵ㅢ昹ㅢ㠴扦捡㌶攱㔷挴㤸㔰㄰㝥㘹㥢ㅣ㤴㘰㝤㤲㈲昶攷ㅦ㕤㕦攰㉢搹挴㠰昰昹扢〱㐰〲㡤捥㔰ぢ㜷〷㔵戰㜹散づ昸ㄴ捦晣摤〱㙢㥣搴㌰㕣㐷捥扢挰慦㥥搳㈳晣戰慢愹摣つ㈶㘷ㄸ戶㠲㔵つ挳扦㤱㤴㝤戹㐸㍡㔳昹㑢㔸㡢㑦㤹㙣㡤㐶㜸攳㔹愰〸〵挶户㠱愲ㄸ摦ち扡挵㌸㑥㍥攵㠲㌸㜹㤵っ攳㌲㐳㌸㠳愹㥣㑥㘶攲㠹㈰愶㜲㌶㠴㜳㠹挶搶づㄴて㘰㐹㐵攲昱㙣〰㔷㝣㈳搱㌴㡥挵昱ㅤ㍥㠵㑢ㄷ㠹㕣㍣㥤㌲㔳晥㕥㍡扣摣〶㙤㘴㉦〸晦戶戶愹㝤㉡㙦㘷㥢〸㔰㔰挱㥡㈶挵昸〷㙥挶㝢搳扦ㄳ㠴捦摦ㅢ〰慦愹扣㤳㙤攷㕤慥㘴㍦㌶攰㙤慡挴捥戰㉢づ〷挰攴㜰搸ㄷ㔶挵攱ㅢ㙥づ㜹㘶㔶敤づ㕥昳攴戰ㅦ摣㐴挸㕤ㄱちㅣ戲㌴㐹㜱戸ㅢ㜴㡢㐳ㄳ㡦挹㐹㘰㉢挷挵㠲㜰〴㕦晢搲ㄹ㝥㐵㡦㠶㠳㔹㌳ㅡ㠸㘷㔳挶敥づ㌴ㄱ挳㕥〳㔷扦挳攱㑣っ㑦挴挲ㄴ㐷扢㙣㈰㤸捥㠴昱慤㈶㤸昵て搰攱攵ㅥ㘸㈳〷㐳昸㔹敢挴ㅥ㘵晢㐹搸㐱戶挹㐱㠹摤㘸〲㐷攲㌹㌷㠷㐱㐶〹㐱昸晣扢〳愰㌸攴㐹㔸挹戳慥㤲攷㔸晤㝢搸昶㍢搸㐷㥣つ搶㘲㐹愸㝡㈵㥡㤲㌰㌹ㅣ戲㕥㐹㜱昸愸㡢㐳㘳㕦㐰㑡敦づㅥ昶㈴㜶㙦㐴挲扢㑣づ㐱㘳㄰ㅢ㠰愲㠸摤ㅦ扡㐵㙣㈶ㅡ挷㜹つ捣换㜸㍣㠸昳㝡㤸㙢挱㜰㌲㠶㑢㘵搱〸づㄸ㘲愶㌱搴㠱㘶昱㥤て户慡㑤愵昰㜷㉡㠲㌳㝢愹っㅥㄱ㠵ㅤ㙥㌸㠸㑢て攱㔴搸ㅦ搴攱㘵つ摡挸㕡〸㝦挸㌶つ愳㘹㌸㑤㘱摢㐴㠰㠲㡡ㄸ㑤㈴㜶㥤㥢搸搱昴ㅦ〰攱昳挷〱㈰戱挶ㄸ愸㠵扢㠳戱戰㜹散づ挶挱㥣扦㍢㘰攵㤴ㅡㅥ晥搲㕥㑥㠰㕦㍤㘴㑡愸挲㈷㥡㈶挱攴っ挳㝥㐰慢㘱㔸攳ㅥ㠶㈹㠰㤴ㅥ㠶㥢㍤㠷㘱〸㈲攱㡤㤳戸㘸㡣㘱搸ㅦ㡡ㅡ㠶改搰慤㘱挰㈹㈷ㅣ㌰㘴㠲㠱㘸㄰㤳㌶㤲㑢攲㍢㌸晥㝥㈵㘲〱㍣愲㌳ㅣ㐸ㄸ㌳ㅣ㘸ㄶ㐷ㄳ㤱〸捥㝢攰㘴〸捥昴挵㔳昸慡ㄸ挲〳摡㔲㠱㤰㘹㘶㌲㐱晦㔰ㅤ㕥ㅥ㠸㌶昲㈰〸㝦㡤㙤㍡㤸愶㤹㌴搵摡㈶〲ㄴ㔴戰㝣㑡つ挳戵敥㘱㌸㡣晥㍦㐲昸晣㈳〱㔰挳㔰〷戵㜰ㄸづ㠷捤㘳ㄸ㔲㌰攷て挳㈸ㅤ㐵㍥㐸㑥㌲昰换㠷戰㈴づ㠰㕤敤㔱㑣㤸㥣㘱ㄸぢ慢ㅡ㠶㡢㕤挳㈰昹捤㔱敤㔱㉥昴㘴㝣ㅣㅡ攱㡤㑡つ㠴〲攳慣㤹㔲㡣ㅦ〱㕤敦㔱挲㌸㍦㥤㠹㘶昸昵㈴ㄲ挴〱㌲ち㈷搲戱㕣㍣㤱换挴㜰敤㍥㙥捣㜵愰㌱㍣㌸っ㔷㜲㐲㘶〴㔷搸㜲戹㐸㍡㘹攲㡢㝢㌴㠲㑤㈷㘶愶㜱㠰㌱㐱㠷㤷つ㘸㈳ㅢ㈱晣㉣挲㘲㡦戲晤㑢攲㈴摢㐴㠰㠲㡡愹㌴㠱㔱㜱㠶㥢昱㔶晡摢㈰㝣晥㘹〰愸㈹换㉦㠹㤲摦ち㈵扦〳晡愷摢㜶摥㘰㑣㉥㘱〳摥㈱捣㍦〳㜶扣㜱ち〰愶㙥㥤㉡㘷㐲搹户愰晣挶晢㥥㐲㠳ぢㅦ㌷㌵ㄲ㡦㡦㘲摤㜲㔹㈷摣㑣挵扡〵㐹㐵昹㍥晦㔹㉣ㄶ昸昰づ㐴晣㔴㥥㠰㜵晤㍦挴攱捣㘸㉦摣㘲挴㕤昰㤱挷㘰㠵㉢㘷㘱㜵〳㕥㈹晥摥挳㤳搱戰慣㔷攳㤸㔶ㄴ晡攰㈱摣搳㥢㙢㥤㈷㌸昷戴ぢ㠰〶摢㑦㐱ㅡ搴㙥愹㑤户攲敥㔵㙤愶摤㙣㔲㡢搳づ㑦ㄵ㐲ㄱㄸㅣ㠳昹捣愴㕥敤㥡敢ㄶ㉥扤摢慤㘳㥡㕡昱㝣㉦㌳㙢㐷㙣挵ㅤ㑤㉡捡㍢〹捦扢㉡改㘷㌵昳㥥㉤㡣㠶㈷㝣㡤挹㤲㠰摥ㅥ㌷戰ㄹ㔶摦愶㙥〰戵ㄳ晣㐲戲愲捣㔸㡡戵慤ㅡ㌲戰戶㜶㈰捥㌹㔵ㅥ㡢愱攸㜰㉦昹挴戳㑦捥㑣㥦㕣㠶㤰攲㌰〴㈷晢㐲ㅥ捡㙥㡥㠷慤昳㤰㠱㠷戰ㄷ㜱㌴㝡㘱㑦㥣㑣㍥戹㥣昰㍦〲㐴ㄳ㈳㠸㍡慤搰摦㈳〳㠵ㅢ㌷㔰敥搷㤷㐳戵㔶㜳昱㐵敡㌵㌴慣㕥㕦っ敤挱㍡㉦搵攲㌰搱㙦㘵㙤攵摢㑢慦昸敡㉦晢づ扡散㤶摦昴晦㑢㜷摣晢捤㠱㠳㐶㝤㔳㜳㙡敤攱敦㉦㤹昳㕤㡤愸㐷㡢㐱㠸㈷㌷㔲扣㐳昱㉥㠴㔸㠴㡣㕥挳挳㘳㡡㥥扦戳㔰㍢ち㥦扦攳㥦㡢㐸㜸攳摢㍥昲敤搶㐹㌴㐳攱㌶㈷摡搰㠲ㄳ㕤捤捤搳戹捡㉤㌰㕢っ戱㜶换㌸ㄳ㌶㙢㈰昰昴ㅣ㌱て㔰㥢て㥦㍣㥢昸㔶〷㍦㥦昸㜳㘰㔳㡣ㄲ摥愰攱ㄶ愳攷ㄱ捥换㌷㜶〴戱㐰㉢㡡搱㈵㔰戶㡣㔱㤶㙣晤㉥愳㘷㑤㍣散挷昱㝢㕥㔲㌳昶搸㡢て㌹晦戵㑢㙢挴㔲戴昰㘲㜴㌶ㄲ昵㘴㌴愷ㅤ㠵㡦昲昱㉦㐳㈴扣戱㥦挳㕡㠱搱攵㔰ㄴ愳㔹戴㜰ㄸ扤㡣慢㝣㌲㕣ㄶ愳㉣挳㌲慥㠰捤㘲ㄴて攲ㄱ㠷㙢㡡慣㌹㝡ㄵ昱愷㌸昸㤳㠸扦〶㌶挵㈸攱戳㌴摣㘲㜴ㄵ攱愷〲攴㌰扡㐲㉢㡡搱㌳愱㙣ㄹ愳慣扥晡㕤㐶㙦㕦㜳㝤㥦㕦㉦晥㘴攸愷晢㤷摤㌰攱搲㝦つㄵ攷愱㠵ㄷ愳〷㘹攲㡡收攸㠱摡㔱昸㔴㈰晦〵㠸㠴㜷㤹㕣㡤戵〲愳㤷㐰㔱㡣㑥㐷ぢ㠷搱㥢戸捡㤷挳㘵㌱㝡㈹㤶㡣㕢㙣㠶㔰㐰㈵㈶攷㌱㜴㉢攱㔷㌸昰换〸扦ㅤ㌶㍤愵㠱ㅦ慦昱搶〰慣㈵晥㑡愰ㅣ㐶慦搲㡡㘲㜴ㄵ㤴㉤㘳㤴㠵㔴扦换攸㡡㐹㈲戰晦戵㉢㙢㈶㉤晤㙥挰慡㤶昳㙡挴㙡戴昰㘲㜴戴㈶慥㠸搱㔱摡㔱昸㠰㈱晦㑤㠸㠴㌷㙥捤㡡戵〲愳户㐲㔱㡣㡥㐰ぢ㠷搱㝢戹捡㜷挰㘵㌱㝡ㅢ㤶㡣晢㘱挳㥣㥢㌹㄰㑦〷ㄲ㌵㜹っ㍤㐰昸㕡〷㝥㍢攱て㔹昰㠳ㄵ㝣㍦つ户愶攸㈳㠴摦〹㤰㐳攸㕤㕡㔱㠴慥㠷戲㘵㠴㙥戰㕢㤴摡㡤㕥ㄷ挸㍣㝡挶㔷㜷て慤扡㘵敡㕦敦㍥㝢晤㔰昱〰㕡㜸ㄱㅡ搷扣ㄵㄱㅡ搳㡥挲㐷ㄵ昹㔹㈱㠵㌷捥捦㘱慤㐰㈸换㥣ㄴ愱ㄱ戴㜰〸㝤㠶慢晣㈴㕣ㄶ愱㡦㘳挹㜸ㄶ㌶扤搱〷愳㈲愰㈹戲收摣昳挴㍦攵攰㥦㈰晥㐵搸慣㡤ㅥ昰㍤㌵摣㘲昴㘵戸㝡㍣て搰㤶昱昶㠲摤愲ㄴ㙦摦敥㌶敢捣攳ㄶ摣㔷㌳昵敥㥤㤷慦㌸攰改ㅡ昱ち㕡㜸昱戶慢愶愷㠸户㍦㘸㐷攱戳㡤晣慦㈲ㄲ摥㜸ㅡ〵㜲〷㙦㙦㐲㔱扣つ㐴ぢ㠷户㌷挹挳摢㜰㔹扣晤ㄳ㑢挶㕢戰改㙤㌵ㄴㄳ㝤㌵ㄱㄶ㙦ㅢ㠹摦攸攰摦㈲晥㕤搸慣㍦㍦㠰敦愴攱ㄶ㙦敦ㄳ捥㉦捥捥㑣㘴ㄵㄳㄵ㌵ㄳ㔹愴戴㘵㡣㝥㘴户㈸挵㈸搶戸慣散㤴敢㙡㜸㐴㔲戶㘲㜵㡤昸ㅣ㉤扣ㄸ摤づ㐹㜸晥昹搹㔶㍢ちㅦ㤳攴晦〲㤱昰挶ㄷ㜷慣ㄵㄸ晤ㅡ㡡㘲㜴ㅢ戴㜰ㄸ晤㥣慢捣戲㈰㡢搱㙦戰㘴㝣〱㥢㥥㠹攱㠰昰〳㙥昳㠱愷攰ㄱ晦扤㠳晦㤶昸慦㘱戳㘶㈲攰㕤㌵摣㘲昴㕢挲㜹㜶搷㡥㈰㝥搴㡡㘲昴ㄷ㈸㕢挶攸慦㜶㡢㔲㡣慥ㅢ搳戵㝣㜵挳戲㥡扦㍥㜹搵挸搸戰攳㙢㐴㈷㜴攰挵㘸㘷㑤㕣搱ㅣ㌵戴愳昰㠹㑢晥㑡㐴㐲昷昸ㄵ㈸搶ち㡣㑡攸㡡搱ち戴㜰ㄸ晤㠵慢捣㍡㈰㡢㔱ㄶㅣㄹ扦㌹っ〵ㄳ愲㉣㡦㈱㠱㝢㐳㡡㙥づ扣ぢ攱㥤㘰戳㜷〵〹昱昳て敥〱愸㈴扥㍢㔰づ愳㍤戴愲ㄸ摤ㅡち摥㕢㜰搰挹㍡㈳搵愲ㄴ愳戳㐷搴㌷捦ㅢ户戲㘶㙤慦㑤㑦㌵㈵捥慤ㄱ㍢〰㍥㠸㍣ㄴㅣ㜴㝥㡦㐴㍤攷攸㜷摡㔱昸昰㈶㝦㙦㐴㔲㡣㜶挱㕡㠱搱㕤愰㉢㐶扦㐱ぢ㠷搱㙥㕣㘵搶昹㔸㡣昶挵㤲搱〳㌶㌵攷㔰㉣㈱扥搴っ㔹㜳慥㈷攱〳ㅣ㜸㍦挲户㠶捤㘲㤴昸捦㌴摥摡㐹昴㠲慦挷敥㐰攱扤〵扣戱㕡㐸戵㈸挵摢㜶㐷㑣昸晡敡㝢摥愸改㍥改㤶㜳摦㍤㝤㘳㡤搸ㅢ昰㐱ㅥ扣㝤愸改㈹㥡㠹ㅦ㘸㐷攱搳㥥晣㐱㐴㔲扣昵㐶敥攰㡤愵㐱㡡户昷搰挲攱慤て㠹㐸挰㘵昱挶㝡㈱㘳ㄷ搸ㄴ㙦㌸晦㈵摥搶㍣㔸扣昵㈳㍣改挰攳㠴て㠰捤攲㡤昸㌷㌴摥攲㙤㄰昱晢〰攵捣挴㝤戵愲㘶攲㔰㈸㜸㙦〱愳㌵㜶㡢㔲㡣㈲㕡㔹搹㥡㕣㡤晡扦㘲㔹㡤ㄸ㠹ㄶ㠳愰ㄵ捥挴㔷㌴㜱㐵㡣晥㕤㍢ちㅦㅣ攵ㅦ㡤㐸㡡搱挱㔸㉢㌰㍡づ扡㘲昴㈵戴㜰ㄸ摤㡢慢㍣ㄱ㉥㡢㔱㤶晥ㄸ㝢㍢ㄴ愱㈶㕣㍣㤷㐷㔱㤰昸㐹づ㝥〲昱㘱搸慣㤹ぢ昸搳ㅡ㙥㡤㐰㤴昰挹〰㌹㡣㑥搱㡡㘲㤴㐵㍣㜸㙦〱愳慣昸㔱㉤㑡㌱晡攲㠴戴晦㘰㜳㘶㑤攵㠱摤昷扡慤攷慣ㅡ㜱㈸攰㠳㍣ㄸ㝤㑣ㄳ㔷挴攸愳摡㔱昸っ㉡㍦ぢ㠰ㄴ愳晢㘲慤挰㘸ち扡㘲昴㘱戴㜰ㄸㅤ挲㔵㘶搹㡣挵㈸慢㜸㡣愱ㄶ㐳㌳〷攲〱㔲攲慦㥡㈱㙢捥搵ㄲ㙥㍡昰っ攱挳㉤昸挱ち扥㐱挳㉤㐲㐷ㄲ㥥〳挸㈱㜴戶㔶ㄴ愱㜳愱攰扤〵㠴戲㜶㐷戵㈸㐵攸摣㤷㠶㐷搶ㅤ㝦昲搰挹㙦㠵慥㝦㉡㝤昵㔰㌱ㅦ昰㐱ㅥ㠴摥愵㜹㉢㈲昴㑥敤㈸㝣㥡㤵扦ㄵ㤱ㄴ愱攳戰㔶㈰㜴ㄱ㜴㐵攸ㅤ㘸攱㄰㍡㠱慢㝣㈴㕣ㄶ愱㉣搲㌱㈶挱愶昷㝥挹㠸㔸愳㈹戲ㄸ㥤㐲晣㔱づ㝥〹昱搳㘰戳愶㈸攰㌷㙡戸挵攸っ戸㝡㉣〳〸敦㉤攰㡤ㄵ㌸慡㐵㈹摥扥昹攵愵挵ㅦ慦㕢㔹㜳搹挳㝤搷戴扣㜷㝥㡤㌸〹昰㐱ㅥ扣㕤慦改㈹攲敤㍡敤㈸㝣晣㤵晦ㄴ㐴㔲扣ㅤ㡡摣挱ㅢ换㙤ㄴ㙦搷愲㠵挳摢㘱攴攱㉣戸㉣摥㔸㠳㘳搴挱㘶昱㠶㠷㔷㠹㉢㌵ㄱㄶ㙦㈹攲捦㜶昰㘷ㄲ㥦㠱㑤昱㐶昸愵ㅡ㙥昱㘶ㄲ捥㌳愸捥㑣㍣㐷㉢㙡㈶㕥〰〵敦㉤㘰㤴愵㌷慡㐵㈹㐶愷㡣戹散搸ㄳ敦扢戲收挵つ敦㙥㜳敦戲慢㙢〴㑢㙡〶㜹㌰㝡㠱㈶慥㠸搱昳戵愳昰㐹㕡晥㉢㄰㐹㌱㍡ㄷ㙢〵㐶慦㠱慥ㄸ㍤ㄷ㉤ㅣ㐶ㅢ戹捡慣㕦戱ㄸ㘵㌹㡤搱っ㥢㥥㠹愱愸㌸㑢㔳㘴㌱㍡㥦昸敢ㅤ晣㉡攲㕢㘱戳㘶㈲攰愷㘹戸挵攸〲挲㜹愵搰㘱昴〶慤㈸㐶㔹ㄸ㠳昷ㄶ㌰捡㉡ㅡ搵愲ㄴ愳昵捤㕦㉥㝦愲㙣㐶捤愶愷晥昵挴㐳戱㠳㙡挴敤㠰て昲㘰昴㈴㑤㕣ㄱ愳㈷㙡㐷攱㐳戹晣㉣慡㔱㡣ㅥ㠵戵〲愳昷㐰㔷㡣㥥㠰ㄶづ愳挷㜰㤵㔹㡡㘲㌱扡づ㑢挶㔲搸昴ㅣ㡤〴挵戱㥡㈲㡢搱㘵挴戳戶挵挲慦㈷晥㜸搸慣㌹ち昸搱ㅡ㙥㌱扡㥣㜰ㄶ扦㌸㡣摥慦ㄵ挵攸㐳㔰昰摥〲㐶㔹㄰愳㕡㤴㘲㔴㥤昸㝣散挸㥡㘷㥥挶敢挲㘳㙡挴ㄳ㠰て昲㘰㜴㤱㈶慥㠸搱㠵摡㔱昸㝣㉦晦㔳㠸愴ㄸ㕤㠱戵〲愳捦㐲㔷㡣戶愱㠵挳攸改㕣㘵ㄶ愴㔸っ㍤㠷㈵攳㑣㥢㈱㍣㥣㑢捣换㘳攸㙣挲㕦㜴攰捦ㄳ㝥づ㙣搶〰㄰摦愰昱搶〰㥣〷㕦㡦㔷㠱挲㝢ぢ㜸㝢捤㙥㔱㡡户㌷捦㌹㘹昹㈱㕤搶搵扣㝦昳愰昷㡥㍦昹愱ㅡ昱ㄶ㕡っ昲攰㙤戶愶愷㠸户㥣㜶ㄴ㍥㄰捣扦ㄱ㤱ㄴ㙦㤷㈰㜷昰昶㍥㜴挵㕢ㄶ㉤ㅣ摥㉥㈳ㄱ㉣㐲戱㜸㘳戵㡢㜱〵㙣搶捣㡡攲愴愵收挱㥡㔹㔷ㄱ晥戱〳晦㤰昰㙢㘰搳ㄳㄷ昸㔹ㅡ㙦昱戶ち扥ㅥ㕦〰㠵昷ㄶ昰昶愵摤愲ㄴ㙦敡㝣晢㔶攷搷捣捥攱㘵㕥㔸㈳㔸搰㌲挸㠳户㠳㌴㍤㐵扣ㅤ愸ㅤ㠵㑦㄰昳戳づ㐶昱戶ㅡ戹㠳户㑤搰ㄵ㙦搳搱挲攱敤㈶ㄲ挱敡ㄱ㡢㌷ㄶ戳ㄸ户㌸㐴攰昹㕦㘲㜲ㅥㄱ户ㄲ晦㥢㠳㘷㐵㡢㜱㍢㙣搶㍥ㄱ昰昱ㅡ㙥昱扣㤶㜰ㄲ收㙣挱㐲㉢㙡ぢ慥㠴㠲〸㕢挰㈸㙢㔸㔴㡢㔲㡣摥昱昸挲晢摥晡摢㠳㌵㜳㌷戴㥤昳㡦㥦ㅦ慤ㄱ㕤搰㘲㤰〷愳愳㌵㜱㐵㡣㡥搲㡥挲㠷㤱昹扢㈱㤲㘲㜴㍤搶ち㡣昶㠴慥ㄸㅤ㠱ㄶづ愳昷㜲㤵㔹㐳㘲㌱捡㘲ㄵ攳㝥㥢㈱㍣㐹㑣搴攴㌱昴〰攱扤ㅣ昸搶㠴㍦〴㥢㥥㠹挰敦愷昱搶㑣㝣〴扥ㅥ扤㠱摡㌲摥㔸㠹昲扢扣摤㜳扡昱攵戶㝦㍤戸收㤴ㄷ晥昹㜶㤷㐳て慤ㄱ晤搰挲㡢户戸愶愷㠸户㤸㜶ㄴ㍥扤捣㍦〰㤱ㄴ㙦㑦㈱㜷昰挶㕡ㄴ挵㕢〴㉤ㅣ摥㥥㈱ㄱ慣〸戱㜸㘳㠱㡡昱㉣㙣㤸㔹戸愴㤶㡣㠹㐰ㅥて捦ㄳ㍥搸㠱戳㐸挵㜸ㄱ㌶㠳㤷挶㠰摥㔳愳慤㜹昸㌲㍣㍤㠲挰㙣ㄹ㙢慣㍤昹㕤搶㤲㈳㐷户捣㍣昱搱㥡㔳搶㙣晣㜸敤晣挷㙡〴㉢㔰扣㔸摢㔵㤳㔳挴摡ㅦ戴愳昰㘹㘷㝥ㄶ慥㈸搶㕥㐷敥㘰㙤〸㜴挵摡㐰戴㜰㔸㝢㤳㌴搴挰㘵戱挶敡ㄳ攳㉤搸搴昶㠸㐷㤵㠹扥㜹㍣㙣㈴扣搶㠱て㈵晣㕤搸慣搹㐶晣㑥ㅡ㙦捤戶昷㠹㘷㠱㠹戳晤づ搷㡡摡㝥㔹㐷戲㘵㡣戲攸攴㜷ㄹつ㔶摤戸搳㈱攲晣㥡㤵㥦ㅦ㍤㌴晡晥挵㌵㘲〲㕡㜸㌱扡㥤㈶慥㠸搱㙤戵愳昰挱㘹晥㐹㠸愴ㄸ晤ㄴ㙢〵㐶愷㐱㔷㡣㙥㠳ㄶづ愳㥦㜳㤵㔹摦㘱㌱捡㐲ㄲ攳ぢ搸㉣㐶挳〹攱搷っ㔹㌳敢㉢挲㔹攸㘱挱㘷㄰晥㌵㙣㥡㔱攰扢㙡扣挵攸户挴戳㔶挴㘱㤴㌵㈳㔴ㄴ愳㠷㐱搹㌲㐶㔹㍦昲扢㡣㡥㤹晣昳昶慤慦㥦㔲戳昲㑦㥢昶㤹㜷昱㤹㌵㈲㠳ㄶ㕥㡣㜶搶挴ㄵ㌱㙡㘸㐷攱㌳搸晣㈶㈲㈹㐶㌷㘱慤挰㈸㙢㐲ㄴ愳ㄵ㘸攱㌰晡ぢ㔷㤹昵ㅢㄶ㐵㉣ㄴ㌱㝥㠳㑤㌱㡡ㅦ〷㠸㌲捤㤰挵愸愸〲扣搱㠱捦㈵扣ㄳ㙣㝡㡦〸晣捦摦攷㥤㠰㠴慦㐷㉢㔰㕢挶ㅢ慢㐰㝥㤷户㤳戹㈷㍣扣愹㘶㕢ㅣ㕥㡦㜹㘲㕥㡤㘰㉤㠸ㄷ㙦摦㈳ㅤ敦搳㡣摡㔱昴搰戶愳㄰㘹㜳て㙤攳慤㜱捣㔶昵㘰戱ㅥ昸昳㔵㤹攳捤㝣扡攴㉣㌳慢㍥㜰㍢㥦晡㠶〶㜵㈷㥣慥㜸挶㔲换㕣戳㘵㍣ㅥ㈵㠶㈷㉢㑤慢㙦搴户㕤挱㈳挶昸挸ㅡ晢㈹㍥㔲㘹㙣㙣攴㈶戵攰戱㍥㥤㜳㘳㕡昱〸戸㙣㔵攳攴㔴㕢㥢搹搲昴扦昰〰㈶摣㥢㠸㜷慣挵换㝡昴㤲攷㙤㠱㜸扦ㅦ捦晡ち挵㔸㜵㍢ㅦ攳昱㜰㌰㤶戲㤴昳搱㑣晦搹搳攰㡣㉥㤸㘲昶㝤慢戲慥㠷㡤㔵㠸㙦㌰挴㔶改敡戱㘵扦㌱㘵搶㈶挹㙥挰ㅢ摤㈱㍡搵戶㌶慡㠲㉢〸㍣㔶ㅡㄶ㜵㝢㈸㈵捡㉡㡦挱㌴㈸㕣㌹摥愸㠹㜷晤㉣慢㕣㔴㥦㙤㥢㘳捣㌱敢㘷捦㘹挳つ㤹扡搸㌷㔲㘲ㅦㄵ换搰昴昷敡㔲戸戳改摣㔸㤷㙡㘹㐹㉤愹㙡慣㙢㌰㥢㘶户捤愹慡㕢㠸㌲ㅣ㍣㈴つㅢ㕦㔵㔵㤵散㠹㝣搸ㄵ㍦㘲㌹㈲㌲慡摣捡㙤㕤〱ぢ㘷慢戱㌵慣摥ㄴ㝣收㐹㐱㉦慥㉢㈹㘸㕦晤敤㘸攲摤戱慣搵ㄷ愷㈳㉥㈹戰㕦攲㙣㈸㉡㠵ㅤ㠰㜴ㄲ㍢捦戶敥攸戶㕥〲慢㑡慣㌷慣摥㠹扤攷㤹㔸ㅦ㘶㤱㥦搸㉥㌴戹ㄲ扢っ戱昳ㄲ扢捡㑥愱㥦㍢㠵㔵戶戵扦摢扡摡㑥㙣〰慣摥㠹扤攱㤹搸㈰㘶㤱㥦搸慥㌴戹ㄲ扢愹㌰戱㕢敤ㄴ㜶㜷愷戰搶戶敥攱戶慥户ㄳㅢっ慢㜷㘲㉦㜹㈶戶ㄷ昰㐶㌵㐴晥㙣摥ㅢㄶ㜷㜲昷ㄶ㈶昷㠰㥤㐶㄰㐸㘷㌸ㅦ戱慤㈱户昵㈹㍢戹㌰慣摥挹㍤敤㤹㕣㤴㔹攴戳ㄶ愷挹挵摡㌳㠵㠹㍤㙦愷㤰㜴愷昰戲㙤摤挷㙤㝤摤㑥㙣㕦㔸扤ㄳ㝢搸㌳戱㈱捣㈲㍦戱愱㌴戹ㄲ㝢戳㌰戱㡤㜶ち戵敥ㄴ摥户慤挳摣搶㑦敤挴㠶挳敡㥤搸〶捦挴㐶㌲㡢晣挴㐶搳攴㑡散昳挲挴扥戲㔳ㄸ攳㑥攱㕢摢㍡搶㙤摤㘴㈷㌶づ㔶敦挴敥昰㑣㙣〲戳挸㑦㙣ㄲ㑤慥挴㝥㈹㑣㑣㘰㔷愶㜶ㄹ㔳摣㈹㔴摡搶愹㙥㙢ㄷ㔸搵㉥㘳ㅡ慣摥㠹摤攸㤹搸っ㘶㤱㥦搸㐱㌴戹ㄲ敢㠶搸㜹扢㡣㥥㜶ち㌳摤㈹昴戲慤㠷戸慤扤敤挴づ㠵搵㍢戱㙢㍤ㄳ㍢㡣㔹攴㈷㔶㐷㤳㉢戱㍥㠵㠹昵戳㔳㐸戹㔳ㄸ㘴㕢搳㙥敢㘰㍢戱っ慣摥㠹㕤敡㤹㤸挹㉣昲ㄳ㥢㑤㤳㉢戱扤ちㄳぢ摡㈹搴扢㔳㠸摡搶㈳摣搶㝤敤挴收挲敡㥤搸戹㥥㠹㌵㌲㡢晣挴㥡㘹㜲㈵㌶愴㌰戱㕡㍢㠵昹敥ㄴ㐶摡搶ㄶ户㜵㥣㥤㔸㉢慣摥㠹㥤收㤹搸〲㘶㤱㥦搸㈲㥡㕣㠹㑤㈸㑣㙣㡡㥤挲ㄲ㜷ち㌳㙣敢㤱㙥敢愱㜶㘲㐷挱敡㥤搸〹㥥㠹ㅤ挳㉣昲ㄳ㕢㑡㤳㉢戱挳ちㄳ㑢搹㈹㉣㜳愷㘰摡搶攳摣搶戹㜶㘲挷挳敡㥤搸搱㥥㠹㉤㘷ㄶ昹㠹㥤㐴㤳㉢戱挶挲挴收摢㈹㥣攲㑥㘱㠱㙤㍤搵㙤㍤捡㑥㙣〵慣摥㠹戵㜹㈶㜶㍡戳挸㑦散㑣㥡㕣㠹ㅤ㔳㤸搸㌲㍢㠵戳摤㈹㉣户慤㉢摤搶ㄵ㜶㘲攷挰敡㥤㔸㠳㘷㘲攷㌱㡢晣挴㉥愰挹㤵搸改㠵㠹㥤㙤愷㜰㤱㍢㠵昳㙣敢挵㙥敢㈵㜶㘲㤷挰敡㥤㔸搶㌳戱换㤸㐵㝥㘲㔷搰攴㑡散戲挲挴慥戲㔳戸捡㥤挲㉡摢㝡戵摢扡摡㑥散ㅡ㔸扤ㄳ㥢攵㤹搸㉡㘶㤱㥦搸昵㌴戹ㄲ扢愹㌰戱㕢敤ㄴ㙥㜰愷戰搶戶晥挵㙤㕤㙦㈷戶ㅡ㔶敦挴愶㝢㈶㜶ㄳ戳挸㑦散ㄶ㥡㕣㠹摤㕢㤸搸〳㜶ち户扡㔳㜸挴戶摥收戶㍥㘵㈷㜶㍢慣摥㠹㡤昷㑣㙣㉤戳挸㑦散㉥㥡㕣㠹㍤㔳㤸搸昳㜶ち昷戸㔳㜸搹戶慥㜳㕢㕦户ㄳ㕢て慢㜷㘲㈳㍣ㄳ扢㤷㔹攴㈷㜶㍦㑤慥挴摥㉣㑣㙣愳㥤挲〳敥ㄴ摥户慤て扡慤㥦摡㠹㍤〴慢㜷㘲晢㜹㈶昶〸戳挸㑦散㌱㥡㕣㠹㝤㕥㤸搸㔷㜶ち㑦戸㔳昸搶戶㍥改戶㙥戲ㄳ㝢ち㔶敦挴㈲㥥㠹㍤挳㉣昲ㄳ㝢㤶㈶㔷㘲扦ㄴ㈶㈶〰㔰挷㘳捦㘳挱㌹收慦戴慤㉦戸慣㤵摤愰㜴昸㉢㍣ぢㄲ户挶挹㡥〶㌳挳挷㝣て挳挳愲〷㌷攰慢㜸〷㥥捤晤㈲晡ㄱ㍤㈸㄰㐳扥愴ㄷ愸昴攸愹㤵㉡㝥㕦敥戱㤵㕢ㄳ扤愰㌱㐵昹㌲捤摢㘹㥦晣扢㕥㔰敤㜷搰㡡搵㝥㐷户㈶晡㐰㔳敤㕦愱㜹ㄷ敤㤳晦搰ぢ慡㝤㍦慤㔸敤晢扢㌵㌱〸㥡㙡晦㉡捤扢㙡㥦㝣㑤㉦愸昶扢㙢挵㙡扦㠷㕢ㄳ㝢㐱㔳敤㕦愷㜹㙦敤㤳㙦攸〵搵㍥愸ㄵ慢㝤挸慤㠹㈸㌴搵晥㑤㥡攳摡㈷晦愹ㄷ㔴晢愴㔶慣昶晢戸㌵㌱〴㥡㙡晦ㄶ捤㐳戵㑦扥慤ㄷ㔴晢㕡慤㔸敤㠷戹㌵㌱ㄲ㥡㙡扦㤱收搱摡㈷摦搱ぢ慡晤ㄸ慤㔸敤挷扡㌵㌱〱㥡㙡晦㉥捤㤳戴㑦扥愷ㄷ㔴晢㈹㕡戱摡㑦㜵㙢㘲〶㌴搵晥㝤㥡て搲㍥昹㠱㕥㔰敤㘷㙡挵㙡㝦㠸㕢ㄳ㠷㐱㔳敤㍦愴戹㑥晢攴㐷㝡㐱戵㑦㘹挵㙡㥦㜶㙢挲㠴愶摡㝦㑣昳㙣敤㤳㥦攸〵搵扥㕥㉢㔶晢㈳摣㥡㘸㠴愶摡㝦㑡㜳戳昶挹捦昴㠲㙡㍦㕦㉢㔶晢ㄶ户㈶ㄶ㐰㔳敤㍦愷㜹㤱昶挹㝦改〵搵㝥㠹㔶慣昶㐷扡㌵㜱っ㌴搵晥ぢ㥡㤷㙡㥦晣㔲㉦愸昶换戴㘲戵㍦捥慤㠹攵搰㔴晢慦㘸㍥㐹晢攴扦昵㠲㙡㝦㡡㔶慣昶愷扡㌵㜱㍡㌴搵晥㙢㥡捦搴㍥昹㡤㕥㔰敤捦搶㡡搵㝥愵㕢ㄳ攷㐱㔳敤扦愵昹〲敤㤳摦改〵搵晥㈲慤㔸敤㉦㜶㙢攲㌲㘸慡晤昷㌴㕦愱㝤昲〷扤愰摡㕦愵ㄵ慢晤搵㙥㑤慣㠲愶摡晦㐸昳昵摡㈷㝦搲ぢ慡晤つ㕡戱摡晦挵慤㠹㥢愰愹昶㥢㘸扥㐵晢攴捦㝡㐱戵扦㔵㉢㔶晢摢摣㥡㔸ぢ㑤戵晦㠵收扢戴㑦晥慡ㄷ㔴晢㝢戴㘲戵㕦攷搶挴扤搰㔴晢摦㘸扥㕦晢㈴㙥㠸愱㜶挴慡晤〳敥ㄶ㍤ㅥ㜴㙢攲ㄱ㘸慡扤㘰㡢挷散昶攵敥昶㑦戸㕢昴㜸搲慤㠹㘷散昶㥤搸攲㔹扢㝤㠵扢晤昳敥ㄶ㍤㕥㜰㙢㐲晤搹攰㕦㡣㑡戴戰㕦㝥晥昹㔰㤷㍣っ㔸㜱挹攳㘵㍢㙥㘷㌷㡡㝦㈴ㄴ慡捡㐲扤㘲愳愴ㅢ挵㍦〵ち攵戳㔰慦摡愸㉥㙥搴㙢㌶慡慢㠵㔲扢㜳收搵捤㡤攲㙥㕤挵敡㙥愱摥戴㘳攵攵挵㥤户㐲昹㉤搴㕢㌶慡愷㍢ㄶ㜷搱ち戵㤵㠵摡㘸愳戶㜶愳摥戱㔱摢㔸㈸戵㥢㘵㕥扤摣㈸敥㙥㔵慣㙤㉤搴晢㜶慣扣扣戸㔳㔵愸敤㉤搴㠷㌶㙡〷㜷㉣敥㍡ㄵ㙡㐷ぢ昵戱㡤敡敤㐶㝤㘲愳㜶戲㔰㙡昷挷扣晡戸㔱摣つ慡㔸㍢㕢愸捦㍤㘳㜱㘷愷㔰㝤㉤㤴摡㤵㌱㔶㍦㜷㉣敥搲ㄴ慡扦㠵㔲㍢㉣愲〶戸㔱摣㜱㈹搴㐰ぢ愵㜶㑢㐴つ㜲愳戸㝢㔲愸㍦㔸㈸戵昳㈱㉡㡦㝢敥㠴ㄴ㙡㌷ぢ愵㜶㌱㐵㍤㜲㔷愳㔰㝢㔸㈸戵㈳㈱㙡戰扢㐷敥㔰ㄴ㙡㑦ぢ愵㜶ㄷ㐵戱戸摢㔰愸㙡ぢ愵㜶ち㐴攵捤ㅣ敥ㅣㄴ㉡㘰愱搴愶㑦㔴搰摤㈳㜷〱ちㄵ戲㔰㙡〳㈷㉡散㐶㜱㐳㔷愸㠸㠵㔲㥢㌱㔱㜹摣㜳㜳㔶愸㤸㐲昹敤㡤㔵㜰晢㔴搷㈲㥦昸捥扡ㄶ㌹っ㙤慢昰㕣〸㝢攲〹㙥㥢ち昱㜸〱挲摥㐸〵户㑢㠵㜸慣〰㘱㙦愰㠲摢愴㐲㍣㕡㠰戰㌷㑥挱敤㔱㈱ㅥ挹㐷〸㙥㠲捡昱㜰扥挳㙦㌳㉡戸昹㈹挴㐳〵〸㝢㉥〸㙥㝡ち昱㘰〱挲摥〶〵㌷㍢㠵㜸㈰ㅦ㈱戸愵㈹挷㕦昳ㅤ㝥㝢㤳ㄳ摣捡ㄴ攲晥〲㠴扤戹〹㙥㘱ち㜱㕦〱挲摥搴〴户㉥㠵戸㌷ㅦ㈱戸㐱㈹挷㠶㝣㠷摦ㅥ㕤挱㡤㐹㈱搶ㄷ㈰散慤㑡㜰㐳㔲㠸㜵〵〸㝢㡢ㄲ摣㠸ㄴ攲㥥㝣㠴攰㜶愳ㅣ㜷ㄷ㌸戸愹㈸挷㕤昹づ扦扤捤〸㙥㈶ち㜱㘷㍥㐲㜰换㔰㡥戵〵づ㙥っ捡㜱㐷扥挳㙦㙦ㄵ㠲ㅢ㠲㐲摣㕥㠰戰户〸挱㡤㐰㈱㙥换㐷〸捥㝢攵戸㌵摦搱攵晦〱挵挲㡦攱</t>
  </si>
  <si>
    <t>㜸〱捤㝤〷㤸ㄴ㔵搶昶摣㘱愶㤸㙡㐰ㅡㄱㄳ愸っ㌲㈶㜰攸ㅣ㔰㘴㠶㈸㐹㔴㐰㐴挱戱㐳㌵㡣㑣㠰〹〴㠵㌵㐷捣捡㥡㐵㜴搱㔵ㄷ㌳㈶㐴搷扣〶搶戴慥㙢㕡戳㙢㔸搷慣敢ㅡ昸摦昷搶慤㥡摢摤搵〲晢㝤晦昳㝣㑤昷愱捥戹敦㍤昷搴㝢㙥㔵㔷㔷㥤愹㉡ㄳ㘵㘵㘵㥢昰攲晦㝣㔵㜰㘱挰戴愵敤ㅤ㔶㜳敤攸搶愶㈶㉢搳搱搸摡搲㕥㕢摦搶㤶㕡㍡戹戱扤愳ㅢ〰㐶㐳㈳摡摢㉢ㅢ摡ㅢ㡦戵慡ㅡㄶ㔹㙤敤〰㔵㤶㤵㔵㔵㤹攵㘸摦㐹㝤晣㡥㘲戲㤷㔹㐱〱㔴㤹㘹㔰㜴愷愸愲㌰㈹㝣ㄴ㍤㈸㝡㔲昴愲搸㠶愲㌷㠵㥦愲て挵戶ㄴ㝤㈹戶愳攸㐷戱㍤挵づㄴ㍢㔲㜰㝣㜳㘷㡡晥㄰㍤〷㐰㑣ㅦ㍤㙡㙡晡ㄸ慣捤戴㡥搶㌶㙢攸挰挳散㤸㐷〴㠳戵挱摡㔰㌲ㄴ慢つっㅤ㌸扡戳愹愳戳捤ㅡ搱㘲㜵㜶戴愵㥡㠶づ㍣戸㌳摤搴㤸㤹㘴㉤㥤摥㍡摦㙡ㄹ㘱愵〳攱㜴㉡㤲〸㐶愲搱㕣㌲㤹攸戹ぢ㍣ㅦ㌴㝡搴挱㙤㔶慥晤㝦换攷慥昴㌹㜵昴愸摡㠳慣㡥晦㉤㥦扢挱㈷㕣㡥㘹㙤㑥㌵戶晣㉦㌹慤㘴㑥愳㘳慣㑣㈳㤳㙦㔹㙤㡤㉤㜳㙢ㄱ㜶ㅥ搱搰攲戵昵敤敤㥤捤ぢ㌸㡦㐶㕢㑤㑤㠷㕡㌹㤹昴收㌱敤ㅤ〷愷摡㥡摢㝢㌶㤳㍦慢捤㙡挹㔸敤摢㌴㡦㕤㤲戱㥡ㄴ戰扤慡昹戰㔴摢㐱愹㘶慢㠲ぢ扤㥢敤ㅣ㑥挸㕡㉤ㅤ㡤ㅤ㑢㝢㌵捦㘸户づ㑤戵捣戵〸愹㙣ㅥ摦搹㤸ㄵㄵㄵ㜸㤷㜵摢搳㉢㌲㤹㈸挴搳㍣㝡㕥慡慤㐳㙡㑣㘱搰ぢ慢㑤ㄷ戹ㄶ㜹㜱㜱㑡つ㉣攸挵㥣㑤㙢㙣㥥㘴戵戵㔸㑤ㅣ㠴㤹ㅣ㔲〰㤲〴搹㜹㜰㤹㜲㔶㠷㔹ㄲ㍤搴挶挷㜵攱㈸挶㐰㠸晥〷戵戶㌵㘳㐲㠶㠶㐶㙢㐶〴攳挱挰搰㘴㥣㡢愱㐰㌲㘰㔶〳㘰づ㈲㜴㜷㠸㡡㔹攱㔰搸ㅣ㑣㕢つ㠴愸㜸つ㥢户敥㤴㥢㔸㜹㐳慡扣㈱㕤摥㤰㈹㙦挸㤶㌷㔸攵つ戹昲㠶戹攵つ昳捡ㅢㅡ换ㅢ㡥㈹㙦㤸て㡣昳慡敡摥扤㕣扤㝥慣晦捤㡦㐷㈵㝢㡤㍡昵戸戵㤷慦戲㜲搷〸㙥搱㜲㠷戰㈷ㄶ攲㝡㤰昱㘸㈸㕡ㅢ㐵㈸㤱愴晤㡡慡㤰ㄳ攱㘰扣㌶㤶っ挷愲〱昹ち〶捤扤搰搹摣ㅢ挲搸〷㠲㉢㄰㌰㠷搰㌶ㄴ㐲㠸㤷戰〲㕣㠹ㅦ捥ㅣ㍦㝤㔹搳㤱ㄳ㉦昸㜴捣㤰㙤㤷晤㜴㤵攰慥㐴㡥㕥㡢㠵㕤昵搱㤳攱摡㐴㐴つㄸ挴戶㥤㡣㤹挳攸㌰〰㘱〴㈱㌰㐸㉣㙡㠶㘸ぢ㐳〸昱慣ㅡ愴㘳昹㠷户㍣㤵晡㙡昲㐹捦㍤㔸户㜶㔹挷㔸挱㕤㤵ㅣ㈴㡡㠵㤱晡㈰愱摡㔸㌴㤱〸挶戱㐲㠹㐸㌴ㄱ㡡㈷挶敥ㅢ㜰㔶㌳㔰㡢戵ぢ〶㘲攱㘸㈸㤶っ挵㠳攱㐴㌸㡣㔵㡤㜱挴㌸㠴㤱㠰攸户搴㑡戵つ散ㄸ㌸㜶摣挰㘳㔲昳㔳㥤捤愹攱愱挰㜰㌳㐹搰㜰〸㈱ㅥ㔷㘱ㅤ㝣昲ㄹ慢㑥㍦㘱挳攸搳晦昹挷㥤㘷敦扢挷㐷㠲㍢㑦ㄹ搶晥㔸挸㘳㍥ㄴち搴㠶ㄵ改昲扦㠴㌳㔹㈲攱摡㤸㑤扡㉤㐳收〸㡥㜴〰㠴㌱ㄲ愲㘲㔶㌰ㅡ㌵敢㘸慢㠷㄰攲㐱㌵㝡㥦挵ㄷ㝤㜶挵㍤改㐹㤷散㍥攱㡤㥥敢摦慦ㄶ摣㠰攵攸愳戱㄰搶㐹㠹㐷挰㐷㙤㈲㥥㐸挶攲愱㜸挸ㄹ㍢ㅥ㡦㈷㐲戵挱㘸㌲ㅥ〹㐶㈲昱㤰㌹㠶愳㡣㠵㌰挶㐱㈰ㅤ昱戸㌹㥥戶〳㈱㠴戸㐷㡤㝣挱づ㐷扥㍥㘷挰慣㈹㙢摥㥢㜳挱换つ换扦ㄱ晣慡㤰㈳㑦挴挲㝥晡挸㘰㍣ㅥ㑢㠴攳㠹〴㠸て㐷ㄳ攱㐸㍣愹搶㥣㑤㐹づㅤ㐲㔳㈴ㄸ㡥㈷〳㐹㜳ㄲ㐷㥢っ㘱㑣㠱昰㐸㐵㌰㌶摣㍣㠸愰愹㄰㐲摣愶㐲ㅡ戳攲㠷〱愳㠶〵挶㕦晥挶ㄱ㌳㥦㐸㙣摡㔶昰㡢㑢㠶㜴〸ㄶ昶搱㐳ち〶挲戵㈱㘷ㅡ㐶㈳戵〸愲敢㤵㌰て愵昳㘹㄰挶㜴㠸㡡㔹搱㜰捣㥣㐱摢㘱㄰㐲摣愸〶扣收捡㜵慤㤷㝣㌳㝣搲敦て改㝣攰敢㥢捥晥㔸昴㐰戳ㅣ昰㜰㉣㠴昲〶っ㠶㙡攳戱㘸㉣ㄱぢ㈶散つ捦ㄹ㍤ㄴ愹挵㕣㡣㐷ㄳ㤱㘰搴㥣挵㐱㡥㠰㌰㡥㠴愸㤸ㄵ㡡㠵捤搹戴捤㠱㄰攲㕡㌵昰㙤㉤㐳㝥〹ㅦ㌵㙢搲㙦㜷㜹昷㠷戳㤶敦㍣㕡昰㡢㔹づ摣㠰㠵㕤昴㠱㐳愱摡戰戳愶攱㜰㙤㈴㘱ㅥつ㠸㤹㠲㌰搲㄰ㄸ㈳ㄱ㌱㌳戴㘵㈱㠴戸㐲㡤㤱戹昰摣㍦㤷昷㌹㜹散捡㥢㥦㕣扥愹攷㘷ㅦち㝥敦换㌱㜲㔸搸㔹ㅦ㈳㤶㜰㘶ㄳ㜸つ㤹㜳改㙣ㅥ㠴搱〸㔱㌱ぢ摦挹收㌱戴捤㠷㄰攲㘲㌵挰攷㔷昵㝦㜴㜸敤㠷㤳搷㍣㌱攱昲慡㕤づ戹㔶昰㤸㐲づ搰㡣㠵扣扤㐶㍣㔴ㅢ㜵愶㑣㌰ㅣ愹㑤〴捤ㄶ㍡㙣㠵㌰ㄶ㐰㘰㥡〶㐲收㐲摡摡㈰㠴㌸㐷つ㜲摤挵ㄵ㔳㑦㔹㍥㙤捡㠳㡤捤㡤捦摥㌱㙦愲攰㌱㡢ㅣ愴〳ぢ扢攷慤㐵㉣挴㠳つ㘷㍦ㄱ㡢㐷㘳攱摡㘴搴散愴搷㐵㄰挶㘲〸㙥㄰㐱㜳〹㙤㑢㈱㠴㌸㑤㡤㔴昳昹昷ㅦ㜴㉥㌹㝦搲捡搸昴〳㉢㔷ㄸ㑤㠲〷㐶㜲愴攳戰㔰慤㡦ㄴ㐹搶㘲㑢㜳戲㠲改ㄷ㡢㈷ㄳ收㌲晡㕣づ㘱晣〶〲㥢㝣㈴㘶ㅥ㑦摢〹㄰㐲ㅣ慦挶改㍢㈷㌲晤攸㌷晡㡤扦敢攷㥡摦扣㝦捡ㄵ慢〵㡦扤攴㌸㈷㘱㘱愸㍥㑥㈸㠱㔹ㅥ㜷挶㠹㘰愶㈵戹戹㌹慦㤸㜹㌲㝡㤸愷㐰ㄸ愷㐲㘰㉡㐴㈳收㘹戴㥤づ㈱挴ㄲ㌵攴㔱户扦晡捤㈳愳㈷搶㥤晤㘳攷㑥㔷㝥戸攴㈸挱㈳㍤㌹攴㤹㔸挸㈳搱摥扢㠶㥣㕤扣㔴㈳搸挹㥦㐵慦㉢㈰㡣戳搹户㝥㑣摣㍣㠷愶㜳㈱㠴㔸愸〶摡㉦昸搱ㅥ攷㍣㝡昸挴搳㝡敥㍢扣晣慥愷摥ㄶ㍣㥡㤴〳㥤㡦㠵㝤昵㜵㑢㈶㙢ㄳ愱㘸挰昹ㄲ㑢扡搳㈳㠸㥤㙣㌸㠴扣㕤㐰晦ㄷ㐲ㄸㄷ㐱㜰㕢㡡㤹ㄷ搳戶ㄲ㐲㠸㘳搴㤸搱昲挷敦晣晣摥搰㤸㑢晡慤㝤㘸攴戶戵㐷ちㅥ扣捡㌱㉦挱挲㕥晡㤸ㄱ愴捡㈱㑦晥敦慣㈶扥㘵捣㑢改晡㌲〸攳㜲〸捣晡㜸挰扣㠲戶㉢㈱㠴挸愸攱㕥㌹㝣㜴攷慣攰昵㤳㌷㐴㍦改㙥㌶敥㌸㐴昴㐳戳ㅣ敥㙡㉣搴敡挳㠵㤳〱散㤹㐲戱愰摡㔵㐴挲挱㘸㙤ㅣ㙢散㝣㔵挴捤㔵ㅣ攰ㅡ〸㘳㌵〴收㑣㈲㘴㕥㑢摢㜵㄰㐲捣㔶㠳摥㌸戲挷攳㤳摡捦㥢㜰敢㔱㡢扦ㅢ敦晢昰㔹挱挳㜲㌹攸ㅡ㉣散愹てㅡ㡡㈴ㄲ㘰㌶ㄲ㜲戶㠳㔰㍣ㅡ愸㑤〴戰㠷㌲慦愷攷ㅢ㈰㡣摦㐳㠰㔱㝣㕤摣㐸摢㑤㄰㐲捣㔰愳㡤摣㍦㜲㘲㉥㜸捣攴ㄵ摢慦㕣昲㜹攷㍥㌷〸ㅥ晦换搱晥㠰㠵扣慦挴㘸ㅣ㐷〰捥敡昰㝦㘷㐷ㄲ挷㤸ㄱ慤㈱㤸㌰搷㜲愴㕢㈰㡣㕢㈱戰慥戱㠸㜹ㅢ㙤户㐳〸㜱㤰ㅡ㝤攱挹て㔷ㅤ㌲散攲㐹愷捤扥攱㤴㕢㜶晢㝡愰搸ㄱ捤㜲昴㍢戱㌰㕣㕦㔷捣㑥昹㕤㤸㡣㐴㠳㐹晣ぢ㈴㤲づ搷晣㘲㡡㌳㠰㘸ㄴ㕦摢昸攲挲慡摥挵挱搶㐱ㄸ㜷㐳㔴搴㡦〹㐶捣㝢㘸扢ㄷ㐲㠸昱㉡㠰㡦捡收㕥㜸搶愳户㡦扢攳搵昵慦㘷㡦㥥㜴㥤搸〹捤㌲㠰晢戱㤰扦㈳㠸㠵ㄳ戵㔱㘷捣㘸㉣㤶挴㉦ㅥ㜳㍤㝤㍥〰㘱㙣㠰攰〱㔱挲㝣㤰戶㠷㈰㠴愸㔳攳㥣㝤搱愶㘵㌷㡣㍥㝡敡晤㠷昴㜹㜲㑡慥㜹戸搸ㄹ捤㜲㥣㠷戱㌰㑣㕦㔱散ㅣ戱㉢挳㌱㥦戳㉦〸㠷戰㤹㈴攳挹ㄸ搶㑣扥㈲收㈳ㅣ攱㔱〸攳㌱〸㡣ㅡ㡥㥡㡦搳昶〴㠴㄰㐹㌵㙡敦攰搵慦摤㌰攷戹晡ㄳ㑥搹攱搸つ㌳㑦扡㐳昴㐷戳ㅣ昵㑦㔸挸㑢㉥ㄲㄴ愸㡤㠷ㄳ㌱㜷㥢㔱ㄳㄹ㕦昶搱㕡ㅣ〵㠴搵攰㠱愰昹ㄴ㐷㝡ㅡ挲㜸〶〲㔳ぢ〹㝦㤶戶㡤㄰㐲㠴搴攸捦〴㝥晣攸晡戲愳敢慥扥㝥户㔰敢㔹ㅢ㌶昵㝣づ捤㠷愸〳昳㌱㙤愹挵昸愹搳昵㉢㉡㔴㡢㌴㙥挹捦㐷晣㝡捣㐵㜳昱㕣㌰㤸㡤〶㔲攱㔴㘵㌵摣㙥改敦ㄴ敥攷㝢收㘶㌶戶㘴㕢ㄷ换ㅦ㉥〳㐶愵摡慤慥摦㌱㐳㔴摢愸搶捥㤶㙣㝢㝦敦挶㘹ㅤ愹づ㙢攷挲戶㉥㈷㐵摤愶攱㘷㥤搵㉥挷摢戵戰摢㘱愹愶㑥慢㝥㐹愳摤扣㑢㐱㌳㝥搴戵愶㑢户㡥㙢戳ㄶ扡慤㐵ㄱ搵攳慣挳㈲改扢㘸㉤敤㈶㍢慥㠱愳攷戵戶㕢㉤㌲扣㈱捤〷㌷㘶收㕢㙤搳㉣㥥戳戰戲㜲㔵晢戱㐹晤戲ㅣ㌲戵〵㉢㡡摦㡡搹㐱扡㌵㌷㜶㐹㠷搵㤲戵戲㠸㜷㠱搵搶戱㜴㝡㉡摤㘴㙤㥦〷戱挷㐴挳㑥㜹收㜱慤㤹捥昶搱慤㉤ㅤ㙤慤㑤昹㉤昵搹㐵㈹晣㥡捤㑥㘹捤㕡昸㌱㕡挱㔷㤹㈸敢搶㑤㠸戲㝤扣㝥ㄱ搲㙦㝢慤㑣㠴㤶攲㕤㤰昳ㅤ昳愷㕤敤愱㔸㍢慣㐵㤳挵㌹㔹㍥㜸㌳捥愴㕦扡搹扢㌴㔰㕢㈷㥥攰㈱㝡慦搲㘸ㄹ愳㥢戹晦扦攰昲昲扥㙡敤挷㉥挲㉦晥〳㔳㉤搹㈶慢敤㔷㑦㑦〹㐶㘴㍥て㔱㌹っ㕢㜳㐹昶㉡㠰㄰㑢挴搲捡挵㡤搹㡥㜹挶㍣慢㜱敥㍣ㅥ慢攱ㄴ㔶㔵ㄵ愹㉤㝡㤹㉦挲㘴扥㐴昱ㄷ〸㥦慦捣㜸㤹㈰挳㘷晥搵搶㉢〷攱晦慤㍦㤷㔰㡥㕥愶㍣㜷㠱ㄳ㑤敤㤵捤攳㕡摢摡扢㜵昳㕡换〳㔳敤昳㍡㌸㍤㝦扤㤱晥㕥愱昸ㅢ㐴攵㘰㠸捤㥥慡攸つ㔰〵捦挸昴㙡ㅥ㘳攵㔲㌸て㈶户㙥㤱慡㙣戶㑦慤㡣戱摡㌳㈶捦挱㑣挰戶戲挴挰ㄲ㌶晥㥥捤㥣晤搶㤲㡥㌱愹㡥㔴昷㘶㥣捤㐱㤶㑣㠰㠶挸㕥昶ㄲ㝢昶㤲㌶愷户㑦㘹昰攰㤷㡢㥡㤷ㅥ搲㘰㝢挲㠶㠳敤愵慣㥢㤲扦扥ㄲ㠸㝤㔷慣㠴㔱㌸搱昳捦捡攰㘴㔱㜶扣搵㌲㝤改〲慢㥤昰㉡攳㔷愹㉣摣扣攸㙣㙡㈶㍤愳愳戱愹扤ㄶ㤱㡥㙦㙢敤㕣昰扦改㠷扥捣㔷㈱㥣㔷攵ㅥ㤸挵㕢扥㑥愰慢慣晢㈲收愶愱愱慣㡡摥㘸㌱㕥㠷愸慣ㅦㅦづ㐵㑣捥㔹戸摣㠴晦攴换㝣ㄳ晦昹㑣㈲㑡戴㔵搶愰㙤㙢捥㘳㔵〲摦戳ㄹ㍣㑤㙦戳攴㤹戹㉡愹㠰昳㕥捤㌳㕢摢收愷㕢㕢攷㜳㔶㙤㈳戵昶㜹㤶搵挱戳㕤㍤搴搹㍤㜹ㄶ㑦㠸㙥摤昲捥㕡㘹愷挵㜶㠳㝦攳ㅤ㠸㕥昵㑤㑤〳ㅤ㡦敤挶扢㌰㜵挳㜹㌷攳㍤㉣散ㄴち〴㠳つ㌳敡昷㙤㑡戵攳摣㙤㐷慡㘱㔱㌰㕣扢愴愹㝤㠹ㄸ㠰搵攷〹愵昴㠵㙦〸摦摣㝢敢慥昸晥㠱㈹愷㝥㝥㜹愵攸慦ㅡ㡡捥㜳敤〵㠷搵昸㤸ㅦ㐲㠸㥤〰攳捥〵换昹㉦昳㈳攸收挷ㄴ㥦㐰㘰ㄷ㈱㈹挵ㅥ攲㥦戶㉡昶挶晦摣㑢㤸㥦㔱晣ぢ㐲っ㠱攰㌶㙡㝥づ攱扣㠴ㅦ晥㤹㝡㤹扥㉦㘱㤶改ぢㄶ愷攸㙢戴昹㑣㈲㑡戴㠹愱㘸㘳ち㑤㔲㘶㤲㈴㤳〴〹〳敥㍤㘹愸㔴つ㐵㈷摣㠶愱㥢愴攱㈷昶敦〶㤸㌷つ扦㜰っ搲㘳㜲晡㘹㌴㤴摢慡〸愰㑤搲搰つ〶㤳ㄷㅤ㐴〸㈶㐹㐳㈵㌴攷㈵晥昳㡢㐶㐳㜷戴㤰〶晣挲㉡㥡挵㈶摡㝣㈶ㄱ㈵摡㐴ㄸ㑥扤㘸昸〲㐳㜸搲昰戹㙡㈸㍡㈵ㄸ㠳愷㙡㝣捣㙤㌱㥣昸っ㌰㙦ㅡ戶㘳㌴晤㈸戶㠷搰㘸搸搱㔶㐵ㅣ㑥㈴つ㍢ㄱ戴㌳㠴㐸挲㈴㘹攸て捤㜹㠹昷㌵ㅡ捣〴捣挵㉢戹ㅢ㝤晥㕡㥢ㄸ㡥㝥㕥〴扣㔶㡡㠰㔷㔵㐳搱挹挷ㄱ昰㔴捤㈸昶㘲挸慦㤴㈴㘰ㅦ㌴㥢㐳㈸㠶㐲㘸〴搴摡慡㌸〰㑥㈴〱挳〸ち㐰㠸㍡㤸㈴〱㐱㘸捥㑢晣㔹㈳挰〸愳〵昳㈰ㄸ昵㤸〷㔱戴昹㑣㈲㡡㈹㤲㙤愲ㅥ㑥扤㘸㜸慣ㄴつ㡦慡㠶愲戳愰㘳攰愹ㅡㅦ昳〰っ㈷ㅥ㉥㐹㐳ㅤ愳愹愷ㄸ〵愱搱㌰挶㔶挵㔸㌸㤱㌴㡣㈵㘸ㅣ㠴攰戹㔰㐹挳㜸㘸捥㑢摣慢搳㌰〱㉤摣ㅣ攲㠹攲㔵㥤㠴㌶㥦㐹㐴㠹㌶㜱㈰㥣㝡搱㜰㑢㈹ㅡ搶慡㠶愲㔳戲㤳攰愹ㅡㅦ㜳㍡㠶ㄳ㌷㤷愴攱㌰㐶㌳㤳攲㜰〸㡤㠶㈳㙣㔵㑣㠶ㄳ㐹挳㤱〴捤㠶㄰〷挱㈴㘹㤸〳捤㜹㠹㙢㌵ㅡ捣㈹㌰ㄷ慦㘴㡡㍥㝦慤㑤㑣㐵㍦㉦〲㉥㉤㐵挰㈵慡愱攸〴昰愱昰㔴捤㈸㡥㘱挸㉢㑢ㄲ搰㠴㘶戳㤹愲〵㐲㈳㘰㠱慤㡡㘹㜰㈲〹㔸㐸㔰ㅢ㠴㤸〱㤳㈴愰ㅤ㥡昳ㄲ㘷㙢〴ㄸ㥤㘸挱㍣㠸㠶攳挵㌴㉣㐶㥢捦㈴愲㐴㥢㌸っ㑥扤㘸㌸愹ㄴつ㈷慡㠶愲搳搲戳攰愹ㅡㅦ昳〴っ㈷㡥㉦㐹挳㐹㡣收㘴㡡㔳㈰㌴ㅡ㑥戳㔵㜱〴㥣㐸ㅡ㑥㈷攸っ〸㌱ㅢ㈶㐹挳㤹搰㥣㤷㔸愴搳戰〲㉤愰㈱㠴昳㌵㐵摦づ攷愰捤㘷ㄲ㔱愲㑤捣㠱㔳㉦ㅡ㥡㑡搱㌰㕦㌵ㄴ㥤㈴㍦ㅡ㥥慡昱㌱㝦㡢攱㐴㘳㐹ㅡ㉥㘵㌴㤷㔱㕣づ愱搱㜰愵慤㡡ㄴ㥣㐸ㅡ慥㈲攸㙡〸㤱㠱㐹搲戰ち㥡昳ㄲ㐷敢㌴慣㐶ぢ㘹㐸㐴㡢㔷昵㍡戴昹㑣㈲㑡戴㠹㉣㥣㝡搱㜰㔸㈹ㅡ㘶愸㠶愲昳昸㍣㍤㕦㡤㡦昹〷っ㈷愶㤵愴攱ㄶ㐶㜳㉢挵㙤㄰ㅡつ㜷搸慡㤸〷㈷㤲㠶㍢〹扡ぢ㐲ㅣ〳㤳愴㘱ㅤ㌴攷㈵㈶敡㌴摣㠳ㄶ搰㄰昱晡㡥戸て㙤㍥㤳㠸㘲ㅡ㘴㥢㤸て愷㕥㌴搴㤵愲㘱愴㙡㈸扡摡搰〲㑦搵昸㤸㡦㘰㌸㌱愲㈴つ㡦㌱㥡挷㈹㥥㠰搰㘸昸㤳慤㡡㔶㌸㤱㌴㍣㐵搰搳㄰㘲㈱㑣㤲㠶㘷愰㌹㉦ㄱ搱㘹搸㠸ㄶ搰㄰づ㠴㡢㔷昵㌹戴昹㑣㈲㑡戴㠹㌶㌸昵愲㘱㥦㔲㌴散慤ㅡ㡡慥㠷㜴挲㔳㌵㍥收摦㌰㥣搸戳㈴つ慦㌱㥡搷㈹摥㠰搰㘸昸扢慤㡡㐵㜰㈲㘹㜸㡢愰户㈱挴ㄲ㤸㈴つ敦㐰㜳㕥㘲㔷㥤㠶昷搰㐲ㅡ㜰㝡戵㘸摦昰〱摡㝣㈶ㄱ㈵摡挴㔲㌸昵愲㘱扢㔲㌴昴㔵つ㐵ㄷ㙢㤶挱㔳㌵㍥收扦㌰㥣攸㔳㤲㠶㉦ㄸ捤㤷ㄴ㕦㐱㘸㌴㝣㘳慢㘲㌹㥣㐸ㅡ扥㈵攸㍢〸㜱㍣㑣㤲㠶敦愱㌹㉦㔱愵搳昰〳㕡㐰㐳㌰攲昱㑤昱㈳摡㝣㈶ㄱ挵㌴挸㌶㜱〲㥣㝡搱昰换捦㈵づ愰㝦㔶つ㐵搷㤲㑥㠶愷㙡㝣捣㡡㜲〴晥㈳㘰摥〷搰〶㥡捤敥ㄴ㔵㄰ㅡつ㍥㕢ㄵ愷挰挹㈰㍡敡㐱㔰㑦〸挱ぢ㑢㤲㠶㕥搰㥣㤷昸ち㘳戸㍦愷㝡愳〵㌴㠴㜰挱戰㘸㌶昴㐱㥢捦㈴愲㐴㥢攰㐵㉢㉦ㅡ㍥㉡㐵挳㍦㔴㐳搱昵慤戳攰㐹搲戰㌳㠶ㄳㅦ㤴愴㘱〰愳搹㠵㘲㔷〸㡤㠶㠱戶㉡㔶挰搱㈰㝣捣㙡㠲〶㐱㠸㜳愰㑡ㅡ㜶㠷收扣挴ㅢ㍡つ㌵㘸改㔶㍦捥攳攸㜱㑦戴昸㑣戶ㄷ㤳㈰摢挴戹㜰改㐵挲㡢愵㐸㜸㐱㌵ㄴ㕤㝢扢〰㥥㈴〹〱っ㈷㥥㉢㐹㐲㠸搱㠴㈹㈲㄰ㅡ〹㌱㕢ㄵㄷ挲搱㈰㝣捣㌸㐱〹〸㜱㌱㔴㐹㐲ㄲ㥡昳ㄲ㑦攸㈴散㠷ㄶ捥㠵㤸挷㈶㌱〲㙤㍥㤳㠸㘲ㅡ㘴㥢㔸〹愷㕥㌴㍣㔰㡡㠶昵慡愱攸㜲攰愵昰㈴㘹ㄸ㠷攱挴㝤㈵㘹㌸㤰搱㑣愰㤸〸愱搱㌰搹㔶挵㘵㜰㌴〸ㅦ㜳ち㐱〷㐱㠸㉢愰㑡ㅡ愶㐲㜳㕥攲㌶㥤㠶㐳搰〲ㅡ㈲戸攸㕣戴㐹㑣㐳㥢捦㈴愲㐴㥢戸ㄲ㑥扤㘸戸扥ㄴつ㙢㔴㐳搱㘵捡㔵昰㈴㘹㤸㡤攱挴㜵㈵㘹㌸㡡搱㌴㔰ㅣつ愱搱㤰戶㔵㜱つㅣつ挲挷捣㄰㤴㠵㄰搷㐲㤵㌴㔸搰㥣㤷戸㕣愷㘱㉥㕡戸㠳㑣㜸㝣㕤㌶愲捤㘷ㄲ㔱㑣㠳㙣ㄳ搷挱愹ㄷつ攷㤷愲攱㍣搵㔰㜴攱㤴㤷㐰㈵つ㙤ㄸ㑥㥣㔳㤲㠶づ㐶搳㐹戱〸㐲愳㘱㠹慤ち㕥㐶ㅤ㠴㡦戹㤴愰㘳㈱〴㉦愵㑡ㅡ㡥㠳收扣挴㈹㍡つ换搱挲㡤㈲敥㐱挳昱㘸昳㤹㐴ㄴ搳㈰摢挴㑤㜰敡㐵挳戱愵㘸㔸慡ㅡ㡡慥攸慥㠵㈷㐹挳ㄹㄸ㑥㉣㉥㐹挳㔹㡣㘶〵挵搹㄰ㅡつ攷摡慡戸〵㡥〶攱㘳㥥㐷搰昹㄰㠲搷㜴㈵つㄷ㐰㜳㕥愲㐵愷攱㈲戴㜰㌶愰㔲慣㘸愳㔸㠹㌶㥦㐹㐴㠹㌶㜱㍢㥣㝡搱㤰㉤㐵㐳㐶㌵ㄴ㕤㕡收ㄵ㘱㐹挳搵ㄸ㑥愴㑡搲㜰つ愳㔹㑤㜱㉤㠴㐶挳敦㙣㔵慣㠳愳㐱昸㤸㙢〸扡ㅥ㐲昰捡戲愴攱〶㘸捥㑢ㅣ慥搳㜰㈳㕡㉡敡挷愱㙥愸㠸㠵㥢搱攴㌳〹㈸搱㈶敥㠵㑦㉦ㄶづ㉡挵挲ㄴ搵㔰㜴㝤㝢㍤㍣㐹ㄶ敥挲㜰㘲㔲㐹ㄶ敥㘶㌴昷㔰摣ぢ愱戱㜰扦慤㡡〷攰㘸㄰㍥收㝡㠲ㅥ㠰㄰て㐲㤵㉣㙣㠰收扣挴㈸㥤㠵㠷搰㠲挹㄰㡥㈵㡢㔷昵㘱戴昹㑣㈲㑡戴㠹㠷攰搴㡢㠶㐴㈹ㅡ攲慡愱攸昲晢㈳昰㈴㘹㜸ㅡ挳㠹㘸㐹ㅡ㥥㘵㌴ㅢ㈹晥っ愱搱昰扣慤㡡㐷攱㘸㄰㍥收ぢ〴扤〸㈱ㅥ㠷㉡㘹㜸〹㥡昳ㄲ㐳㜵ㅡ㕥㐶ぢ㘹㐰愹㕡搱㙣㜸〵㙤㍥㤳㠸ㄲ㙤㠲ㄷ昹扤㘸ㄸ㔴㡡㠶㙡搵㔰㔴て挰㉢昹㤲㠶户㌱㥣搸慤㈴つ敦㌲㥡昷㈸摥㠷搰㘸昸搰㔶挵搳㜰㌴〸ㅦ昳ㅦ〴㝤〴㈱㔸ㄱ㈰㘹昸ㄸ㥡昳ㄲ摢敢㌴㝣㡡ㄶ敥㈱㠳ㅥ戳攱㌳戴昹㑣㈲㡡㘹㤰㙤㘲㈳㥣㝡搱搰戳ㄴつ㍤㔴㐳㘱㘱㐲㈵㉦㜴㙥挵〵攵ㅥ㠰㥢戹挳ㅡ慤挵扣〲戶㑤づ攵搳愳㍢摢㍢㕡攵攵扡㕥戹㌱慤〷戵㜶㡣㘹㙣㕦搰㤴㕡摡㌷愷ㄶ㘶捥戳㕡㜰㌱扤つ搷搴ぢ㙣慤ぢㄶ㔸㔹㌳㌷慤戵戳㉤㘳㑤ㄸ昳㝦攱㘲扢捣ㄶ㉥ㅤ〹㔱㔶㉥昰晡敦慥ㅦ㘳づ〸捣ㄵ扣捡㉡㕦㠴换挲换㠰戸ち愸㡡晥敤㑢昶昲㉡扢ㅦ挰摥㕤㡣㑥㙦散㘸戲㝡攴攴攵㜲戹㕣㤵〳㡢愸㔰挸㜶捦㑤㥦㠷ぢ㘳㘳㝡攵挶户㌵㘶㥢ㅡ㕢㉣㈶㘳㍢ㅢ㍡搹㥡㡢㙡㠴㠳㕢摢ㅢ㔹㉦摦㉢㌷扤㉤搵搲扥㠰ㄷ㔶㌳㑢户捤搳攴ㄵ搸捡摣愸挶㤶㜶っ㈳戳挸攵摥戹㘹昳㕡ㄷ攳㑦㌷㍡㥢㕢挶愷ㄶ戴晦㥦挸㡡㤰㜹愱㤰愹ㄱ攵愲扣㕣㔴㤵㔷晤户昹㌱扥挳搶搵搷慥㍤ㅡ㠸㜹摡搱搶㤸敥㈴㘱㜲㥣㄰㘴〵㠵捣㘱㔹㈵慦搹ㄷ㕥㐲搵㔲㔸㔰晦挰㔸昳晥㈴挱昳㔲扣晢昷㌰扢〰㙥㝥㡦㜰㝡晥ㅢ㘲攲昸ㄹㄳ扡㉡㠳晥㐷㝦㕣㔲挹㉡㠳㉤㉥挴攸〷昰㌶昶ㄴ㘲㜱〶㘷ㄴ戶㑣捣〴㙡㠵搳搲㤷㤳ㄸ捥搰㙤扡ㄶ挷攱㕡㝥捦摣攴㔴摡㙡㐲〹㐲㜳慡㘳ㅢ㕢㘱㉤〸晥昸愰㕤戵㡤㙥㙤㙥㑥㜱捡昱㑦㈸愶㘵㔲㑤㔶㔵慥扥戳愳㜵㑡㘳㡢㤹㠳㤰昳㔲㤹㔲㑢㘰㑡㉤戱㡢〵㜲㠷戲㌴㐹㉥搳㔷敢摣㔴㕢㘳挷扣收挶㑣ㄵㄵ㤶て晤㥦㤸慢搸昸㉢㐰愶昳㜲昶㈵㠵搵〷㜶つ〰搲㕤㡢㠲ㅤ㔲挷昴㘳㐶㤷ぢ〳晦挴㝦㔹戹㠲ㅤ㡦晣搲㌰晦〳㙦㤵昸挰愰㌶㥥㉦攴戵㘰㔸扥㌸ㅥㄶ戹㜳ㄲ㉣㍣㘱戳昹㈳愰㕣攰愷㠲戵ㅦ扦㕡搶搰ㅤ〰摦攴搶㔴㜶㕣㉡㠳㍦㠷敡慥晥ㄸ慡ち愹攵慥愶捤捦㐲㤳搱愸㕤㐲㑤搴愲挶慣搵㔶㐵挳㌴晣戱㔷〵㑢㔴っ㍢㠷摣㤸换㉡㉢㝢㔴㜹㡤㌵挱昱㌵㔸㕤戸搷晦㤸㙣㐲㤱晦㝦ㅥ㤲ㄸ挹戵昵昹攴㔷搴㑦㔸㌶㝦收㍡晤つ㐶慥㑦〱攰ㄷ〲㌶㐱㔴扥㡡挶挲摣攴搷㝣愰㌲挴〴愸㐲晥ㄹㄱ慢㔱慡㔰戹㈱换㔸㉡攵㡡昴搰捡㑦っ扢昲愴捡昹摢㈴㘳ㅡ㘶戹㤵昵搹晢㔷㤶戹㌰ㅤ攵攵ㄵ㐸戵㔱㔸扡㔷㌴㉣㥣㌵㑦戳㘴㕤㡡㘰㉤㠶挱ㄲ挶㥥摣㔸攰扦㐱晥愱㑥攱㐱㤴捦㘷㤶〳㔴收ㄳ㙦㐲㍡㙢㝥㌳㉤㌶㌵攰ㅣ攷捤㈰〴㙢ㄱ昸晤㡦㐵攷摢㑡戰〰㠱摦㔸㘵〶晦㍣㙢㑢昷㤰攲㘳昴攰㕥搲㌴攸昸ㄳ㉣㜱攷攳㑥挶㉡㔸㌷㍦ㄹ㔹攳㈰㈷㈳晦摡捦㤹㡣攲㌳㔸㥤搵㐰扥㥣搵昰〱㘳昶㈰昰㕦摥㠰㥥〴昴㈲㠰㜵ㄱ捣戲戱つ㌴㥤扤㐰搱昱ㄵ搸昳〳〴昶扥搶扣㙡散昵愱搷㙤改昵㈷〰ち搹㘳摤㠲捤㕥㕦㐰戶㤸㍤㔶㍡㐸昶戶愳㘳慥㝡ㅥ㝢摢挳扡㜹昶捡搱㑤戲户㠳㜴㘲㉢愲ㅢ㑣ㅥ散敤〸㡣戹ㄳ㠱慣㥤昰〰散㑣㐰㝦〲㔸㑥㈱搹ㅢ〰㑤㘳捦攳㐷㉤搸摢ㄵ㈰戰㘷㙡㕥㌵昶㜶愳搷㠱昴捡捡〷挹ㅥ㜷㑦昶㤱㤲㘰戹㠳捤㕥㌵㈰㕢捣㕥㍦㜴㤳散つ愲㘳㔶㑡攴戱㌷ㄸ搶捤戳挷㡡ち扣昱㌷㙦㜴㠲〵昹搹〹搲㠳㥣㍤㠰㌱昷㈴㤰㈵ㄷㅥ㠰扤〸搸㥢㠰晥〰㐸昶昶㠱戶㡢戳攵㝡晦搹㤶挷愶㍣ㄴ扤㐰攷㙥摡㌰慢㘹戱㌷攵㝤㌹㑣㉤㠷㘱ㅤ㐵攱㘴㘴昱㠴㑤攷㌰㐰戶㤸捥㈱攸㈶改っ搰㌱敢㉥昲攸っ挱扡㜹㍡㔹㥦㠱㌷㑥戸搲㠹㐳㈷㡢㌴㍣搸㡡〰㘳㐶〹㘴〱㠷〷㈰㐶㐰㥣〰搶㜴㐸㍡ㄳ搰扡㈶㈳晦散捣㠳扤攱〰㠱扤愸收㔵㥢㡣晢搱敢晥昴捡昲㡢㐲昶敡㘰戳搹ㅢ〱挸ㄶ戳㔷㡦㙥㤲扤〳攸㜸ㄴ戴㍣昶敡㘰摤㍣㝢㉣敢挰ㅢ㌵ㅦ㜴攲戰挷摡づて㜲㐶〱㘳㡥㈶㤰㜵ㅦㅥ㠰㌱〴㡣㈵㠰愵㈰㤲扤㜱搰扡搸攳㥦捥㜹戰㜷㈰㐰㘰㙦㤲收㔵㘳㙦〲扤㑥愴㔷㔶㙤ㄴ㙥捡㉣搵戰搹㥢〴挸ㄶ戳㌷ㄳ摤㈴㝢㤳改㤸㔵ㅥ㜹散ㅤ〴敢收搹㘳㌵〸摥昸戳㍢㍡㜱搸㍢ㄲ㑢ㅥ攴ㅣっ㡣㜹〸㠱㉣ㄷ昱〰ㅣ㑡挰㌴〲㔸㐱㈲搹㥢づ敤㔷㌶㘵晥搹㥦〷㥤㠷愱ㄷ攸㑣㘹挳慣愶挵摥㤴㘷㜲㤸挳㌹っ㙢㐰ち㈷㈳ぢ㍦㙣㍡㘷〱戲挵㜴戲㔴㐴搲㜹〴ㅤ戳㘶㈴㡦捥搹戰㙥㥥㑥搶㤶攰㡤扦敤愳ㄳ㠷㑥ㄶ㤸㜸戰㜵ㄴ㌰㘶〳㠱㉣㍥昱〰ㅣ㑤㐰㡡〰搶愳㐸㍡搳搰扡㈶㈳晦㠶搱㠳扤㉣㐰㘰㙦戱收㔵㥢㡣ㄶ扤收攸昵〴〰ち搹㍢〹㌶㥢扤戹㠰㙣㌱㝢㈷愳㥢㘴㙦ㅥㅤ戳搴㈴㡦扤㘳㘰摤㍣㝢㉣㐹挱ㅢ㝦㔴㐸㈷づ㝢慣㑢昱㈰愷〹ㄸ戳㤹㐰搶慣㜸〰㕡〸㘸㈵㠰㘵㉣㤲扤〵搰扡搸攳ㅦ㘲㝡戰搷〶㄰搸㘳ㄵ㡢攳㔵㘳慦㥤㕥㜹㕦〶挱㡡㤳㐲昶㔸㘶㘲戳搷〹挸ㄶ戳㜷ㄹ扡㐹昶ㄶ搱㌱㉢㔴昲搸㕢〲敢收搹㘳㈵ぢ摥戸晡㐰㈷づ㝢㉣㘷㜱㔶㐳㍢㈲㍣ㄶㄸ昳㌸〲㔹敡攲〱㔸㐶挰㜲〲㔶〱㈰搹晢つ㌴㡤㍤晣㠹愹〷㝢㈷〰〴昶慥搳扣㙡散㥤㐸慦㈷搱㉢ぢ㔵ち搹㘳㜵㡡捤摥挹㠰㙣㌱㝢慣㘷㤱散㥤㐲挷㉣㙣挹㘳敦㌴㔸㌷捦ㅥぢ㘰昰挶㥦㐹搲㠹挳ㅥ慢㘰㍣挸㌹〳ㄸ昳㑣〲㔹㈱攳〱㌸㡢㠰ㄵ〴戰㘸㐶戲㜷㌶戴㉥昶昸昷戳ㅥ散㥤ぢ㄰搸扢㑦昳慡戱㜷ㅥ扤㥥㑦慦慣㙦㈹㘴㡦㐵㉤㌶㝢ㄷ〰戲挵散戱っ㐶戲㜷㈱ㅤ戳ㅥ㈶㡦扤㡢㘱摤㍣㝢慣㥢挱ㅢ㝦㠷㐹㈷づ㝢㉣㥥昱㈰攷户挰㤸㤷㄰挸挲ㅡて挰愵〴㕣㐶〰㙢㙤㈴㝢㤷㐳敢㘲㡦㝦ㄸ散挱摥㤵〰㠱㍤㤶摡㌸㕥㌵昶慥愲搷慢改㤵㘵㌱㠵散戱ㄶ挶㘶㙦ㄵ㈰㕢捣摥敢攸㈶搹扢㠶㡥㔹㐶㤳挷摥戵戰㙥㥥㍤㤶摢攰㡤扦昰愴ㄳ㠷扤户戰攴慣㠶戶攵晥づㄸ㜳つ㠱㙦㝢〳慥㈷攰〶〲摥〱㐰戲昷㝢㘸ㅡ㝢ㅥ搷㥤昱㙢攴㈶㠰挰ㅥ㉢㜴㥣㘱㌵昶㙥愶搷㍦搰㉢慢㘹ち搹㘳〹㡤捤摥㕡㐰戶㤸㍤ㄶ摤㐸昶㙥愱㘳㔶摦攴戱㜷ㅢ慣㥢㘷㡦㔵㍡㜸攳㙦㐶改挴㘱㡦愵㍡捥㙡㘸散摤〱㡣㜹㈷㠱㉣攳昱〰摣㐵挰㍡〲㔸搹㈳搹扢ㅢ㕡ㄷ㝢晣ㄳ㙥㡦戹㜷㉦㐰㘰㡦挵㍢㡥㔷㡤扤晢攸昵㝥㝡慤㐰㌰㠵散戱昲挶㘶㙦㍤㈰㕢捣㕥㜷㜴㤳散㍤㐰挷㉣摡挹㘳敦㐱㔸㌷捦ㅥ㡢㝢㄰㌳晥㄰㤵㑥ㅣ昶㝡挰敡慣〶ㄶ㥤〳慦㍦〲㘳㍥㑣㈰慢㝦㍣〰㡦㄰昰㈸〱扤〰㤰散㍤〶慤㡢㍤晥㌵扡〷㝢㑦〰〴昶晡㘸㕥㌵昶㥥愴搷㍦搱㉢㙢㜷ち搹㘳挱㡥捤摥㔳㠰㙣㌱㝢扢愰㥢㘴敦㘹㍡㘶慤㑦ㅥ㝢捦挲扡㜹昶㔸ㄳ㈴搹摢㐸㈷づ㝢搵戰㝡㤰昳㘷㘰捣攷〸㘴搱㤰〷攰㜹〲㕥㈰㠰㜵㐴㤲扤ㄷ愱昵㜰㝥〹昳㉦散㍤挸晢ぢ㌰㈰㙦㑦捤改敡慥㥣扤㑣愷㝦愵㔳搶晣ㄴ㤲挷㐲ㅦ㥢扣㔷〰搹㘲昲挲攸㈶挹晢ㅢㅤ戳㐶㈸㡦扣搷㘰摤㍣㜹慣㈵㤲攴扤㑥㈷づ㜹㉣㈸昲攰收つ㘰捣㌷〹㑣㜸〳晥㑥挰㕢〴戰晥㐸㤲昷㌶㌴㙤敡㜹晣㈵ぢ㜶㝢敦〲〴昶㐶㘸㕥戵愹昷ㅥ扤扥㑦慦㉣ㄵ㉡㘴㡦昵㐱㌶㝢ㅦ〰戲挵散㑤㐰㌷挹摥㠷㜴捣搲愲㍣昶㍥㠲㜵昳散戱〴㐹戲昷㌱㥤㌸散㑤㠱搵㠳扤㑦㠰㌱㍦㈵㤰㌵㑡ㅥ㠰㝦ㄲ昰ㄹ〱㉣㕢㤲散晤ぢ㕡ㄷ㝢扣昵㠱挷摣晢〲㈰戰㌷㑤昳慡戱昷㈵扤㝥㐵慦慣㌰㉡㘴㡦㘵㐵㌶㝢㕦〳戲挵散㌵愰㥢㘴敦ㅢ㍡㍥ㅡ㕡ㅥ㝢摦挱扡㜹昶㔸戹㈴搹晢㥥㑥ㅣ昶㔸扥攴㐱捥扦㠱㌱㝦㈰㌰敢つ昸て〱㍦ㄲ㘰〱㈰搹晢〹㕡ㄷ㝢扣㠷㠳〷㝢扦〰〴昶ㅡ㌵慦ㅡ㝢㥢攸戵っ㤷㐷〴ぢ㤳ち搹㘳㌵㤲捤ㅥ慦愰㙣㌱㝢慣㕦㤲散攱慣㝡㤹㘰㈱㔳ㅥ㝢昸换改㉤㘰㙦〹扡㐹昶㉡改挴㘱㡦㔵㑦ㅥ散ㄹ挰㤸摤〹㘴㐵㤴〷愰㡡〰摥慦㑥戰㐸㑡戲攷㠳搶挵ㅥ敦㐹攱挱㕥㑦㠰挰摥昱㥡㔷㡤扤㕥昴扡つ扤戲㥥愹㤰㍤ㄶ㌱搹散昵〶㘴㡢搹㕢㠱㙥㤲㍤㍦ㅤ戳晥㈹㡦扤㙤㘱摤晣摣㘳㥤㤴㘴慦㉦㥤㌸散戱㔸捡㠳㥣敤㠰㌱晢ㄱ挸㐲㉡て挰昶〴散㐰〰㙢慢㈴㝢㍢㐲敢㘲㡦昷搴昰㘰㙦㘷㠰挰ㅥ㑢慢ㅣ慦ㅡ㝢晤改㜵〰扤戲っ慡㤰扤㙢㘰戳搹摢〵㤰㉤㘶㙦㌵扡㐹昶㜶愵㘳㤶㑤攵戱㌷㄰搶捤戳挷昲㉡挹㕥㌵㥤㌸散慤㠱搵㔹つ㉣㍡〷㉣㠳㠰㌱㜷㈷㤰昵㔷ㅥ㠰挱〴搴㄰挰㤲㉣挹摥ㅥ搰㕣昶攴つ㐱㍣搸摢ぢ㈰戰㜷戳收㜵㜵搷戰㝢搳敢㍥昴捡昲愹㐲昶㔸㌳㘵戳㌷〴㤰㉤㘶㡦㔵㔶㤲扤愱㜴㝣㉦戴㍣昶㙡㘱摤㍣㝢㉣换㤲散つ愳ㄳ㠷㍤搶㘶㜹㤰ㄳ〰挶っㄲ挸扡㉤て㐰㠸㠰㌰〱㉣攵㤲散㐵愰戹散挹摢㥣㜸戰ㄷ〳〸散㍤慣㜹搵收㕥㥣㕥ㄳ昴捡慡慢㐲昶㔸㙡㘵戳㤷〴㘴㡢搹摢㠸㙥㤲扤攱㜴捣㉡慤㍣昶昶㠷㜵昳散戱㥡㑢戲㌷㠲㑥ㅣ昶㔸搲攵㐱捥〱挰㤸㈳〹㘴戹㤷〷愰㡥㠰㝡〲㔸〱㈶搹ㅢ〵㑤㘳て户㙢昱㘰㙦っ㐰㘰㡦〵㘰㡥㔷㡤扤戱昴㍡㡥㕥摦〶愰㤰㍤㔶㘸搹散㡤〷㘴㡢搹㘳㑤㤷㘴敦㐰㍡㘶㜱㔷ㅥ㝢ㄳ㘱摤㍣㝢㉣〲㤳散㑤愲ㄳ㠷㍤㔶㠲㌹慢㠱㐵㘷换㥤っ㡣㌹㠵㐰㔶㠹㜹〰づ㈲㘰㉡〱㉣ㅣ㤳散ㅤっ慤㡢㍤摥㙥挶㠳扤㐳〱〲㝢慣つ㜳扣㙡散㑤愳搷改昴捡㉡ㄳㄹ敤っ㙡㉡摡㑡㔶ちㄴ㕥〰㉦㉡㑥㤰㈳攴㔸愶㌰慤㘳㘹ㄳ㑡㐳戸挸ぢ攲昶ㄲ㉦敤晢愴つ㤷改㕢摢㜰㔱戱愲昰捥ㄹ㙥摦攷㌰㜰㡦敤ち敥㑡㈲扢戱㠵㔵㄰㤵㌷晤㔸㝣攷つ户㍦〳敦扡㐵〱晢昰㘵捣㐴㠸摢㑤㘹捣戴戵戶户收㍡〶㑥㐳搹搳㐰摥攵㈵㔷㔶ㄶ愸慦晣㍤㍣㝡㡥挹ㄵ慢㘸攱摤㍦ㄷ昱慥〷扥昹㉤慤㡢㕢㘴㌴㤵敤扣搹㡤攴慢㝢㜷づ攳攳㌸㝣敤づ昲晣慣㤸㘰㘷㜳ㄶ㘴慦㙥㝥㤶ㅣ攰㕤㘶ㅣ〱扤㘶昴愸搱㠷㌶㠴㉤摣㕡挸捡〶㘲搹㐴㈶ㄲ㑢〷㤳搱㐸㉥ㅣ捣㠵㜰换愶㘰㈰ㅥ捤ㄹ㐷扡搰㔴㉣㥢㑤㘴㐳㔶㈴ㄹっ㐶㌲㐱㉢ㄱ挹㐴㜲搹㑣捣㑡攳戶㑡戹㜸挲捦㘲〶扡㌷㘷愳㡦㌹〷挲捦ㅡ〶㘹㍡㡡愶〶㥡㔸搱㤰㡦慡㉣挷㈱搷㤶ㄶㅡ挰㐵㤹㐸㡢㡣挸ち慢愲㝢㜷㔱㔳㜰ㅢ㤷愲〲〵昷㍥ㄸ㠶挱晡㠴捡慢㐱昳㤶㜵捡捦㈲㍢昳挰搱捣㜰㔵戲㄰㍥㝦㌷ㄸ㘸㌳㉣愸摢㡣ㅥ搵愰搵㔹ㄹ㌹搸晡挰㤶㝦㍦㔷㘳㉥捣㍤㘱㤶㜵ㄹ戸㔱㙣扢扦㐲㜹㌱慢改扥ㄱ敤收㈰㉣〹〳㜶㤹摢昹㌰㜱㐱㝥慡㘰攵昶㈰㉥挶㡡㜰ㄶ愲愱捣㘸〶愴攴搴ㄲㄷ〲挶改㤵㍦㍤㑣㜸㐲㌷㥣慥㠷挴昴昰㐱㘷㘶㡣〵搰敤改㤱㑡㈶戲㤱㔰㉣㘱〵㘲愱㐸㌸ㄴ㑦㐵慤㜴㌲㤴挹挵㔳㐱ぢㄳ㈵㘳㉣㜴愱〱摣㌷㌸㥤㐹〷㜲㠹㥣ㄵ戱戲搹ㄴ敥〱㤶戲㤲搹㕣㈰ㅢ捣愴㈳㘱㝦て攵摥㙣㐳ㅦ戳ㅤ挲摦搳㌱㜵搰搴㐹㔳㉦挷㐴㠰㠴ち㍦㑤昸㠸㌳戰ち㑣ㅦ㤶㜱扥㥤敤挷㐲昸晣㝤㘰愰捤㌸づ㙡㘱ㅡ㤶挱收㤱㠶攵㌰攷愷㘱㕢攵挵扥㔷敢昱㘸㤷㌷㙣ㄵ摢挱㉥搳㜰㈲㑣㙥ㅡ戶㠷㔵愶攱㌷〸挸㑤挳挹㠰㤴㑥挳㌲㐰㡢搳戰〳㍣愱㕢㤹㜹㉡㈴搲戰㈳㜴㤹㠶搳愰摢㘹㐸挶㜲愹㘰㍣ㄳ捡愴ㄲ㔱摣㍡㉦㤷㡣㠴挲搸昰㜲改㔸㉥㤸换㘴㐲挶改㉥㌴㘳㈵㠳㠹㡣ㄵぢ〵慤㔰㈴ㄹ捡愵㤱扥㜴㍡ㅥち㔸戹㘸㈲ㅤ㡡昸㜷㔲敥捤㌳搰挷㍣ㄳ挲扦戳㘳㍡㡢愶ㄵ㌴昵㜷㑣㉥㑡散㑡ㄳ㍥愲㑤㑦挳㜹散㜲㍥㠴捦扦ㅢㅡ昱㉥㌳㉥㠰㕡㤸㠶ぢ㘱昳㐸挳㐵㌰攷愷㘱愰昲㘲摦捤㜶㈵摡攵㉤㙤挵㈰づ㑤㥡㉥㠱挹㑤挳㘰㔸㘵ㅡ收改㘹戸っ㤰搲㘹挸㜹愶愱〶㥥搰慤捣扣〲ㄲ㘹搸〳扡㑣挳㤵搰搵搶㄰㑢〷攲㤱㔸㈶㤷捥攰㍥㠵挱㔸ち㌷㥢戱愲戸ㄳ㙢㠲㜷㠱换愴㡣慢㕣㘸㍣㘹㐵〲㤹㕣㈰㤴㠹㐴戰㌵愴搳㈹散㍥愳戹㑣㌲㤴㡡愷㌳搱愸㝦㑦攵摥扣ㅡ㝤捣㔵㄰晥扤ㅣ搳㌵㌴慤愶㘹㙦挷攴愲挴㔰㥡昰ㄱ戳昵㌴慣㘱㤷敢㈱㝣晥㝤搱㠸㜷㤹㜱〳搴挲㌴晣ㅥ㌶㡦㌴摣〸㜳㝥ㅡ㙡㤵ㄷ晢㜶扥㌷愳㕤摥搳㔷〴㌸㌴㘹㕡ぢ㤳㥢㠶㄰慣㌲つ㠷敡㘹戸ㄵ㤰搲㘹㌸搸㌳つ㘱㜸㐲㌷㥣㔷㠶㐴ㅡ㈲搰㘵ㅡ敥㠰㙥愷㈱ㄴ㡢愶搳㠹㜰㉥ㅥ㡢愴㈲㐸〲㙥㔷ㅥ㑣收㜰愳㑡㉢ㄳ换㠶㔲㌹攳㑥ㄷ㥡㑣㐶攲㤱㑣㉥㤲挸㈶㈲㤱㔸㈸㡤摢㌱愶㘲㤱㜴㈰㥤捡㘲搳〹㈶晣㔱攵摥扣ぢ㝤捣㜵㄰晥㤸㘳扡㥢愶㝢㘸㡡㍢㈶ㄷ㈵㠶搳㠴㡦ㄸ愷愷㘱㍤扢㍣〰攱昳敦㠷㐶扣㜱敢㐱愸㠵㘹㜸㄰㌶㡦㌴㍣〴㜳㝥ㅡ昶㔷㕥散摢ㄸ㍦㡣㜶㜹㉦㘳㜱〰㠷㈶㑤㡦挲攴愶愱づ㔶㤹㠶晤昵㌴㍣づ㐸改㌴っ昷㑣㐳㍤㍣愱㕢㤹昹㈴㈴搲㌰ち扡㑣挳㥦愰摢㘹〸㈴㐲㔶㌶㠴㍤㝥㈴ㄲ挶つ㌵㜳愹㜸〴㌷㠸づ㈵攳搸晦挳㤰㌲㥥㜲愱㔱㈴㈶㤷〸愷㘳搹㜰ㄶ㝦㝦㤷㐸㐷㜱挷挲㘸㈶㤴挶㤷〹㙥ㄸㄸ昰㡦㔶敥捤愷搱挷㝣〶挲㍦挶㌱㍤㑢搳㐶㥡挶㍡㈶ㄷ㈵づ愴〹ㅦㄱ搰搳昰〲扢扣〸攱昳㑦㐰㈳摥㘵挶㑢㔰ぢ搳昰ㄷ搸㍣搲昰㌲捣昹㘹㤸愸扣㤸㘳挸挹㉢㘸㤷㌷㜶ㄶ㤳㌹㌴㑤慦挲攴愶攱㈰㔸㘵ㅡ昶搰搳昰㍡㈰愵搳㌰搸㌳つ慣て㐱㌷㥣㠳㠵㐴ㅡづ㠶㉥搳昰㜷攸㉡つ挱〰昶昲戱㘰㈴ㅢ㐸㐵㐲戸㉢㜵㍡㡤㝤㝤㈲㤴捤㐵㔲愱㐰㈴㘰扣攵㐲㐳挸て㜶㔸戱戰㤵㑤㐶挲搹㑣搲ち攰㡥ㅡㄹぢ扢戲㜸㈶ㄶづ昸て㔱敥捤户搱挷㝣〷挲㝦愸㘳㝡㤷愶昷㘸㥡收㤸〸㤰㔰㜱ㄸ㑤昸㠸㥤昵㌴晣㠳敤ㅦ㐱昸晣㌳搱㠸㜷㤹昱㌱搴挲㌴㝣〲㥢㐷ㅡ㍥㠵㌹㍦つ㠷㉢㉦昶㡤慤㍦㐳扢扣扢戵㌸㠲㐳㤳愶捦㘱㜲搳㌰ㅢ㔶㤹〶扦㥥㠶㉦〱㈹㥤㠶㙤㍣搳挰扡ㄲ㜴㉢㌳扦㠶㐴ㅡ㡥㠲㉥搳昰つ㜴㍢つ戸ㅢ㜷㍡㡡㙦摢㘴ち㍢晣㘸㉥㥢㡡㘵㈲㠹㘸㌲ㅢっ㘰挳〸攰㐸改㕢ㄷ㥡㡡收㔲㤱㘴㍣㥣捣㐴㘳㌸愸㐲㍢戶㠲㔸〰挷㑤㔹摣挱㌵ㅢ昲㌷㈸昷收㜷攸㘳㝥て攱㍦摡㌱晤㥢愶ㅦ㘸㑡㌹㈶〲㈴㔴㘴㘹挲㐷㔴攸㘹昸㤹敤扦㐰昸晣ㄶㅡ昱㉥㌳㌶㐱㉤㑣㐳㔹愵㘷ㅡ〴捣昹㘹挸㈹㉦昶摤扤扢愱㕤摥攲㕢捣攳搰愴愹ㄲ㈶㌷つ挷挰㉡搳昰㥦晦㘸㐷㑡摤〱㈹㥤㠶㝦〳㕡㝣愴㌴ㅦ㥥㄰㌷㑥㕢愲㌳搲搰〴㕤愶挱〷摤㑥㐳㈲㥣挸㘴㤳愹㘰㉣㤷㠸攱㌶捤改㜴㌸ㄲ㡢挶㘳ㄶ㙥㥢㥥㠸㘵㐲ㄱ愳㠷ぢ㡤攲户㡦㤵㐹攲〰ち㌹换收昰ㄵ㤲㡣㘷㔳㌸戰㑤㐴㉤摣捦㌵敢㙦㔶敥捤㥥攸㘳昶㠲昰户㌸愶㙤㘸敡㑤ㄳ㙢㕤ㄸ㐴ㄷ㑡戴搱㠴㡦昸ㄷ㔶挳㍤㘰敤换㉥摢㐱昸晣敤㘸挴扢捣攸〷戵㌰つ摢挳收戱㌵散〰㜳㝥ㅡ㍡㤴ㄷ晢㕥攷㍢愱㕤摥昰㕣㉣攲搰㡣愸㍦㑣㙥ㅡ㤶挰㉡搳昰扥㤶〶㤳扦ㅢ昸敢㔳扣敢挹昸㔲㜴㤲㡣敦〶㔷㘰晣㔸攸㤲昱㠱搰㙤挶愳搱㙣〲扦ㄷ㘳改㔰㈲ㄱ〹愵〲挹㘸㌶㠸㐷〶攰挷㘱っ昷㌰㑦㕡㐶戵ぢ㑤攲㔰㌵㘹㈵㘳㤹㘴㍣ㄳ㐹愵㜱ㄸ㠵扤㔵㉥㤸捡〶㠲戸㘱㙦㌴攱㍦㑥戹㌷〷愱㡦戹㍢㠴㝦㤹㘳敡㐰ㅣ昶㑦〴搶挷㐸挶〹㤰㔰㜱〲㑤昸㠸扦改㡣敦捤昶㝤㈰㝣晥ㄳ搱㠸㌷慡㙦攸㠶扦〹捣攵㄰晥㤳ㅣ晢搱㙣ㅣ挶づ㈹㉣㠹㔳攸㡣愶㈰㑣㉥㠷愷挱㉡㌹晣戳挶愱ㄱ〶愴昴㔴㝥搶㤳㔸搶扢㘰㝣ㄴ㤵愲㌳㠸㍤〳扡㈴㌶〶㕤敤搸㜱㑣㤳㡤㐴㐲㌸㠸っ㠲㔸散㑤㘲戸㤳㝡㌰㤵っ㐷愳㤹㜸㌰㘲挴㕤㘸㄰㌷晢户愲〹㝣戱攲愷㜹ㅣ晣〷㘲㤹㔴㉡㠰扥㤹㐴㉣ㅡ㑡昹捦㔴敥捤〴晡㤸㐹〸晦㔹㡥㘹㌸㑤晢搱戴挲㌱戹㈸㜱㉥㑤昸㠸㐷㜴㘲㐷戲㑢ㅤ㠴捦捦敡ㄸ扣换㡣㝡愸㠵㔳㜹ㄴ㙣ㅥ㔳㜹㌴捣昹㔳昹㝣攵挵扥攳晤㔸戴换摢摥㡢ぢ㌹㌴㘹ㅡて㤳㥢㠶㡢㘱㤵㘹戸㔷㑢㠳㌹㤳㝣㜲㉡摦敤挹㌸㙢㘴㈴攳㤳攰ち㡣晦ㄶ扡㘴㝣㌲㜴㌵㤵昹㘵㘸〵戲昱㈰昶ㄴ愸昲㑢攴㠲搱㐴㌲ㅣ㠸攳㉢㌵ㅡ㑥㘷㡤㈹㉥㌴㤵ぢ挴愲挹㘸㈶ㄷ捣攰戰㈷ㅢ挳昷㘹㌸㤴づ㘴㐲ㄶ昶攵㌸㈱攲扦㐴戹㌷て㐲ㅦ㜳㉡㠴晦㔲挷㜴ㄴ攲戰㑦㠶㕣收㤸㕣㤴戸㤲㈶㝣挴ㅦ㜴挶㘷搰换㘱㄰㍥㍦㉢㙡昰㉥㌳㜹搲挱攴㔹〶㜳㉥㠴晦㙡挷捥扦㄰㌳㡦㘴㠷㔶㉣㠹㙢攸㡣愶㌹㌰戹ㅣ㕥ぢ慢攴昰㕡㥤㐳ㅥ㉡㑡づ慦昱攴昰㍡㜴㈲挲㑣挱ㄵ㌸晣ㅤ㜴挹㘱ㅡ扡捤㘱㈴㡢摤㐰搸戲㠲㤶㠵㙦挲㜴㉣㤹捥㈵㌲戹㠴ㄵ换㘵〲戸摦㝡挸挸戸搰ㅣ㠸㑥攵攲㤱㄰づ㕣㈲㤹㜴㌴㤵㠸愴㔰攸ㅢ㡤㠶㌳搹㉣敥㙡攴㕦愳摣㥢㔹昴㌱㉤〸晦昵㡥愹敢愸㤰㐵㌷㜲㜷㐰㠰㠴㡡㥢㘸挲㐷晣㔶攷㜰㍥摢㥢㈰㝣晥㥢搱㠸㌷敥㜵㑢晡㜸ㄸ㘸昲愰捦晦〷挷摥挹挶㠵散挰扢昱㠸㕢攸㡣愶㜶㤸㕣づ㙦㠳㔵㜲㜸戶挶愱搱〹㐸改摤挱㔹㥥挴摥づ㑦㤲搸挵攸っ㘲敦㠰㉥㠹㕤〲摤㈶㌶㤶㡢㘶㈲㌸挵ㄲ换攲昷㑥㈶㡣ㄳ㌳㠹㜰㉡㘶㈵㔲戹㙣ㄸ愷攰㌲挶㔲ㄷㅡ㈵摢愱㜰㌰挲ㅦ晣挹㘴ㄴ㕦㠲昱㐰㉡㘰攱㤱㌴愱慣㤵㡥晢敦㔴敥捤㘳搱挷㍣づ挲㝦㤷㘳㕡㐶搳㜲㥡㔸㡦㈳㠹㜵㔱攲㕥㥡昰ㄱ㈷攸挴㥥挸㉥㈷㐱昸晣昷愱ㄱ敦㌲攳㘴愸㠵扢㠳㔳㘰昳搸ㅤ㥣ち㜳晥敥攰㝥攵挵㝥㤲挳改㘸㤷㡦㜳㄰て㜰㘸愶攱㑣㤸摣㌴㍣〸慢㑣挳㈲㍤つ㉢〰㈹㥤㠶づ捦㌴㍣〴㑦㌲つ攷愰㌳搲昰㐷攸㌲つ攷㐲户搳㄰っ㠵搳戸ㅤ㈱づㄹ㌰捦㜹摢昷㜰㈲㄰㡡攷ㄲ挱㕣㌸㡢㕦愰㐱攳㍣ㄷ㙡攱敢㉤㥣〹㈵㔲搹㜴㍡㘲㈵㌲搸ㄸ攲搹㙣㍣㤳㑥挵挳改㐴㉡收㝦㔸戹㌷捦㐷ㅦ昳〲〸晦㈳㡥改㐲㥡㉥愲改㔱挷㐴㠰㠴㡡㈷㘸挲㐷ㅣ愳愷攱ㄲ戶㕦ち攱昳戳㜶〷敦㌲攳㌲愸㠵㘹戸ㅣ㌶㡦㌴㕣〱㜳㝥ㅡ晥愴扣㤸㈷㤳昳慢搰㙥㥥㠲㈵昱㌴散㌲つ慢㘰㜲搳昰㉣慣㌲つ㐷敢㘹㔸つ㐸改㌴ㅣ攵㤹㠶㡤昰㈴搳㜰ㅤ㍡㈳つ㝦㠶㉥搳昰㍢攸㜶ㅡ㉣㥣㠱㡥㠵ㄲㄶ㝥昲愷㜰〲㥢捦㉢换攵挲改㘰㌴㤵挲㝥㈶㥢㌰搶㜴㐱〳㈱晣ㅥち挴㘲㔹㥣搴戶㠲㌸〵㠳㈴㈴戰㤷て昰㠴㑣㌸敥㘷㜱㤰㥣攷搷愳㡦㜹〳㠴晦㜹挷昴㝢㥡㙥愴改〵挷攴愲挴㕦㘸挲㐷㑣搷搳戰㤶㕤㙥㠱昰昹㔹〵㠴㌷㥥戳〰戵㌰つ户挱收㤱㠶摢㘱捥㑦挳㕦㤵ㄷ晢搱ㅦ㜷愲㕤㍥晦㐳晣㡤㐳㌳㌳敢㘰㜲搳昰ㅡ慣㌲つㄳ昵㌴摣〳㐸改㌴ㅣ攸㤹㠶搷攱㐹愶攱㍥㜴㐶ㅡ摥㠰㉥搳㜰㍦㜴㍢つ愹㙣㉥㤷挵〹攱㙣㄰挷㈸㔱散㙣愲㠹㔴㈶㤷捡㘶戲㤱㙣〶㐷㉡挶㝡ㄷ㡡〷㐴㐴昱㈳㌵ㄱっ攳攴㤹㤵つ㈷㘳㜸㐶㔱㄰挹换㈴㜲搱㜴㌲敡㘷㤹㤱㑣挳〳攸㘳㙥㠰昰晦摤㌱㍤㐸搳㐳㌴扤攵㤸㕣㤴㜸㤷㈶㝣挴〱㝡ㅡㅥ㘵㤷挷㈰㝣晥昷搰㠸㜷㤹昱㌸搴挲㌴㍣〱㥢㐷ㅡ㥥㠴㌹㍦つ敦㉢㉦昶攳㔰㥥㐲扢㝣㈶㡡昸㤰㐳㌳つ捦挰攴愶攱㈳㔸㘵ㅡ㈲㝡ㅡ㌶〲㔲㍡つ㈱捦㌴㝣っ㑦㌲つ捦愱㌳搲昰〹㜴㤹㠶攷愱慢慤㈱ㄳ挳㔳㌷㤲挱っ敥昱ㅦ挱〶㤰挶昱㜵っ㐷㌲㌸㉤ㄹ挶ㄹ㥡愸昱㠲ぢ㡤攱〱ㄶ㠰㘶㜰戲㉣ㅢ挱㜱㑥㌲㤲㑤攳搴ㄹ㜶㘹戸㔷ㄸ㜷㑡㥦㉡昷收㡢攸㘳扥〴攱晦愷㘳晡ぢ㑤㉦搳昴㤹㘳㈲㐰㐲挵ㄷ㌴攱㈳昶搲搳昰㉡摢㕦㠳昰昹扦㐴㈳摥戸㔵㌷搴挲㌴扣〱㥢㐷ㅡ摥㠴㌹㍦つ㕦㈹㉦昶㘳㘲摥㐲扢㝣㔶㡣昸㠶㐳㌳つ敦挰攴愶攱㍢㔸㘵ㅡ㜶搵搳昰ㅥ㈰愵搳㌰挰㌳つ摦挳㤳㑣挳〷攸㡣㌴晣ㅢ扡㑣挳㠷搰敤㌴㤰挷㐰づ㌷攵㑥㈶搳㤱㌸捥㐸〶㠲愱っ㑥㌹挶昱〸扢㔴〲㍦㠵晥攱㐲㜱㔰㤹㡤㕢攱㔰ち愷㕤㈲㐸㐰㍡ㄹ挶㡦晦㐸㌶ㅢ㡤㘷慤㘰㉣攳晦㐱戹㌷㍦㐲ㅦ昳㘳〸晦㝦ㅣ搳㈷㌴㝤㑡搳㡦㡥挹㐵㠹㕦㘸挲㐷㙣慢愷攱㜳㜶昹〲挲攷摦㠴㐶扣换㡣㉦愱ㄶ愶攱㉢搸㍣搲昰㌵捣昹㘹㈰ㄷ昴㘲㍦㌸攷㕢戴㥢搷㐰ㄵ戲挰㠹昶敦㘱㜲搳挰〲㈷㤹㠶㉡㉤つ愶㝢戴㘹㜸㌲㕥㠹㑥㤲昱ㅦ攱ち㡣ㅢ㔰㈴攳㍦㐱户ㄹ㑦㠴㘳㈹㉢ㅤ〵㜹㍣捦㡢慦〱㕣换っ㘶〲㤶ㄵ挲㤹ㄸ㝣ㄷㄸ㍦扢搰㘴㠸摦摢戱㔸ち㈷敢㈳㌸㕥挷昵㑥ㅣ㜷攲㥤㑡㐷㌳㘱㉢攴敦慥摣㥢扦愰㡦戹〹挲㕦攵㤸扡㡥㌶㑤挷㐴㠰㠴㡡㥥㌴㤱昱㥦㝥搰㝥敥㔷ㅡ㘸㌷㈰㝣晥㕥〰㐸慥ち㡥㌶㔹㈷㈵敤搷㤳戰ㅥ散挰㥢㔹〹㍦散㜲㉡昷㠲挹攵㜰㕢㔸㈵㠷㕦㘱ㄸ攷㡡㤳挹㜳散昲㠸晤ぢ㔸㡢㑦㤹昴㐵㌳ㄱ㘶ㅦ戸〲㠷摢㐱㤱ㅣ㙥ぢ摤收㌰㥣㑥收ㄲ㌸㙦㤸㑡㐵㜰戱㈸㥤㐸㘷戰㐷挶搱㜸ㄸ㌳ㄳ攷ㄶ㐳㐶㕦ㄷち愲攲戸散ㄱ攰ㄹ㤳㠸ㄵ㐸愶〳愹㑣㌴ㄸ挷攳㙦搲㐱㉢ちづ晢㈹昷收㜶攸㘳昶㠳昰戳㔲㡡㈳㥡㕤愷搳㜷㜰㑣㉥㑡戰㉥㑡㜲昸愱捥㘱㝦㝡ㄹ〰攱昳昷〷㐰㜲挵搳改㈶捦㥦㥢㍣㕢敥ㅦ攰搸㜹㈳㉤戳㥡ㅤ㜸㈷㉣戱㉢散㤲挳摤㘱㜲㌹ㅣ〸慢攴昰つ㡤㐳愳〶㤰搲扢㠳搷㍣㠹慤㠶㈷扣昱㐷戶攸っ㘲㔹昳㈴㠹摤ぢ扡㑤㙣㉥㙢愵㠲㤸㠷愱㘰㍣ㄷ〹挴搲㠹㜸㈶㤳攴㠹㡦㙣㈶㥣挵㔵㔱㘳㙦ㄷ㙡㘱㔷㠰摦㑣昸㈶挴㥥㈳㠸㤳攷攱㜸〴㕦㡡昸搵㥦捤㘵㜰戹捦扦扢㜲㙦敥㠳㍥收㄰〸㍦㡢愸㈴戱㐳㘹摡㤷愶ㅡ挷㐴㠰㠴㡡扤㘸攲攴㝣㕥㈷㌶挸昶㄰㠴捦扦㌷〰㈴搶〸㐳㉤摣ㅤ㐴㘰昳搸ㅤ㐴㘱捥摦ㅤ散愳扣搸㡦㜶㡡愳㕤㍥摦㐹っ㠵㕤愶㈱〹㤳㥢〶㔶㑤挹㌴㍣愱愷㘱㍦㐰㑡愷攱㌱捦㌴っ㠳㈷扣换捣ㄱ攸㡣㌴〴愰挸㌴ㅣ〰㕤愵〱㜳㌶㡤㔹㙡㘵愳戸㔰㤴㑡攱愲〳昲㠲搳慦㜸晡㔷㉥㤰换ㄸ㈳㕤㈸捦ㄳ㘶昰㤸㑢㉢㤴攲昹昴っㅥ昲㤶づ㐶㤲戹㔴ㄸ挹㐸㐶㘲晥愰㜲㙦搶愱㡦㔹て攱て㌹愶㔱㌴㡤愶㈹散㤸〸㤰㔰ㄱ愳㠹㘹戸㕦㑦挳㜸戶ㅦ〸攱昳挷〱㤰㘹㤸〰戵㌰つㄳ㘱昳㐸挳㈴㤸昳搳挰晡㉤㝡戱㥦㝣㌵〵敤昲昱㔷㐲㤶㕦搱㍥ㄵ㈶㌷つ晢〳㉤搳㜰㥢㤶㠶慥昳㈸户㜸㌲㍥〲㥤昰挶㈹㕦戸〲攳〷㐰㤱㡣㑦㠷㙥㌳ㅥ㠹攰㝥㜲昱㙣〸㑦㐰挵㑦㔵㉢㤹捣挵㈲㜸㔶㘳ㄶ捦捡㐴敤㐰㈸㘸捣㜰愱㘹㕣㤱㠸㘲搶㐷㐰㌹㡥㐴昰㑣扤㌰扥㉤㈳㔶㈶㘳攱摢㌴㄰昷㡦㔴敥捤挳搰挷㥣〹攱慦㜳㑣㕤攷㔱敡ㅤ㤳㡢ㄲ慣搷㤲㡣晦㑥㘷㝣づ扤ㅣ〵攱昳㡦〵㐰㜲㘵㘱㐱㍢㡦㌲捥戱㍦挲戵捣戰挳愳㔸ㄲ〷挲㉥愷戲〵㤳换攱㐴㔸㈵㠷㤷敢ㅣ扡㝢攵㑢㍤㌹㥣㠴㑥㜸愳搸〳慥挰攱㘴㈸㤲挳㘳愰摢ㅣ攲ㅡ㑥ち愷愲昰摢㤱㠷㜴㔱㤴收㐴㘲攱㘴ㅣ㡦搴挲㉥挵ち㘶㡤昹㉥㌴ㄶち愷愲ㄹ㥣ㄲっ㘵愳昸㕡㑢愷㜰㥣ㅤ㡣愴㔳搸㡦攳㙣㘱挲昲㑦㔱敥捤㈶昴㌱㥢㈱晣慣攳攲㠸摡㕥㜹慡㘳㜲㔱攲㔰㥡挰㤱㌸㔷攷戰㥤㕥㍡㈰㝣晥㘹〰㐸づぢ昶捡搳ㅤ㍢敦㘱㘶㉥㘵〷摥㠴捣㍦〳㜶扣㜱捥〱愶㕥摤㉡㘷㐱搹慦愰㠲挷晢戶㐵㐳ち㥦㘱㌵ㄶ捦愴㘲敤㜳㔹㌷摣慦挵扥换㐹㐵昹昰晦捥ㄷ㙢㠴㜸㤳㈳㝥㉡㑦挱扡晥て晣㜰㘶㜴搵㝥搱攳㙥昸㤸换戱挲㤵戳戱扡〱慦㄰㝦敤㐱捣攸㔸搶慦㜹㐲㍢㙡㠵昰㐰敦改慤昵敥搳愰晢㌸㌵㐴㐳㥣㐷㉢搵㜴㔹敡搳敤戸㐱㔶㠷攵㜴㥢摡收昶挳愳㡡㔰㐷㠶㠶㈱㝣㄰㔳扦㉥㑤扢㑢㑣晦㉥敢㠴㤶㜶㍣㌴捣捡㍡ㅥ摢㜱搳㤴㡡昲㙥挲昳挶㑤敡戹捦扣㉤っ扤攱戱㘱ㄳ戲㈴愰扦挷㍤㜲㐶㌵㜶挸㝢㑣つ㐰扢㌰㔹㤴㘶ㅣ㡦戵慤ㅡ㌱戸扥㝥㌰㡥搲㉡㑦㐰㉡戶㜸㤴㝣攲㌹㈶㘷愶捦㍣ㄱ㉥挵ㅣ㌸㈷晢挲㍣㤲挳㥣っ㕢昷ㄱ㠳㡦攰㈸㘲ㄹ㐶攱㐸㥣㑣㍥昳㔴挲戹㘷愱㠹ㅥ㐴㠳㔲搸摥㍢〳〵㐷㝥戸捦㑤摥敢㡢㤱㑡慤扢晣㌲昹ㅡㄹ㤶慦捦㐷昶㘶愹㤸散㌱㐷㔴㕦㔸㕦昹昶昱慢扥扣㘹扦㥡慢㙥摤愴晥㍦㕥昶扣昷昲㍡昹晦昴㙢敡㐴㈳㝡搴㐰㌳摦愱㜸㤷攲㍤〸戱ㄸㄱ扤㠶㈷搲ㄴ㍤搴㘷㤱㙡㈸㝣愸㡦㝦㍥㍣攱㡤ㄳ〶㠸户㔷㌷搱ち㠵摢㥣攸㐰て㑥㜴搲㘴㥥挳㔵㙥㠳搹㘶㠸攵㕦挶㜹戰㈹㠶㠲㘲〱㤰㕤っ㕤㐰㜸扢ぢ㕦㐸昸㐵戰㌹㜹ぢ㡡㈶㠵户ㄳ戰㤲㜸㕥扥㜱ㄹ敤㔴㡡㘴㜴㈹㤴慤㘳㤴㔵㕦扦捡愸昱挵昶〷㥥㘱㙤愸㕢昰挵愹㑦晤敤㠰㍦搶㠹攳搱挳㡢搱戹〸搴㤳搱㥣㙡㈸㝣㍥㤰晦㐴㜸挲ㅢ㘵㐲㔸㉢㌰㝡㉡ㄴ挹㘸ㄶ㍤㕣㐶慦攲㉡㥦㠱㈶㥢搱搳戰㘴慣敡愲㈸ㄶㄳ㐷攷㔱戴㥡昸㌳㕤晣改挴㕦〷㥢㥤〱挰㘷㉢戸㍤㐷搷㄰㝥ㄶ㐰㉥愳㉢㤴㈲ㄹ㍤て捡搶㌱捡〲慥㕦㘵昴扢扤㘶㥦昷㐸攷捣扡ㄱ扥㔷慥㕢戰愱愱㑥慣㐴て㉦㐶㘷㉡攲㡡收攸㘱慡愱昰㔱㐳晥㑢攰〹敦㌲昳㘶慣ㄵㄸ扤〲㡡㘴㜴㍡㝡戸㡣慥攵㉡㕦㡤㈶㥢搱㉢戱㘴摣㙡㌳㔴㍦㝡㜰㈸㈱づ㔶っ搹㜳敥㜶挲㔷戹昰慢〸扦㔳挱㐷ㄱ㍥㔹挱㙤㐲搷ㄱ㝥つ㐰㉥愱慢㤵㈲〹㕤〳㘵敢〸扤摥改㔱㙡愳㍦攳晢㐱戳愲敦晣㜸㠰晤㝦晦㤱攲㘶昴昰㈲㜴扣攲慤㠸搰㜱慡愱昰搱㐵晥戵昰㠴㌷づ〲戱㔶㈰昴㜶㈸㤲搰㌱攸攱ㄲ扡㠱慢㝣ㄷ㥡㙣㐲敦挰㤲昱㄰㙣昶㔶㡣〷て㠹㍡㐵㤱捤攸挳挴慦㜳昱㜷ㄲ晦㈸㙣㜲㡡ㄲ扥扦㠲摢㡣㍥㑥㌸㝦昲戹㡣摥愳ㄴ挹攸㝡㈸㕢挷攸〳㑥㡦㔲㡣㍥换搷搹昳敢㜰㈵㉥ㅣ㙥㙦愹ㄳて愳㠷ㄷ愳㜱㐵㕣ㄱ愳㌱搵㔰昸ㄴ㈴㍦㡢慣昰挶㈹㍥慣ㄵㄸ㝤ㄲ㡡㘴㌴㠲ㅥ㉥愳ㅢ戹捡㑦愳挹㘶昴㑦㔸㌲㥥㠳㑤敤ㄷ攳〹ㄱ㔰ㄴ搹㡣扥㐰晣㌳㉥晥㈹攲㕦㠲捤摥攸〱ㅦ慡攰㌶愳㉦ㄳ捥ㄳㄱ㉥愳ㅢ㤵㈲ㄹ㝤〱捡搶㌱晡愲搳愳ㄴ愳户晥㌴搲晦攰〱㕦搵㈵㝢㑥㌹㌷晤昳㔷㜵攲ㄵ昴昰㘲㜴㑦㐵㕣ㄱ愳㝢愸㠶挲〷㉡昹㕦㠵㈷扣昱㈰っ慣ㄵㄸ㝤ㄳ㡡㘴㜴㌰㝡戸㡣扥挹㔵㝥ㅢ㑤㌶愳㝦挷㤲昱㤶捤㔰㍤戶攲㠸ㄸ㤸挷搰㍢㠴扦攳挲摦㈲晣㍤〵挷㍥㈲㈲〶㈸戸捤晦〷㠴戳慣挹㈵㤴攵㑤㔴㈴愱晦㠰戲㜵㠴㝥攴昴㈸㐵攸㈵㤷晣㜱摤㥡㥢敦ㅣ戹昶㡥㥦晡つ㕢㝡搷㐸昱ㄹ㝡㜸ㄱ扡〳㠲昰晣㕥摡㕥㌵ㄴ㍥愰挹晦㌹㍣攱㡤昳㠲㔸㉢㄰晡㌵ㄴ㐹攸㜶攸攱ㄲ晡ㄹ㔷昹㍢㌴搹㠴㝥㠳㈵攳㜳㥢愱㈳〶攳㈴戰昰〳敤㌰㠰㐷敥ㄱ晥扤ぢ晦㤶昰慦㘱戳㘷㌴昱㍤ㄵ摥㘶昴㕢攲㔹愱攴㌲晡㠳㔲㈴愳㍦㐳搹㍡㐶㝦㜱㝡㤴㘲㜴愳摣敡㘷搵挹㘳慥㔹㤹㍡搱つ〳㜸㌱摡㕤ㄱ㔷㌴㐵つ搵㔰昸慣㈷㝦㈵㍣㘱㜸晣㠹㈹搶ち㡣㥡搰㈵愳ㄵ攸攱㌲晡㌳㔷㤹〵㐲㌶愳慣㐴㌲㌶戹ㄴ攱㐹㑤愲㉣㡦㈲㠱ㅢ㔳㡡㕥㉥扥〷昱摤㘰㤳ㅢ㍤攱㍦晤㕢捦㐰㈵攱摢〰攴㌲摡㕢㈹㤲搱扥㔰昰摥㡡愳㔱ㄶ㈰挹ㅥ愵ㄸ㝤攰晤㙢捡㐴㜰㜶摤晥㌵晥㌱户敤搵㔰㈷㜶〲扣㠶㍣ㄴㅣ㡤㝥㡦㐰㍤攷攸㜷慡愱昰戱㔱晥晥昰㈴ㄹ敤㠱戵〲愳扢㐱㤷㡣㝥㠳ㅥ㉥愳扤戸捡㉣〰戲ㄹㅤ㠸㈵愳户换㔰㈲㉡扥挸㘳愸て攱扢扢昰㙡挲晢挲㘶捦㔱㍣㈳㑡晣㔳攱敤㌹摡て㙤扤昷〶ち敦慤攰㡤㘵㐴戲㐷㈹摥づ扤㜷搷㔳㍦㍤㈴愶㡥㤰敡敡挴㌰挰㙢㍣㜸晢㠷愲愷㘸㈶㝥愸ㅡち㥦㌳攵て挲㤳攴慤㍦㘲〷㙦㔱攸㤲户昷搱挳攵㙤ㄷㄲ挱捡ㅤ㥢㌷ㄶㄲㄹ扢戹㐴愰㥥㐲扣㥤㐷㐴㌵昱㐹ㄷㅦ㈷㝥㜷搸攴㑣㈴晣つ〵攷㑣挳愳㔲〸ㅦづ㤰㍢ㄳ昷㔳㡡㥣㠹㈳愱攰扤ㄵ㡣搶㌹㍤㑡㌱ち㙦ㄸ敤搴㍡昹晦挰昳敢挴㔸昴愸㠱㔶㌸ㄳ㕦㔱挴ㄵ㌱晡㔷搵㔰昸挸㉡晦㜸㜸㤲㡣づ挱㕡㠱搱㐹搰㈵愳㝦㐱て㤷搱㝤戹捡慣捣戱ㄹ㘵愱㤰㌱っ㌶昵㠵ㅥ〸㡢攷ㄵ㐵昶搴ちㄲ㍦搵挵㑦㈱㍥っ㥢晤㠵づ昸戳ち㙥㌳ㅡ㐵㔳敦ㄹ〰攱扤ㄵ扣戱ち㐸昶㈸挵㥢㍣㔶慦㌹戴㑥捥挸㔷㡦慥ㄳ㐷〲㕥攳挱摢㤳㡡㥥㈲摥㥥㔰つ㠵捦戸昲捦㠱㈷挹摢㝥㠸ㅤ扣愵愰㑢摥ㅥ㐳て㤷户ㄱ攴㠱㌵㍢㌶㙦㉣づ㌲㐶扡㍣挴㐳攲㡦㜹㍣搴ㄳ㙥戹昰っ攱愳㘱㜳㡥㥢㐲攲〱㠵户㘹ㅥ㡢戶摥昳㠱挲㝢㉢㜸㘳攵㡦散㔱㡡㌷㝥㤷っㅣ昲㐵ㅤ㡦ㅦㅦ晡捤ㄷ㜵㘲㈱攰㌵ㅥ扣摤愳攸㈹攲敤㙥搵㔰昸㔰㉣㝦㍢㍣㐹摥㈶㈱㜶昰戶ㄸ扡攴敤㉥昴㜰㜹㥢㐲㈲㡥㐵㤳捤ㅢ㙢㝦㡣愹㉥ㄱ愸散ㄳ户攵ㄱ㜱〸昱挷戹昸愵挴㑦㠳㑤捥㌷挲晦愰攰昶㝣㥢㐱昸㌲㠰摣㉤㜸戹㔲攴ㄶ㝣㈲ㄴ扣户㠲㔱㤶晣挸ㅥ愵ㄸ晤㘴攵ㅤ㍤ㄷ㍥㜰㘰㥤晦攳㝢㙥敤㌶㜳㔲㥤㌸ㅤ昰ㅡて㐶㙦㔰挴ㄵ㌱㝡扤㙡㈸㝣扥㤶晦㑣㜸㤲㡣ㅥ㠹戵〲愳攷㐰㤷㡣晥づ㍤㕣㐶攷㜰㤵㔹㕤㘳㌳捡㌲ㅥ愳挱㘱〸ㄷ扣挵㌵㜹っ愵〸扦挰㠵㥦㐷㜸〶㌶昵㕤〲晣㤵ち㙦捦㐴㡢㜸㔶敡戸㡣㕥愴ㄴ挹攸㈵㔰昰摥ち㐶㔹扤㈳㝢㤴㘲㌴㔸昵㠷〱㐷摣戵戰㙥㐲捦昲㈱愷㥦㝢㙣㥤戸ち昰ㅡて㐶㉦㔱挴ㄵ㌱晡㕢搵㔰昸愸㉥晦㉡㜸㤲㡣捥挷㕡㠱搱敢愰㑢㐶㉦㐶て㤷搱㘶慥㌲㑢㘰㙣㐶㔹㤱㘳戴挲㔶㌹㘲昰慣挱〹㜱㝥ㅥ㍦ぢ〹扥挱〵慦㈱戸摤〶ㅦづ昰搹ち㙣㑦捦㑥㠲㔹㙦攳㤲㜹愳㔲㈴㤹㙢愱攰扤ㄵ㘴戲〶㐷昶㈸㐵㘶昵〱户扤昷㔰摤挰㤱昶晦㜵㈳挵㥤㠰搷㜸㤰㜹扡攲慣㠸捣搳㔴㐳攱㈳扦晣敢攰㐹㤲㜹ㅣ搶ち㘴摥〷㕤㤲㜹ち㝡戸㘴㉥攷㉡戳㤰挵㈶㤳㜵㌵挶昱戰愹昹ㄶ㡢㡢ㄳㄴ㐵昶㝣㍢㤱昸つ㉥㝥㍤昱㈷挳愶づㅥ攳㘲㤹㠲摢㡣㥥㑡㌸㑢㘷㕣㐶ㅦ㔲㡡㘴昴㔱㈸㜸㙦〵愳㉣愷㤱㍤㑡㌱㕡昳晥挹㔷㙦晣收昰㍡㌱攵㤴㕥㔳㔷ㅥ㔹㈷㥥〲扣挶㠳搱挵㡡戸㈲㐶ㄷ愹㠶挲愷㠷昹㥦㠱㈷挹攸ち慣ㄵㄸ㝤づ扡㘴戴〳㍤㕣㐶捦攱㉡戳㜲挵㘶㤴㈵㌲挶㜹づ㐳昸搳㈳戱㈰㡦愱ぢ〸㝦挹㠵扦㐰昸㐵戰搹〹㈰扥㐹攱敤〴慣㈴㥥㔵㌰㉥愳㉦㉢㐵㌲晡㉡ㄴ扣户㠲㔱㔶挶挸ㅥ愵ㄸ挵改摥㑤㥢㕡㤷搵挱㙢㔹搹扣戳敡挴㕢㠰搷㘰戹昰㈰㘸慥㈲慥㠸搱㥣㙡㈸㝣㄰㤹晦ㅤ㜸㤲㡣㕥㠱戵〲愳ㅦ㐰㤷㡣㘶搱挳㘵昴㉡慥㌲换㑢㙣㐶㔹敤㘲慣㜲㈹挲㘳挴挴搱㜹ㄴ慤㈶晥㘳ㄷ捦㤲ㄷ攳㍡搸散㉦㈵挰㘷㉢戸㍤㐷搷㄰捥㠲ㄶ㤷搱㑦㤵㈲ㄹ晤ㅣち摥㕢挱㈸㡢㕣㘴㡦㔲㡣搶昵㑤㍤摡㝥攲㉤㜵攳挶户晤昰搰敢户搵㠹㙦〱慦昱㘰㜴愶㈲慥㠸搱挳㔴㐳攱㌳捤晣摦挳㤳㘴昴㘶慣ㄵㄸ晤ㄱ扡㘴㜴㍡㝡戸㡣慥攵㉡戳挸挴㘶㤴搵㉣挶慤づ㐳㜸㈰㤹㌸㌸㡦愱摢〹摦攴挲㝦㈶晣㑥搸搴㑥〲昸挹ち㙦捦搱㜵㘸敢㕤㠹㥦愰〰㙥〵㙦㉣㔵㤱㍤㑡昱搶㜹搱㡥ㄵ搷㉦扣慥敥挴㤵愳㔷㕣戹㝣㑤㥤攸㠱ㅥ㌵ㅥ扣㡤㔷昴ㄴ昱㌶㑥㌵ㄴ㍥〴捤摦ぢ㥥㈴㙦敢ㄱ㍢㜸敢〳㕤昲㌶〶㍤㕣摥㌶㤰〸㤶㡣搸扣戱㠲挵㜸挸㈵〲㤷㥣㐵㕤ㅥㄱてㄳ摦捦挵昷㈵晥㔱搸散㤹〸昸晥ち㙥捦挴挷搱搴扢㍦㐰㕢挷ㅢ换㔳㝥㤵户㘵摢摤㌲晥㥤晦㑣慥晢㥥愷搰搷ㅤ㔲㈷慡搱挳㡢户戸愲愷㠸户㤸㙡㈸㝣㙡㥡㝦㜷㜸㤲扣㍤㠳搸挱ㅢ㙢㔱㈴㙦ㄱ昴㜰㜹摢㐸ㅥ㔸㌷㘲昳挶〲ㄵ攳㌹搸㡣ㄱ㠳てㅦㅣ㡣㡡㐰ㅥつ㉦㄰㍤挴㐵戳㐶挵㜸挹㐶捦㈲㝡愸㐲摢㤳敤㘵愲㔹㠰攲㙥扥晢㉡㐵㙥扥㐱㈸㕢㐷㈷㡢㔲㝥㤵捥㈳て㌸㜱晤戳㠹摢㐷㌶㍣昱捥挲攵捦摦㌹㔲戰搸挴㡢捥㍤ㄵ㙢㐵㜴敥愱ㅡちㅦ扦收㘷㡤㡡愴昳㜵慣ㄵ攸ㅣ〱㕤搲㌹ㄸ㍤㕣㍡摦攴㉡搷愱挹愶㤳㠵㈶挶㕢戰挹㘹㠵㘷愷㠹㠱㡡㈱㝢㕡扤㐳㜸扤ぢㅦ㐹昸㝢戰搹㥢㉦昱〳ㄴ摥㘶昴〳攲㔹㑢攲㌲㍡㕡㈹㤲㔱㤶㡣㙣ㅤ愳慣㉦昹㔵㐶昹㝢昱愴㕤敦愸挳㤵㥤ㄱㄳ㙢敥挶㤷㌷㝡㜸㌱扡㠳㈲慥㠸搱敤㔵㐳攱㤳摣晣㔳攱㐹㌲晡㈹搶ち㡣㑥㠳㉥ㄹ摤づ㍤㕣㐶㍦攳㉡戳㜲挳㘶㤴㠵㈴挶攷㕤ㄴ㠵㘳挲㥦㐷搱㤷挴戳ㄴ挴挶捦㈰晥㙢搸散っ〰摥㔳挱敤っ㝣㡢愶摥㜳〰摡㍡摥㔸㈵昲慢扣㍤敦敢㌹敢捤㔵㌷搴敤昸攵㔵㤷㝥摢敦挶㍡㤱㐱て㉦摥扡㉢㝡㡡㜸㌳㔴㐳攱愳摦晣ㄶ㍣㐹摥㝥㐴散攰㡤㜵㈲㤲户ち昴㜰㜹晢㤹㍣戰㕡挳收㠱挵㈳挶㈶搸搴㌷㐳㌰㈹捡ㄴㄱ昶搴ㄲ㔵挰㌷扢昸昹挴㜷㠳㑤昲㠶攷扣㠹㥦扥捦㍢昷㠸愶摥敤〰㙤ㅤ㙦慣っ昹㔵摥ㄲ㝦㝤扣昹㥢㙢㉦慢扢㘲昱㤵搷㘶㘶慣慡ㄳ慣て昱攲敤㝢㠴攳㝤㠶㔱㌵ㄴ㍤㉢敥㌸㜸摡摣戳攲㜸挷ㅤ慢㕤㍥捦慣㌷扥扤㉡㜳扣㐷㔰㡦㥣㙤㘶㈵〸敥ㄲ搴搸搴㈴㙦戰搳ㄳ㡦㜶㙡㥢㙦戵㑤挶ㄳ捣昰㐰愷㘹㡤捤敡㙥㉥㜸戲ㄹ㥦㤴攳㍣㍣挸㤴ㅡ㍢ㅢ戹愹㙤㜸㥡㔰昷摣㠴㜶㍣㜹㉥㕢搵㝣㜰慡愳挳㙡㙢昹扦昰摣㈷摣昲㠸㌷挲挵换㝥攲㤳攷摤㠶㜸ㅢ㈱捦㥡ぢ挹㔸㙤ㄷㅦ㤳昱㑣㌲㤶户㤴昳㠹㔰晦摤㐳攸㡣ㅥ㤸㘲捥敤戰戲摡㌳捥㉡挴㌷㐸戱㕤捥㝡㐲搹㈶㠶捣㝡㈵戳ㄷ昰挶㌶㄰摤敡摢㥢㘵ㄱㄶ〴㥥㘵つ㡢扣敢㤴ㄴ㘵㤵换㌱つち㔷㡥昷㝦攲摤㐴换㉡ㄷ㌷㘶㍢收ㄹ昳慣挶戹昳㍡㜰㥦愷ㅥ㕣㘳攷㔵㜱㈲扡晥㕡慤ち户愴敥捤つ愹戶戶搴搲慡收㠶㈶慢㘵㙥挷扣慡㠶㐵㈸捤挱戳搹戸昱㔵㔵㤹㝤㄰て㠷攲㐷㥣ち㡦昴㙡㙥慢㕢㔷挰挲搹㙡昴㠵搵㥢㠲㝦㝡㔲搰㡦敢㑡ち扡㔶㝦〷㥡㜸搳㉤㝢昵挵㌹昰㑢ち㥣㤷戸〰㡡っ㘱㈷㈰摤挰㔶㍡搶㥤㜵敢ㄵ戰捡挰晡挳敡ㅤ搸晢㥥㠱敤挲㈸昲〳摢㡤㈶㉤戰慢攰㍢㉦戰搵㑥〸搵㝡〸㙢ㅣ敢㈰摤㝡戳ㄳ搸敥戰㝡〷昶㠶㘷㘰㌵㡣㈲㍦戰㍤㘹搲〲㕢㕢ㄸ搸敤㑥〸㝢敢㈱慣㜳慣晢攸搶昵㑥㘰㐳㘰昵づ散㉦㥥㠱敤换㈸昲〳ㅢ㐶㤳ㄶ搸㠶挲挰ㅥ㜶㐲〸敡㈱㍣敥㔸㐳扡昵ㄹ㈷戰㌰慣摥㠱㍤敢ㄹ㔸㤴㔱攴〷ㄶ愷㐹ぢ㙣㘳㘱㘰㉦㌸㈱㈴昵㄰㕥㜶慣挳㜵敢敢㑥㘰晢挱敡ㅤ搸㘳㥥㠱㡤㘰ㄴ昹㠱㡤愴㐹ぢ散捤挲挰摥㜱㐲愸搷㐳昸挰戱㡥搲慤㥦㍡㠱㡤㠶搵㍢戰〷㍣〳ㅢ换㈸昲〳ㅢ㑦㤳ㄶ搸㘷㠵㠱㝤改㠴㌰㐱て攱㕢挷㍡㔱户晥攸〴㌶〹㔶敦挰敥昲っ㙣ち愳挸て㙣㉡㑤㕡㘰㍦ㄷ〶㈶戰ㅢ㤳扢㡢㐳昴㄰㉡ㅤ敢愱扡戵〷慣㜲㜷㌱つ㔶敦挰晥攰ㄹ搸っ㐶㤱ㅦ搸㑣㥡戴挰㝡挱㜷摥敥愲㡦ㄳ挲㉣㍤㠴㝥㡥昵〸摤摡摦〹散㐸㔸扤〳晢㥤㘷㘰㜳ㄸ㐵㝥㘰つ㌴㘹㠱敤㔲ㄸ㔸戵ㄳ㐲㑡て愱挶戱愶㜵敢㄰㈷戰っ慣摥㠱㕤改ㄹ㤸挵㈸昲〳㥢㑢㤳ㄶ搸扥㠵㠱〵㥤㄰ㅡ昵㄰愲㡥昵ㄸ摤扡㥦ㄳ搸㝣㔸扤〳扢搸㌳戰㘶㐶㤱ㅦ㔸㉢㑤㕡㘰㈳ち〳慢㜷㐲㔸愸㠷㌰搶戱戶改搶㐹㑥㘰敤戰㝡〷㜶戶㘷㘰㥤㡣㈲㍦戰挵㌴㘹㠱㑤㈹っ散㄰㈷㠴愵㝡〸㌳ㅣ敢戱扡昵㐸㈷戰攳㘰昵づ散ㄴ捦挰㤶㌳㡡晣挰㡥愷㐹ぢ㙣㑥㘱㘰㈹㈷㠴ㄳ昵㄰㉣挷㝡㤲㙥㥤敦〴㜶㌲慣摥㠱㉤昳っ散㔴攰㡤搳㈰昲て戰㑥㠷㐵て慥戹㌰戸㠵㑥ㄸ㘷〲改ㅥ㘱㜴㍡搶戳㜴敢㜱㑥㜰㉢㘰昵づ慥挳㌳戸㜳ㄸ㐵㍥㙢攷搱愴戱戶扣㌰戰ㄳ㥤㄰㉥搰㐳㌸搵戱㕥愸㕢㔷㌸㠱㕤〴慢㜷㘰㑤㥥㠱慤㘴ㄴ昹㠱㕤㐲㤳ㄶ搸㌹㠵㠱㕤攰㠴㜰㤹ㅥ挲㑡挷㝡戹㙥扤挲〹散ち㔸扤〳换㝡〶㜶ㄵ愳挸て㙣ㄵ㑤㕡㘰㔷ㄵ〶戶摡〹㘱戵ㅥ挲ㅡ挷㝡慤㙥扤搹〹散㍡㔸扤〳㥢敤ㄹ搸ㅡ㐶㤱ㅦ搸つ㌴㘹㠱慤㉤っ散㜶㈷㠴ㅢ昵㄰搶㌹搶㥢㜴敢㝡㈷戰㥢㘱昵づ㙣扡㘷㘰㙢ㄹ㐵㝥㘰户搲愴〵戶愱㌰戰㠷㥤㄰㙥搷㐳㜸摣戱摥愱㕢㥦㜱〲扢ㄳ㔶敦挰㈶㝢〶戶づ㜸攳㙥㠸晣㉤昳ㅥ㔸昴攰㌶ㄶ〶昷㠲ㄳ挶㝤㐰扡㕢收换㡥昵㝥摤晡扡ㄳ摣㝡㔸扤㠳ㅢ攳ㄹ摣〶㐶㤱捦摡㐳㌴㘹慣扤㔹ㄸ搸㍢㑥〸て敢㈱㝣攰㔸ㅦ搱慤㥦㍡㠱㍤ち慢㜷㘰晢㝢〶昶㌸愳挸て散㐹㥡戴挰㍥㉢っ散㑢㈷㠴愷昴㄰扥㜵慣㑦敢搶ㅦ㥤挰㥥㠱搵㍢戰㠸㘷㘰ㅢㄹ㐵㝥㘰捦搱愴〵昶㜳㘱㘰〲〰㜹㕣昶〲ㄶ摣㔴㔶㍡搶ㄷ㌵㙢㘵㉦㈸㕢晣㌳㥥㝦㍡搱ㄷ㈷㍣㥡慣っ㥦㌰㍥ち捦愹ㅥ搲㠴㥦攳㕢昰㔸昰㤷㌰㡥攸㑤〱ㅦ收㕦搴〲㤵摥㝤㤴㔲挵摦捣扤户搵㌵搱てㅡ㐳㌴㕦愶㜹〷搵㘶晥㔵㉤挸晥㍢㈹挵敥扦戳慥㠹㕤愰挹晥慦搰扣㥢㙡㌳晦愶ㄶ㘴晦㙡愵搸晤〷改㥡愸㠱㈶晢扦㑡昳㥥慡捤㝣㑤㉤挸晥㝢㉢挵敥扦㡦慥㠹㝤愱挹晥慦搳㍣㑣戵㤹㙦愸〵搹㍦愸ㄴ扢㝦㐸搷㐴ㄴ㥡散晦㈶捤㜱搵㘶晥㕤㉤挸晥㐹愵搸晤㠷敢㥡ㄸ〱㑤昶㝦㡢收㤱慡捤㝣㕢㉤挸晥昵㑡戱晢㡦搲㌵㌱ㄶ㥡散晦づ捤攳㔵㥢昹慥㕡㤰晤㈷㈸挵敥㍦㔱搷挴ㄴ㘸戲晦㝢㌴㑦㔵㙤收晢㙡㐱昶㍦㐴㈹㜶晦㐳㜵㑤捣㠰㈶晢㝦㐰昳㑣搵㘶㝥愸ㄶ㘴晦㔹㑡戱晢ㅦ愱㙢㘲づ㌴搹晦ㅦ㌴㌷愸㌶昳㈳戵㈰晢愷㤴㘲昷㑦敢㥡戰愰挹晥ㅦ搳㍣㔷戵㤹㥦愸〵搹扦㔱㈹㜶晦㘳㜴㑤㌴㐳㤳晤㍦愵戹㔵戵㤹晦㔴ぢ戲晦㐲愵搸晤摢㜴㑤㜴㐲㤳晤㍦愳㜹戱㙡㌳晦愵ㄶ㘴晦愵㑡戱晢ㅦ慢㙢㘲㌹㌴搹晦㜳㥡㡦㔷㙤收ㄷ㙡㐱昶㍦㔱㈹㜶晦㤳㜴㑤㥣ち㑤昶晦㤲收搳㔵㥢昹㤵㕡㤰晤捦㔴㡡摤晦㉣㕤ㄳ攷㐰㤳晤扦愶昹㍣搵㘶㝥愳ㄶ㘴晦ぢ㤴㘲昷扦㔰搷挴㑡㘸戲晦户㌴㕦愲摡捣敦搴㠲散㝦㤹㔲散晥㤷敢㥡戸ち㥡散晦㍤捤慢㔴㥢昹㙦戵㈰晢慦㔶㡡摤晦㕡㕤ㄳ㙢愰挹晥㍦搰㝣㠳㙡㌳晦愳ㄶ㘴晦ㅢ㤵㘲昷扦㐹搷挴㕡㘸戲晦㡦㌴摦慡摡捣㥦搴㠲散㝦扢㔲散晥㜷攸㥡㔸〷㑤昶晦㤹收㝢㔴㥢昹㡢㕡㤰晤敦㔳㡡摤晦㝥㕤ㄳㅢ愰挹晥㥢㘸㝥㐸戵㤹㜸㜲㡤摣ㄱ换晥て敢㍤㝡㍦愲㙢攲㜱㘸戲扦㘰㡦㈷㥤晥攵㝡晦愷昴ㅥ扤㥦搶㌵戱搱改摦㡤㍤㥥㜳晡㔷攸晤㕦搰㝢昴㝥㔱搷㠴晣摡攰㌷㐶㈵㝡㌸㉦㍦扦㍥攴㘵て〳㔶㕣昶㜸搹昱摢㕤㐷昱㑢㐲愲慡㙣搴㉢づ捡搴㔱晣㉡㤰㈸㥦㡤㝡搵㐱昵搰㔱慦㌹愸㥥㌶㑡敥捥ㄹ㔷㉦ㅤ挵摤扡昴戵㡤㡤㝡搳昱搵㕢㐷㜱攷㉤㔱㝥ㅢ昵㤶㠳敡愳愳戸㡢㤶愸㙤㙤搴㍢づ慡慦㡥㝡搷㐱㙤㘷愳攴㙥㤶㜱昵搳㔱摣摤㑡㕦摢摢愸てㅣ㕦㜹㝣㜱愷㉡㔱㍢摡愸㝦㌸愸㥤㜴㕦摣㜵㑡搴捥㌶敡㘳〷㤵㤷愱㑦ㅣ搴〰ㅢ㈵㜷㝦㡣㉢㡦〹敥〶愵慦㕤㙤搴㘷㡥慦摤昴ㄱ戹戳㤳愸㠱㌶㑡敥捡攸慢㕡㐷㜱㤷㈶㔱㠳㙣㤴摣㘱ㄱ戵扢㡥攲㡥㑢愲〶摢㈸戹㕢㈲慡㐶㐷㜱昷㈴㔱㝢搸㈸戹昳㈱㙡㑦ㅤ挵㥤㤰㐴敤㘵愳攴㉥㠶愸扤㜵ㄴ㜷㌵ㄲ戵㡦㡤㤲㍢ㄲ愲昲㤸攰づ㐵愲㠶摡㈸戹扢㈰㉡㙦㝥㜱户㈱㔱戵㌶㑡敥ㄴ㠸ㅡ愶㡦挸㥤㠳㐴〵㙣㤴摣昴㠹ち敡㈸敥〲㈴㉡㘴愳攴〶㑥㔴㕥ㅥ戹愱㑢㔴挴㐶挹捤戸㈸㉥㙥捥ㄲㄵ㤳㈸扦攳㐲㜰晢㤴搷㈳㥦晡捥扥ㅥ㌹ち㝤慢昰挸〹㘷攲〹㙥㥢ㄲ昱愷〲㠴戳㤱ち㙥㤷ㄲ昱㘴〱挲搹㐰〵户㐹㠹㜸愲〰攱㤰㈷戸㍤㑡挴攳〵〸㈷〹㠲摢愲㐴㍣㔶㠰㜰㌶㑡挱敤㔰㈲ㅥ㉤㐰㌸ㅢ愴攰㌶㈸ㄱ㡦ㄴ㈰㥣㡤㔱㜰晢㤳㠸㠷昳ㄱ㠲㥢㥣㙣昸㘳㝥㠳摦搹昶〴㌷㌷㠹㜸㈸ㅦ㈱戸㠵挹㠶〷ぢㅡ戸㔱挹㠶つ昹つ㝥㘷敢ㄲ摣愰㈴攲㠱〲㠴戳㘵〹㙥㑣ㄲ戱扥〰攱㙣㔵㠲ㅢ㤲㐴摣㕦㠰㜰戶㈸挱㡤㐸㈲敥㉢㐰㌸㕢㤳攰〶㈴ㄱ昷ㄶ㈰㥣㉤㐹㜰攳㤱㠸㝢昲ㄱ㠲摢㡢㙣戸扢愰㠱㥢㠸㙣㔸㤷摦攰㜷戶ㄵ挱捤㐳㈲敥㉡㐰㌸摢㠹攰愶㈱ㄱ㜷收㈳〴户〶搹㜰㐷㐱〳㌷〰搹㜰㝢㝥㐳㡦晦〷㔶ぢ戰㕢</t>
  </si>
  <si>
    <t>㜸〱捤扤〷㥣ㄴ㔵搶㍥㍣㜷㤸㈹收㌶㈰慤㘲㐰っ㠰㘰〲挷捥㐱㐵㘶㠸㈲㈲㑡㌰敢搸愱ㅡ㐶㈶攸捣㠰㘰㜸捤扡收扣慥㔹㔴㜴㔷搷㠰㌹扢ㄸ搶㌵戰㡡慥扡㘶㌱挷㔵搷㔵搷㌵㝤捦㜳敢摥㥥摢摤搵㠴晤扦摦敦昷㌶摤㠷㍡攷㍣昷摣㔳捦扤㔵㔳㕤㜵扡慡㐶搴搴搴晣㡡ㄷ晦攷慢㡥ぢ㥢捥㕣搴摤攳戶㌷㡥敦㙣㙢㜳㜳㍤慤㥤ㅤ摤㡤捤㕤㕤㤹㐵扢户㜶昷昴〱挰㘹㘹㠵扦扢扥愵扢昵㐸户愱㘵㠱摢搵つ㔰㝤㑤㑤㐳㠳慣㠵㝦戰晥〴㡤㈲搹㑡搶㔱〰㔵㈳ㅤ㡡扥ㄴつㄴ㤲㈲㐰搱㡦愲㍦挵〰㡡㜵㈸〶㔲〴㈹搶愵㔸㡦㘲㝤㡡㐱ㄴㅢ㔰㙣㐸戱ㄱ挵挶ㄴ散㕦㙥㐲㌱〴愲晦愶㄰戳挶㡦㥢㥥㍤ㄴ㙢㌳戳愷戳换ㅤ㍤㜴㙦㉦攷㌱攱㜰㘳戸㌱㤲㡥㈴ㅡ㐳愳㠷㡥㥦摦搶㌳扦换ㅤ搳攱捥敦改捡戴㡤ㅥ扡攷晣㙣㕢㙢㙥慡扢㘸㔶攷㍣户㘳㡣㥢つ㐵戳㤹㔸㉡ㅣ㡢挷ぢ改㜴慡晦㘶㠸扣挷昸㜱㝢㜶戹㠵敥晦慤㤸㥢㌳收昴昱攳ㅡ昷㜰㝢晥户㘲㙥㠱㤸〸㌹愱戳㍤搳摡昱扦ㄴ戴㥥㘳ㅡ㥦攰收㕡㌹昸慥摢搵摡㌱愷ㄱ㘹㤷㄰つ㉤搹搸摣摤㍤扦晤㌰捥愳昱㙥㕢摢っ户愰〶扤㝤㐲㜷捦㥥㤹慥昶敥晥敤攴捦敤㜲㍢㜲㙥昷㍡敤ㄳㄷ收摣㌶つ散㙥㘸摦㍢搳戵㐷愶摤慤攳挲挰㜶㙦っ愷攴摤㡥㥥搶㥥㐵〳摡㘷㜷扢㌳㌲ㅤ㜳㕣㐲敡摢㈷捦㙦捤㡢扡㍡扣㙢晡㙣敤㤷㤹ㅡ㈸攴搳㍥㝥㙥愶慢㐷㘹ㅣ挲戰ㅦ搶㥡㉥㙡㉤㑡昲攲㤴ㅡ㕡搶㡡㘳㌶戳戵㝤慡摢搵攱戶戱ㄳ㡥攴愸㌲㤰㈲挸ㅢ㠷㈲㔳㘶㜵㌸㑡愲㥦摥昸戸㉥散挵ㄹち戱攵ㅥ㥤㕤敤㤸㤰㤱搱昱㤱㘳㈲攱㘸㘳㍣ㅤ㠹㡦㑥㈷㤵㥡〸㌷㠶攲挹戸ㅣ〶愰ㅣ捥㈶㕢㐲搴敤ㄷ㑦㐴攵〸摡㐶㐲㠸扡搷戰㤹摢挱戹愹搵戶㘴㙡㕢戲戵㉤戹摡㤶㝣㙤㡢㕢摢㔲愸㙤㤹㔳摢㌲户戶愵戵戶攵搰摡㤶㜹挰㤸㔷㐳摦扥戵晡㜵敢攵晦㜳晣㌹㠵㜳愷㥥ㄹㄸ戵攲戶㤶昳㕥ㄲ摣戲搵㡥㘱㙢㉣㡣戶㤳㑤㈴ㅡ愳挹㔰㑣攷㥡㑥㌷挶昱㑡㥢㔷㉡㈶户㐱ぢ戹㉤㠴戳ㅤ㐴摤㝥搱㘸㑡㡥愲㙤㌴㠴㄰㉦㈲㙢㘶晥搵㘷敥㈹㍢㙣戱挷攴㑢摦㝡昹捣改㔳捦㡤〸敥㐷㔴㤷㡤㔸搸捥敥㌲ㅡ㑦㌵愶㜴㠷昱㘸慡㌱㙣㝡攳晦㔱戹〳㠳㠷㈰㥣㌰〴㍡㡣㈷㘴㠴戶㈸㠴㄰捦敡づ敦㙦㍡昱慤㤷扥晢昷搴ㅢ搳て㕣㜶散㠷搷㕦㉢戸捦㔲ㅤ挶戱㄰㉡改㌰㤴㡥㈷ㅡ攳㔱㡣㠹搷㤵改㍤ㅡ㐹㈵挳㔸晦㐴㌲㈶ㄳ散㈲〹攱愴㈰敡昶㡢㐴愳㌲㑤摢㡥㄰㐲㍣愱扢摤㝡攷挳㌷扥散㤵㔳昶戸㙦攳挰搵㤱攱搷㑢挱扤愴敡㜶㘷㉣っ戳扢㡤㐴ㄲ搱挶㜴㐴慦㘹㌴㥡㡥㌷愶㔲㜲っ㘳敥〲攱㡣㠵挰㉣㐰㍦㑤戴㌵㐳〸昱戰敥攷愱㐷㡦晥愴愷㍤戵挷愵㥦摦晦㝡晤昸晣㑣挱㙤㔲昵㌳ㅥぢ㠳㑢晡㐹㈷㜴ㅦ戱㔸㑣㑥㘰慣㠹㄰捥㈴㠸扡晤㘲昱㤴㥣㑣摢慥㄰㐲摣愳攳捦扤晢敦㕦㝥昳㘵攳攴㝢摦晢㜴敡〷㍦戴ㄷ〴昷昱㉡晥㙥㔸搸搶㡥ㅦ㙥㡣挵㐲昶换慣㔲愴㌱㥣㤰㔳ㄹ㝢㜷〸㘷ㅡ〴㜸㑢㠷攴ㅥ戴㑤㠷㄰攲㌶摤摦㑢换㝦㍦收昰昷昷㥢㜲㝦㙡昷摤戶ㅡ㜰摤愶㠲㝦㑥㔴㝦㝢㘱㘱㈷扢扦㔰㈳㍡ぢ㠷㔳ㄸ戵㐸㔴㑢扤㠲捡ㄵ㑢ㄶ捤㠴挸ㄹ散㙤㈶㠴㌳ぢ㘲搰㈲㌷搳㌵戴㘷攸挴㐹㐳て捤捣换捣㙦捦散ㄸ摤㔱捥㈶㘶㙦〸㈱晥愰㌳敡㝣晦㤶扦扦㍣愴㜹摣〹㌳㝥敢愴晦㝡昷㑣搱て㙥㤵搱扥㔸搸摥捥㈸㤲ち㘱㈴㔳扤㉣㤸敤㈵ㄶ〹挵ㅢ搳挹㠴摣㡦昱昷㠷㜰づ㠰〰敢挹戴㍣㤰戶㠳㈰㠴戸㐶昷㜹搳㍦㙢㕡㡥摣晡捣收㠷づ㥡戹㘴㤳㠱摢收〴晦㤴慡㍥㕢戰㌰挶敥㌳搵ㄸ〳〵挹㔴㈴ㄴ㑤㠴㘲㠹搴挴敤㐳㘶㤸愳㡤搱〴㌸〸㐷昰㠷づ愰㘴㈴〲㘷㕣ㅥ㠲㄰㌲〳攱㘴㈱㌶愸攴㈱ㅣ摥㔱收〸捡㐳〸㜱㤹㑥㉡户晤昷㥦捦㌸㉡摤扣攴晣昳て摦昸昹㍦晣㈴昸愷㕤㈵㔵挰㐲搲㑥㡡ㅢ㔰㘳〲〹㤹㤷㈱㈲㥡㠲㈳㠶㑤捣扣㤲㜲づ㝢㥡ぢ攱戴㐲㠰㤲㜴㑣ㅥ㑡摢㍣〸㈱㉥搴扤㜷敤搹攰摣㍣改㥣改愷慣㌸敦搹摣㘶㝦戹㐶昰㤸㐲昵摥㡥㠵搲摥㘳㜱㑣㠰㤸改㈲㡤晤慢摥挵㈶㐳挹挶㜴摣㈴ㄵち㐵㘵〷㝢敡㠴㜰づ㠳挰㕥㈴ㅤ㤱㠷搳搶〵㈱挴㔹扡昷搳㑥ㄳ㑤㕦㉣扦㜵摣つ㤳ㅥ㝥敡捣挴㔹㑢〵て㘶㔴敦㍤㔸搸挵㕥㜷㌵昷愲愱㐸㍡㡤〹ㄸち㈷㔲改㜸㉣㘵㠶㠴捥㜰㈴ㅣ㑥㈷㔳愹㔴㈸㤱㡣愷挲㔸摤昹散㜰〱㠴㜳〴㠴捦㠸㐴㌰㈲ぢ〹㕡〴㈱挴㈹㍡慢摤挶敤晥挶㐷敦㝤㌶改扡户敦㌹㝦扤㝤㉦㕢㉡㜸㜴愵戲㍡ちぢ㈳散慣搲攱㔴っ搳挱㡣㐳㌸㥡㑣㘲㔷ㄷ㑢挸愳ㄹ昶ㄸ〸攷㝦㈰㐰㝦㌴㈶㡦愵敤㌸〸㈱㡥搵㕤㉤㝤敤改敤戶ㄹ搳搸㜴摣㕥㤳㕦摣攱㠳户挶ちㅥ挳愹慥㑥挰挲㘶㜶㔷㔱慣㜳挸散㘹㤲昱㐸㐸㥥〸㠸㍣〹挲㌹ㄹ㠲晢㥡㠸㍣㠵戶㔳㈱㠴㔸愸晢㌸昰攱㔱つて扣㌹㜰攲㠵㘷㉥㍤㜳户晤摦㝡㔶昰㄰㔱昵㜱ㅡㄶ㐶搹㝤㐴㌰敢㤳㠶搴㘸㘳〲扢搰摥攱〶愳愷㌳晡ㄹ㄰捥㤹㄰攸ㄱ㙢㝡ㄶ㙤㘷㐳〸㜱戸敥戱收散㑤摥っ慤㝢晣搴㑢慥㌹㕢㕥㍣㌳搶㈵㜸㍣慡㝡㍣ㄷぢ㡤㜶㡦㘱捣愹㔴㍣㠹晦昴慢戸㜷ぢ挵ㅡ挳愱㔰㉡㉥捦㘳〷攷㐳㌸ㄷ㐰㘰ㄷ㤷㑡捡ぢ㘹扢〸㐲㠸㐳㜵愷戳㤳户捤扥昱戳㝢挶㕤㜹挸㘳敦㍦㤴戹昸㕢挱攳㕦搵改挵㔸㠸搹㥤㘲㌰㤲搸㡥愲戱㘸㈴㠹㝦㠶搴㜸㈴摥ㄸ㑡㈵㔳昱㔴㍣㡥㝤㑥㈸㈵㝦挷㙥㉥㠱㜰㉥㠵挰㌴挶㕦慡换㘸扢ㅣ㐲㠸㥣敥晡晡挴㝥晢づ㍦戳晦戸㉢㥦戹㘰昰ㄳ㌵㌷㙥㈳㌶㠰㕢㜵㝤㈵ㄶ戶戰扢挶ㄴ挵晣搰㍤㐶昱攷㍦㤵㤰㔷㌱攲搵㄰捥㘲〸戰ㅡづ挹㙢㘸扢ㄶ㐲㠸〳㜵㉦ㅦ㕦㌳攰攰敦㝥㉢㜶㍢昷挳つ㝦扦㌸㥦摡㐶昰戰㕥昵戲〴ぢ㈵㥢㙡㉣㡡㘹ㄹ户晥戲㥢愳㈱散戲㈲㡤㤸㐷收ㄵ㡥挸敢搹搳つ㄰捥敦㈱搸㝢㔴晥㠱戶ㅢ㈱㠴㤸慤㝢扦㜹昹㐳㌳㌶㥣㜴摤㙥㑢㉥㍡晢戶晣扥捦晥㐳昰晢㠴敡晤㡦㔸㈸改㍤ㅣ挳捣戱收㡤戵愳挰㥦㉣摢㤱㤲㌷戳愷㕢㈰㥣㕢㈱搰㝢㌲㉡㙦愳㙤㈹㠴㄰㝢攸摥摦摤攲㠹㉦ㅥ晣扣晦搴挵㐳敦㙣扦愲敥㑦㐳挴挶㜰慢摥敦挰㐲昹摦慦㘴㈸ㄱ㠹㔹㍢慡愸收ㅢ扢〹㡣㜷㌲㙥扢攴㥤散敤㉥〸攷㙥㠸㜵㉢昶摢昲ㅥ〲敥㠵㄰㘲戲㑥攷昲〷㉦㤰㕢摥摦㌲敥慡扢捦㘹摥㙡ㄷ昹愴ㄸっ户㑡攷㝥㉣㤴ㅦ㠶挴ㅡ㘳㘹㥤㐱〴〷㍢㡤挹戰㝣㠰㌱ㅦ㠴㜰ㅥ㠲挰㙡㠷挲昲㘱摡ㅥ㠱㄰愲㐹昷戳昸愳㘵㜳㑦㤸㌵㘴晣捤搱㑦捥捣㙦户昴㐵戱〹摣慡㥦㘵㔸ㄸ㙢㑦㉣戵㝦攴摦㈴散ㅣ戱㤳收ㄱ㜰㉣㘵愶戶㜲挶挳㤱㔸㉡ㄴぢ愷㔳㌸攴っ攳㍢㥤㝣㤴㍤㍥〶攱㍣づ攱戳㠳っ㐷㜶㤴㑦㄰昴㘷〸㈱搲㍡慤〷㍢挷昶㑢㙥㝤挳㤴㙢㙥慦㥢㜲收㠲㈱㡤㘲〸摣㉡慤扦㘰愱攴〰ㄷ㕦㈰戱㠵㤹改㠷㐳昳㈴昸㌷戳㉦ㄴ㡡挸愷ㄸ晥㘹〸攷ㄹ〸ㅣ㤰挵㔲昲㔹摡㤶㐳〸ㄱ搱㕤㍥昹晣〵㌷ㅣ㝡㝦慣㘹挹ㅢ㕦挷て㍥㘰昸㌱晤㥦㠳㝢㉦晤㘵㘰㐲㔷收〸㝣扤敡晤收ㄶ㘹挴ㅡ慦挹㔷㔶㝣㘳㉤挴ぢ挹㐲㌸㥣㡦㠷㌲搱㑣晤㌰㠴㕤搳敦㐶晣戳搰扦戰㑦㙢㐷扥昳〸昵㘵㘹搳㜱㤹㙥户昷扢搳㈸敤ㅢ搷㌹扦㈳摦㍤挴摦㌹戳㈷搳攳㙥㔲敥敢つ㔲搱㙣㈶扥㑡扡摤慡扦捤换㥢敤㥤㘹㥢敦㌶㉦㙣昵摣㥢㤵戹昱㐵戲㌳㕢摤㍢愹换㍤扣攸慤挸愸ㄹ㘷㍡ㄶ愸搸ㄵ㙢改戹扣扣㠶㡥㥦摢搹敤㜶愸昴㐶戵敦搹㥡㥢攷㜶捤㜴㜹㥥挴捤慢㔵摤㠰㉥晤㙤㜶搴昴づ慣㈸扥㥦收㠷摢搶挲挴㠵㍤㙥㐷摥捤㈳摦挳摣慥㥥㐵戳㌲搹㌶㜷挳ㄲ㠸搷㈷ㅣ㠳㑢捣㤳㍡㜳昳扢挷㜷㜶昴㜴㜵戶㤵㝡㥡昳ぢ㌲昸〶㥤㥦搶㤹㜷昱〵戸㡥慦ㅡ㔱搳愷㡦㄰㌵摢昹㝤ぢ㘵摣敥㐶㌵㄰搶㄰㙦㠶㌱摦戸㜴摡㌵捥挰摡㘱㉤摡㕣捥挹摡ㄱ慢〹愶攲㌲捣戶搵㠱搶㍡昱愴ㄲ搱摢㔴㐷慢ㅣ㡢㈳昷晦㉦戸戶㜶㝤扤昶ㄳㄷ攰㉣挳慥㤹㡥㝣㥢摢戵捡㔳㘲㠲ㄹ挹攷㈱敡㜷挰搶㕣㤵扤㍡㈰挴㐲戱愸晥㠸搶㝣捦㕣㘷慥摢㍡㘷㉥て〳㜱摡慣愱㠱搴㔶扣攴ぢ㌰挹ㄷ㈹晥〶ㄱ〸搴㌸㉦ㄱ攴〴攴换㥥㕥㍦ㅣ晦慦晤昹㡢㕡戴㤲敡㝣〹㑥㙥㜵搷户㑦敡散敡敥搳挷㙦㉤㜷捤㜴捦敤攱昴㕣戵㤳昱㕥愱昸㍢㐴晤〸㠸搵㥥ㅥㄹ〸㔰ㅤ捦〲つ㘸㥦攰ㄶ㌲㌸昷愶戶㙥㤱愹㙦昷㑥攷㑣㜰扢㜳㤲攷㝤愶㘰㕢㔹攸㘰〹ㅢ㝦晦㜶捥㝥㜷㘱捦㠴㑣㑦愶㙦㍢捥㈰㘱㤴㈴㐰愳㔴㉢㙦㠹㉤〷㈸㥢㘹ㅤ搰ㅡ㈲〴搵愲ㄵ愵㥦㌲㜸㤱戰攱㘰㝢愹改愳攵慡㔷〲戹㙦㡥㤵㜰捡㈷㝡改㤹㈰㥣愰捡㑦㜶㍢㘶㉤㍡捣敤㈶扣挱㔹㈵㤵攵㥢ㄷ㠳㑤捦㘵㘷昷戴戶㜵㌷㈲搳挹㕤㥤昳て晢摦㡣挳㔸昲㔵〸昳慡摦ち戳㜸捤搷〹㜴搵昴㕤挰戱㘹㘹愹㘹㘰㌴㕡㥣搷㈱敡㥢㈷挷ㄳ㌱挹㌹㡢㤰扦攲㍦昵㤲㙦攲扦㠰㈴愲㡡慦㝥㈴㝣㙢㜳敥慣ㅥ昸晥敤攰㘹㔶㤷慢捥〶㌶㈸〵㥣て㘸摦愷戳㙢㕥戶戳㜳ㅥ㘷搵㍡㑡敢㥥敢扡㍤㍣挳搶㑦㥦㔱㔴㘷づ㠵攸搳愷攴っ㤹㜵㉡㙥ぢ挴㜷㔶㐲っ㘸㙥㙢ㅢ㙡㈲㜶㍢敦挲搴〷攷晡㥣昷戰㌰ㄸ㠷㈶攱㤶搹捤摢户㘵扡㜱扥戸㈷搳戲〰〷〴ぢ摢扡ㄷ㡡㑤戱晡㍣㡦㤵㍤晦つㄱ㤸㜳㙦搳㘵摦㍦㌸敤攴㉦㉦慤ㄷ㐳戴愳攲㥣摡㌶〸㌸っㅦ昹㈱㠴ㄸっㄸ㜷㉥㔸㉥㝤挹㡦愱换㑦㈸㍥㠵挰㉥㐲㔱㡡㍤挴攷㥥㉡戶挵晦摣㑢挸㉦㈸晥〱㈱㐶㐱㜰ㅢ㤵㕦㐲㤸㤷〸㈲㍥㠷㕥つ摦搷㌰㘳昸㜰㕡愹㜲㠸扥㠱㉦㈰㠹愸攲ㄳ愳攱攳㄰㑡㔲㈶㐹㤲㈴㐱挲㐱㜸㕦ㅡ敡戵愳攲㍣摦づ㘸愶㘸昸㠹敤晢〰收㑦挳㉦散㠳昴㐸㑥㍦㡢㠶㕡㑦ㄵ㈱昸ㄴつ㝤㘰㤰扣搰㈱㈲㌰㈹ㅡ敡愱㤹㤷昸捦㉦ㄶつ㝤攱㈱つ昱㘴攵慡㑡昸〲㤲㠸㉡㍥ㄱ㐵㔰㍦ㅡ扥㐲ㄷ扥㌴㝣愹ㅤㄵ㘷ㅦㄳ㠸㌴っㅦ戹ㅥ扡ㄳ㕦〰收㑦挳㈰㘶戳〱挵㠶㄰ㄶつㅢ㝢慡㐸㈲㠸愲㘱㌰㐱㥢㐰㠸㌴㑣㡡㠶㈱搰捣㑢扣㙦搳戰ㄹ㍣愰㈱㠲㉦昹ㄵㅢ昳ㄶ昰〵㈴ㄱ㔵㝣㘲㐷〴昵愳攱戵㙡㌴扣慡ㅤㄵ㘷㐳挷㈰搲㌰㝣攴㌶攸㑥扣㔲㤵㠶敤㤸捤㈸㡡搱㄰ㄶつ㡤㥥㉡㜶㐱㄰㐵挳づ〴㠵㈰㐴ㄳ㑣㡡㠶㌰㌴昳ㄲ㝦戵㘹㠸挲挳㝤㕡㌴㕣戹慡㜱昸〲㤲㠸㉡㍥搱㡣愰㝥㌴㍣㕥㡤㠶挷戴愳攲㘴敤〴㐴ㅡ㠶㡦摣〵摤㠹㘵㔵㘹㘸㘲㌶捤ㄴ攳㈰㉣ㅡ㈶㜸慡㤸㠸㈰㡡㠶㠹〴㑤㠲㄰㍣㤹慢㘸㤸っ捤扣挴扤㌶つ㔳攰〱つ戱戸捦扥㘱㉡㝣〱㐹㐴㈵つ捡㈷㜶㐵㔰㍦ㅡ㙥愹㐶挳捤摡㔱㜱㑥㜹㉡㈲つ挳㐷捥㐲㜷攲愶慡㌴散捤㙣昶愱搸ㄷ挲愲㘱㝦㑦ㄵ扢㈳㠸愲攱〰㠲づ㠴㄰㝢挰愴㘸㌸〸㥡㜹㠹㙢㙣ㅡ㕡攰攱㐶㤱昶㤹つㄹ昸〲㤲㠸㑡ㅡ㤴㑦㑣㐷㔰㍦ㅡ㝥㔷㡤㠶㡢戵愳攲㔴昷っ㐴ㅡ㠶㡦㍣ㄴ摤㠹㡢慡搲搰挶㙣摡㈹㍡㈰㉣ㅡづ昳㔴㌱ㄳ㐱ㄴつ㠷ㄳ搴〵㈱㘶挳愴㘸攸㠶㘶㕥攲㑣㡢〶㌹ぢ收捡㤵㍣㠲㌱㔷攵ㄳ㝢愳㥤ㅦ〱㈷㔴㈳攰㜸敤愸㌸戳扥ㅦ㈲つ㘳ㄶ挷㌱攵㘳慢ㄲ㜰〲摣昲㐴㡡㤳㈰㉣〲㑥昱㔴戱㍦㠲㈸〲㑥㈵攸㌷㄰攲㐰㤸ㄴ〱愷㐱㌳㉦戱挰㈲挰㌹〳ㅥ㙥づ愹㔰㈵つ㘷挱ㄷ㤰㐴㔴昱㠹㠳㄰搴㡦㠶戶㙡㌴捣搳㡥㡡㤳晤㠷㈰搲㌰㝣攴㙦搱㥤㘸慤㑡挳敦㤸捤㈵ㄴ㤷㐲㔸㌴㕣敥愹㈲㠳㈰㡡㠶㉢〸扡ㄲ㐲攴㘰㔲㌴㕣〵捤扣挴㈱ㄶつ㌲ぢ㜳攵㑡㕥ぢ㝣㘰㔵㍥㤱㐷㍢㍦〲昶慥㐶挰㙣敤愸戸戰挰㑢〲挳㤸挵ㅦ㤹昲捣慡〴摣〲户扣㤵攲㌶〸㡢㠰摢㍤㔵捣㐵㄰㐵挰ㅤ〴摤〹㈱づ㠵㐹ㄱ㜰ㄷ㌴昳ㄲ扢㔹〴㌸昷挰挳㜹㤰㡥㔷搲㜰ㅦ㝣〱㐹㐴ㄵ㥦㤸㠷愰㝥㌴㌴㔵愳㘱慣㜶㔴㕣攱攸㐰愴㘱昸挸㐷搱㥤ㄸ㔳㤵㠶挷㤹捤ㄳㄴ㝦㠶戰㘸昸㡢愷㡡㑥〴㔱㌴㍣㐵搰搳㄰攲㜰㤸ㄴつ捦㐰㌳㉦ㄱ戳㘹㔸づて㘸㠸攲㕡㙢挵戱挲㜳昰〵㈴ㄱ㔵㝣愲ぢ㐱晤㘸搸慥ㅡつ摢㙡㐷挵愵㤶昹㠸㌴っㅦ昹㜷㜴㈷戶慥㑡挳㙢捣收㜵㡡㌷㈰㉣ㅡ摥昲㔴戱〰㐱ㄴつ㙦ㄳ昴づ㠴㔸〸㤳愲㘱㈵㌴昳ㄲ㥢㕢㌴挸㈳㘰慥㕣挹てㄸ㜳㔵㍥戱〸敤晣〸ㄸ㔴㡤㠰昵戵愳攲慡捥搱㠸㌴㡣㔹晣㠳㈹慦㕢㤵㠰慦攰㤶㕦㔳晣ㄳ挲㈲攰㕦㥥㉡㡥㐱㄰㐵挰户〴㝤〷㈱㡥㠵㐹ㄱ昰㍤㌴昳ㄲつㄶ〱捥て昰㜰㜳㠸晡㙣づ㍦挲ㄷ㤰㐴㔴㔲愴㝣攲㌸〴昵愳攱㤷㥦慢ㅣ㍡晦慣ㅤㄵ㔷㥣㑥㐴愴㘱昸挸扡㕡㈴晥㈳㘰晥㠷捥づ摣戲㉦㐵〳㠴㐵㐳挰㔳挵㐹〸㌲㥣㠱晡ㄱ搴ㅦ㐲昰㙡㤴愲㘱〰㌴昳ㄲ晦㐴ㅦ挵㉦㔲〳攱㈱つ㜱㥦捤㘱㕤昸〲㤲㠸㑡ㅡ㤴㑦昰㑡㤷ㅦつㅦ㔷愳攱㈳敤愸戸㈸㜶㍡㈲㈹ㅡ㌶㐱㜷攲㠳慡㌴㙣捡㙣㌶愳搸ㅣ挲愲㘱愸愷㡡㌳㄰㘸㌸㍥㜲ㄸ㐱挳㈱〴㉦㤱㈹ㅡ戶㠴㘶㕥攲つ㥢㠶㤱昰㤰㠶㤸捦ㄷ愹慤攱ぢ㐸㈲㉡㘹㔰㍥㜱㌶㠲晡搱昰㐲㌵ㅡ㔶㘸㐷挵㤵扡昳㄰㐹搱㄰㐲㜷攲戹慡㌴㐴㤸㑤㤴㈲〶㘱搱㤰昰㔴㜱㍥〲つ挷㐷㈶〹㑡㐱㠸ぢ愱㉡ㅡ搲搰捣㑢晣搹愶㘱㈷㜸㐰㐳〴㤵ㅡㄵ㍢挷㌱昰〵㈴ㄱ㔵㝣攲㈲〴昵愳攱挱㙡㌴㍣愰ㅤㄵ搷づ㝦㠷㐸㡡㠶㐹攸㑥摣㔷㤵㠶㕤㤹捤ㄴ㡡摤㈰㉣ㅡ㜶昷㔴㜱〹〲つ挷㐷㑥㈳㘸て〸㜱ㄹ㔴㐵挳㜴㘸收㈵㙥戳㘹搸ぢㅥ搰㄰㐵搹㔲〵つ㌳攱ぢ㐸㈲慡昸挴攵〸敡㐷挳昵搵㘸㔸愲ㅤㄵ搷㌱慦㐲㈴㐵挳㠱攸㑥㕣㕢㤵㠶㠳㤹㑤ぢ挵㈱㄰ㄶつ㔹㑦ㄵ㔷㈳搰㜰㝣㘴㡥愰㍣㠴戸〶慡愲挱㠵㘶㕥攲㔲㥢㠶㌹昰㜰愳〸晢㝣㠳㘸㠵㉦㈰㠹愸愴㐱昹挴戵〸敡㐷挳戹搵㘸㌸㐷㍢㉡㉥戴昲ㄲ愹愲愱ぢ摤㠹戳慡搲搰挳㙣收㔳㉣㠰戰㘸㔸攸愹㠲㤷㔹㠷攳㈳ㄷㄱ㜴㈴㠴攰愵㔶㐵挳㔱搰捣㑢㥣㘴搳㜰っ㍣㡡〶㥦戳ぢ挷挲ㄷ㤰㐴㔴搲愰㝣攲㐶〴昵愳攱挸㙡㌴㉣搲㡥㡡㉢扥扣㔶慢㘸昸つ扡ㄳ㐷㔴愵攱㜴㘶㜳〶挵㤹㄰ㄶつ㘷㝢慡戸〵㠱㠶攳㈳捦㈱攸㕣〸挱㙢扥㡡㠶昳愰㤹㤷攸戰㘹戸〰ㅥ搲㠰㙢昰ㄵㅢ挵㐵昰〵㈴ㄱ㔵㝣㘲㈹㠲晡搱㤰慦㐶㐳㑥㍢㉡㉥㍤摦㠹㐸㡡㠶㉢搱㥤挸㔴愵攱㙡㘶戳㤸攲ㅡ〸㡢㠶敢㍣㔵摣㠵㐰挳昱㤱㑢〸扡ㅥ㐲昰㕡戳愲攱〶㘸收㈵昶戵㘸㤰㜷挳㕣戹㤲㌷〱ㅦ㔸㤵㑦昰ち戶ㅦ〱㝢㔴㈳㘰㥡㜶㔴㕣散㝥〰㤱ㄴ〱㜷㌲攵愹㔵〹戸ㅢ㙥㜹て挵扤捣慥昷搴敢晤㥥㉡ㅥ㐴愰攱㕣㥤〷〸㝡㄰㐲㍣っ㔵ㄱ昰㄰㌴昳ㄲ攳㉣〲㥣㐷攰攱㍣挰挵攳㡡㜹戰っ扥㠰㈴愲㡡㑦㍣㠲愰㝥㌴愴慡搱㤰搴㡥㡡㙢昱㡦㈲㤲愲攱㘹㜴㈷攲㔵㘹㜸㤶搹㉣愷昸㉢㠴㐵挳昳㥥㉡ㅥ㐳愰攱昸挸ㄵ〴扤〰㈱㥥㠰慡㘸㜸ㄱ㥡㜹㠹搱ㄶつ昲㜱㤸㉢㔷昲ㄵ攰〳慢昲〹㕥捡昷㈳㘰㜸㌵〲㠶㘹㐷挵㔵㝦㕥扡㔷〴扣挳㤴户愸㑡挰扢㜰换昷㈸摥㘷㜶扤昳攰㐳㑦ㄵ㑦㈳搰㜰慥捥㐷〴㝤っ㈱㔸〲愰〸昸〴㥡㜹㠹つ㉤〲㥣捦攰挱㍣㐰㌵㐷㈵つ㕦挰ㄷ㤰㐴㔴昱〹㤶ㄷ昸搱搰扦ㅡつ晤戴愳扣ㄲ愱㥥㔷㌶搷攲ち㜲㍦挰㘵㘱敦㔶昷〸㕥昲㕡愷㠰ㅡ敤昱昳扢㝢㍡搵昵戹〱㠵〹㥤㝢㜴昶㑣㘸敤㍥慣㉤戳㘸晤㠲㕥搸㘷慥摢㠱慢攷㕤戸㠸㕥㘶敢㍣散㌰㌷㉦ぢ㌳㍢攷㜷攵摣㈹ㄳ晥㉦㕣㕤㔷愳㠵㙢㐵㐲搴搴ち扣晥扢ぢ挶㤸〳〲㜳〵慦㥡晡ㄷ㄰戲晣扡ㅦ㉥晢改㕦ㄶ㜸搷攸搵㘵昵㈰㠰〳㝢ㄹ㥤搵摡搳收昶㉢愸敢攳㙡戹愱〰ㄶ㔱㤲㤰敦㕢㤸㌵ㄷ㔷挲㈶っ㈸㑣敥㙡捤户戵㜶戸ㅣ㡣㐱ㅥ㜴㜷㜷づ捡て昶散散㙥㘵㔱晥㠰挲慣慥㑣㐷昷㘱扣㤲㥡㕢戴㕥㠹愶㉥戹搶ㄷ挶戵㜶㜴愳ㅢ㌵㡡㕣ㅥ㔸㤸㌹户昳〸晣㍥㘴㝥㝢挷攴捣㘱摤晦㈷㐶㐵愸㜱愱㔰㐳㈳㙡㐵㙤慤㘸愸㙤昸㙦挷挷昹づ㕢搷晡㕥〹搲㔰捣搳㥥慥搶散㝣ㄲ愶晡㠹㐰搶㔱愸㌱慣愹攷㐵晡昲㙢愶搶㄰㤶ㄵ㍣㌰搷㤲摦㍤昸㕥㝢㉦晥攸㘶㌳挰攵昷㐸愷晦扦㈱㜶㥢㍣㝢㑡㙦㈹搰晦搳㉦㔸敡㔹㔶戰挶㤵ㄷㅢ〰扣㡥㌷㠵㔸㡤挱ㄹ㠵㉤ㄳ㌳㠱㕡昹戴っㄴㄴ㠶㌳㜴㥤摥挵㐹戸㜸摦扦戰㝢㈶敢戶愱收愰㍤搳戳㡥愷戰昸〳扦㜰攸搶扥昱㥤敤敤ㄹ㑥㌹晥㑥㘳㘶㉥搳收㌶ㄴ㥡攷昷㜴㑥㙢敤㤰〵〸㌵㉦戵㈹戳㄰愶捣㐲慦㍡愰㌰㠳戵㐸㙡㤹戱㍡攷㘴扡㕡㝢收戶户收ㅡ愸戰㕥攸晦挴㕣挵挶㕦〷㌲捤换散㑢捡换つ扣㡢晥ㄸ敥㐶㔴攸㤰㍡づ㍦㘶㜴慤㜰昰㑦晣㤷愵㉡搸昱愸㍦ㅡ昲㍦㠸㔶㡦てっ㝡攳昹敡㔷戳㜰㉣ㄶ搴捥㐹扣㑣〰㍥昲㐷㐰戹挰㑦ㅤ㡢㍤㔶㔹挷搰ㄷ㠰挰敥㥤㤹晣愴㑣づ扦戹敡慢㝦㜱搵㠰愱攵慥愶㉢挸捡㤲昱㈸㔶㐲ㄱ搴㠲搶扣摢搵㐰挳㑣晣愲慣㡥㌵㈹㡥㌷㠶摣㤸㙢敡敢晢㌵昸昵㌵挵挴ㅡ愱慦搴摢扦㔸㥢㔲ㄱ晦昳扤㔲㘳戹戶㠱㠰晡ㄳ昵ㄳ㤶攵捦㕣㈷搶慣㜰㝤捡〰扦㄰昰㉢㐴晤慢㜰㤶㡦㑤㘹㤱〷㑡㐱㈴㐰㜵慣㌱愸㘳昹㐹〳㑡㌵㔴摤㑡扤㕡㤱㝥㔶扤㠹攳㤵㥡㌴㤸ㅦ㐰㌹㌳㌱换摤㝣挰摢扦戲慥㠵挳㔱㕢㕢㠷愱㜶捡㙢昵㉡扡㐵戰昶㤹慥㉡㐴ㄱ㉣扥㜰㔸愸搸㥦ㅢぢ攲户愸㕦〱㤵ㅦ㐵〶〲戲ㄶ愰㥡㠰㜸ㄳ搲慣㌹㡦㝡㌵㌵攰ㅣ愷换㈰〴㡢て昸昷ㅦ㡢收慦㤵㘰挵〱晦㘲搵㌸晣つ搸㥡敥㈱挵㈷㘸挱扤愴㜴ㄸ昸㔳㉣㜱攷㔳㥣㡣つ戰慥㝥㌲戲愸㐱㑤㐶晥愴搰㑣㐶挱捡〶戳ㅡㄸ㉦戳ㅡ〱㘰㘴㍦〲晦攱て攸㑦挰〰〲㔸〸挱㔱㜶搶㠱搶换ㅥ㝦㡤攴挳㕥㄰㈰戰昷㡤ㄵ昵㈶㕡扣㠹戵㉥愳慥挷愸㍦挱㔸捥ㅥぢㄵ㍣昶搶〷㘴㡤搹㘳㘹㠳㘲㙦㄰〳㜳搵㑢搸摢㄰搶搵戳㔷㡢㘶㡡扤㡤㔴㄰㑦ㄱ㉣㠸昰㘱㙦㘳㘰攴㘰〲㔹㉣攱〳搸㠴㠰㈱〴戰㝥㐲戱户㈹㌴㡢㍤晣戴捡㠷扤捤〱〲㝢搲㡡㙡戱户〵愳づ㘵㔴㤶㍡㤴戳挷晡〶㡦扤㘱㠰慣㌱㝢慣㠸㔰散つ㘷㘰㤶㐶㤴戰㌷〲搶搵戳挷ㄲち扣昱㠳㍡〶挱㠲晡っ㠶昴㈱㘷㉢㘰攴搶〴戲挶挲〷戰つ〱摢ㄲ㌰〴〰挵摥㜶搰㝡搹攳㉦挴㝣搸ㅢつ㄰搸摢挲㡡㙡戱户㍤愳㌶㌲㉡㉢㈴捡搹㘳㔹㠴挷摥づ㠰慣㌱㝢愳搰㑣戱ㄷ㘲㘰㔶㔴㤴戰ㄷ㠱㜵昵散戱昲〲㙦㥣㔴㘵㄰挳ㅥ换㉦㝣挸㠹〱㈳攳〴戲㌴挳〷㤰㈰㈰㐹〰慢㌵ㄴ㝢㈹㘸扤散昱㜷㙦㍥散敤〸㄰搸㘳戱㠶㠹㙡戱户ㄳ愳敥捣愸㉣慣㈸㘷慦〹㌶㡦扤㌱㠰慣㌱㝢捤㘸愶搸摢㠵㠱挷㐱㉢㘱慦〹搶搵戳挷㠲つ扣㔱捤挱㈰㠶㍤㔶㙤㤸搵戰昶㝢攳㠰㤱攳〹㘴㐵㠷て㘰〲〱ㄳ〹㘰㤱㠷㘲㙦ㄲ戴㕥昶昸慢㍥ㅦ昶㜶〵〸散㑤戵愲㕡散㑤㘱搴摤ㄸ㤵昵ㄸ攵散戱〸挳㘳㙦㉡㈰㙢捣摥㍥㘸愶搸摢㥤㠱㔹扦㔱挲摥ㅥ戰慥㥥㍤搶㜹攰㡤ㅦつ㌲㠸㘱敦〰㉣昹㤰戳㈷㌰㜲㉦〲㔹〸攲〳㤸㐱挰㑣〲㔸ㅢ愲搸㥢〵慤㤷㍤晥㐶搱㠷扤扤〱〲㝢ㄹ㉢慡挵摥㍥㡣扡㉦愳戲㡣㐳戱挷挳㌲敦ㅢ愲㘰敤㠶挷摥㝥㠰慣㌱㝢慣昶㔰散敤捦挰㉣晢㈸㘱敦㐰㔸㔷捦ㅥ换㐳昰挶㡦つㄹ挴戰挷ㅡㄱㅦ㜲づ〶㐶戶㄰挸晡ㄱㅦ挰㈱〴㘴〸㘰㐹㠹㘲㉦ぢ㙤㔳㜳挴㔲昱晢ㄴ晥扥搲㠷捤㍣ㅡ㠱捤㈳慣㕥ㄶ搳攲晤つ㜶搹㑢㠱扤ㅣ〷㐰昹㕣㍣〱㌶㡦捤㌹㠰慣㌱㥢㉣ㅤ㔱㙣捥㘵㘰搶㤰㤴戰㜹㈸慣慢㘷㤳戵㈶㜸攳㜷㡡っ㘲搸㘴挱㠹て㔹㙤挰挸㜶〲㔹㡣攲〳攸㈰愰㤳〰搶愷㈸㌶て㠳搶㍢ㄷ昹㑢㔱ㅦ昶扡〰〲㝢㉣㑦㌱㔱慤戹搸捤愸扣搵㠳㘰㈹㐹昹㕣㘴晤㠸挷摥㝣㐰搶㤸扤㑢搰㑣戱户㠰㠱㔹㝡㔲挲摥㐲㔸㔷捦ㅥ㑢㔴昰挶〵〶〶㌱散戱㑥挵慣㠶戵ㅦ㍣ㄲㄸ㜹ㄴ㠱慣㘱昱〱ㅣ㑤挰㌱〴㕣〵㠰㘲敦㝦愰㙤㔶㝤㉥昲㌷慥㍥㜴ㅥ㠷㔶愰㤳挵㉥愶㥢㙢㘹昱㈶攳昱昰捡ㄳ㈰〴ぢ㔳捡㈷㈳慢㔱㍣㍡㑦〴㘴㡤改㘴晤㡡愲昳㈴〶㘶㈱㑢〹㥤愷挰扡㝡㍡㔹昰㠲㌷㝥㔱挹㈰㠶㑥㔶扤㤸搵戰攸晣つ㌰昲㌴〲㔹ㄱ攳〳㌸㥤㠰㌳〸㘰㤱㡣愲昳㑣㘸搶㘴挴㑦㉣㝤搸㍢ㅢ㈰戰㜷㥦ㄵ搵㥡㡣攷㌰敡戹㡣捡㝡㤶㜲昶㔸挴攲戱㜷ㅥ㈰㙢捣ㅥ换㕥ㄴ㝢攷㌳㌰敢㕦㑡搸扢㄰搶搵戳挷㍡ㄹ扣昱㐳㑤〶㌱散戱㔸挶㠷㥣摦〲㈳㉦㈶㤰㠵㌴㍥㠰摦ㄱ㜰〹〱慣慤㔱散㕤ち慤㤷㍤晥挶搸㠷扤换〱〲㝢㉣慤㌱㔱㉤昶慥㘰搴㉢ㄹ㤵㘵㌰攵㥢㌲㙢㕦㍣昶慥〲㘴㡤搹㝢ㅤ捤ㄴ㝢㔷㌳㌰换㘶㑡搸扢〶搶搵戳挷昲ㅡ扣昱㉢㔰〶㌱散扤㡤㈵戳ㅡ搶摣扢づㄸ戹㠴挰㜷晣〱搷ㄳ㜰〳〱㉢〱㔰散晤ㅥ摡㉡㌶㘵晥㌸摡㠷捥ㅢ搱ち㜴戲㔰挷攴戱㤸ㄶ㙦㔳扥㠹摤晣㤱摤戰愸愶㝣㌲戲㤲挶愳昳㘶㐰搶㤸㑥搶摥㈸㍡㙦㘱㘰ㄶ攱㤴搰㜹ㅢ慣慢愷㤳挵㍡㜸攳㠷愵っ㘲攸㘴挵㡥㔹つ㡢捥摢㠱㤱㜷㄰挸㙡ㅥㅦ挰㥤〴摣㐵〰ぢ㝣ㄴ㥤㜷㐳敢㥤㡣晣扤户て㝢昷〲〴昶㔸挳㘳愲㕡㤳昱㍥㐶扤㥦㔱敢㤰㑣㌹㝢㉣挰昱搸㝢〰㤰㌵㘶慦㉦㥡㈹昶ㅥ㘴㘰搶敥㤴戰昷㌰慣慢㘷㡦㌵㍥挸ㄹ扦㑦㘵㄰挳㕥㍦㔸捤㙡㘰搱㑣㠲㍦〱㈳㤷ㄱ挸㈲㈰ㅦ挰愳〴㍣㐶〰敢㠲ㄴ㝢㡦㐳戳搸挳㉦搹㝤搸晢㌳㐰㘰㙦㕤㉢慡挵摥㤳㡣晡ㄷ㐶㘵〹㑦㌹㝢慣摢昱搸㝢ち㤰㌵㘶㙦㌳㌴㔳散㍤捤挰㉣昹㈹㘱敦㔹㔸㔷捦ㅥ㑢㠳ㄴ㝢换ㄹ挴戰㌷っ㔶ㅦ㜲晥ち㡣㝣㡥㐰搶づ昹〰㥥㈷㘰〵〱㉣㈷㔲散扤〰捤㘲て扦捡昷㘱敦㙦〰㠱扤慤慤愸ㄶ㝢㉦㌱敡换㡣捡捡㥦㜲昶㔸敥攳戱昷ち㈰㙢捣㕥ㄴ捤ㄴ㝢㝦㘷㘰㔶ち㤵戰昷ㅡ慣慢㘷㡦ㄵ㐵㡡扤搷ㄹ挴戰挷戲㈲ㅦ㜲摥〰㐶扥㐹㘰捡ㅦ昰ㄶ〱㙦ㄳ挰㉡㈴挵摥㍢搰㝡搹攳敤〵㝣搸㝢ㄷ㈰戰㌷挶㡡㙡戱昷ㅥ愳扥捦愸㉣ㄸ㉡㘷㡦㔵㐲ㅥ㝢ㅦ〰戲挶散戱慥㐸戱昷㈱〳戳挰愸㠴扤㡦㘱㕤㍤㝢㉣㐴㔲散㝤挲㈰㠶㍤㔶㈳昹戰昷㈹㌰昲㌳〲㔹愹攴〳昸㥣㠰㉦〸㘰昱㤲㘲敦ㅦ搰㝡搹攳ㅤㄲ㝣搸晢ち㈰戰㌷搳㡡㙡戱昷㌵愳晥㤳㔱㔹㘷㔴捥ㅥ㡢㡢㍣昶扥〱㘴㡤搹㙢㐱㌳挵摥扦ㄸ昸㄰㘸㈵散㝤〷敢敡搹㘳晤㤲㘲敦㝢〶㌱散戱㠸挹㠷㥣㝦〳㈳㝦㈰㌰敦て昸て〱㍦ㄲ攰〲愰搸晢〹㕡㉦㝢扣昳㠳て㝢扦〰〴昶㔸搶㘴扡戵搸晢㤵㔱㙢㜰扤㐴戰㍣愹㥣㍤搶㈴㜹散昱㤲捡ㅡ戳挷㉡㈶挵ㅥ㑥戳搷〸㤶㌳㤵戰㠷摦㑥慦〱㝢ぢ搱㑣戱㔷捦㈰㠶㍤搶㍥㤹搵挰愲昹慢攱〰㈳晢ㄲ挸扡㈸ㅦ㐰〳〱扣㑢㥥㘰愹㤴㘲㉦〰捤㘶捦昷㥣㔶㝦㠰挰摥戱㔶㔴㡢扤〱㡣扡づ愳戲慡愹㥣㍤㤶㌲㜹散つ〴㘴㡤搹㍢〳捤ㄴ㝢㐱〶㘶ㄵ㔴〹㝢敢挱扡晡戹挷㙡㈹挵摥晡っ㘲搸㘳挹㤴て㌹㠳㠰㤱ㅢ㄰挸㜲㉡ㅦ挰㠶〴㙣㐴〰㉢慣ㄴ㝢ㅢ㐳戳搸挳㥤㌷㝣收摥㈶〰㠱㍤ㄶ㔸㤹愸ㄶ㝢㐳ㄸ㜵㔳㐶㘵㌱㤴㘲捦㍡㉢㜳㌵㙣ㅥ㝢㥢〱戲挶散㉤㐶㌳挵摥收っ捣攲愹ㄲ昶㠶挲扡㝡昶㔸㘴愵搸ㅢ挶㈰㠶扤㈵戰㥡搵挰愲㤹㝢挳㠱㤱㕢ㄲ挸㉡㉣ㅦ挰〸〲㐶ㄲ挰挲㉣挵摥㔶搰〶㔷晤㈶散㐷攵㌶㘸〱㉡㙦戲扡㘰㔹㤰㍥㜴摥㤶㕤㙣挷㉥㔸㔶㔵㍥ㄱ㔹㑢攵㔱㌹ち㤰㌵愶㤲搵㔷㡡捡搱っ㝣㉦戴ㄲ㉡ㅢ㘱㕤㍤㤵㉣搷㔲㔴敥挰㈰㠶㑡搶㙣昹㌰ㄵ〲㐶㠶〹㘴㍤㤷て㈰㐲㐰㤴〰㤶㜸㈹㉡㘳搰慣㠹㠸㝢愱昸㑣挴〴㐰㘰㙦㤹ㄵ搵㥡㠸㐹㐶㑤㌱㉡慢戱捡㈷㈲㑢戰㍣昶搲㠰慣㌱㝢ㅣㅤ挵摥㡥っ捣敡慤ㄲ昶㜶㠶㜵昵散戱捡㑢戱㌷㠶㐱っ㝢㉣昵昲㈱㘷ㄷ㘰攴㔸〲㔹〶收〳㘸㈲愰㤹〰㔶㠶㈹昶挶㐱㕢挵昷㌸摥挳挵㠷捥〹㘸〵㍡㔹㉦㘶扡㔹㑣㡢昷㍤㙥㈲扢㤹挴㙥摥〱愰㝣㌲戲愰换愳㜳㌲㈰㙢㑣㈷㑢挰ㄴ㥤扢㌲㌰㙢挱㑡攸摣つ搶搵搳挹㥡㌱㐵攷㔴〶㌱㜴戲㜰捣慣〶ㄶ捤㙡散づ㡣㥣㐶㈰㡢捡㝣〰㝢㄰㌰㥤〰搶㤹㈹㍡昷㠴搶㍢ㄹ㜹㍢ㅡㅦ昶㘶〰〴昶扥戰愲㕡㤳㜱㈶愳捥㘲㔴ㄶ愵愸㙣㘷㔳搳搹搶戳戰愰晣㝡㜹㐵㉤㠳敡愱挰慡㠶㤹㍤㡢摡㔰㐹挲㐵㕥㍦昷㤶㔸〹㄰㔰㌶㕣搵敦散挲㌵挸扡昲㍢㙢ㄴ摢㍥㠷㡥晢つ㉡扢㙢㠹㙡㐶て㡢㈶敡㙦晣戱昲捥ㅣ挵昶㑣扣昷ㄶ〶㙣挳㤷戳て㔲ㅣ㌴慤㌵搷搵搹摤㔹攸ㄹ㍡ㄳ㔵㔲㐳㜹ㄷ㤸〲㙥〰搹㕣晦㝢㐴昴敤㤳㉢㔶搷挱㍢㤲㉥攰㕤ㄱ〲昳㍡㍡㡦攸㔰搹搴㜷昳㘶㌸㡡慦扥㝤搹㑤㠰晤昰戵㈵挸ぢ戲挰㠲㡤攵㝥㤰〳晡〴㔹愱㠰㜷㡤戳㍦昴㤱攳挷㡤㥦搱㤲㑢㈶愲昸㠱㔹㉡ㅦ㑤㠴㜱㈳慢㙣㌶ㄶ㉤㈴攳挹㙣㈲㤴㉤戸㤱㝣搸㌹愰〸つ㘵戲戸换㔷㈶っㅣ敥ㄵ㤵㉡愴ち㤱㝣㌲ㄷ㡥㈵㌳搱㐲㌶㤶㡢〷㔹晢挰昰昲㐰戴㤱〷㐱〴㔹昲愰㑣〷搳搴㐲ㄳぢ㈰㑡㔱昵戵㌸㈰㕢搳扡〴㠴愸ㄱ㔹㤱ㄳ㜹攱搶昵敤㉢㐶㤶摤收愵愲㥥愱㜸㥦っ挷㘱㌹㐳晤㤵愰㜹捤ㅡ㤵㡥㈲ㅢ昳戰㔲收戸㉡㜹㠸㐰戰てっ戴㌹㉥搴㜵挶㡦㙢戱捡戲㥣〲㙣敢挲㔶㝡㡦㔹㘷づ捣晤㘱㔶㘵ㅣ戸㜹㙤㜷戰㑥㐷㤱挳ㄸ扥ㄵ㝥㌹ㅣ㑢挲㠱㕤㡤敤㍣㤸戸愰㍥つ戰㜲㝢㄰ㄷ㘲㐵㌸ぢ攱愸㜱摡〱愹㍡戵挴昹㠰㜱㝡㤵㑥て㠹㐸㘸㠶昳晤㤰㤸ㅥ〱攸ㅣㄹ攷㌰攸摥昴㐸攳搲ㄳ敥昹㤶捤戹ㅣ昶㜸㈸㥢㑥㘴㜲㘹㌷㤷㑡㠴摤㐲㌲ㅢ㜲づ㉦㐲昳戹㕣㈸㤳㑢愵愳㤹㐴㈲㤶つ愵戳昸㘴㌲昱㔰㈲㤳捦㈶愲㠵㔴戰㥦づ㉦扢搰㐶㜶㐳〴晢ㅢ㔳て㑤昳㘹ㅡ㘰㑣〴㈸愸〸搲㠴㡦昸つ㔶㠱挳㠷㘵㥣戰愷晦㐸㠸㐰㜰㕤ㄸ㘸㜳㡥㠲㕡㍥っ㐷挳收㌳っ挷挰㕣㍡っ敢改㈸摥㉤㘴㡦㠵㕦摤㐷㔶っ㠲㕤つ挳昱㌰ㄵ㠷㘱㐳㔸搵㌰晣てㄲ㌲挳㈰㌹っ摣㤸挵搱戰㔶㌲扥ㄱㅡㄱ㈱㑦㠶〴攳ㅢ㐳㔷㡣㥦〲摤㘳㍣ㄳ㡤㠶摣㜸〶㜷㙤捣愴㜱扢捥〲㙥㍥㤶㡢愶㕣摣愱㉤㠹㙤㉦㕥㜰㑥㉤㐲搳㌹㌷㥤㐸㐴挰㜰㌸ㄹ㑢㘴㤳愹㔸㈶ㄴ捦㈷昲〵㙣扡愹㔸㌲ㅦㅣ慣挳换摦愰㡤㍣つ㈲戸㠹㌱昵㌲㍥挴㤸〸㔰㔰戱㌹㑤昸㠸㉥㥢昱㜳攸㍦ㄷ㈲㄰摣〲㑥扣㜱㌵㠴㌶㔲㉣㐹㘸㜰愸戱敦㐰攷㐵戴㠷戰㈴㠶㌳ㄸ㑤ㄷ挳㔴攴㜰〴慣㡡挳戹ㄶ㠷捥㈵㠰㔴㥦捡〵㕦㘲㐷㈲ㄲ㥡搵挸换㈰㐱散㔶搰ㄵ戱㤷㐳搷㔳㌹㤵㑥㈶㜳㈱㔴㐱㘴㜳戱㘴〲昷挲っㄵ昲愱㐸㌶㥡捥攵㈲ㄱ㌷敢㕣㔱㠴愶昲戹㔰㍥ㅦて㠷㔲愱〲慡收昳戸捤㙦㈸ㅢ挱慤㑢挳㈱摣〹㉥ㅦて㙥慤挳换㉢搱㐶㕥〵ㄱ摣挶㤸慥愶㘹㌱㑤摢ㅡㄳ〱ち㉡㐶搳㠴㡦㌸搰㈶㜶〹晤搷㐳〴㠲摢挳㠹㜷㡤㜳〳搴昲愹晣㝢搸㝣愶昲ㅦ㘰㉥㥤捡㡤㍡㡡㜷㤷攰㥢攰㔷户ちㄶ㈱㜶㑤㥡㙥㠶愹㌸っㄱ㔸搵㌰捣戰㠷攱㔶㐰慡て挳㥥扥挳㄰㐵㈴㌴挳㌹㘳㐸っ㐳っ扡ㅡ㠶摢愱㝢挳㤰捣攱摥㈷㤹㑣㈴㥣挰㥤㐰摤㝣㍥㡤扦㈶愱㌰㙥㠲㥥捦扡愸攲㡣㍢㜷ㄴ愱㠵㑣搸捤攷戰〷㐹㈵ぢ戱愴ㅢ捤㐶昲〵ㄷ昳㍤ㅥ㑦戸昸ぢ㤵〸挶㜵㜸㜹㈷摡挸扢㈰㠲〹㘳扡㥢愶㝢㘸㑡ㅡ㔳ㄱ㈵㜶愴〹ㅦ㌱挹ㅥ㠶〷搸攴㐱㠸㐰㜰㈷㌸昱挶摤〶愱㤶て挳挳戰昹っ挳㈳㌰㤷づ挳捥㍡㡡㜷ㄳ攵㘵昰慢㍢㈹㡢㕤搸㌵㘹㝡っ愶攲㌰㌴挱慡㠶㘱㘷㝢ㄸ㥥〰愴晡㌰散攸㍢っ捤㠸㠴㘶㌵昲㐹㐸っ挳㌸攸㙡ㄸ晥〲摤ㅢ㠶㝣㍥ㄱ捦ㄴち攰ㄲ㜷昵捣㘱㙢㐸攷㌲㠹㝣㌸つ捡搳㈹摣搹捦㜹慡〸㡤㈴㘳改㙣愴㤰捥㈶戲戸〱㘸㉡㤷㐹ㄵㄲ搹㔴ㄶ晢愶㄰㜶昸㤱㜰㜰扣づ㉦㥦㐶ㅢ昹っ㐴㜰㠲㌱㍤㑢搳㜲㥡㈶ㅡ㔳ㄱ㈵㜶愵〹ㅦㄱ戲㠷㘱〵㥢扣〰ㄱ〸㑥㠱ㄳ敦ㅡ攷㐵愸攵挳昰㌷搸㝣㠶攱㈵㤸㑢㠷㘱㌷ㅤ㐵㑥㈰㈷慦挰慦㙥㌸㉤㜶㘷搷㌴扤ち㔳㜱ㄸ昶㠰㔵つ挳㔶昶㌰扣づ㐸昵㘱ㄸ攱㍢っ㉣づ㐱㌳㥣㕥㠵挴㌰散〹㕤つ挳㕢搰扤㘱㈸㠴㔲昹㜴㈱㥤て㐷愲改㔸㈸㤶捦愶愳㠵㐲っ愳㄰㜵㔳㤹㐴㌴敢扣㕤㠴㘶㤳㤹㜸㉡㤴挹㠷㌲搸㜹㘱攰搲㔹ㅥ㜵戹昱㜴㌴ㅦ挱捥㈹ㅥ摣㑢㠷㤷敦愰㡤㕣〹ㄱ㥣㘱㑣敦搲昴ㅥ㑤㌳㡤㠹〰〵ㄵ㝢搳㠴㡦搸挴ㅥ㠶㡦攸晦ㄸ㈲㄰摣〷㑥扣㙢㥣㑦愰㤶て挳愷戰昹っ挳㘷㌰㤷づ挳扥㍡㡡㜷ぢ敥㉦攰㔷昷攱ㄶ晢戳㙢搲昴㈵㑣挵㘱㌸㄰㔶㌵っ㐱㝢ㄸ扥〶愴晡㌰慣攳㍢っ慣㌲㐱戳ㅡ昹つ㈴㠶攱㘰攸㙡ㄸ晥〵摤ㅢ㠶㐸㈶ㅡ挹攴ㄳ㤱㜰㈱㕦㠸ㄵ搲㠵㑣㉣㥢㜱摤㑣㍣ㅦ㜲戳㤹㤰敢㍡摦ㄶ愱戸戹㜵㍡ㄷ㑢㠱昹㄰㡦㠸愲改㝣㉣㠶攳㘲㌷ㄶ㜷搳昱㝣㉥ㅤ㙣搱攱攵㜷㘸㈳扦㠷〸ㅥ㘲㑣晦愶改〷㥡㌲挶㐴㠰㠲㡡㍣㑤昸㠸㍡㝢ㄸ㝥愶晦ㄷ㠸㐰搰㠵ㄳ敦ㅡ攷㔷愸攵挳㔰㔳敦㍢っ〲收搲㘱㈸攸㈸摥㝤挸晢挰慦㙥㐶㉥收戲㙢搲㔴て㔳㜱ㄸづ㠵㔵つ挳㝦晥㘳ㅤ收昰㙦㠳㍡捣昹㌷慣㤵㠷㌹昳搰㠸〸挹愷㜳㠰昱㌶攸㡡昱〰㜴㡦昱㉣晥慣收㔳㙥㈴㕥㠸㠲挰㜸㈲㤵㉦攴㜰㉢攱㍣㙥㌸㤹㑢㘱敡㍢晤㡡搰㔴㍣ㅢて㈷昲愱㘸づ㝦㈶㐲戸〳㝦㍣㤴捣ㄷ搲戹㜰ㄴ㠷㐳攱㘸㈶搸慥挳换晥㘸㈳〷㐰〴㍢㡣愹昷捦〰㡢㕡㤸㠴〲㈸愸攸愲〹ㅦ昱て慣㐶昱挰㜲㝤㐶ㄹ〴ㄱ〸㜶挳㠹㜷㡤攴㥦〱挹晤扥攴㕥㍥搸㘳散晢搱㌹㤸つ㜸慢ㄷ戱㠰挱㘸ㅡ〲㔳㤱挳㠵戰㉡づ摦户㌸㜴㌶〳愴晡㔴㝥搷㤷搸㐵㠸愴㠸摤〲㡤㐱散㤱搰ㄵ戱㐳愱㝢挴攲㈸摣捤挶攳戹ㄴ晥㔴挶㜰㔱㌵㤵捥㐶ㄳ昸㈳㡢摢㝤㠷㈲愱㥣敢っ㉢㐲昳戸㈵㌸敥扦敤㘶㈳改㈴㤰改㙣㈶㥤つ㈵挲〵捣攴㐴㌴㥣㐹〶㡦搲攱攵㜰戴㤱㕢㐲〴㡦㌶愶ㄱ㌴㡤愴㠹昵㉥㡡㔸〲ㄴ㔴ㅣ㐷ㄳ㍥攲敦㌶戱摢搲扦ㅤ㐴㈰㜸㍣㥣㜸搷㌸愳愰㤶㑦攵搱戰昹散㔱戶㠷戹㜴㉡㥦愰愳挸㐳挸昹づ昰换っ㤶挴㐹散㥡愶㌰㑣挵㘱㌸〵㔶㌵っ㝦戵㠷㈱ち㐸昵㘱㜸搶㜷ㄸ㔸摣愲㠶㈱㡥挶ㄸ㠶摦㐰㔷挳㤰㠰慥攷户㥢㑣㐵愳㜹㌷ㄳ挹㘰ㄸ㈲ㄹ㝥㙤㡥㘴昰戵㍡ㄴ挹攱㝥扥〹㈷㔹㠴㐶㜰愴㥦攳㉤戴戳挹㐸㉣㥢㡤㘷挳戸ㄷ戱㥢挱㥦攱㙣㉡ㄶ㡦ㄵ㠲愷改昰㌲㠵㌶㌲つㄱ㍣摤㤸㜶愴㘹㈷㥡捥㌰㈶〲ㄴ㔴㥣㑤ㄳ㍥攲㔱㝢ㄸ挶搲摦〴ㄱ〸戲ㄴ〶敦ㅡ愷ㄹ㙡昹㌰㡣㠳捤㘷ㄸ挶挳㕣㍡っ攷敡㈸摥㉤昴㈷挲慦敥愳㉦捥㘷搷ㅣ㠶挹㌰ㄵ㠷攱㐲㔸搵㌰摣㙢て挳ㄴ㐰慡て挳摤扥挳挰㉡ㄹ㌵っ㔳搱ㄸ挳昰㕢攸㙡ㄸ㜶㠷慥㜷散愹㝣㌲ㅤ㡢㘶挳㙥㉥ㅡ㜳戳搹㑣㉥ㅡづㄷち㉥敥㝢ㅦ攲㡥挶㤹㔶㠴㠶ぢ㌸〶㉤㈴㜲㤱㕣㌸ㅦ㜳㘳ㄱ戴挴捤摣ぢ戱㕣㉡㥣㡡㜰挷㝥戱づ㉦昷㐰ㅢ㌹ㅤ㈲昸㍢㘳摡㤳愶扤㘸扡挴㤸㡡㈸㜱㌹㑤昸㠸㍦摡挳㌰㥢㑤昶㠶〸〴㔹㔳㠳㌷㑥㄰㐱㉤ㅦ㠶㝤㘱昳ㄹ㠶晤㘰㉥ㅤ㠶㉢㜵ㄴ敦㔹〲〷挰慦ㅥ㈸㈰慥㘶搷ㅣ㠶㠳㘰㉡づ挳㌵戰慡㘱戸挶ㅡ〶挹㥤㤲摡戱㕦敤换昸戵㘸愴ㄸ捦〰〷挶慦㠳慥ㄸ捦㐲㉦敥搸ㄳ戱㐸㌴ㅥ换愶㌹㥢戱㘳て攵ち挹㔴㍥㥣て攳摥搱昱愸㤳㉢㐲㈳㜱户㄰挹㠴㔲愹㍣晥㝣扡愱㔸㌶㠷ㅤㄷ㈶㝥㍣㠳〷㐹㠴搲㠵攰ㄲㅤ㕥收搱㐶扡㄰挱敢㡤愹㜷晦挳㈲ㅤ戵晦㈹愲挴㡤㌴攱㈳㝥㙢㌳㍥㡦㔱摡㈰〲挱㥢攰挴ㅢ昷昴愳㡤㍢ㅣ挹摤㑢昰㡦挶㍥㥦捥挳㘹攷摤㝡挴㉤っ㐶㔳㌷㑣㐵づ㙦㠳㔵㜱㜸愶挵愱㌳ㅦ㤰敡㔳昹㜴㕦㘲㤷㈲㤲㈲昶〸㌴〶戱户㐳㔷挴㉥㠴敥ㄱ㡢㈳㍦ㅣ㈵挶ちㄹ敥㈶㜰扦㜶㝣昵㑦攴ㄳ戸晤㍢㥥㐰㤰捤攴㈳捥愲㈲㌴敦㠶昳昸ㅢ㥡挱挹扤㔴㉣㡣昳〱㘰㍡づ㤲搳愹㘴㌲㔳㐸㈶㠲㜷攸昰昲㐸戴㤱㐷㐱〴敦㌴愶愳㘹㍡㠶㈶㤶敢㈸㘲㡢㈸㜱㉦㑤昸㠸攳㙣㘲㡦㘷㤳ㄳ㈰〲挱晢攰挴扢挶㌹ㄱ㙡昹㔴㍥〹㌶㥦愹㝣㌲捣愵㔳昹㝥ㅤ挵㝢㉡挴愹昰慢㐷㐳㠸〷搹㌵㠷攱㌴㤸㡡挳昰㌰慣㙡ㄸㄶ搸挳㜰〶㈰搵㠷愱挷㜷ㄸㅥ㐱㈴㌵っ㘷愱㌱㠶攱㑦搰搵㌰㥣つ㕤捦敦㜰〱摦㕤㕤㌷㥤㑤挷㘲㤹ㄴづて挳㐹㍣昹㈰ㄲつ愵搳㤸换㔱攷㥣㈲㌴㠲㜳つ㠹㔰㈲㡤㈷改㈴㘳搸戳昰捦㙤〶攷ㅥ㌰㡡㈱っ㘲㌶戸㑣㠷㤷攷愲㡤㍣て㈲昸愸㌱㥤㑦搳〵㌴㍤㘶㑣㐵㤴昸㌳㑤昸㠸㐳敤㘱戸㤸㑤㝥〷ㄱ〸戲戴〷敦ㅡ攷ㄲ愸攵挳㜰㈹㙣㍥挳㜰ㄹ捣愵挳昰ㄷㅤ㐵㥥㐸捥慦㠰㕦㥥㠴㈵昱㌴散㙡ㄸ慥㠲愹㌸っ捦挲慡㠶攱㄰㙢ㄸ㝡捦㠸ㅤ散换昸㜲㌴㔲㡣㕦㡢㔰㘰晣慦搰ㄵ攳搷㐱搷㡣㈷ㄲ㌹㍥㝡愲㄰挶昷捦㐲づ㈷ㄶ㜱㕢㕣㥣㕡㉣㠰昷〲㡥㔴㥣㈵扤搰ㄴ扥挹收㘲昹っ〸㡦攱㡦㉦扥搴收ㄲ攱㘸〸㤵㡥戸㕤㝤㍡ㄱ㘴㤹㤰㥡搲搷愳㡤扣〱㈲昸扣㌱昵㈰て敦ㅣ攴ち㘳㉡愲挴摦㘸挲㐷捣戲ㄹ扦㤹㔱㙥㠱〸〴㔹づ㠴㜷挵ㄹ戱㤷㡤晤㜴㍡敦㘰㠳㌳挸攱摦ㄹ㡣愶扢㘰㉡㜲昸ㅡ慣㡡挳摤㙣づ㜹㐶㑣敤㤵㜷昵攵昰㜵㌴㔲ㅣ摥㠷㔰攰昰つ攸㡡挳晢愱㝢ㅣ㈶㜲㜹㌷㠴㘷㔹愴摣㄰㥦㘹㤰㑢愷㈲昱㕣㈱㤳㠹攲㙦㈲㑥愹㐴㥣〷㡡搰㔰〸㠷攲㝣ㄸ㐲ㄲて㡣挹ㄵち搹㈴㡥扣㔳〵㥣㍢㐳换㜸㈸ㄲ㘴戱㤰攲昰㐱戴㤱て㐱〴摦㌲愶慢挹愱㍡昹昵戶㌱ㄱ㈰〹ㄵ敦搲㠴㡦搸挵收昰㌱晡ㅦ㠷〸〴摦㠳ㄳ㙦っっ挳昰㙣㤷攴戹慤攰晢挶捥㥢㉤挹愷搸攰㝣㉣㠹てㄹ㡣愶㘷ㄸ㥥ㄶ㝥㍥㠶㔵㜱ㄸ戳㌸㜴㤶〳㔲㝤㜷㄰昱㈵昶ㄳ㐴㐲晦愸㉥㐳㘳㄰晢㈹㜴㐵散昳搰㍤㘲ぢ〵㍣搲挹挵㔵㤳㔴〸昷㔵〰㔱搹㐸慡㤰㜶昱㤴愳㜸㈱㠵㍦㘵捥㡡㈲㌴㤲つ攷摤㉣ㅥ㤲㤴㠹攳㜸ㅣ㘷扢愲㘹散戶㜳㌸㐸挷〱㝡㍡ㅣづ㝥愶挳换ㄷ搰㐶扥〸ㄱ晣摣㤸晥㐶搳㑢㌴㝤㘱㑣㐵㤴昸㡡㈶㝣挴㌶㌶戱慦戲挹㙢㄰㠱攰搷㜰攲㡤㥢㘸㐳㉤摦ㅤ扣〱㥢捦敥攰㑤㤸㑢㜷〷晦搴㔱扣愷扣扣つ扦㝡搴㡢昸ㄷ扢㈶㑤㉢㘱㉡づ挳㜷戰慡㘱搸摣ㅡ㠶摥摤挱愶扥㡣㝦㡦㐶㡡昱て㄰ち㡣晦ㅢ扡㘲晣㐳攸㥡昱ㄴ㥥㉥攵㐶㜲㤹㔰㌶ㅣ㑢㈴㜱㙣㤷㜱愳㙥㉥攳挶㈳㠵㕣㈱ㄵ㜷㍥㉡㐲昹攵〷挳㤳㉢㐴㜱㤱㉢㠹㙢㄰㌹㌷㠹挳㤱㐴㌲㥤挲㈹挷㝣㈲昸㠳づ㉦㍦㐶ㅢ昹〹㐴昰㍦挶搴扢㍢昸搱㤸〸㔰㔰昱ぢ㑤昸㠸昵㙣挶扦愴晦㉢㠸㐰昰㔷㌸昱慥搸ㅤ㜰敤㤴㥤㜷㡡㤲摦戲挱搵㔸ㄲ慡㙡㠸愶敦㘱㉡㜲挸慡㈱挵㘱㠳挵愱昳〳㈰搵愷戲攳㑢㙣㍤㈲㈹㘲㝦㐴㘳㄰敢㐰㔱挴晥〴摤㈳㌶㥦づ㈵㕤㍣㘹㈴㡣㤹ㅣぢ昳㠱㌴㤹㡣㥢㉢㘴ㄳ㌸㍦㥥ぢ愵㐳捥捦扤搰㜸㈲㠴㘳て㍣㌹㉡㡡慦攴昸扥㤲挷昷换㑣㍥㥥挲昷昱㜴〱㕦挹晢敡昰昲ㄷ戴㤱扦㐲〴ㅢ㡣〹扦㈸慥㤱㝣晣㕤㔰ㅡ㔳ㄱ㈵㔸㝢愴㠸晤改〷敢㉢㜹㍤㥢㌸㄰㠱攰〰〰㐸愰搳ㄷ㙡昹㔴㙥㠰捤㘷㉡昳昹愰愵㔳㤹昵㑢㙡ㄸ慥㈷攷晤攰㔷㑦昴ㄱ㐱搸搵㔴ㅥ〰㔳㜱ㄸ搶㠳㔵つ挳㍦㤱㔴昱㕡てて㌰搴㕥昹㉢㔸㉢㑦㠲慣㡦㐶㜸攳㈹愳〸〵挶〷㐱㔱㡣慦〷摤㘳㍣㥥捥愸〷挶戹㜸昸㔶㉣㤳挴搱〴攸㑣愴㌳搹㔸ㅥ㘷扡昱㕤㝤晤㈲㌴㠹㈳扡㐸㉡㡤㕡换㙣㐱㥤㉦㐹攷㤲攱㔰ㅥ㑦〶㠹愷摣㝣㈴ㄱ摣㐰㠷㤷㠳搰㐶㙥〰ㄱ摣搰㤸㝡㡦㈵㌶㌲㈶〲ㄴ㔴戰㕥㐹㌱晥愱捤昸㄰晡㌷㠵〸〴㠷〰愰戸攲戱㠴攴挱㠳攴愱㐲㜰㔳㘳攷㙤慥攴㌰㌶攰㝤慡挴收戰㉢づ户㠴愹挸攱㔰㔸ㄵ㠷㙦㔸ㅣ㍡㈳〱愹㍥㤵㕦昳㈵㜶ㄸ㈲攱㡤㕦挳愲㌱㠸㘵㉤㤲㈲㜶ㅢ攸㝡ㅦㄱ捥㐴㜳㜸㜴ㄱ捥㘴㐴㘲〹ㄷ摦挱攳ㄹ㤸昰慤ㅡ㤷捣㜰㘶捦搹戶〸捤愷㜳㈹㕣㡤挸戹昸㝢ㄷ㑢㘵㐳㤹㐲っ摦搲ㄳ攱㜰㌴㕥挰戵㠶㜴㤰㔵㑥っ㉦户㐳ㅢ㌹ち㈲挸攲㈶㘵ㅡ㑤搳昶㌴㡤㌴㈶〲ㄴ㔴㙣㐳ㄳ㠸ㄳ捦摢挴㠶改㡦㐰〴㠲摢〲愰愶㜲ㄴ㙡昹㔴㡥挱收㌳㤵攳㌰㤷㑥攵敤㜴ㄴ敦戹㑣㐹昸搵挳㤹㠴㉡㘰㘲摥㘹㤸㡡挳挰〲㈶㌵っ㝦戶㠷㘱㈷㐰慡て挳攳扥挳戰〳㈲攱㕤㈳挷愰㌱㠶㈱〴㐵つ挳㉥搰扤㘱㜰㤳〹㕣㕡㈸愴㜰㌵㌲ㄱ换㘱㔷㠲挷㜲愰㔶愰㤰㡣收昰㡤㉦ㄲ㜶挶ㄶ愱㌸㍥㡢攳ぢ㘲㈱ㄲ㡦㘴㘲ㄱ㕣㐴挶㤷昰㔴㉡㤷㡢ㄷ㐲㐹㥣ㄳ㑣〶挳㍡扣㙣㐲ㅢ搹っㄱ㡣ㄸ搳㌸㥡挶搳ㄴ㌵㈶〲ㄴ㔴㈴㘸攲㌰摣㙦て挳㘴晡㜷㠵〸〴㤳〰愸㘱㤸〲戵㝣ㄸ㜶㠳捤㘷ㄸ愶挲㕣㍡っ㉣愵㘲ㄴ敦㐹㔵搳攰㔷㡦慢ㄲ慡ㄲ㡡昶改㌰ㄵ㠷㘱㘷愰搵㌰摣㘶つ㐳敦户敦㕢㝣ㄹㅦ㠳㐶㜸攳㝣㉤㐲㠱昱㕤愰㈸挶㘷㐱搷㝢㤴っ㕥戱㍣敢㌸㌲戱㌴扥㤷㘴㜱挸㤶挶搷㤲愸㡢㙢っ搹戴㌳扢〸捤收㘳搱㘴ㅥ㐷搳㠵ㄴ㥥挳㤹㡡㘵ぢ㜱㥣㜲挲昵戶㉣㉥㍤㐴搲㙥㜰慣づ㉦昷㐶ㅢ戹て㐴戰挹㤸㐶㜰㉦㌰㤲㝢㠱㘶㘳㈲㐰㐱〵㉢愵ㄴ攳搷搹㡣ㅦ㐴晦挱㄰㠱攰㐴〰ㄴ㔷㘵摦扥㈷ㄹ晢愳㕣换ㅣㅢ㍣㠶㈵戱㉢散㙡㡦攲挲㔴攴㜰㌷㔸ㄵ㠷㤷㕡ㅣ㍡㜳〰愹㍥㤵㝦攷㑢散㔴㐴挲ㅢ戵ㄷ㘸っ㘲㔹〵愵㠸㍤ㄴ扡㐷㙣㈶㡤慢㉦㜹ㅣ〶挷攳ㄹ㝣攱㐶㉤㑣〲㠷ㅢ㈸㤴〹㠷㈳㠹㔸㍣改捣㉢㐲㐳㜱㍣搷ㄹ㠷搷昹㘸〱㕦㐵㔲㈱ㅣ改攱㈲ㅢ慥捥ㄷ搲㌱㝣㝢〹〵愷改昰戲つ㙤㘴㍢㐴㤰㘵㔵散㔱㜶搰搴㐹搳㜴㘳㉡愲挴っ㥡㐰㥣㌸摢㈶戶㥢㑤㝡㈰〲挱㤹〰㤰㔸㘷㍥搴昲愹扣〰㌶㥦愹㝣〴捣愵㔳㜹㤶㡥攲㍤㙡㙣ㄱ晣敡㜹㘳挱搹戰攳㡤㘳ㅡ㤸〶昴愹摦て捡㑥㘵攵㌷晥户㈸ㅡ㔵晥㠰慡㠹㜸攰ㄴ换㥡㙢晡攰摥㉣摥ㅤ㑤敡㙡㜷晣敦㘲戱挰㠷㌷㌴攲愷晥㈴㌰昳晦㄰㠷㤳慢户㜰㡢ㄱ户挰㐷ㅥ㠳ㄵ慥㍦㄰慢ㅢ昲㑢㜱㔵㑦㜶㐶挳㥡つ摡愷㜴愳搰〷㑦〸㥦搵搹㕣㝣扣昴扡愶〰㘸㤴㜹㙥搲挸㕥㑢㜳戶ㅢ㌷挳敡㜱㑤戳改㕤挵㜶㜸づㄱ㡡挰攰ㄸ挵愷㉣㙤搰慢㔹㜷㠴ㄹ搲㙢㥤搲搱㡤㈷㠲戹㜹ㄳ戱ㅢ㌷㐸愹慢敤㈳㝣㙦搲愴ㅦ㈴捤㕢挰㌰ㅡ㥥〹㌶㈵㑦〲㠶昸摣て㘷㕣㙢㡦扡㥦搴愶昰ぢ挹㡡㌲攷㔸慣㙤挳㤸ㄱ捤捤㈳昰㤴㥥晡攳㌰ㄴ㙢摣㑢㈹昱散㤳昳㌸㈰㡦㐷㐸㜱㄰㠲㤳㝤㈱て㘰㌷㈷挲搶㜷捣㠸晤搹㡢㌸ㅡ扤戰㈷㑥愶㠰㍣㤹昰㠳〱愲㠹ㄱ㐴㡢㔶攸ㅦ挸搲㉤散戴㜸〴㙡扦扥ㅡ慢戵愶㑢㉦㔱慦戱㔱昵晡㜲散㐰搶㜹愹ㄶ〷㠹㘱攷㌷搷扦㜳散㔵㕦摦戸搳挸㉢㙥晤㔵晦㝦散戶〷㥥昳攸户户ㅦ摡㌴攳摥捤㑦晥㙣捦挳㥡㐴㉢㕡㡣㐴㍣戹㤲攲㕤㡡昷㈰挴ㄱ挸攸㌵㍣㙥愶攲㠹㍤ぢ戴愳晣㠹㍤挱㜹㠸㠴㌷㑥ㄸ㈰摦〱㝤㐴㈷ㄴ㙥㜳愲〷㉤㌸搱搵摣㍣㡢慢摣〵戳挷㄰㙢户㥣㜳㘰㔳っ攱㜱㍢攲㌰㈰㝢ㄹ㍡㡦昰敥㈲晣㜰挲㉦㠰捤ㅢ㌷攲摢㌴摥ㅢ㠰㡢㠸攷㜷愱㈲愳昳戵愲ㄸ㕤〴㘵敤ㄸ㘵挹搶㉡ㄹㅤ㜸㜹昴㥡㍢㉦摥戳㘹㠳㐳愷㝤㜳昶㝢晢㌶㠹㘳搱挲㡦搱㌹㐸搴㤷搱㠲㜶㤴㍦晣㈷㜸㍣㈲攱㡤〳㔸慣ㄵㄸ㍤ㄹ㡡㘲㌴㡦ㄶ㐵㐶慦攰㉡晦〶㉥㡦㔱搶㘶㌹㔷挱收㌱ㅡ㑦㡡㐳㌴㐳摥㥣㕢㑣昸㘹㐵昸愹㠴㕦ぢ㥢㘶ㄴ昸〳㌵摥㘳㜴〹㝣〳捦〱㙡敤㜸㘳攱搵㉡㜹㕢晥㉣㕥㙤ぢ㥡搴っ㕥㜱㕣㤳戸〸㉤晣㜸摢㐷搳㔳㌱ㄳ昷搶㡥昲愷〵〵㉦㐶㈴扣㙢攴㑤挸ㅤ扣㕤〶㐵昱㌶ぢ㉤㡡扣摤㑣㈲慥㠴换攳敤㜲㉣㌹户挲愶㜸挳㐹㑦戱愷收挱攳㙤㈹攱㔷ㄵ攱㔷㄰㝥〷㙣ㅥ㙦挴敦慥昱ㅥ㙦㜷ㄱ㝦㌵㔰挵㤹挸ㄳ㑤㘶㘶て㕣〲㘵敤ㄸ㘵挵搵㉡ㄹ慤㍤㘴攷ㄳ㠷敦昴㔶㔳慥㕦昳㍡㥦昷㝦愷㐹摣㠴ㄶ㝥㡣㑥搶挴㔵㌰㍡㐹㍢捡ㅦ㍣ㄴ扣ㄹ㤱昰挶攱㈲搶ち㡣㉥㠵愲ㄸ㥤㠰ㄶ㐵㐶ㅦ攲㉡摦〹㤷挷攸敤㔸㜲ㅥ㈹㔲㠴挷〶㠹愶ㄲ㡡㤶ㄱ㝦㔷ㄱ㝦〷昱㡦挱收敤㉤〱摦㔹挳扤ㄱ㜸㠲㜰㕥㈱㉦㌲㝡㡦㔶搴戶晤〰㤴戵㘳昴㐱搳愲摡摥昲扡挳挶〴㕥戹㜵㜱搳㜷摢㘰户㜹敡㡤㑤㘲ㄹ㕡昸㌱㥡搴挴㔵㌰㥡搰㡥昲㘷ㄸ〵㔹㑢㠵㌷㑥〶㘲慤挰攸㤳㔰ㄴ愳㌱戴㈸㌲扡㥣慢捣ち㈴㡦搱扦㘰挹㜹づ㌶㙦搲攱〹㐴㈲愴㈹昲㈶摤ち攲㥦㈹攲㥦㈲晥㐵搸ㄴ愳㠴㡦搶㜰㡦搱㤷〸㘷捤㔳㤱搱攵㕡㔱㡣慥㠰戲㜶㡣扥㘰㕡㔴㘳ㄴ㙢㡣摥扡㥡搴晦㝦㍡慡㐹扣㠲ㄶ㝥㡣㙥慤㠹慢㘰㜴㉢敤㈸㝦ㅣ㔲昰㔵㐴挲ㅢて戳挰㕡㠱搱㌷愱㈸㐶㐷愰㐵㤱搱㌷戹捡敦挰攵㌱晡ㄶ㤶㥣户つ㐳㜸㤶㤱ㄸ㕡挲搰㑡挲㔷ㄶ攱㙦ㄳ晥ㅥ㙣㝡慢〷㝥㔳㡤昷〶攰〳攲㔹扥㔴㘴㤴㘵㑣㔴ㄴ愳ㅦ㐱㔹㍢㐶㍦㌶㉤慡㌱摡敦㤵㙢㌱㑢扦ㅦ扢敢捡㈳〷摤㌲㔹㌴㠹㉦搰挲㡦搱㡤㤰㠴敦摦㥦つ戵愳晣挹㑡挱㉦ㄱ〹㙦晣㘴ㄴ㙢〵㐶扦㠱愲ㄸㅤ㠴ㄶ㐵㐶扦攰㉡㝦〷㤷挷攸扦戰攴㝣〹㥢㠳㐳慢㜱㈳攲㈲〸戰㈱〰㡦捤㈳晡晢㈲晡㕢愲扦搱攸昱㐰昷搷㘸㡦捥㙦㠹㘶ㄹ㔲㤱捥ㅦ戴愲攸晣ㄹ捡摡搱昹㡢㘹㔱㡤捥戹㍦慤㝣㘸攷㙦㌷ㅦ敢晤扦换㔸搱〷ㅤ昸搱搹㔷戳㔶㌱㐱ㅤ敤㈸㝦㑥㔳戰ㅥ㤱搰㍤㝥㈲㡡戵〲㥤ㄲ扡愲戳づ㉤㡡㜴晥捣㔵敥て㤷㐷㈷㙢㤰㥣㕦㘱昳㌶攱ㄴ㙥〸愶ㄹ昲㌶㘱㠱ㅢ㑤㡡〱㐵㜸㍦挲晢挰愶昷㄰挰晦昴㙦㡦㝦㡦搱㝡昸〶慥てㄴ摥㙢㜱㘰挹〲㈳搵愲ㅡ㙦扦搹昰搵扦㝥晦搱㤲愶て㥥ㅦ晥晡て敤户㌵㠹挱㠰㡦攴摡㤶ㅤ㔸㝥㡦㜴㝣愷攱㜷摡㔱晥㘰愷攰㄰㐴㔲扣昵㐳敥攰㙤ぢ攸㡡户㝦愱㐵㤱户〱㈴㠲㤵㍦ㅥ㙦㐳戱攴っ㠴つ扣㘱ㅡ㠶搳攲㉢捤㠳挷摢扡㠴㙦㔹㠴て㈳㝣㝤つㅦ㑦昸攷ㅡ敥搱戶〱攱㍣㡤㔰㥣㠸㍣㥤㘰愶昵挰㙤愱攰扤ㄶ㠴戲戰㐸戵愸㐶愸昳挶㔳慦捦扢㘱攵㉥摥晦㘲慣搸〱昰㤱㍥㠴㝥愴㜹慢㤸㠸ㅦ㙡㐷昹㠳愲㠲㘱㐴㔲㠴づ挱㕡㠱搰㌸㜴㐵攸晢㘸㔱㈴㜴㌳慥㌲㙢㜸㍣㐲㔹㉣攴㙣攱㌱戴晦〸晣〸㐷扣愳ㄹ昲〸ㅤ㐶㜸扡〸㑦ㄲ扥㈵㙣㝡㈲〲晦㠶挶㝢㡣㡥㈴㝥㐷愰㡡㡣敥愴ㄵ戵㘹㡦㠵㠲昷㕡㌰摡㘴㕡㔴㘳昴愴㍦㍤扤㜸攲昴敢㥡ㅥㅦ㝡㕢搷挷ぢ㙥㘹ㄲㄳ搱㘲愴て愳慦㘸攲㉡ㄸ㝤㔹㍢捡㥦㌹ㄵ㘴挹㤰㘲㜴ㄴ搶ち㡣㑥㠵慥ㄸ晤ㅢ㕡ㄴㄹ摤㥥慢捣㐲ㅢ㡦㔱搶晤㌸㍢ㄴ㈹挲ㄳ愳挴昳㈵ㄴ㠵㠹㥦㕥挴㑦㈳㍥ち㥢摡ㄵ㄰晥慣㠶㝢㈳㄰㈷㝣㑦㠰㡡㡣敥愵ㄵ挵攸㙣㈸㜸慦〵愳㉣昷㔱㉤慡㌱捡㘳昷挱㈳慥㙤㥡㔳㈸ㄴ㍥摣㝡㐹㤳㌸〰昰㤱㍥㡣㍥愹㠹慢㘰昴捦摡㔱晥昸慡攰㐱㠸愴ㄸ摤〹㙢〵㐶㌳搰ㄵ愳㡦愳㐵㤱搱㌱㕣攵㍣㕣ㅥ愳慣敢㜱挶㝡っ㌵㡦ㅦㄱ㐹㡢㍦㘹㠶扣㌹搷㑣戸㕢㠴攷〸ㅦ慦攱攳〸㝦㔰挳㍤㐲㈷挲㌵㜰ㅥ㐰㜸慦〵㙤慣搹㔱㉤慡搱㌶戴昶挷搶戹慦㐷挷㝡晦捦ㅣ㉢づ〷㝣愴て㙤昷㘸㜶㉡㘸扢㕢㍢捡ㅦ㝡ㄵ散㐶㈴㐵摢㔴攴づ摡㔸愰愳㘸扢ㄳ㉤㡡戴㑤㈳て㐷挲攵搱挶慡ㅤ㘷㍡㙣㝡㕢㡤挶挵㙤㥡〸㡦户扤㠸㍦慡㠸㕦㐴晣㑣搸扣扦㐹㠰晦㔱挳㍤摥㘶ㄳ㝥㌴㐰挵㠹㜸㡣㔶搴㐴㍣ㅥち摥㙢挱㈸㡢㜵㔴㡢㙡㡣扥㍤晤慣㡢ㅢ扦㕡搶昴摣昷㌳摦㥢昸昱搳㑤㠲㐵㌸㈳㝤ㄸ扤㐱ㄳ㔷挱攸昵摡㔱晥晣慣攰㘹㠸愴ㄸ㍤〰㙢〵㐶捦㠲慥ㄸ扤づ㉤㡡㡣ㅥ挴㔵㘶挵㡢挷㈸ぢ㜰㥣ㄶ搸㌴愳昱愸戸㕡㔳攴㌱㥡㈱晥扣㈲晥ㅣ攲㜳戰㜹㡣〲㝥戹㠶㝢㡣扡㠴昳扡㔸㤱搱ぢ戴愲ㄸ㘵㈹つ摥㙢挱㈸敢㙥㔴㡢㙡㡣㈲㕡㑤捤㔷㙦㌵愹晦㘳ㅦ㌵㠹㉢〰ㅦ〹慤晣敦昹挵㥡戸ち㐶㝦慢ㅤ攵㡦攲ち㕥㠵㐸㡡搱㜹㔸㉢㌰㝡㉤㜴挵攸㠵㘸㔱㘴戴㥤慢捣㡡ㄶ㡦搱敢戰攴㜴挲愶ㄹ㡤㈵挵戹㥡㈲㡦搱挳㠹㘷㠹㡣㠷㕦㐲㝣㌷㙣ㅥ愳㠰㥦愹攱ㅥ愳昳攱ㅡ㜸㌳㐰㜸慦〵㙦慣㥥㔱㉤慡昱ㄶ㍣㌲㜱搳㉥晢昴㘹摡昰㥥ㄵ㌵㙦搵づ㘸ㄲ㜷〰㍥搲㠷户㔳㌵㍤ㄵ扣㥤愲ㅤ攵捦敥ち摥㠵㐸㡡户愳㤰㍢㜸扢て扡攲敤㈴戴㈸昲㜶っ㜹㘰〱㡢挷挳晤㔸㜲㡥㌵㍣攰挱㕢攲戸ㄲㅥ㡥㈷晣愱㈲晣〱挲㑦㠴捤愳㤹昸愳㌵摥愳昹㘴昸〶㍥〶ㄴ摥㙢挱摢攳愶㐵㌵摥㑥㑤扤晣㐴晢敢搹愶ㅢㄶ㍤戹敤㡥㈷戶㌶㠹愷搰㘲愴て㙦㐷㘸㝡㉡㜸㕢愰ㅤ攵て晢ち㍥㠳㐸㡡户㌳㤰㍢㜸㝢づ扡攲慤〷㉤㡡扣㥤㐵㈲㔸愴攲昱挶㥡ㄹ攷㥣㈲ㄱ㜸㔴㤷㌸慣㠴㠸昳㠸㝦戱㠸㕦㐱晣〵戰㜹㝦㥣〱㙦搳㜰㙦扥㕤㐴㌸换㘲㡡㕢昰㑢㕡㔱㕢昰慢㔰昰㕥ぢ㐶㕦㌳㉤慡㌱㝡晡慤㑢戶戹收挷摢㥡晥昵改〷挷㙣㜸昳搲㈶昱㌶㕡㡣昴㘱㜴㡥㈶慥㠲搱㠲㜶㤴㍦㌷㉣戸ㄲ㤱ㄴ愳㤷㘱慤挰攸〷搰ㄵ愳㜹戴㈸㌲㝡〵㔷㤹愵㉡ㅥ愳慣㠹㜱慥㌲っ攱愱㕦攲㤰ㄲ㠶ㄶㄳ晥㐹ㄱ捥扡ㄸ攷㕡搸昴〶て晣㠱ㅡ敦捤挴㈵昰つ晣ㄲ㈸扣搷㠲㌷ㄶ扣愸ㄶ搵㜸㔳摦愳㤷捥昵㑥晡㝣戱愰㐹㝣ぢ昸㐸ㅦ摥昶搱昴㔴昰戶户㜶㤴㍦㘸㉣挸㙡ㄹ挵摢㑤挸ㅤ扣晤〸㕤昱㌶ぢ㉤㡡扣摤㑣㈲㔸㘳攲昱挶㤲ㄷ攷㔶㡢〸㥣㤹㉣㈱㘲㈹昱扦ㄶ昱㍦ㄳ㝦〷㙣摥㥥㉦㡣ㄳ㤳ㅡ敥捤挴扢〸㈷㘱挵㤹㈸戴愲㘶㘲㍤ㄴ㐴㔸ぢ㐶㔹改愲㕡㔴㘳昴戳扤㜰戵㘱攸搲愶㈹愴昶慦㡦㌴㠹㝥㘸㌱搲㠷搱挹㥡戸ち㐶㈷㘹㐷昹㌳换㠲〳㄰㐹㌱晡〰搶ち㡣慥ぢ㕤㌱㍡〱㉤㡡㡣㍥挴㔵㘶愵㠹挷㈸㑢㕡㥣㐷㡡っ㈵㘳愲愹㠴愱㘵㠴㙦㔰㠴慦㑦昸㘳戰改㤹〸晣捥ㅡ敦捤挴㈷攰ㅢ㌸〴愸戵攳㡤昵㉡慢攴㙤搹户㌸敦㌸㙥晢㈶挵摦愸㥤㥡挴㌰戴昰攳㉤愹改愹攰㉤愱ㅤ攵て㌹ぢ㙥㠹㐸㡡户㘷㤰㍢㜸㘳㜱㡡攲㉤㠶ㄶ㐵摥㤶㤳〸ㄶ㤲㜸扣戱㘲挵㜹づ㌶敦搴㑥㔴㠴㌴つ摥挴㕡㐱昴愸㈲㥡㐵㉢捥㡢ㅡ㍤㝥㐴㔴㡣搶㘸㡦戴㤷㠸㘶㐵㑡㜱ㅡ㙥慦ㄵ㌵つ挳㔰搶㡥㑥㔶愹慣㤲捥晢摥㝣收㤸慥㐱户㡦摤㌷搱扤敢愱㡢㙦ㅦ㉢㔸㝤攲㐷攷搶㥡戵ち㍡户搲㡥昲㐷愶〵㔹戴愲攸㝣ㅤ㙢〵㍡挷㐰㔷㜴㡥㐰㡢㈲㥤㙦㜲㤵㥢攰昲攸㘴攵㠹昳㌶㙣摥㠶ㅡ㡡㠸愱㥡㈱㡦捦㤵㠴㌷ㄷ攱㘳〹㝦て㌶㍤つ㠱摦㔴攳㍤㐶㍦㈰㥥挵㈵㐵㐶挷㙢㐵㌱捡ㅡ㤲戵㘳㤴〵㈷慢㘴ㄴ㈷ㅣ㔷晥攷戶挵敡㙡攲扣慢昰晤㙦ㅡ㕡昸㌱扡㤱㈶慥㠲搱つ戵愳晣改㙢挱改㠸愴ㄸ晤っ㙢〵㐶㘷㐲㔷㡣づ㐲㡢㈲愳㕦㜰㤵㔹昰攱㌱捡捡ㄲ攷㑢搸挰㈸㑥晡㐴㐲㈲愸ㄹ昲ㄸ晤㥡㜰㔶㝥㜸昰搹㠴㝦愳攱昸扡ㄸㄲ晤㌵摣㈳昴㕢戸〶ㅥ〴搰摡搱挶慡㤱㔵搲㌶㘷攴昴ㄹ扦㍥㍤㜴慣昷㝦搳㔸㤱㐳ぢ㍦摡晡㙡㜶㉡㘸㜳戴愳晣㤹㙤㐱ㄷ㤱ㄴ㙤㍦㈲㜷搰挶ㄲㄱ㐵㕢ㅤ㕡ㄴ㘹晢㤹㍣戰㔰挳攳㠱㜵㈳捥慦戰㜹㌳ぢ㤵挱愲愶㠴〸搱〰㝣㝢ㄱ㍦㡦昸㍥戰愹㠹㑢昸㑦摦摢攷㜸敢〹㘷㘹㐸㜱㈲㜶㙡㐵㑤挴㙥㈸㙢挷㈸换㐵㔶挹攸攷晣ぢ㜳挶㔶㑤户㑥挶㥦㤸戳㐷㌵〹㤶㠱昸㌱晡㍤ㄲ昵㍦晢愸ㅤㄵ㡦㝦㍢ち㤱㔶昷昸㌷摥ㄵ挷敤㔶㡦㈸ㅢ㠸㍦㙢昵〵摥挷愷㕦挱㌳戳攰〳㜷昲㘹㙤㙢㔳㌷挱改㡦愷㌵㜵捤㜳扢㜶挷㐳挹昰㡣愶㤹慤敤晡㡥㉢㜸㔸ㄹㅦ㝥㘳㥥〷㈴㤵挶挶㑥㘱㝡ㄷㅥ㄰搴户㌰愵ㅢて㤳换㌷戴敦㤹改改㜱扢㍡晥㉦㍣捡〹户㈵攲扤㙣昱昲ㅥ攲攴㝢㐷㈰摥敡挷户戴㐲㌱搶搸换挷敥㜸捣ㄸ慢㔸㙡昹㤰愷晦敥戹㜲㑥㍦㑣㍥㜳换慡扣昵搸戲㍡昱㉦っ戱㔷昸㝡㕣捤慦㑣㤹㐵㑣㜲〰昰捥㍡㄰㝤㥡扢摢㔵戹ㄶ〴㥥㑡つ㡢扡㌳㤴ㄲ㌵昵挷㘰ㅡ㤴慦ㅣ敦搱挴晢㠱搶搴ㅦ搱㥡敦㤹敢捣㜵㕢攷捣敤挱扤㤸晡㜱㡤捤慢敥㜸㌴㕤㔵㐹ち㜷㌶㝤摢㕢㌲㕤㕤㤹㐵つ敤㉤㙤㙥挷㥣㥥戹つ㉤ぢ㔰㠱㠳挷慤㜱戳㙣㘸㤰敢㈲ㅦ㜶挵㡦㌸ㄹㄱㄹ㔵慥㘷㕢捦㠰㠵戳搵㔹ㅦ㔶㝦ち㍥昷愵㘰〳慥㉢㈹攸㕤晤㡤㘸攲㡤戱扣搵ㄷ㘷㈱㉥㈹㌰㉦㜱ㅥㄴ㤵挲㘰㈰㡢㠹㕤㘴慣㥢搸搶换㘰㔵㠹つ㠱搵㍦戱昷㝤ㄳ摢㡣㔹㤴㈶戶〵㑤㔶㘲㔷㈰㜶㐹㘲㡢㑤ち挳散ㄴ㤶ㄸ敢㜰摢㝡㤳㐹㙣㑢㔸晤ㄳ㝢挳㌷戱㤱捣愲㌴戱慤㘹戲ㄲ扢戹㍣戱愵㈶㠵㙤敤ㄴ敥㌲搶敤㙣敢〳㈶戱㔱戰晡㈷昶㌷摦挴戶㘷ㄶ愵㠹敤㐰㤳㤵搸㐳攵㠹㉤㌳㈹㠴敤ㄴ㥥㌰搶㠸㙤㝤挶㈴ㄶ㠵搵㍦戱㘷㝤ㄳ㡢㌳㡢搲挴㤲㌴㔹㠹㉤㉦㑦㙣㠵㐹㈱㙤愷昰㤲戱敥㘸㕢㕦㌷㠹敤〴慢㝦㘲㡦晢㈶㌶㠶㔹㤴㈶㌶㤶㈶㉢戱㌷换ㄳ㕢㘹㔲㘸戶㔳昸挰㔸挷搹搶捦㑣㘲攳㘱昵㑦散㐱摦挴㈶㌲㡢搲挴㈶搳㘴㈵昶㐵㜹㘲㕦㥢ㄴ愶搸㈹㝣㙢慣扢搹搶ㅦ㑤㘲㔳㘱昵㑦散㑥摦挴愶㌱㡢搲挴愶搳㘴㈵昶㜳㜹㘲〲扢㌱戵扢搸换㑥愱摥㔸㘷搸搶㝥戰慡摤挵㑣㔸晤ㄳ晢愳㙦㘲戳㤹㐵㘹㘲晢搰㘴㈵㌶〰戱㑢㜶ㄷ敢㥡ㄴ昶戳㔳搸挰㔸昷户慤㐳㑣㘲〷挰敡㥦搸㜵扥㠹ㅤ挴㉣㑡ㄳ㙢愱挹㑡㙣戳昲挴㠶㤹ㄴ㌲㜶ち㈳㡤㌵㙢㕢㐷㤹挴㜲戰晡㈷㜶戹㙦㘲㉥戳㈸㑤㙣づ㑤㔶㘲摢㤷㈷ㄶ㌶㈹戴摡㈹挴㡤昵㔰摢扡㤳㐹㙣ㅥ慣晥㠹㕤攸㥢㔸㍢戳㈸㑤慣㤳㈶㉢戱㌱攵㠹㌵㥢ㄴづ户㔳㤸㘸慣㕤戶㜵慡㐹慣ㅢ㔶晦挴捥昴㑤㙣㍥戳㈸㑤散〸㥡慣挴愶㤵㈷戶㤷㐹㘱㤱㥤挲㙣㘳㍤搲戶ㅥ㘰ㄲ㍢ち㔶晦挴㑥昲㑤散ㄸ㘶㔱㥡搸戱㌴㔹㠹ㅤ㔴㥥㔸挶愴㜰扣㥤㠲㙢慣㈷搸搶㜹㈶戱ㄳ㘱昵㑦散㘸摦挴㑥㘶ㄶ愵㠹㥤㑡㤳㤵㔸㝢㜹㘲㠷㥢ㄴ㑥戳㔳㤸㙦慣愷摢搶愳㑣㘲㘷挰敡㥦㔸㡦㙦㘲㘷㌱㡢搲挴捥愱挹㑡散㤸昲挴㡥㌷㈹㥣㘷愷㜰戲戱㥥㙦㕢捦㌰㠹㕤〰慢㝦㘲㙤扥㠹㕤挴㉣㑡ㄳ扢㤸㈶㉢戱戳捡ㄳ㍢捦愴㜰㠹㥤挲㐵挶㝡愹㙤扤捣㈴㜶ㄹ慣晥㠹攵㝤ㄳ扢㠲㔹㤴㈶㜶ㄵ㑤㔶㘲㔷㤴㈷戶搸愴戰搸㑥㘱㠹戱㕥㘳㕢㙦㌲㠹㕤ぢ慢㝦㘲〷晡㈶戶㠴㔹㤴㈶㜶〳㑤㔶㘲㌷㤷㈷戶搴愴昰〷㍢㠵扢㡣昵㐶摢晡㠰㐹散㈶㔸晤ㄳ㥢攵㥢搸捤捣愲㌴戱㕢㘹戲ㄲ㝢愸㍣戱㘵㈶㠵愵㜶ち㑦ㄸ敢敤戶昵ㄹ㤳搸ㅤ戰晡㈷戶扢㙦㘲㜷㌱㡢搲挴敥愱挹㑡㙣㜹㜹㘲㉢㑣ち昷搹㈹扣㘴慣昷摢搶搷㑤㘲て挰敡㥦搸〴摦挴ㅥ㘲ㄶ愵㠹㍤㐲㤳㤵搸㥢攵㠹慤㌴㈹㉣戳㔳昸挰㔸ㅦ戵慤㥦㤹挴ㅥ㠳搵㍦戱㥤㝤ㄳ㝢㠲㔹㤴㈶昶㈴㑤㔶㘲㕦㤴㈷昶戵㐹攱㈹㍢㠵㙦㡤昵㘹摢晡愳㐹散ㄹ㔸晤ㄳ㡢昹㈶戶㥣㔹㤴㈶昶ㅣ㑤㔶㘲㍦㤷㈷㈶〰㔰挷㘳㉢戰㔰晣晡㔶㙦慣㉦㔸搶晡〱㔰搶昸敢㍢㝦ㄹ戱㍥㑥㜴戴戹㌹㍥㉣㥣㡦㥣ㅥ搵㠶慦攱㙢昰㠴敦ㄷ搱㡦ㄸ㐸㠱ㄸ昲㙦㝡㠱捡挰㜵戵搲挰敦捡〳搷戳㌵戱〱㌴愶㈸㕦愲㜹㈳敤㤳㉦敢〵搵㝥戰㔶扣昶㥢搸㥡搸っ㥡㙡晦ち捤㕢㘸㥦晣扢㕥㔰敤㠷㘹挵㙢㍦摣搶挴㐸㘸慡晤慢㌴㙦慤㝤昲㌵扤愰摡㙦慢ㄵ慦晤㜶戶㈶戶㠷愶摡扦㑥昳づ摡㈷摦搰ぢ慡㝤㔸㉢㕥晢㠸慤㠹㌸㌴搵晥㑤㥡㤳摡㈷摦搲ぢ慡㝤㕡㉢㕥晢ㅤ㙤㑤㡣㠱愶摡扦㑤昳㔸敤㤳敦攸〵搵扥㔹㉢㕥晢㜱戶㈶㈶㐲㔳敤㔷搲㍣㔹晢攴扢㝡㐱戵㥦愲ㄵ慦晤㙥戶㈶愶㐱㔳敤摦愳㜹扡昶挹昷昵㠲㙡扦㤷㔶扣昶㌳㙣㑤捣㠶愶摡㝦㐰昳㍥摡㈷㍦搴ぢ慡晤㝥㕡昱摡敦㙦㙢攲㈰㘸慡晤㐷㌴户㘸㥦晣㔸㉦愸昶ㄹ慤㜸敤戳戶㈶㕣㘸慡晤㈷㌴捦搱㍥昹愹㕥㔰敤㕢戵攲戵㍦搴搶㐴㍢㌴搵晥㌳㥡㍢戵㑦㝥慥ㄷ㔴晢挳戵攲戵敦戲㌵㌱ㅦ㥡㙡晦〵捤㐷㘸㥦晣㠷㕥㔰敤ㄷ㘹挵㙢㝦愴慤㠹㘳愰愹昶㕦搲㝣慣昶挹慦昴㠲㙡㝦扣㔶扣昶㈷搸㥡㌸ㄹ㥡㙡晦㌵捤愷㙡㥦晣愷㕥㔰敤㑦搳㡡搷晥㜴㕢ㄳ㘷㐱㔳敤扦愱昹ㅣ敤㤳晦搲ぢ慡晤㜹㕡昱摡㥦㙦㙢攲㈲㘸慡晤户㌴㕦慣㝤昲㍢扤愰摡㕦愲ㄵ慦晤愵戶㈶慥㠰愶摡㝦㑦昳㔵摡㈷晦慤ㄷ㔴晢挵㕡昱摡㕦㘳㙢㘲〹㌴搵晥〷㥡㙦搰㍥昹ㅦ扤愰摡晦㐱㉢㕥晢ㅢ㙤㑤摣っ㑤戵晦㤱收㕢戵㑦晥愴ㄷ㔴晢愵㕡昱摡摦㙥㙢攲㉥㘸慡晤捦㌴摦愳㝤昲ㄷ扤愰摡摦愷ㄵ慦晤晤戶㈶ㅥ㠲愶摡晦㑡昳㈳摡㈷昱捣ㄹ戵㈳㔶敤㤷搹㉤〶㍥㙡㙢攲〹㘸慡扤㘰㡢㈷㑤晢㕡扢晤㔳㜶㡢㠱㑦摢㥡㔸㙥摡昷㘱㡢攷㑣晢㍡扢晤ち扢挵挰ㄷ㙣㑤愸㍦ㅢ晣㡢㔱㡦ㄶ收ㄵ攴㥦て㜵㈱挴㠱ㄵㄷ㐲㕥㌲㜱晢摡㈸晥㤱㔰愸〶て昵㡡㉦㡡㝦ちㄴ㉡攰愱㕥㌵愸㝥㜶慣搷っ慡扦㠷㔲扢㜳收㌵挰㐶㜱户慥㘲慤攳愱摥㌴戱〶摡㈸敥扣ㄵ㉡攸愱摥㌶愸㜵㙤ㄴ㜷搱ち戵㥥㠷㕡㘹㔰敢摢愸㜷つ㙡㤰㠷㔲扢搹㡡扣戸扢㔵戱㌶昴㔰ㅦ㤸㔸ㅢ搹戱戸㔳㔵愸㡤㍤搴㐷〶㌵搸㐶㜱搷愹㔰㥢㜸愸㑦っ㙡㠸㡤晡搴愰㌶昵㔰㙡昷挷扣㑡㝡攴㙥㔰挵摡摣㐳㝤㘱㘲㙤㘱挷攲捥㑥愱㠶㝡㈸戵㉢㘳慣㘱㌶㡡扢㌴㠵ㅡ敥愱搴づ㡢愸㤲㌹挱ㅤ㤷㐲㡤昰㔰㙡户㐴㔴挹㘸㜳昷愴㔰㕢㜹㈸戵昳㈱㙡㙢扢㐷敥㠴ㄴ㙡ㅢて愵㜶㌱ㄵ㍤㜲㔷愳㔰摢㜹㈸戵㈳㈱㙡㤴ㅤ㡢㍢ㄴ㠵ㅡ敤愱搴敥㠲愸㤲㜵攴㙥㐳愱ㅡ㍤㤴摡㈹㄰戵㠳ㅤ㡢㍢〷㠵ち㜹㈸戵改ㄳㄵ戶㔱摣〵㈸㔴挴㐳愹つ㥣愸㤲ㄱ攲㠶慥㔰㌱て愵㌶㘳愲攲搰捤㉢挸捤㔹愱ㄲちㄵ㌴ㅢ慢攰昶愹慥㔰㍥昵㥤㜷㠵㜲ㅣ摡㌴攰㜱㄰㘶㔰〴户㑤㠵昸㑢㈹㐲㜰㜳㔴㡥㈷㑢ㅤ㐱㌳㔲㠲㥢愲㐲晣戹っ㘱戶㐹挱捤㔰㈱㥥㈸㐳㤸敤㔱㜰ㄳ㔴㠸挷换㄰㘶㕢ㄴ摣晣ㄴ攲戱㌲㠴搹づ〵㌷㍤㠵㜸戴ㄴ㈱戸戵㈹挷戲㔲㐷搰㔰㉣戸愵㈹挴㥦捡㄰㘶㤳ㄳ摣捡ㄴ攲㤱㌲㠴搹摣〴户㌰㠵㜸戸ㄴ㈱戸㔱㈹挷㐳愵㡥愰搹扡〴㌷㈸㠵㜸戰っ㘱㘶㥤攰挶愴㄰て㤴㈲〴户ㅦ攵戸扦捣挱㑤㐶㌹敥㉢㜵〴捤戶㈳戸戹㈸挴扤愵〸挱㉤㐴㌹敥㈹㜵〴捤愶㈲戸㜵㈸挴摤愵〸挱つ㐲㌹敥㉡㜵〴捤㤶㈱戸㌱㈸挴㥤㘵〸戳㔵〸㙥〸ち㜱㐷㈹㐲㜰敥㉢挷敤愵㡥愰搹〸〴攷扤㐲㉣㉤㐵昴晢晦〰晤戳户㝢</t>
  </si>
  <si>
    <t>㜸〱捤㝤〷㥣ㄴ㐵昶晦搶挲㌶㕢〳挸愸愰愷愰〴㐱㔴㜰㤹ㅣ㔰㘰㐹㈲㐹㔴㐰捣敢㠴ㅥ㔸搹㠰扢㑢㌲ㅣ㘲㌸㈳㘷捥〱搱㔳捦㠰㤹㌳敢㘱扡㌳㥤改㍣捦㥣戳㥥㌹㥤改晦晤㔶㔷昵昶捣昴㄰敥㜷晦捦攷㘶㘷㙡晢扤昷慤㔷慦扦㔵㕤搳攱㑤㜷㤵愸慡慡晡ㄵ㉦晥攷慢㉢ㄷ晡捤㕣摡摥㘱㌷搷㡤㙦㙤㙡戲㜳ㅤ㡤慤㉤敤㜵㘳摢摡㌲㑢愷㌵戶㜷㜴〱挰㙡㘸㠴扤扤愶愱扤昱㜰扢戶㘱㤱摤搶づ㔰㑤㔵㔵㙤慤慣㠶㝤㉢晤〹ㅡ㐱戲㤶散捡〲愸㉡㘹戱攸挶愲㤶㠵㘴ㄱ㘰搱㥤㐵てㄶ㍤㔹㙣挲愲ㄷ㡢㈰㡢㑤㔹㙣挶㘲㜳ㄶ扤㔹昴㘱戱〵㡢㉤㔹晣㠶〵摢㤷㕢戳攸㡢愲㐷㍦ㄴ戳挶㡦㥢㤱㍤ㄴ㙢㌳戳愳戵捤ㅥ㍥㘰ㅦ㈷收㔱攱㜰㕤戸㉥㤲㡥㈴敡㐲挳〷㡣㕦搸搴戱戰捤ㅥ搵㘲㉦散㘸换㌴つㅦ戰攷挲㙣㔳㘳㙥慡扤㜴㔶敢㝣扢㘵㤴㥤つ㐵戳㤹㔸㉡ㅣ㡢挷ぢ改㜴慡挷㌶昰扣挷昸㜱㝢戶搹㠵昶晦㤶捦㙤改㜳挶昸㜱㜵㝢搸ㅤ晦㉤㥦晤攱ㄳ㉥㈷戴㌶㘷ㅡ㕢晥㑢㑥㙢搸愷昱〹㜶慥㤱㥤㙦摢㙤㡤㉤㜳敢㄰㜶ㄱ搱㤰㤲㜵㘳摢摢ㄷ㌶㉦攰㌸ㅡ㙦㌷㌵敤㙤ㄷ㔴愷㌷㑦㘸敦搸㌳搳搶摣摥愳㤹晣搹㙤㜶㑢捥㙥摦愴㜹攲㤲㥣摤愴㠱敤戵捤晢㘴摡昶挸㌴摢㕤戹搰慢搹改挳挹㜹扢愵愳戱㘳㘹捦收搹敤昶摥㤹㤶戹㌶㈱㌵捤㤳ㄶ㌶收㐵搷慥㜸㔷㜵ㄹ敡ㄷ㤹敡㈸挴搳㍣㝥㕥愶慤㐳㐹散挲戰ㅦ搶㌳㕣搴㕡ㄴ挵挵㈱㌵愰愴ㄶ晢㙣㘶㘳昳㔴扢慤挵㙥㘲㈳散挹㘱㈵㈰㐵㤰搳て㉥㔳㘶㜵搸㑢愲扢摥昸戸㉥㙣挵ㅡ㠰㘲昴ㅥ慤㙤捤ㄸ㤰㤱攱昱㈱愳㐲㜵愱㔰㈸ㅣ㡢挵㈳㤱㐴㌸ㅡ㡦愴搲愹㐸㙣㜸㍡改摡攲挹㔴㈸ㅤ㡡挵㘳攱㜰㍣ㅤ㐹㈷挲㜲㈰㝣挸㐱昴戶ㅤ㡡㍥㑢敤㑣摢㠰㡥〱ㄳ㜷ㅢ㜰㘸㘶㝥㘶㘱㜳㘶㘴㉣㍣㔲づ㈶㘸〸ち搱昵㈵㑣〹摥㐰戸㔹㔶㌷㘴慡ㅢ戲搵つ戹敡㠶㝣㜵㠳㕤摤㔰愸㙥㤸㕢摤㌰慦扡愱戱扡攱搰敡㠶昹挰㤸㔷㙤户㙥搵晡㜵㕡摦㕢慥戵戶晡㙣昷ㄳ捦愸昹昶㤹㕣昶ち挱㔹㐰㑤㈲㐳戱戰慢㜷挵㔲㜵愹㜸㍡ㄶつ㈷㔰㐴挲㤱搸挴㥤㐳〹扤㕥搱扡㜸㉣㥡㑣㐶ㄲ㐹ㄴ愹㔸㍡〱㕢㕣敥〰て㜲㐷ㄴ搶㑥㈸㝣㔶㉢ㄲㅤ㈹㠷ㄱ㌴ㅣ㠵㄰捦㘱戵戸㙡㐳㑦㤷攷晥昹敤搱㘳㔷昷搸㜷戳昹攷摥ㅢㄱ㥣㤴㔴㑣㜵㔸ㄸ攸㡤㈹ㅡ㑡挵ㄲ㜵㜱ㅤ㐶㉣㥣㡣㈲ㄴ㌹㠲㍥㐳㈸慣㌰㡡慥晢挵ㄲ㈹ㄹ愱㉥㡡㐲㠸㈷㜴㍢㈷つ敤搹㜱㜵摦㐹ㄳ㡥㔹晣挲挵㥦㙥㕦昵㠲攰扣愷摡㠹㘳㘱㘷㙦㍢攱㐴戲㉥㥡㡡㐶搰戵捥㉢愲㥢㡣挴挳㜵愱㘴㉣㈵ㄳ昴㥦㐴㘱愵㔰㜴摤㉦ㅡ㑦换㌴㜵㈳㔱〸昱戰㙥昳愲㉢ㄶ㉣㕥㜳挰挱ㄳ捦㙦扢㜰㘲扡晤㤱㙢〵愷㔹搵收慥㔸㈸㘹㌳ㄲ慤㑢愵㔲扡愵㜰㍡ㄵ慢㑢挶㍤㈱挸㔱昴㍦ㅡ㠵㌵〶〵摡㑣愷㘴㍤㜵㘳㔱〸㜱㥦㙥昳㡣愳敦散㜲敡搲㉦㈶㥤㜰搱搵昹敢㉥晦㐷慢攰〶慥摡ㅣ㡦㠵㈱㐵敢ㄹ㑤愶敢㈲昱愸ㄹ戰㤱㜸㈲㕣ㄷ㑢㠶ㄲ㜲〲晤㑥㐴㘱敤㠶〲㥣挶愲㜲ㄲ㜵扢愳㄰攲㜶摤搶㥥ㅦ晥戳晦户㜷㝣㌲敤㥡愵㈷㕣晤昰攵晤挲㠲㕦ㅥ慡慤㈹㔸㈸㕥扦㔰慡㉥㠲〶っ㤳愱㔰㕤ㅡ摢㠵㘱㌸ㄴ㤱㔳改㝦ㅡち㙢㍡ち戶㤹㤶㝢㔰㌷〳㠵㄰㌷改㌶昷㔸昰捡㜷㜵㔳㤷㑣㌹户㕦敦㝢㔷㑣晥㜹㌳挱敦㉡搵收㕥㔸㐸㝡搷㉦㠶昱㔲ㄷ㡥愵㤳戱戴昳㌲慤挷攲攱㔸㕤㈸ㄱ㡡ㄸ㐳㕣敥捤㤶㘶愲戰㘶愱攸扡㕦㈴㤱㤶戳愹摢〷㠵㄰搷攸搶ㄷ㕦㕤晤摢挰㐷户㑣㔸戳㜶搷㔷昷㤹戵挳㌵愲㍢捣慡昵㝤戱㌰摣摢㝡㍣㥥挲㘰㌱㐳㈷ㄵ㑤搶㠵㐳㈹㜷㝤㐱昲㝥㜴扦㍦ち敢〰ㄴㅣ㐴㔱㜹㈰㜵〷愱㄰攲㜲摤攴晢摦敤㝤㜰摦挱挷㡦㕦晥晡㌷㠱㙦㐷扣㜱慢攰㔷戲㙡戲〱ぢ㐵㑤㠶㤳愱㘸㕤㈴慡搷ㄶ晦捣㜰挲㜶ㅣ慤ぢ㈷攴㈱愸㈱㌳㈸慣㉣ち㜰ㅣ㑡捡ㅣ㜵㜹ㄴ㐲㕣愴㥢ㅣ戶挵㕥㤳敥㝤㘵昵㤴戳捦㝤㙣慦收㑢〲㕢ち敥〰愸㈶ぢ㔸搸挵扢㤶㤸〰攳攸愹㔰㍡ㄹ㐷㜳愹㘴㈸㤲㌴ㅢ㈸㑤昱㔰㌴㤵㘰㐴愹㔴㍣㤵づ挷攴㕣戶㌶て㠵搵㠸挲㘷㥡㠸挶㐶捡㐳〹㥡㡦㐲㠸戳㜵㐸㘳㝥㍡戰挷摣㤶搱㤳㡥ㄹ戵攵昷扢晦愵扤㤷攰敥㠸ち愹ㄹぢ㘳扣㈱㘱ㅢ㑤挵㐳昱㘴㉣㤱㠸㠴攳昱㜸㈴捣〹捡捣ㅡ㜵搱㔸㈸ㄲ㐹愷ㄲ㌱〴ㄶ挱〸㔱戳㔷ぢ㕢㙣㐵㘱㉤㐰攱ㄳ㔶㌸㌹㔲ㅥ㐶㔰ㅢち㈱㔶攸戰愶搸昷摦戳改捡〹㔳㉥㍡收挹慦㘷㕥㈲㙥㄰摣㐱㔲㘱㜵㘰㘱㤸㌷慣㘸㈲㕥ㄷ㌲〳㡥㕤㘴㐲挲㍣㕡㤷㡥换㠵昴扥〸㠵戵ㄸ〵晡㈶㤹㤰㑢愸㕢㡡㐲㠸摦改ㄶ㠷㑥ㅡ昰晡㠲㥡ㄳ挶㕤搰晦晥搳扢㝣戵愴㐳㜰㙦㑣戵㜸〴ㄶ㜶㈸㙥㌱㘴搶㍡愶扥愸扣愳敦㐸扡㍥ち㠵昵㕢ㄴ㘸づ㕦㑤换愸㍢ㅡ㠵㄰换㜴㜳攷㍤㍦㈰摦敤挱戳愶㥤摡昵扡㌹㠳摦晢攲㔸挱晤㍥搵摣㌱㔸㈸攲㍤㔲攷㤹慦搸㔴搴挳扢昳㐵ㄹ昲㙥〱昸攲㤴挷挲㠹㍣づ㠵㜵㍣ちㅦ摥㈳改㤱昲㜷〴㥤㠰㐲㠸㈵㍡慣㠹㕦慦搸昷㤲挷㕥㤹㜶敤搵㙢㡦扢戰攵攲戳〴昷㐴㔵㔸㈷㘱㘱愴㤷〵戴㡣㠱ㄷ㡢㐶愳㙡昵ㄳ搱㐴㈲慣㘹愱㈹ㅡ㐹㠷ㄲ㐹挷ㄴ㑢挷攴挹㙣散ㄴㄴ搶愹㈸晣㈲㡡㡣㤴㉢〸晡㍤ち㈱づ搳ㄱ昵摣晥挹攷㉦昸㝥昷㐹㔷扤㜹㕦晦慡攱て㍥㈰戸㕢慣㈲㍡ㅤぢ㜵摥㠸挲㘱捣㑢搱㐴㌸㙣㌶㔴戳㤹㠶愳愱㜴㕤〸㕦㜳昲っ㌶㜰㈶ち敢㉣ㄴ㤸ㅢ挲㘱㜹㌶㜵攷愰㄰攲㔰摤攸㥦扢㙤晢攳敡戹摤㈶㥤㝣搱攸摦晥戸攲慤晥㠲扢攱慡搱昳戰㤰昶㌶㡡㜵㑤㐶搲攱㘴㍣㠹㙤㌱㤵挶㘴ㄳ昶搰㤰㡡愶搲戱ㄸ扥㜵㤲ㄱ㙣㌳㘹㜹㍥摢扡〰㠵㜵㈱㡡摥㍥㍢㈹㈳攵㐵挴㕣㡣㐲㠸㥣㡥㐷捣㜹慥昹㡣扤昶㤸㜱昲㘱摢㌷㍥晢晥昳攷㠹㍥㌰慢㜸㉥挵㐲搱攴ㅣ挶搶㔹ㄷ挳㉥㤱㜹㈵㜵愷㘰昵㤳㜵搸㌸㡤㍥㥤㤰㉢搹搲㘵㈸慣㔵㈸㌰㔶搳㘱㜹㌹㜵㔷愰㄰攲㐰摤㝡搵㌵㔵㍦㕥㝣昴挳搳捦ㅣ㝡敥昵晢㡡慦㌳㠲㠷㈲慡昵㉢戱搰摦换㐶ㄸ㝤敥敥㐹攰㥢ㅥ㘳㔷㕥㐵㡦㔷愳戰晥㠸〲慤愴㈲昲ㅡ敡慥㐵㈱挴㙣摤捡㠸㈷ㅢ〷昶㍥慦敦㤴扢㔶㥣昵㘵昷㍦㝦昰扣攰戱㡥㙡攵㝡㉣㡣昰戶㐲捥戱㤷㘲扥㜶㈸㘲㔲敡晣搲挳收㈰㔷戳㠵ㅢ㔰㔸㌷愲昰㘱ㅡㄳ捦㑤挴摣㡣㐲㠸㍤㜴ㄴ户㝣㝢搸愹㍦扥摣㜳挲㜱〷戵慥㕤戵攴㥤慦挵㙦㘰㔶㔱摣㡡㠵㈲愶攳㤱㈸づ慢搴〸㜷ち挳㜴㤲扢㔳㐹㤷攷㜴㍡㉡㙦㘳㑢㙢㔰㔸㝦㐲搱㜵扦㜸㈴㈶㙦愷敥づㄴ㐲㑣搲慤搷捥㜹昹攲愶扦㥣㍥㜹捤㡢㠳㘲扦㥢㔳㝤㠷搸ち㘶搵晡㕤㔸搸摥换㐱㌴㠱敥㑣挵㘳㘶戶ぢ㠳㝡散戶㈵愲㜱㜹㌷ㅤ摦㠳挲扡ㄷ〵ㅡ㡢㐵攴㝤搴摤㡦㐲㠸㝡摤搸搹愷扦晣㔱摤晢㐳㈶㥣㌲昳摣㍥愷㕤㍤㙢ぢ戱㌵捣慡戱戵㔸㈸摥戲㐲昱㐴愸㉥ㅡ㌶摦扡攱㜸ち㌳㕦㉣搱戹㤲昲〱㌶昰㈰ち敢㈱ㄴ攸攵㘸㔸㍥㑣摤㈳㈸㠴㐸敢㐶㐷捤戳㈳慦摣昳晡戴㌳捦㕣戸改敥ㅤ㐳愶㠸扥㌰慢㐶晦㡡㠵愲㕤㘵㜴㉢㍡㌲㤲㑥㈶㘲㘱慣㙤㈲ㄴ㡤㥡昶㘹㡡㐶挳㘹㠴ㄵ㡦㈵戱㠱㐵㈳挹戴㝣㤴捤㍤㠶挲㝡ㅣ㠵㑦㤷㈷㐶捡㈷㠸㜹ㄲ㠵㄰ㄱㅤ搲㑤㐷慤㝣㙦昳摦㕥㍦攱㥡攵㡦扦ㅤ㕦㝢搸㙢㍤㥥㠲㜹㉦㝤㠸㌲愱㉤戳ㄸ〷㝤㥤挷㤳㤱㍡㌴扥㈱〷搲㌸㡥㉥挴ぢ挹㐲㌸㥣㡦㠷㌲搱㑣捤㐰戸摤搰㈳㌶㝥昹昴㈸捣㘹㙣挹户㉥㔶㠷㜰晤挶㘵摡敤捥㈳扡㘱摡㌶慥㜵㘱㑢扥扤慦扦㜱㘶㐷愶挳摥扡搴搶改愴慣摡㑣ㅣ攰摡敤慡扤㙤㑢慢敤㤳㘹㕡㘸㡦㕤搲攸㤸户㈹㌱攳昰戶㌵㕢搹扡㕢㥢㝤㤸㙢㉤㡢㘸㉣捥扦㉣㔲扥换搶搲㌱㌹㜱つㄸ㍦慦戵摤㙥㔱攱つ㙢摥戳㌱㌷摦㙥㥢㘹昳散㡤㥤㔷慢摡㠷㈶㝤㡣㍤㙣㐶ぢ㔶ㄴ㐷捤昹㐱㕥㙤㘱攲㤲づ扢㈵㙦攷ㄱ敦〲扢慤㘳改慣㑣戶挹摥愲〸攲戴〹挳㔶㐵敡摤㕡㜳ぢ摢挷户戶㜴戴戵㌶ㄵ㕢挶收ㄷ㘵㜰㕣㥦㥦摥㥡户㜱㔸摥㤵慦㉡㔱搵愵㡢㄰㔵㍢昹ㅤㅢ搳㙦㝢㥤敡〸㑦ㄷ㙦㠳㍥晦㑤昱戰慢摢ㅢ㙢㠷戵㘸戲㌹㈶慢〷慦挷㤹昲㑢㌷㍢㔶〶㝡搶㠹愷扡㠸摥愱㌲㕡挵攸昶摣晦㕦㜰㜵昵收㝡敤㈷㉥挲戹㡦摤㌳㉤昹㈶扢㙤㥤㈷敡〴㈳㤲㑦愳愸ㄹ㠱慤戹㈲㝢㕤㠱㄰㑢挴搲㥡挵㡤昹㡥㜹搶㍣扢㜱敥㍣敥㐸攲㘴㕥㙤㉤愹㉤㝢挹㘷愱㤲捦戱昸㍢㡡㐰愰捡㝡㥥㈰㉢㈰晦攱挸㌵㠳昰㝦攳捦慡㔴愳㤶㔴㘷㜱㜰捡慤扤愶㜹户搶戶昶㉥㕤晣搶㜲昷㑣晢扣づづ捦㜵ㅢ改敦〵ㄶ晦㐴㔱㌳ㄸ挵㝡㑦摡昴〲愸㉢捦㑤昵㙣㥥㘰ㄷ㌲㌸㈳愸戶㙥㤱愹㘹㜶㑥㌲㑤戰摢㜳㤲㘷愳㈶㘳㕢㔹㘲㘱〹ㅢ㝦㡦㘶㡥㝥㝢㐹挷㠴㑣㐷愶㕢㌳捥㙢愱㤷㈴㐰挳㔴㉤㘷㠹㌵㝢㉡㥤愹ㅤ搰ㄲ㍣〴搵愲挷㑢㜷愵㜰㍣㘱挳挱昶㔲搵㐵㤷敢㕥〹挴扥㉤㔶挲㉡ㅤ攸挵攷愷㜰摡㉣㍦挹㙥㤹戵㜴㠱摤㑥㜸慤戵㑥㉡㑢㌷㉦㍡㥢㤱换捥敥㘸㙣㙡慦㐳愴㤳摡㕡ㄷ㉥昸㙦晡愱㉦昹㈲ち昳慡搹ㅥ愳㜸挳搷〹㜴㔵㜵㕢挴扥㘹㘸愸慡愵㌷㙡攴㜶㉣㌸㕡攱散㔷晣㔳㉦昹㉡晥〵搶㘵慢ㄹ〲挴挶㥣换慢〱扥㐷㌳ㄸ㥡搵㘶慢戳㤳戵㑡〰摢㍤㥢攷戴戶捤捦戶戶捥攷㜸摡㐴㐹敤昳㙣扢㠳㘷晣扡敢㌳㥣敡㑣愶㄰㕤扡ㄴ㥤㠵昳㥣ㅡ散て晦搶㥢㈸㝡㡥㙤㙡ㅡ㘰㍣戶㕢㙦㐱搵〵攷ㅥ慤户戱戰㔵㈴ㄴづ㌷捣ㅥ扢㜳㔳愶ㅤ攷慦㍢㌲つ㡢挲搱扡㈵㑤敤㑢㐴㍦慣㍥㑦㠵㘵捦㝣㐵〴收摥㔱㝦搱㜷昷㑣㍦晥戳ぢ㙢㐴㕦㙤㈸㍢㙦户〳ㅣづ挴㐷扥㠷㐲㙣〵ㄸ愷ㄵ㉣ㄷ扦攴〷㤰攵㠷㉣㍥㐲㠱挹㐱搱㡤戹攱ㄳ㐷ㄴ㍢攲㍦攷〷昹㈹㡢㝦愱㄰挳㔰㜰敢㤴㥦愱㌰㉦ㄱ㠴㝦㜶扡敡戸㥤愰㉥敦戸慦愰つ挸㜵搸挴㜰㈰搸㜹㤲㘴㐹搲㈳㐹㡤戰攰搸㤷㠰ㅡ㙤㈸㍢㐹㌸〲搵ㄴ〱㍦戱㝥ㄷ挰晣〹昸㠵㙤㤰ㄸ挹㈱攷㈱愰摡ㄱ㐵〸㌶㐵㐰ㄷ㈸㈴㉦戹㠸〸㔴㡡㠰ㅡ㐸收㈵晥晤㑢㈷〱㔶㌷㔸㙡挶㑥㡡攱㈴㔱搹昸㤵戰〵㈴ㄱㄵ㙣㈲ち愷㝥㌴㝣㡥㈶㝣㘹昸㑣ㅢ捡捥㘱㈶攰㘹㈰㍥㜲㌳㌴㈷㍥〵捣㥦㠶摥㡣愶て㡢㉤㔰㜸㘸昸㡤㈳㡡㈴㥣㈸ㅡ戶㈲㘸㙢ㄴ㈲つ㤵愲愱㉦㈴昳ㄲ敦㜸㘹搸〶ㄶ搰㄰㑤㠴捡㔷戵㍦㙣〱㐹㐴〵㥢ㄸ〹愷㝥㌴扣㔴㠹㠶ㄷ戵愱散戴敡㈸㜸ㅡ㠸㡦摣〱捤㠹ㄷ㉡搲戰ㄳ愳ㄹ挶㘲㌸ちてつ㜵㡥㈸㐶挳㠹愲㘱〴㐱㈱ㄴ愲ㅥ㉡㐵㐳ㄸ㤲㜹㠹扦㜹㘹㠸挲㐲ㅡ搲㍥愳㈱づ㕢㐰ㄲ㔱㑥㠳戲㠹戱㜰敡㐷挳㐳㤵㘸㜸㔰ㅢ捡捥昴㑥㠰愷㠱昸挸搱㘸㑥慣慤㐸㐳㍤愳ㄹ换㘲ㅣちてつㄳㅣ㔱㑣㠴ㄳ㐵挳㐴㠲㜶㐳㈱㜸昶㔷搱㌰〹㤲㜹㠹㍢扣㌴㑣㠶㠵ㅢ㐵㉣㔶扥慡㔳㘱ぢ㐸㈲㉡搸挴敥㜰敡㐷挳つ㤵㘸㔸慤つ㘵㈷愱愷挲搳㐰㝣攴㉣㌴㈷慥慢㐸挳㍥㡣㘶づ㡢㝤㔱㜸㘸搸摦ㄱ挵㌴㌸㔱㌴ㅣ㐰搰㠱㈸挴ㅥ㔰㈹ㅡづ㠲㘴㕥攲㜲㉦つつ戰㤰㠶戸捦㐶㤱㠱㉤㈰㠹㈸愷㐱搹挴っ㌸昵愳攱晣㑡㌴㥣愷つ㘵攷挵昷㠶愷㠱昸挸㐳搱㥣㌸愷㈲つ㑤㡣愶㤹㐵ぢちてつぢㅣ㔱捣㠴ㄳ㐵挳㘱〴戵愱㄰戳愱㔲㌴戴㐳㌲㉦㜱慡㤷㠶㠵戰㠰㠶㐸搲㠷㠶挵戰〵㈴ㄱ攵㌴㈸㥢搸〷㑥晤㘸㌸愶ㄲつ换戵愱散〴晤㝥昰㌴㄰ㅦ㜹㌴㥡ㄳ换㉡搲㜰っ愳㌹㤶挵㜱㈸㍣㌴晣捥ㄱ挵晥㜰愲㘸㌸㠱愰ㄳ㔱㠸〳愱㔲㌴㥣〴挹扣挴㈲㉦つ愷挰挲戹㈱敥戳㔱慣㠰㉤㈰㠹㈸愷㐱搹挴㐱㜰敡㐷㐳㔳㈵ㅡ收㙢㐳搹㐵㠳㐳攰㘹㈰㍥昲㕣㌴㈷ㅡ㉢搲㜰㍥愳戹㠰挵㠵㈸㍣㌴㕣散㠸㈲〳㈷㡡㠶㑢〸扡ㄴ㠵挸㐱愵㘸㔸〹挹扣挴㈱㕥ㅡ㔶挱挲㡤〲㈷扣捡扥㌰慦㠰㉤㈰㠹愸㘰ㄳ㜹㌸昵愳㘱㥦㑡㌴捣搶㠶戲ぢㄹ扣晣㌰㄰ㅦ㜹㍤㥡ㄳ㌳㉢搲㜰〳愳戹㤱挵㑤㈸㍣㌴摣攲㠸㘲ㅥ㥣㈸ㅡ㙥㈵攸㌶ㄴ攲㔰愸ㄴつ㙢㈰㤹㤷㤸攲愱㐱㌶㐲㕤扥㤲㜷搲攷扡㙣㘲㍥敡昹ㄱ㔰㕦㠹㠰㌱摡㔰㜶搹愴〵㥥〶㌲㡡〷ㄸ昲愸㡡〴㍣〴戳㝣㤸挵㈳㈸㍣〴晣搵ㄱ㐵㉢㥣㈸〲ㅥ㈵攸㌱ㄴ㠲搷㐷ㄴ〱㡦㐳㌲㉦ㄱ昳ㄲ戰〰敡㜲〲㥥愲㑦戹づ㥢㘸㐳㍤㍦〲㜶慡㐴挰㡥摡㔰㜶㠱㘶㈱㍣つ㘴ㄴ晦㘴挸㐳㉢ㄲ昰ㄲ捣昲㘵ㄶ慦愰昰㄰昰㥡㈳㡡㐵㜰愲〸㜸㥤愰㌷㔰㠸㈵㔰㈹〲摥㠴㘴㕥㘲㕢て〱搶摢戰㜰㐳㐸㈶换㘹㜸ㄷ戶㠰㈴愲㠲㑤㉣㠵㔳㍦ㅡ㝡㔷愲㘱㜳㙤㈸扢㙡㜴㈴㍣つ挴㐷晥ぢ捤㠹㑤㉢搲昰㌹愳昹㠲挵㤷㈸㍣㌴㝣敤㠸攲㈸㌸㔱㌴㝣㐳搰户㈸挴㌲愸ㄴつ摦㐱㌲㉦㔱敢愵攱〷㔸㐸㐳㈲㔲扥慡㍦挲ㄶ㤰㐴㔴戰㠹愳攱搴㡦㠶㕦㝥慥戰〳晤戳㌶㤴㕤捤㍡ㄶ㥥〶攲㈳扢㔶㈳昰ㅦ〱昳摦㠱戶㘰㤶摤㔸搴愲昰搰㄰㜰㐴㜱ㅣ㥣っ愲愳敥〴昵㐰㈱㜸搹㑡搱搰ㄳ㤲㜹㠹㉦搱㠶㝢㈰㜵㍣搴攵㉢戹㈹昰〱戹づ㥢攰挵㌰㍦〲㍥愸㐴挰晢摡㔰㜶摤散㘴㜸㔲〴㙣捤㤰摦慤㐸㐰㍦㤸攵㌶㉣戶㘵㜴㥤㐷㤲〳ㅣ㔱㥣〲㐷㠳戸㍡〳〹ㅡ㠴㐲昰㉡㤹㈲㘰㍢㐸收㈵㕥昱ㄲ㜰㉡搴攵〴っ〵㍥㈰搷㘱ㄳ扦㐷㍤㍦〲㥥慤㐴挰㌳摡㔰㜶㤹㡥㔷摡ㄴ〱㈱㠶晣㔴㐵〲㈲㌰换㈸㡢ㄸ愳敢㈴㈰攱㠸攲㑣㌸ㅡ挴搵㐹ㄲ㤴㐲㈱捥㠶愸〸㐸㐳㌲㉦昱㠸㠷〰㙢ㄷ㔸戸㝦㄰昶搹㄰㐶挱ㄶ㤰㐴㤴㔳愴㙣攲ㅣ㌸昵愳攱㥥㑡㌴摣慤つ㘵ㄷづ捦㠷㈷㐵挳㙥㘸㑥摣㔹㤱㠶摤ㄹ捤㘴ㄶ㔳㔰㜸㘸㤸收㠸攲〲㌸ㅡ㠴㡦㥣㑥搰ㅥ㈸〴㉦ㄴ㉡ㅡ㘶㐰㌲㉦㜱㤳㠷〶㜹㈱搴攵㉢㌹ㄳ昸挰扡㙣攲㘲搴昳㈳攰慡㑡〴㕣愹つ㘵㔷㉡㔷挲㤳㈲攰㐰㠶㝣㐵㐵〲づ㠶㔹㌶戰㌸㠴搱㜵㡥㠳慣㈳㡡换攰㘸㄰㍥㌲㐷㔰ㅥ㠵戸ㅣ愲㈲挰㠶㘴㕥攲㐲て〱搶㕣㔸㌸㈱愶㝤挶㐱㈳㙣〱㐹㐴㌹㐵捡㈶慥㠰㔳㍦ㅡ㑥慦㐴挳㘹摡㔰㜶挹㤴ㄷ㐱ㄵつ㙤㘸㑥慣愸㐸㐳〷愳㔹挸㘲ㄱちてつ㑢ㅣ㔱昰㐲敡㈰㝣攴㔲㠲づ㐷㈱慥㠱愸㘸㌸〲㤲㜹㠹攳扣㌴ㅣ〵ぢ㘹㐸㐵换㔷㜵ㄹ㙣〱㐹㐴〵㥢戸ㄶ㑥晤㘸㌸扣ㄲつ㑢戵愱散㥡㉥慦捡㉡ㅡ㑥㐴㜳㘲㜱㐵ㅡ㑥㘶㌴愷戰㌸ㄵ㠵㠷㠶摦㍢愲戸〱㡥〶攱㈳㑦㈳攸㜴ㄴ攲㈶㠸㡡㠶㌳㈰㤹㤷㘸昱搰㈰㙦㠴扡㝣㈵捦〱㍥戰㉥㥢攰㌵㘲㍦〲昲㤵〸挸㘹㐳搹攵㘴㕥〸㔶〴㕣捡㤰㌳ㄵ〹戸っ㘶戹㡡挵攵㡣慥㜳㜳昸㠳㈳㡡㌵㜰㌴㠸慢㜳㈵㐱㔷愱㄰扣愰慣〸戸ㅡ㤲㜹㠹㝤㍤〴㔸搷挰㠲㜱㄰㡦挴换㘹戸づ戶㠰㈴愲㠲㑤昰㘲戵ㅦつ㝢㔴愲㘱扡㌶㤴㕤搷收㈵㙡㐵挳㙤㘸㑥㑣慤㐸挳㥦ㄸ捤敤㉣敥㐰攱愱攱㉥㐷ㄴ昷挰搱㈰㝣攴摤〴摤㠳㐲摣〷㔱搱㜰㉦㈴昳ㄲ攳扣㌴摣てぢ㘹㐰晡㕤搹㘱搳㕡搸〲㤲㠸ち㌶㜱㍦㥣晡搱㤰慡㐴㐳㔲ㅢ捡慥戸㍦〰㑦㡡㠶挷搰㥣㠸㔷愴攱〹㐶昳㈴㡢扦愱昰搰昰戴㈳㡡〷攱㘸㄰㍥昲ㄹ㠲㥥㐵㈱ㅥ㠶愸㘸㜸づ㤲㜹㠹攱㕥ㅡ㥥㠷㠵戳㐲搴㘷㜲㝣〱戶㠰㈴愲㥣〶㘵ㄳ扣戰敦㐷挳愰㑡㌴っ搴㠶戲ㅣ㠰㐷攱㐹搱昰〶㥡ㄳ晤㉢搲昰ㄶ愳㜹㥢挵㍢㈸㍣㌴扣攷㠸攲㌱㌸ㅡ㠴㡦㝣㥦愰て㔰㠸㈷㈰㉡ㅡ㍥㠴㘴㕥㘲ぢてつ昲㜱愸换㔷昲㔳攰〳敢戲〹愶ㄱ昸ㄱ搰愳ㄲ〱摤戵愱㌴攳愰收㘹㜸摡㠸㉢挵摤ㄹ㜰㘱㥦㐶㝢㌱㉦㙤㙤㔲㐰㠶昸昸㠵敤ㅤ慤敡㍡㕣捦挲㠴搶㍤㕡㍢㈶㌴戶㉦㘸捡㉣摤扣愰ㄷ收捣戳㕢㜰㤵扣つㄷ换㑢㜴慤ぢㄶ搸㜹㔹㤸搹扡戰㉤㘷㑦㥥昰扦㜰ㄵㅤ敢㠷慥㔳ㄷ搰慢〵㕥晦搹㠵攱㉡搴挴㈸挱慢慡收㔹㌸㉣扤扥愷昲搴㍤搷攲搵㘲㄰挰㕥㥤㡣捥㙡散㘸戲扢ㄷ搴㜵㜰戵㕣㕢〰㡢㐸㍤挸㜷㉢捣㥡㠷敢㕥ㄳ㝡ㄶ㈶戵㌵收㥢ㅡ㕢㙣㜶㐶㙦〷㍡捤㥥㡢㌴㠳㍤㕢摢ㅢ昹㤳㠰㥥㠵㔹㙤㤹㤶昶〵扣㘲㥡㕢扡㔹㤱愴㉥慤搶ㄴ挶㌵戶戴愳ㄹ搵㡢㕣敥㔵㤸㌹慦㜵㌱㝥㥤戲戰戹㘵㔲㘶㐱晢晦㐴慦〸㜶㡢㝡愹慥ㄱ搵愲扡㕡搴㔶搷晥愷晤㘳㝤㡢㙤㙣㜳㈷慢㘹〰挶㘹㐷㕢㘳㜶㈱〹㔳㙤㐴㔰㜶㘵愱晡戰慡㠶ㄷ攳㑢慦㡤㝡扡戰㈴戱㠱戱ㄶ晤敡挲昷ㅡ扢晢㤳㥦㙤〰㤷摦㈱㥣ㅥ摦愳㤸㌲㘹昶攴捥㤴㥦晦搳敦㘷㙡㤸㍥戰挱ㄹㄶ㝤〰摥挴ㄹ㐲捣扡攰㠸挲㤶㠹㤱㐰愹㜴㔸〶ちち挳ㄱ扡㐹攷攲㙥戸㐸摦愳㌰㉤㤳戵㥢㤰㕢搰㥣改搸挴ㄱ㤸攴㠱摦㔷戴㙢摢昸搶收收っ㠷ㅣ㝦㈵㌲㌳㤷㘹戲㙢ぢ㘳ㄷ㜶戴㑥㙦㙣㤱〵ㄴ㙡㕣㙡㔵㘶〹㔴㤹㈵㑥ㄶ㐰㘱㙦收ㅣ愹㘵晡㙡㥤㥢㘹㙢散㤸搷摣㤸慢愵挰扣愰晦㠹戱㡡昹愳㉢挸㌴㉦㌳㤷㤴愶ㄵ㌸ㄷ昷搱摤㜵挸挴㈱㜵散㝥㡣攸㙡㘱攱㑦晣㠷㈹㈹㤸㜹搴ㄷ㡡晣㌷扣搵攰愳愶㈲ㄵ换攷扦敡慤攸昳㘵㔸㔰㤳㤳㘰㐶〹戵昲㐷㐰戹挰㑦㔷㈶㜵慣㌳㕦愱ㅢ〰㠱㘹慤㤹晣㙥㤹ㅣ㝥昱搵㑤晦摥慢ㄶ㕤换愹愶㉤挸っ㤲昱㐸㑡㐲戲搳愲挶扣摤㔶㑢挵㑣晣㥥慤㉢㜳㑦㉣愷て㜱㉤扤㑢㔵㑤㑤昷㕡扦戶㈶ㅢ㕦㠳昵㜵㜹敦敦攵㈶㤷昹晦㘴慦搴ㄸ慥㙤㈰愰扥愲㝥挲戲晣㤹敢挴摣ㄴ慥㑦〹攰ㄷ〲㝥㐵㔱昳㈲㡣愵㝤㔳㥣捣㠱㤴て〹㔰㔷昵㑢㈹愶㤹搴㈲㈵㐳攵愷搴愸ㄵ改敥挹㉢戱㥣㤴㤲㕡昳昳㉢㙢㈶㐶戹㥤て㌸昳㉢昳㔷昰捤㔰㔵㕤摤ㄵ㕤㙤㤵收攴㤵㌵ぢ㘷捤㌳㙤㤵㜰㈲㤸㘴㘱㌱㘱㜱ㅢ㙥㉣昰摦攰㤳挳㡢ㅦㅡ㤵敥㔶〶〲戲ㅡ戵慡〲攲㔵㤴㠶㡡㔵搴㌸㕣愱ㄳ㜰戶っ㠵㘰敥〱㜷〸㍣㕦㕦㠲〹〷晣ち慢戲昸㤳戴つ㥤㌲挵㠷愸挱㘹㔳㕡㜴晣ㄱ㤶㌸ㅢ戹愳戳ㄶ摡昵㡦捥㑦㔸〳ㅦ挹㕦㌸㜲㐱㝤㤸搸㘰㔶〳ㅤ㘸㔶㈳〰㡣散㑥攰扦晣〱㍤〸攸㐹挰㘷〰戰摢慤㑤㈰慤㠳㑥晥挰挹㠷捥㈰㙡㠱捥慦㍣捤㕣㐱㡤㐳攷愶戰捡捤㔰㠸㥦愰㔴㜴㘲戵㘱攵摥㠰㘰晡㠲㐳攷收㠰㙣㌰㥤㑣㜸㔰㜴昶愶㘳昲㔰㐴攷ㄶ搰慥㥦捥㙡㔴㈳㠳㜲㑢攵挴ㄱ㐴ㄷ愸㝣攸晣つ㌰㜲㉢〲㤹㐲攱〳搸㥡㠰扥〴㌰慢㐲搱搹て㔲て㌳㍡搵捦戶㝣搸摢ㄶ㈰戰㈷㍤㕥慦愳挶㘱慦㍦扤づ愰㔷㈶㐰㤴戲挷慣〷㠷扤㠱㠰㙣㌰㝢㝤㔰㑤戱㌷㠸㡥㤹㌰㔱挴摥㘰㘸搷捦ㅥㄳ㉢昰挶㡦昸攸〴ぢ敡戳ㄵ㑡ㅦ㜲戶〷㐶づ㈵㤰㤹ㄷ㍥㠰ㅤ〸搸㤱〰㈶㘳㈸昶㜶㠲搴挹ㅥ㝦㠰收挳摥㜰㠰挰㕥㝦㡦㔷て㝢㍢搳㙢ㅤ扤㌲㙦愲㤴㍤㈶㑢㌸散㡤〰㘴㠳搹ㅢ㠶㙡㡡扤㄰ㅤ㌳捦愲㠸扤〸戴敢㘷㡦昹ㄸ㜸攳㠴㉢㥤ㄸ昶㤸㤴攱㐳㑥っㄸㄹ㈷㤰〹ㅢ㍥㠰〴〱㐹〲㤸挳愱搸㑢㐱昲戰㠷㥦搲昹戰㌷ㄲ㈰戰ㄷ昷㜸昵戰户ぢ扤敥㑡慦㑣户㈸㘵慦ㅥ㍡㠷扤㔱㠰㙣㌰㝢㘳㔱㑤戱㌷㥡㡥挷㐱㉡㘲慦ㅥ摡昵戳挷㌴づ扣㤱攳㐱㈷㠶㍤收㜲昸㤰㌳づㄸ㌹㥥㐰收㜹昸〰㈶㄰㌰㤱〰愶㝥㈸昶㜶㠳搴挹ㅥ㝦ㅣ攸挳摥敥〰㠱扤愹ㅥ慦ㅥ昶㈶搳敢ㄴ㝡㘵㤶㐶㈹㝢㑣捤㜰搸㥢ち挸〶戳挷㘴づ挵摥㌴㍡㘶㔶㐷ㄱ㝢㝢㐰扢㝥昶㤸晤㠱㌷㝥㜷㐸㈷㠶㍤愶㠰昸㤰戳㈷㌰㜲㉦〲㤹ㅥ攲〳搸㥢㠰㤹〴㌰㘳㐴戱㌷ぢ㤲㤷㍤摦㉤㜷ㅦ㠰挰㕥挶攳搵挳摥ㅣ㝡摤㤷㕥㤹摣㔱捡ㅥ㌳㍡ㅣ昶昶〳㘴㠳搹㘳づ㠸㘲㙦㝦㍡㘶㌲㐸ㄱ㝢〷㐲扢㝥昶㤸㌴㠲㌷㝥挴㐸㈷㠶㍤㘶㡥昸㤰㜳㌰㌰戲㠱㐰㘶㤵昸〰づ㈱㈰㐳〰ㄳ㑤ㄴ㝢㔹㐸㥤散昱㘷㥡㍥㘳㉦て㄰搸㘳㉥㠹昱敡㘱捦愶搷〲扤ㅥつ㐰㈹㝢挷㐰攷戰㌷ㄷ㤰つ㘶敦㔸㔴㔳散捤愳㘳收㤰ㄴ戱㜷㈸戴敢㘷㡦戹㈶㜸攳挷㡦㜴㘲搸㘳挲㠹㔹つ捦㉥㑣ㄳ㌰戲㤹㐰㈶愳昸〰㕡〸㘸㈵㠰昹㈹㡡扤〵㤰㍡搹攳㉦㑥㝤搸㙢〳〸散㌱〵挵㜸昵戰搷㑥慦扣昵㠴㘰㉡㐹㈹㝢捣ㅦ㜱搸㕢〸挸〶戳㜷〱慡㈹昶ㄶ搱㌱㔳㑦㡡搸㕢〲敤晡搹㘳㡡ち摥戸攴㐰㈷㠶㍤收愹㤸搵昰戰㜷㌸㌰昲〸〲㤹挳攲〳㌸㤲㠰愳〸㔸〹㠰㘲敦户㤰㍡搹攳㡦㘷㝤搸㍢ㅡ㈰戰㜷㠵挷慢㠷扤攵昴㝡っ扤㌲〳㐵戱搷㜹昶〷扦ㅦ㌵散ㅤぢ挸〶戳挷㐴ㄵ挵摥㜱㜴捣㡣㤵㈲昶㝥〷敤晡搹㘳㘶ぢ摥昸愵㈵㥤ㄸ昶㤸摥攲㐳捥㠹挰挸㤳〸㘴敡㡢て攰㘴〲㑥㈱㠰搹㌰㡡扤㔳㈱慤㘳昷㤹㍦晣昵愱昳昷愸〵㍡敦昴㌴戳㡡ㅡ㘷〷昰㌴㌶㜳㍡㥢㘱㍥㑢㈹㥤㑣㘲㜱〶攳ㄹ㠰㙣㌰㥤㑣㝢㔱㜴㥥㐹挷捣㝦㈹愲昳㙣㘸搷㑦㈷昳㘴昰挶㉦㌶改挴搰挹㘴ㄹㅦ戶捥〵㐶㥥㐷㈰ㄳ㘹㝣〰攷ㄳ㜰〱〱捣慤㔱㜴㕥〸㘹ㅤ㜴昲〷换㍥㜴㕥㡣㕡愰㤳ㄹ㌷愶㤹㔵㥤㜴㕥挲㘶㉥㘵㌳捣㡥㈹摤戶㤹ㄲ攳搰戹ㄲ㤰つ愶㤳㐹㌴㡡捥换攸㤸搹㌴㐵㜴㕥づ敤晡改㘴搶つ摥昸挹㈷㥤ㄸ㍡㕦挷㤲㔹つ捦戶晤〷㘰攴㤵〴扥攱て戸㡡㠰慢〹㜸ㄳ〰㐵攷ㅦ㈱㜹戶㙤晣昸摡㠷扤㙢〱〲㝢㑣搴㌱捤㝡戶敤敢攸昵㝡㝡㘵㔲㑤㈹㝢捣愴㜱搸㕢つ挸〶戳挷摣ㅢ挵摥つ㜴捣㈴㥣㈲昶㙥㠲㜶晤散㌱㔹〷㙦晣㠸㤴㑥っ㝢捣搸㌱慢攱㘱敦ㄶ㘰攴慤〴㌲㥢挷〷㜰ㅢ〱㙢〸㘰㠲㡦㘲敦㑦㤰㍣散攱户攴㍥散摤〱㄰搸㘳㝥㡦昱敡㘱敦㑥㝡扤㡢㕥扢㈲㤸搲㑤㤹〹㌸づ㝢㜷〳戲挱散㜵㐳㌵挵摥㍤㜴捣摣㥤㈲昶敥㠳㜶晤散㌱挷〷㌱攳㜷愹㜴㘲搸㘳愲㡦㔹つ㉣㥡ㄹ改捦挰挸戵〴㌲〹挸〷昰〰〱てㄲ挰扣㈰挵摥㐳㤰搶戱㈹昳㌷昰㍥㜴㍥㠲㕡愰㤳搹㐲愶㤹㔵㥤㜱晣㠵捤晣㤵捤㌰戳愷㤴㑥愶昳㌸㜴㍥ち挸〶搳戹つ慡㈹㍡ㅦ愳㘳㘶〲ㄵ搱昹〴戴敢愷㤳ㄹ㐳㡡捥㈷改挴搰㌹㄰㕡戳ㅡ㔸㌴㜴晥つㄸ昹ㄴ㠱㑣㈹昲〱㍣㑤挰㌳〴㌰换㐸搱昹㉣愴㜵搱㠹ㅦ昰晢搰昹㜷搴〲㥤㐳㍤捤㜸攸㝣㥥捤晣㠳捤㌰㑦愸㜴摢㘶㜲㤰㐳攷ぢ㠰㙣㌰㥤㑣㈷㔲㜴晥㤳㡥㤹㔷㔴㐴攷㑢搰慥㥦㑥收ㅦ㈹㍡㕦愶ㄳ㐳㘷ㄲ㕡ㅦ戶㕥〱㐶扥㑡㘰捡ㅦ昰ㅡ〱慦ㄳ挰㥣㈵㐵攷ㅢ㤰㍡户㙤摥㠹挰㠷扤户〰〲㝢愳㍣㕥㍤摢昶摢昴晡づ扤㌲扤愸㜴㌰㌲愷挸㘱敦㕤㐰㌶㤸扤挹愸愶搸㝢㡦㡥㤹㡥㔴挴摥〷搰慥㥦㍤愶㉤㈹昶㍥愴ㄳ挳ㅥ㜳㤷㝣搸晢〸ㄸ昹㌱㠱捣㙢昲〱㝣㐲挰愷〴㌰搵㐹戱昷㉦㐸晤捣㔹㉥㥦㜳戰扥㘳昱㜳㔴〲㥢捣㝦㌲慤慣愲挶搹改昹㠲慤㝣挹㔶㤸慢㔴㍡ㄶ㤹愰攴戰昹ㄵ㈰ㅢ捣㘶〳慡㈹㌶扦愶攳㐳㈰ㄵ戱昹㉤戴敢㘷㤳㌹㔰㡡捤敦攸挴戰挹㐴㈸戳ㅡ㔸㌴慢昱㍤㌰昲〷〲昳晥㠰㝦ㄳ昰㈳〱㌶〰㡡捤㥦㈰㜵㡥㐵摥〷挲㘷㉣晥〲㄰搸㙢昴㜸昵㡣挵㕦改戵ち搷㕣〴㔳㥣㑡搹㘳㕥㤳挳ㅥ㉦换㙣㌰㝢捣㠴㔲散攱㔴㝤㤵㘰㑡㔴ㄱ㝢昸㥤昵〶戰户〴搵ㄴ㝢㌵㜴㘲搸㘳晥㤴て㝢ㄶ㌰戲ㅢ㠱捣慤昲〱搴ㄲ挰晢晣〹愶㕢㈹昶〲㤰㍣散攱晥ㄶ㍥散昵〰〸散㉤昳㜸昵戰搷㤳㕥㌷愱㔷㘶㐶㤵㙥挹㑣㠷㜲搸敢〵挸〶戳挷〴㉡挵㕥㤰㡥㤹㐹㔵挴摥㘶搰慥㝦散㌱攳㑡戱户㌹㥤ㄸ昶㤸㜶攵㐳㑥㙦㘰㘴ㅦ〲㤹㤲攵〳搸㠲㠰㉤〹㘰㤶㤶㘲敦㌷㤰搶戱㈵晢敦㙦㙦㡤㑡㘰㤳愹㕢愶㤵㔵搴㌸㕢㜲㕦戶搲㡦慤㌰捤慡㜴㉣㕥〶㥤挳收㌶㠰㙣㌰㥢慢㔰㑤戱戹㉤ㅤ㌳㉤慢㠸捤〱搰慥㥦㑤愶㙦㈹㌶〷搲㠹㘱昳㑡㘸捤㙡㘰搱慣挶㈰㘰攴㜶〴㌲扦换〷㌰㤸㠰㈱〴㌰攵㑢戱戹㍤愴捥戱挸晢㡣昸㡣挵ㅤ〰〲㝢捣昸㌲㕥㍤㘳㜱㐷㝡摤㠹㕥㤹㥤㔵捡ㅥ㔳戲ㅣ昶㠶〱戲挱散摤㡥㙡㡡扤攱㜴㝣〷愴㈲昶敡愰㕤㍦㝢捣晡㔲散㡤愰ㄳ挳ㅥ㔳扦捣㙡㘰搱戰ㄷ〲㐶㠶〹㘴㕡㤸て㈰㐲㐰㤴〰㘶㡡㈹昶㘲㤰㍣散攱挶㈹㍥散㈵〰〲㝢㙢㍤㕥㍤散㈵改㌵㐵慦㑣敡㉡㘵㡦㤹㕣づ㝢㘹㐰㌶㤸㍤收㝥㈹昶㐶搲㌱㤳挰㡡搸摢ㄵ摡昵戳挷㘴㌱挵摥㈸㍡㌱散㌱㘳捣㠷㥣搱挰挸㌱〴㌲㥢捣〷㔰㑦挰㔸〲㤸㘰愶搸ㅢ〷愹㤳㍤摥〱挶㠷扤〹〰㠱㍤收㤰ㄹ慦ㅥ昶㈶搲敢㙥昴晡〶〰愵昳㈰ㄳ挰ㅣ昶㈶〱戲挱散㌱㘵㑣戱户㍢ㅤ㌳㜷慣㠸扤㈹搰慥㥦㍤收㤸㈹昶愶搲㠹㘱㡦㠹㘶㘶㌵戰㘸挶摥㌴㘰攴㜴〲㤹㠴收〳搸㠳㠰ㄹ〴㌰㉦㑤戱户㈷愴㜵捣㠳戸㜹㡤て㥢㝢愳ㄲ搸㘴戲㥡㘹㘵㔵㘷ㄸ㌳搹捡㉣戶挲搴ㄶㄵ晤㙣㑡㍡晡ㅡ愶㈷㤴㕥㜵㉦换㠸㔰㉤ㄴ㤸ㅢ㌱戳㘳㘹ㄳ昲㔱戸挸慢昰捥ㄲ昳〹〲㑡㠷摣㠰搶㌶㕣愷散㕡㝡ㅦづ户敥㔳㘸戸㝢敦㤲㝢㥣愸㙡戴㌰昵愲收摡ㅦ换敦攳攱搶㘷攰㥤㌷㍣㘰ㅤ扥慣㌹〸戱昷昴挶㕣㕢㙢㝢㙢愱㘳挰㑣攴㕡つ攰㍤㘳ち㔵㔵愱戱㌵㝦㠴㐷摦㌶戹㘲㕤㕢㜸㔷搵㐵扣㠷㐲㘰㝥㑢敢攲ㄶㄵ㑤㑤㍢㙦㥤愳昸敡搶㡤捤〴搸づ㕦摢㠱扣㈰搳㌴㔸㔹敥㠷戲㘷㤷㈰昳ㅣ昰慥戲昶㠷㍣㘴晣戸昱㝢㌷愴㤲攱㔰㈶㘵㠷㜲㤹㐲㍡ㄶ捥㠷㌲戸㔹㕡㍣ㄳ捥攱ㄶ㘵㐹愸ㄳ搶〱㉥㌴ㄳ㡥ㄶ散㝣㍣ㄳ㡤攷㘲戸㕢ㅣ㙦摦㤸㑤ㄵ攲戸戹㕡愱㘰㠷㈳愹㈰㌳㈸攸㕥ㅥ㠸㍡昲㈰ㄴ㐱㈶㑥㈸搵挱㔴㌵㔰挵㌴ち愵㈲㐰㐱㙢慡戱㑢戶愱搹つ愸㔴㈵戲㈲㈷昲挲敥摡慤㥢ㄸ㔲㜲㔳㤸戲慣〸昷慥ㅡ㤶挵愴㠸㥡㑢㐱昳㠶㔵㉡敥㐵㔶收㡥愵捣㌱敥㍣㡡㐰戰ぢㄴ搴㔹㌶挴㑤挶㡦㙢昰㈴㜷㔹〵攸㌶㠵慥昸㍥戹搶㕣愸㝢㐰慤㤲㐱㜰〳摥昶㘰㔷敤㐵づ愴晢㐶搸攵㈰㉣〹ぢ㝡搵户昳愱攲㠲晡搴㐲换敤㐱㥣㡤ㄵ攱㈸㠴愱捡㙡〶愴攲搰ㄲ㘷〲挶攱㔵㍣㍣㈴㍣愱ㅡ慥ㄱ愰挴昰〸㐰㘶捦㔸ぢ㈰㍢挳㈳ㄱ㡦㠶㌲挹㍣㙥㤹㤸㉣挴㜰㘷戸㙣戴㠰㥦慥㠵戲搹㔸慣㄰㑦愴㌲搶㘱㉥㌴ㅡ捡挵昲㤹㜰㌶㤵㠹攰㠶㥢挰愴搳㜶〸㌷㌱㑣㐶昳昹㝣㈲㘴〷扢㙢昷戲つ㜵㘴㍢㡡㘰て愳敡愰㙡㈱㔵㍤㡤㡡〰〵ㄵ㐱慡昰ㄱ㈷㘲ㄵ搸㝤㔸挶㐹㝥摡て㐷ㄱ〸㙥ち〵㜵搶ㄱ㄰㑢扢攱㐸攸㝣扡攱㈸愸㡢扢㘱㌳敤挵戹㤵敤㌲搸搵晤㙣㐵㙦攸㔵㌷㉣㠷捡敤㠶㉤愰㔵摤昰㕢〴攴㜶挳戱㠰㔴敥㠶㈳〱㉤敦㠶㉤攱〹搵慡攴昱㈸搱つ扦㠱慣扡攱㜷㤰㥤㙥挸ㄴ昲挹㘸㈶ㅣ㉥挴㘳戹㔸㈴㘴㘷㜲㠹㜴㉡ㅢ㑤攷㌲改㐲㌶ㄴ捡㕢㈷戸搰㜸㈱㙦㠳昹㘴挸挶敤摤攲戹㕣㍡㤹㑦愴ㄳ〹㍢㤶挲ㅤ戳搳〹㍢戸㤵㜶㉦㑦㐴ㅤ㜹ㄲ㡡攰搶㐶㜵㌲㔵愷㔰搵搷愸㕣㤴搸㤶㉡㝣㐴㥢户ㅢ㑥㘳㤵搳㔱〴㠲晤㘱挴扢捡㍡〳㘲㘹㌷㥣〹㥤㑦㌷㥣〵㜵㜱㌷っ搰㕥㥣ㅢ晢㥥〳扢扡扢慦ㄸ挴愶㐹搳㜹㔰戹摤㌰ㄸ㕡搵つ昳扣摤㜰〱㈰㤵扢愱攰摢つ㐳攰〹搵慡攴㐵㈸搱つ摢㐳㔶摤㜰㌱㘴愷ㅢ㘲㌱㑣㡦昹㕣㈸㤵戶攳戱㙣㌲㥡㡤攷戳㤱㜸㈶㤹捣挶㜱㘳户㝣搴扡挴㠵愶愳㈹摣㐹㌱㤹㠸挴㔲愹㔸戶㄰捤愴愲改㝣㈲㤲挷晤㈶ぢ戹㙣㈱ㄴㅣ慡摤换㑢㔱㐷慥㐴ㄱ摣挱愸㉥愳㙡ㄵ㔵㍢ㅡ㤵㡢ㄲ挳愹挲㐷ㅣ攸敤㠶㉢㔹攵㉡ㄴ㠱攰捥㌰攲㕤㘵㕤つ戱戴ㅢ晥〸㥤㑦㌷㕣〳㜵㜱㌷搴㘹㉦捥扤㡥慦㠳㕤摤昰㔸㠴搸㌴㘹㕡つ㤵摢つㄱ㘸㔵㌷散敤敤㠶ㅢ〱愹摣つ㝢晡㜶㐳ㄴ㥥㔰つ愷慡㔱愲ㅢ㘲㤰㔵㌷摣〲搹改㠶㝣㈸ㅦ挵摤㔴㈳㌹摣㑥㉦㤶挹攵戲搹㐲㍣㥢挵昴㤳捣㠴㐱㜷搴扡搵㠵ㄶち愹㔰㈱㥡㡥愷戳戸㍢㕦㍥ㅢ捤㘴挳〵摣慤ㅢ摦㘳昹㐴㍥㤹ぢ〷攳摡扤扣つ㜵攴ㅡㄴ挱㠴㔱晤㠹慡摢愹㑡ㅡㄵ〱ち㉡㐶㔲㠵㡦搸捤摢つ㜷搳㝥て㡡㐰㜰ㄷㄸ昱挶捤つ㈱㤶㜶挳㝤搰昹㜴挳晤㔰ㄷ㜷挳慥摡㡢㜳晢攷戵戰慢㝢㐰㡢搱㙣㥡㌴㍤〸㤵摢つ昵搰慡㙥搸搵搳つ㤲摤挰㍤っ㌱搲㤷昱戱愸㐴㠴晣ぢ㑡㌰㍥づ戲㘲晣慦㤰ㅤ挶搳挹㜰㉡㤱捤收㔲戸㤱㜰㉣㤳㡣㘷㈳改㜸愶㤰㡤㐴散慣つ㡡搳搶愳㉥㌴㥥挳敤㈶敤㔴㈶㔵㐸ㄵ㘲戹㑣㈶ㅢ㈹搸〵㝣㡢攴㤳攱㜰〶㌳㔶㜰扣㜶㉦ㅦ㐳ㅤ昹㌸㡡攰〴愳敡㘴㝣愲㔱戹㈸戱㍢㔵昸㠸㤰㤷昱㘷攸攵㔹ㄴ㠱攰㘴ㄸ昱慥㤲㘴㕣㤲㘲㐹㐲㠳㔳㡣㝥〲㡤㉦㔰㍦ㄱ㑢㘲ㅡ㥤㔱昵㈲㔴㉥㠷㝢㐰慢㌸摣摥挳愱昵㌲㈰㤵㠷昲㘰㕦㘲㤹㐰㠲㙡㌸攱㡡ㄲ挴敥〹㔹ㄱ晢ㅡ㘴㠷㔸㝣㌷挶昳昸ㄵ㜴㈱ㅢ㡢挴散㔸㈸ㄳ㉢㘴攳戹㘸挸づ㠵㌰㘶挳㌹敢㜵ㄷㅡづ㠵㈲昹㜰慥㤰挸㈴㜱摦散㑣㈶ㄳ㐹攵愳搹㌴〶㜵㈱㥢捥㠵愲挱扤戴㝢昹〶敡挸㌷㔱〴昷㌶慡户愸㝡㥢慡㤹㐶㐵㠰㠲㡡㝤愸挲㐷㙣敤㈵昶㝤摡㍦㐰ㄱ〸捥㠱ㄱ敦㉡敢㐳㠸愵㐳昹㈳攸㝣㠶昲挷㔰ㄷて攵㝤戵ㄷ攷㑥摦㥦挲慥㙥昷㉤昶㘷搳愴改㌳愸摣㙥㌸㄰㕡搵つ㐱㙦㌷㝣〱㐸攵㙥搸挴户ㅢ㤸㠹㠲㙡㔵昲㉢㤴攸㠶㠳㈱慢㙥昸ㅡ戲ㅥ摦搱㝣㉡ㅥ㡤攷戱摢ㄲ㡤㠱摣㙣愶㠰㕢㝡ㄶ戰㕢㥣换ㄷ散㘴挱晡挶㠵㈶㐳昹㕣㌴㘱〳〲㘸慡㤰㐸搹昸挲捤〲㤷て攵愲挹㑣㉣搸愰摤换㙦㔱㐷㝥㠷㈲㜸㠸㔱㝤㑦搵て㔴㘵㡣捡㐵㠹㍣㔵昸㠸慥摥㙥昸㤹㔵㝥㐱ㄱ〸摡㌰攲㕤㘵晤ち戱戴ㅢ慡㙡㝣扢㐱㐰㕤摣つ〵敤挵戹攵㜹ㄷ搸搵㝤捦挵㍣㌶㑤㥡㙡愰㜲扢攱㔰㘸㔵㌷晣晢摦㥤扢㌹㤲摤愰㘶㤴敦愱㉤摦愳㤹㡦㑡㐴㐸㍥㘱〴㡣㌷㐱㔶㡣〷㈰㍢㡣攷㔲昹戰㕤挸㘱〰㘷㜲戱㔰〱㐷ㄲ攱㕣愲〰㔵㌸ㄵ㡥攳㘳㜵㜷愱攱愴㡤摢ㄵ攷㘰换攰摥戹戸㡦㌸づ㔳攲㤸挰搳㌹㍢㤶㡢㐷搲挱㘶敤㕥昶㐰ㅤ搹ㄳ㐵戰挵愸㍡ㄹ㘷㈲っ㠳㔰〰〵ㄵ㙤㔴攱㈳晥㠵搵㜰㜷㉣㌷愷㤷摥㈸〲挱㜶ㄸ昱㐶敥㌷㔶㐷㤲㘲㐹㐲㠳ㅤ㐶扦ㅦ㡤㕢㔱捦摢挳㠸㐵㜴㐶㔵㕦愸㕣づ㤷㐰慢㌸㝣挷换愱㍢㉢扦攵换攱㔲㔴㔲ㅣ昶㠷㉢㜰㜸㌸㘴挵攱〰挸㘶搴攲㔶捥愰㈶㥣捤㐵㘲ㄱ散㈰收攳ㄸ挰戸ㄱ㉤敥㝤㕥挸摡㔹㙢愰ぢ㑤挶㐳戸戹㜴㈸㠱㙦扥㘴㉣㡦㠱ㅢ㑢挷㌱㙦㘳慦〵捦㙦挰捤摢㠳㐷㘸昷㜲㄰敡挸敤㔰〴㡦㌴慡捥㔹㤹改㌰㡡㐳ㄷ㈵㡥愶ちㅦ昱㑦㉦㠷㍢搲换㑥㈸〲挱攵㌰攲㕤㌶㉢ㅦ㘳昴㠷搰㌸㠲ㄵ㌲㔸ㄲ挷搱ㄹ㔵㘱愸㕣づ㝦〷慤攲昰㙦ㅥづ慤㈸㈰㤵愷㠳㈷㝣㠹㘵㝡㡢㈲㌶㡥捡㈰昶㐴挸㡡搸〴㘴㠷㔸散㌲㘴㐲戹〲敥ㄴ㥥挷づ㐵㉣㠵㍢㈳㘷ㄲ㔹㡥戹㤸ㅤ挱挱戱㤵㜴愱戱㜸㈲㥤捦ㄴ㌲㌶昶挷昱攴㠹ㄸ㤰戸慦㜹㈴㤵㉣攰收昷昱㔰㌲㜸㤲㜶㉦㔳愸㈳搳㈸㠲㈷ㅢ搵㐸慡㜶愱敡ㄴ愳㜲㔱攲昷㔴攱㈳ㅥ昰ㄲ㍢㠶㔵敡㔱〴㠲捣㝤挱扢捡ㅡぢ戱㜴㍡ㄸ〷㥤捦慣㍣ㅥ敡攲改攰㜴敤挵戹㌳晦㐴搸搵敤昹挵㤹㙣㥡摤㌰〹㉡户ㅢ捥㠶㔶㜵挳ㅤ摥㙥㤸っ㐸攵㙥昸㤳㙦㌷㌰㉤㐶㜵挳㔴㔴㐶㌷㥣ぢ㔹㜵挳㌴挸㝡㡥㠸㠶㜰㤸ㄳ挵〹㡡〸捥㌸攴ㄲ愹㘸㈸㥥つ搹昹㐸㈸ㄳて攵ぢ㌱㙢扡ぢ戵㙤ㅣㄷ搹搸昱㐸㘰㔳〰敤㌸㉣挲摥ㅤ戶㡢㠸ㅤ捡㐷㘲攱攰㜹摡扤摣〳㜵攴っㄴ挱昳㡤㙡㑦慡昶愲敡〲愳㜲㔱攲㘲慡昰ㄱ搷㝢扢㘱㌶慢散㠳㈲㄰㘴捥っ摥㌸扢〳戱戴ㅢ昶㠵捥愷ㅢ昶㠳扡戸ㅢ㉥搵㕥㈴㝦㔳㈶て㠰㕤㍤㡥㐰㕣挶愶愹㍡〸㉡户ㅢ㉥㠷㔶㜵挳攵摥㙥㘸〰愴㜲㌷㕣收摢つ㔷挰㤳敡㠶っ㉡愳ㅢ晥〰㔹㜵㐳ㄶ戲搳つ攱㜴ㅥ挷㤲㜱㍣挱㈲㠴昱ㅦ换愵㈲㠹㙣㉡㤲挴っ㥥挳㠱㘸㌴㘲攵㕣㘸っ㤳㜲戸㤰づㄷ戰㠳㡥㐳晦㜰㌶㤳挱㌶ㄱ㡥㐷搳㠵㔰㈴㤴㡤〷慦搴敥㘵ㅥ㜵愴㡤㈲㜸㤵㔱ㄵ愸㥡㑢ㄵ㌳㜳搴㌴㐳㠰㠲㡡㙢愹挲㐷㥣敢敤㠶昹戴㌷愱〸〴慦㠳ㄱ㙦㥣〹㠱㔸摡つ㝣ㅥ㤶㑦㌷戴㐲㕤摣つ搷㙢㉦捥搳ㄸづ㠳㕤㍤㤲㐱摣挰愶搹つ敤㔰戹摤㜰ㄳ戴慡ㅢ㑥昵㜶挳㐲㐰㉡㜷挳挹扥摤㜰㌳㍣愹㙥㔸㡣捡攸㠶㕢㈰慢㙥㔸〲搹改㠶㔴㌲ㄵ挵挳㉣㐲㌸㥢㠲㜳㌰搹㔸㌶㤳捤愷戰捦㤱捦攴散㔴㌲㥦戱㤶扡搰㝣〸㐷㍡愹㜸挴㉥㈴昱攵ㅡて㘵昱㔰㡥㔸㍡㘵㈷昳昹〸㙥㜶㥦〸摥慡摤换挳㔱㐷ㅥ㠱㈲㜸㥢㔱ㅤ㐹搵㔱㔴㌱挵㐷㜵㠳㡢ㄲ㜷㔰㠵㡦㌸摡摢つ换㔹攵ㄸㄴ㠱攰㥤㌰攲㕤㘵ㅤぢ戱戴ㅢ㡥㠳捥愷ㅢ㡥㠷扡戸ㅢ敥搲㕥㈴㙦㔳㈴㑦㠰㕤㍤慡㐲摣挳愶愹㍡〹㉡户ㅢ敥㠳㔶㜵挳㈲㑦㌷㐸㝥㌷愸㝤㤴づ㕦挶敦㐷㈵挵昸ち攰挰昸㥦㈱㉢挶㝦て搹㘱ㅣ捦摦挱搹㉢㥣昴㑣㘷㜳昸敤㜹ㅡ㘷㐶ぢ戹㥣㡤ㄳ㥥㐸㥣㉤㐴昲搶㘹㉥㌴㡥㠳晢㘸ㅣ愷㘵戸㡤㈴㜲㐹散愳愷愳搹㤸㡤ㅢ慢㐷㜸㔳昸攰㕡敤㕥㥥㡥㍡昲っㄴ挱〷㡣慡昳㙢攰㐱愳㜲㔱攲ㄱ慡昰ㄱ㠷㝡ㄹ㍦㡦㕥捥㐷ㄱ〸㌲搱〷㙦㕣攳愰㡥昳扥攴㉣ㅦ晣慢搱ㅦ㑢攳㈵搴ㅦ㠷㈵昱ㄸ昴㡡挳㤵㔰戹ㅣ㍥〱慤攲昰㄰㉦㠷㍣慢愸㌸㍣搸㤷挳㈷㔱㐹㜱㜸〵㕣㠱挳扦㐱㔶ㅣ晥〱戲挳愱㡤㍤てㅣ攲㘴㜱敥㄰て㕥挹ㄶ㔲㜱㍢ㄳ捦㈴戰扢㡤㘳㐸㍣㠶挵扡搲㠵挶昱㙤ㅢ挱ㅥ㕥ㄸ㈳㌴㠶㐹ㅢ攷㕡ㄲ㜶㈴㕤挸㠷昰昸ㄸ㑣改㐱愶〱愹昱㜸ㄵ敡挸慢㔱〴㥦㌶慡捥ㄳ㠸捦ㄸ㤵㡢ㄲ㝦愷ちㅦ㌱换换攱㙡㝡戹〱㐵㈰挸散ㅥ扣戱㈹㘰㜵㈴捦ㄸ捡愳㔰〴晦㘱昴㈷搳㜸㉢㉢㥣㠲㈵昱㑦㍡愳㙡つ㔴㉥㠷㉦㐱慢㌸㥣攲攵搰摤㔷摥摤㤷挳㤷㔱㐹㜱㜸㈷㕣㠱挳㔷㈰㉢づ敦㠲散㜰㤸挹攱ㄸ㍡㡦挷摣愵昰㍤ㄸ挹㠶㔳搹㔰㍣㔲挰扤晡㜱搴ㄷ戵㜳㈱敢㙥ㄷ㡡ㄳ㔱改㔰㍥㤳户挳〵㍢ㄶ捤攵㔳昹㙣ㄶ扢㌱晣㈲㐵㈵㍢ㄶ㘴敥㡦攲昰ㅥ搴㤱昷愲〸扥㘶㔴㥤晢捡慦ㅢㄵ〱㤲㔰昱ㄶ㔵昸㠸搱㕥づㅦ愴晤㈱ㄴ㠱攰摢㌰攲㕤戶慦晣㡥搱昳㑥㑢昲㔱㔶㌸㤳ㅣ扥㐷㘷㔴㍤㑥昷搴昰昳〱戴㡡挳㤸㤷㐳敥㘰愸㜱ㄸ昱攵昰㐳㔴㔲ㅣ㍥〵ㅣ㌸晣〸戲攲昰㘹挸づ㠷㌸㘵ㄴ挱㥣㤹戶昱㕦敤愷攱㈰㍡㔱挰㥥㐴㈱㤴捣㤲挳㘷㕣㈸㑥慡㈶㜰㔰㤷〸挵㜰㉣㤸っ㘱㕢㡥㈶㤲㜱散㔰㈴戰㍦㠱㥤㡦攰挷摡扤㝣ㄶ㜵攴㜳㈸㠲㥦ㄸ㔵攷扥挴愷㐶㐵㠰㠲㡡捦愹挲㐷散攰攵昰㐵摡㕦㐲ㄱ〸㝥〱㈳摥戸㉤㈹㜵摣㜹㤰摣㔵〸㝥㘹昴扣㑤㤳㝣㥤晡ぢ戰㈴扥愶㌳慡摥㠴捡攵昰㕢㘸ㄵ㠷摢㝡㌸戴摥〶愴昲搷㔲㍦㕦㘲扦㠳㈷㐵散扢愸っ㘲扦㠷慣㠸㝤て戲㈶㌶㠷昳搱㜶㌶㤳〴扤㌱㥣㙡捥昰昰〲㈷㥢㐳戸㕣㤰㑢攷ち搶晢㉥㌴㥢捥ㄶ搲㠹㐲ち㠷㜱㤸㑦㤳挹㜴㍥㙡㠷ㄳ戹ㅣ㌶晡㐴㍥㠱㜳愲㍦㘸昷昲〳搴㤱ㅦ愲〸晥摢愸㍥愲敡㘳慡㝥㌴㉡〲ㄴ㔴晣㐲ㄵ㍥㘲㌳㉦戱㥦搱晥㌹㡡㐰昰㔷ㄸ昱慥戲扥㠰㔸晡戵昴㈵㜴㍥㕦㑢㕦㐱㕤晣戵㐴㉥攸挵㜹㈰捤㌷戰换换㈰ち㤵昴㐳晤㜷㔰戹摤挰愴ㅦ搵つ戵㥥㙥㤰摣㍢㔰㐳搹昲㘵扣〶㤵ㄴ攳㍦〲〷挶㉤〸㡡昱㥦㈰㍢㡣㐷㐱㉢ㅥ㙢ㄲ挹㘴昰扣愲㐴㍣㤵挹攴搳㥣㔶㤳改〸づ散戲〵敢㘷ㄷㅡ㡦㠷ぢ昸摥㔲㜰昴㑥㈴㠳㠷搷攱㐰㄰㠷㠷戱慣ㅤ㈹ㄴ㠲摤戴㝢昹ぢ敡挸㕦㔱〴㙢㡤慡㜳㐷㐰ㅡㄵ〱ち㉡㤸㈵愴ㄸ晦改〷捦愱㜳㡤〵扢㠵㈲㄰散〹㠰攲敡㔸搶攱㌷扦攴昷㝣㤰戹㐳㑡㝦ㄵ〹敢捥ち扣㔵㤴〸㐲慦㠶㜲㑦愸㕣づ㌷㠳㔶㜱昸㈵㥡㌱㔷㔹愴㍢ㅤ㝣づ㙤昹改㠷捤㔱〹㙦㍣愳ㄴ慥挰㘱㙦〸㡡挳捤㈰㍢ㅣ摡㠹㍣㑥㈹愴㔳ㄸ戶㜸㉣ぢ㘶捣㔴㍣㥥挰㠸捤㐴戱㠳ㅢ㡢㠶慣捤㕤㈸搸㑢攲㔲㑡㈸ㄵ捥攰〴㕤㡡扢扥㍣㠱㡣㘳扣㐲ㅥ㡣摢挱㍥摡扤散㡤㍡戲て㡡攰ㄶ㐶搵㌹ㅤ㙣㘹㔴㉥㑡㌰㌷㐸㜱昸㥥㤷挳扥昴搲て㐵㈰搸ㄷ〰挵㔵挹㜴搰捦攸㜹㥢㉡㌹㤰ㄵ㜸㥦㈹戱㉤昴㡡挳敤愰㜲㌹ㅣ〰慤攲昰ㄵて㠷搶㄰㐰㉡㑦〷㉦昹ㄲ㍢㄰㥥昰挶㙦㔵㔱ㄹ挴㌲敦㐷ㄱ扢〳㘴㠷搸㕣㌴㤵捤搸㜱㥣㥡㑣摡㌱ㅢ攷㜷愲搱㜴㌴㠷㠷㐵ㄶ㜰昵ㄸ㐳搰摡搱㠵ㄶ㜰愴㠶㌳昶搹㐸ㄶ捦㜱捤㘵㜳改㜸搶㑥㈷㙤㍢㠲敢捡㌸戸㐸〴户搳敥攵㑥愸㈳㠷愱〸㌲㤱㠸㉤捡攱㔴敤㑣搵㄰愳㜲㔱㘲〷慡㐰㥣㜸摡㑢㙣㤸㔵㈲㈸〲挱ㅤ〱㈰戱㔶ㄴ㘲改㜴㄰㠳捥㘷㍡㠸㐳㕤㍣ㅤ散愴扤㌸㑦㑤㑡挲慥ㅥ㥤㈴㔴收㄰㠳㑣㐳攵㜶〳㌳㠷㔴㌷㍣攲敤㠶㕤〰愹摣つて昹㜶挳〸㜸挲扢㑡㡥㐲㘵㜴㐳〸㠲敡㠶搱㤰㥤㙥〸㘳昳挶㤴㙡攳捣ㄹづㄶ㌰㍦愴㘲㜶ちㄷ㥦戲㤱㘸㍥㤶㡤愵慣㌱㉥ㄴ㠷搵挹㜰㈶㥦㐷㉦㠵㘳昹㜰ㄶ㌵昱捣㔲㥣㕦㉥攰摣㈷ㄶ㠲㘱敤㕥搶愳㡥ㅣ㡢㈲ㄸ㌱慡㜱㔴㡤愷㉡㙡㔴〴㈸愸㐸㔰挵㙥戸换摢つ㤳㘸摦ㅤ㐵㈰㤸〴㐰㜵挳㘴㠸愵摤㌰〵㍡㥦㙥㤸ち㜵㜱㌷㌰㠷㠹㕥㥣攷㐹㑤㠷㕤㍤㔴㑡愸ㄴ㈴敡㘷㐰攵㜶挳慥㐰慢㙥戸挹搳つ戲〱㔳㤳㥡㤵㙦昰㘵㝣ㄴ㉡攱㡤㌳愵㜰〵挶㐷㐳㔰㡣捦㠲散㌰㡥ㄳ㘹㔹㕣昴挳㘹ちっ晣㑣㈱㤹つ㜱㠷㈱㥡㑢搸㌸㝤㠱㡢㠵搶㙣ㄷ㡡换㠸戰收搲㘱㍢㥦㡡攱戲㘰㈶ㅥ㑥攳愰ㄹ㕦㠶㠵㔰〲搳㝡㜰㡣㜶㉦昷㐱ㅤ㌹〷㐵戰摥愸㍡㡦㤲挷ㅡㄵ〱ち㉡㤸戳愴ㄸ晦㠳㤷昱㠳㘸㍦ㄸ㐵㈰㌸ㄱ〰挵ㄵ㡦㤲㈵て㡢㈵て㠲㠳扢ㄹ晤〳㕣换ㅣ㉢㍣㠸㈵戱㍢昴㙡㐶戱愱㜲㌹㥣〲慤攲昰㐲て㠷搶㕣㐰㉡て攵昳㝤㠹㥤ち㑦㜸㈳敢〱㤵㐱㉣昳㤱ㄴ戱㠷㐲㜶㠸挵㥥㔷〶扢㕤攱㙣㉣ㅦ㡦㈵㜰㐶㈱㥢挵挳ㅢ㈳戸㥥㤴㐸㐷㔲㜶捥㥡摦〹つ攱ㄴ㝥ㅣ搷挴㜱㥡㉥ㄶ㑤ㄵ㌲搱㙣づㅤ㤱㑡㐷㈲㠵㌴扥晢㠲搳戵㝢搹㠴㍡戲ㄹ㐵㤰〹㑥㙣㔱戶㔰搵㑡搵っ愳㈲㐰㐱挵摥㔴㠱㌸昱㝢㉦戱敤戴㜷愰〸〴㘷〲㐰㘲慤㠵㄰㑢㠷昲㈲攸㝣㠶昲㘲愸㡢㠷昲㉣敤挵㜹㐴搸㔲搸搵㜳挲㠲戳愱挷ㅢ挷㈷㔰昵散㔲戳ㅦ㠴㕤㑡ㄲ㕦晣㙦㌱㌴慣昴㐱㔲ㄳ昱㘰㈸愶ㄴ㔷㜵挱扤㔵㥣㍢㤲㜴慤ㅥ昹㥦昹㘲㙡つ㙦㐸挴㑦捤㜱㘰收晦攰㠷㠳慢㌳㘵㡡ㅥ晢攳㈳㡦挲ち搷ㅣ㠸搵つ昹㠵戸慥攷㐲愳㘲㔵㥦收挹敤㐸戱挱昳挵㘷戵㡥㜵ㅦ㑥扤愹㐹扤ㄹ㘶㥥㙦㌴愴㔳㌳㌶摢㡥㥢㔹㜵搸愶摡㡣㌶户ㅥ㥥ㄷ㠴昴㉢ㄸ㠶昱㘹㐸㝤㍡㈵捦ㅤ㕤晡㜶㙡㈷户戴攳挹㕤㜶摥㜸㙣挷㡤㍤扡㔶㜷ㄱ扥㌷㔹搲㡦愱收㉤㕣攸つ捦敥㥡㥣㈷〱㝤㝤敥㘷㌳慥戱㐳摤て慡ㅦ散㐲㌲㤷换㕡㠶戵敤㌶㙡昰搸㜱㠳㘳挹㥡愳搱ㄳㅢ摣㐸㌱敦㙣㤲㠳㈳㈰㤷挳愳㌸〸扥㐹扥㤰〷戰㤵㘳㜵㉢攳搱㡡㌸ㄲ慤戰㈵㡥㝡摣慤㤸昰㠳〱㌲㉡搱愰〵扡敢㤵㠳挰㈹ㄶ㈸敦敢昳㌱㕡慡扦昰〲昵ㅡ㠳挷㜴攲昵搹㤸㕥㑣戰㔲㌵づㄲ〳捦ㅣ㕢昳挶戲㤵㕦㕣扢换㤰㑢㙥晣㔵晦㕦㜶攲攲慤㥦㘸昸㘲搰ㄸ攷晦戸㌱愲ㄱ㌵㠶挰㥦㝣㤳挵㕢㉣摥㐶㈱ㄶ㈳挸㤷昰㠴㤸戲挷敢㉣搲㠶搲挷敢〴攷挳ㄳ摥㌸搸㐷扣㍤扢㠸㔶〸摣攴㐴〷㙡㜰㥣慢愱戹㠲慢摣〶戵挳㄰㤳愶慣搳愰㜳晡㈱ㅡㄶぢ㠰㈴ㅤづ愱㘷㄰摥敥挲て㈳晣㉣つㅦ㍦ㄸ昰㈶つ㜷〸㍤㠷㜰㥥搵㜰〹㕤愸〵㐵攸㔲〸ㅢ㐷㈸㔳愵搶㐹攸慢挷㡤慣㘹㌸晢慤搱捥晦敡㌱㘲ㄹ㙡昸ㄱ㍡ㄷ㠱晡ㄲ㕡搰㠶搲挷昵〴㤷挳ㄳ摥挸慤挱㕡㠱搰攳㈱㈸㐲昳愸攱ㄲ㝡〹㔷昹㐴㤸ㅣ㐲㤹晥㘴慤㠴慥ㄶ〳㝢散㘰㍣㙣㐷ㅣ㔲㐴搱㉡攲㑦㜲昱㈷㄰㝦〵㜴攸㠰晤ㄵ晣㐰つ㜷㍡攰㑡挲㑦〶挸㘵昴ㄴ㉤㈸㐶㑦㠳戰㜱㡣㌲敢㘹㥤㡣㘲㡤慢㉥敢晦㕡㍤晦摦㜴挸㍢昵攲ㅣ搴昰㘳㜴㡥㈶慥㙣㠸敥愳つ愵㑦晥〹㥥〷㑦㜸㔷挹敢戰㔶㘰昴㈲〸㡡搱㔹愸攱㌲扡㥡慢㝣㈹㑣づ愳ㄷ㘳挹扡ㄱ㍡㠷㔱㍣户㐷散愹㈹㜲〶摤捤挴慦㜴昱㤷㄰㝦㉢㜴㡡㔱挲愷㘹戸挳攸ㅡ挲㉦〳挸㘵㜴㤵ㄶㄴ愳㔷㐲搸㌸㐶㤹挰戴㑥㐶㤷ㅥ㝥攵昰昱㥦攴敢搷㈴扦㝦㈰㥦㙤慤ㄷ搷愱㠶ㅦ愳㤳㌴㜱㘵㡣敥愶つ愵てㄱち慥㠶㈷扣戱ㅢ㠹戵〲愳㌷㐳㔰㡣㑥㐰つ㤷搱㝢戹捡户挱攴㌰㝡ぢ㤶慣晢㕤㠶搲㘹㔱㕦挴搰㕡挲搷戸昰㕢〹㝦㄰㍡摤〱挰敦慡昱㑥〷㍣㑣㍣慦户扡㡣摥慥〵挵攸摤㄰㌶㡥搱㝢㑣㡤㑡搳㘸㝥㤷搷㘷慣㘸戸愰扥攱慥挹㍤慡扢慣慣ㄷ㙢㔱挳㡦搱愴㈶慥㡣搱㠴㌶㤴㍥㡦㈸挸搴㈴扣㜱㠶て㙢〵㐶㤹㕦愴ㄸ㡤愱㠶换攸㤳㕣攵挷㘰㜲ㄸ晤㉢㤶慣愷㕣㡡昰㌴㈱ㄱ㉡愲攸ㄹ攲ㅦ㜷昱㡦ㄲ晦ㅣ㜴捥㔶て昸㜰つ㜷挶攸昳㌰昵㝡〶愰㡤攳敤㔹㔳愳ㄲ㙦㈳户㥢㜲㐴㤷ㄵ攷搴晦㝡换ㄱ㕦㝥㕥晤㠷㝡昱〲㙡昸昱㌶㔴搳㔳挶摢昶摡㔰晡〰愳攰㡢昰㠴㌷ㅥ㍦㠱搸挱摢慢㄰ㄴ㙦㠳㔱挳攵敤㔵昲昰〶㑣づ㙦慦㘱挹㝡摤攵㈱ㅥㄲ〳㡡㜸㜸㤳昰㌷㕤昸敢㠴扦つ㥤㥥㕣㠱敦愷昱捥㐸㝣㤷㜸愶つ戹㈳㤱改㐳ㄴ搴㐸㘴㜶搰挶㌱晡㠱愹㔱㠹搱㌳㝥晢攳挸〵㥢ㅣ㔰㝦晤攸㌹〷摣摣扦戱㕥㝣㡡ㅡ㝥㡣㙥㠹㈰㝣扦㝦戶搰㠶搲㘷㈱〵㍦㠳㈷扣㜱〲ㄱ㙢〵㐶扦㠲愰ㄸ敤㡤ㅡ㉥愳㥦㜲㤵扦㠵挹㘱昴㙢㉣㔹㥦戹ㄴ攱㐹㐶㈲〸戸攱㈳㈰扦㈰晥㍢ㄷ晦つ昱㕦㐱愷㐶㈲攱㍤㌴摣ㄹ㠹摦㄰捥㜳散挶㠳昸㐱ぢ㡡搱㥦㈱㙣ㅣ愳扦㤸ㅡ㤵ㄸ摤㍥㕣㝢晤戴て㙥慣㍦㘷晣㈹㑤扤㉥扦戹㕥㜴㐱〳㝥㡣㜶搳挴㤵㡤㔱㑢ㅢ㑡ㅦ慢ㄴ慣㠱㈷㌴㡦摦㘷㘲慤挰愸㠴慣ㄸ敤㡡ㅡ㉥愳㍦㜳㤵㤹㤵攳㌰捡昴ㅦ敢㔷挳㄰㥥㠹㈴慡㡡ㄸㄲ戸㔳愴攸改挲扢ㄳ摥〵㍡㍤㕢〲晦搳昷摥づ愸㠱慤搷收㐰攱扤ㄱ扢㤶捣敤㔱㌵㉡昱戶散搰㝢㍡捥㕡戰扣晥晥㤵㕢㡦㜸㜵㠷㤳敢挵㔶㠰て攱摡㤶散㕡㝥㠷㜰㝣㐷攲户摡㔰晡ㅣ愶㘰㕦㜸㔲扣㜵㐷散攰慤㍦㘴挵摢搷愸攱昲搶㤳㐴っ㠲挹攱㙤〰㤶慣㕥㉥ㄱ㌸ぢ㈹㍥㉦㈲㘲㔳攲户㜳昱〳㠹摦ㅣ㍡㘷㑥〴晣ㄳつ㜷㐶㘲ㅦ㤸㝡敤〸㄰摥ㅢ挱ㅢ昳㜹㔴㡤㑡扣敤㜰攰㘹て㝣㜳昱㠵昵㜷㙣㝢晣挷㝢晤改㡦昵㘲〴攰㐳㝣㜸㝢㕦搳㔳㌶摥摥搳㠶搲〷㌷〵挳昰愴㜸敢㡢搸挱㕢ㅣ戲攲敤ㅤ搴㜰㜹摢㠶㍣愴㘰㜲㜸㘳㐶㡦搵摦攱㘱㉣づ㕡㈲攲つ捤㠳㌳挷つ㈴㍣敤挲㤳㠴㙦愷攱㌸㤲㡡㠸㔷㌴摣愱㙤〸攱扣㔸敢㙥挰扢㘸㐱㙤挰㘳㈰攰扤ㄱ㠴搶㥢ㅡ㤵〸㝤㘹搴㡤昷㡦㝡敦扡㌱㜷㙦㌶攲愱㥡扡敢挷㠸㠹愸㌱挴㠷搰ㄷ㌴㙦㘵㠴晥㐳ㅢ㑡ㅦ〴ㄵ㥣〴㑦㡡搰㘱㔸㉢㄰㍡ㄵ戲㈲昴敦愸攱ㄲ扡㌳㔷㜹て㤸ㅣ㐲㤹㥢㘳㡤搰っ㡤ㅦㅣ㠹㡢愷㌵㐳づ愱㘱挲㘷戸昰改㠴㐷㌵㝣ㅣ攱㑦㘸戸㐳㘸㥣㜰㥥㈲㜷〹摤㑢ぢ㡡搰搹㄰昰摥〸㐲㤹㤱愳㙡㔴㈲昴搴挳愷㕣㜶挰摡昷㐶㍢晦慤㌱攲〰挰㠷昸㄰晡ㄷ捤㕢ㄹ愱㡦㘸㐳改㠳愵㠲〷挱㤳㈲㜴ㄷ慣ㄵ〸捤㐰㔶㠴㍥㠴ㅡ㉥愱愳戸捡㜹㤸ㅣ㐲㤹㘵㘳㡤㜱ㄸ挲㌱㑢㌲㈹晥㕣挴搰㔸挲㙤ㄷ㥥㈳㝣㍣㜴晡㕢ㅢ昸㝢㌴摥改㠰㠹挴昳ㄴ愱换攸㕣㉤㈸㐶攷㐳挰㝢㈳ㄸ㘵㜲㡤慡㔱㠹搱㈷昸㝡㝡㤱㜳〰㍦攲昸㝡㜱ㄸ攰㐳㝣ㄸ扤㕤ㄳ㔷挶攸㥦戴㘱攸愴〱慦㉦愸㌹㘱摣〵晤敦㍦扤换㔷㑢㍡㠲敤昰愴ㄸ㥤㡡戵〲愳㡢㈱㉢㐶㙦㐳つ㤷搱改㕣攵挳㘱㜲ㄸ㘵挲㡣㌵愳㤳愲㐴㐴摣㔴㐴搱㕥挴ㅦ攱攲㤷ㄲ㍦ㄳ㍡㘷慥〴晣㝡つ㜷挶攸㙣挲㜹㈹捣㘵昴㈸㉤㈸㐶㤷㐳挰㝢㈳ㄸ㘵㥥㡣慡㔱㠹㔱㜸㐳㙢㡢敡㜹㘶愶敡攸㈳敡挵〹㠰て挱㜲改户捦搵㥡戸㌲㐶慦搲㠶搲挷㕤〵㑦㠲㈷挵攸〱㔸㉢㌰扡〲戲㘲昴て愸攱㌲㝡㄰㔷昹㜴㤸ㅣ㐶㤹㄰㘳㌵㌸っ㘱ㄶ㡤㈶挵㘵㥡㈱㘷捣㘵〸㍦挳㠵㥦㐶㜸㑥挳挷ㄱ㝥戱㠶㍢㠴摡㌰昵㍡て㈰扣㌷㠲㌶㈶扢愸ㅡ㤵㘸㍢昵㥥扤㥥㍥戳改摦愳㥤晦㕢㡦ㄱ㤷〰㍥挴㠷戶昳㌴㍢㘵戴㥤慢つ愵て挹ち慥㠴㈷㐵摢㝣挴づ摡慥㠰慣㘸㍢ㅢ㌵㕣摡㥡挹〳㤳㑥ㅣ摡㤸〳㘳戵㙡ㅥ㐰㕢㐸㥣慥㜹㜰㘸㍢㡣昰慢㕤昸㤵㠴户㙢㌸㘸ぢ㠹㔳㌵摣愱㙤㈱㑣扤㔶〳㠴昷㐶搰挶晣ㄶ㔵愳ㄲ㙤㝦扥散搱㘵㝦㥦㜷晢㤸㐷晡㕣㝦挷扢㙦摥㍥㐶摣ち昸㄰ㅦ摡㑥搰散㤴搱昶㍢㙤㈸㝤戴㔶㜰つ㍣㈹摡㡥㐰散愰敤㑥挸㡡戶攳㔰挳愵敤㈸昲挰ㄴㄳ㠷㌶愶扤㔸换ㅣㅥ昶挷㘹戱㠸㌸扡㠸㠷攵㠴摦敢挲敦㈶晣㔸攸昴㍥㈲昰㐷㙡扣㐳昳昱戰昵㝡㄰㈸扣㌷㠲㌷收戴愸ㅡ㤵㜸ㅢ户扡昱戵挳㤶㥦㔹晦㕡戵㍣戹㝦挷搹昵攲㔱挰㠷昸昰戶㔸搳㔳挶摢㈲㙤㈸㝤ㄶ㔷昰㜱㜸㔲扣㥤㠲搸挱摢㔳㤰ㄵ㙦ㅤ愸攱昲戶㠲㐴㌰〳挵攱敤㘹㉣㔹愷㐱㘷愹搳挰㘹戱㐰搳攰っ㥦㌳㠸㝥捥㐵㍦㐳昴㔹ㅡ㍤㝥㜰㕡㌴㘹戴㐳摡㌹戰昴㝡ㄱㄸ扣㌷㠲㌴㈶戱愸ㅡ㤵㐸㕢㍣散搳㥦敥扣昶㤶㌱摦搵㕣昷攴搶㠷慦ㄹ㈳㕥〷㝣㠸て㘹㜳㌵㌷㘵愴ㄵ戴愱昴昹㕤挱㌷攱㐹㤱㜶ㄱ㘲〷㘹敦㐲㔶愴攵㔱挳㈵敤ㄲ搲挰散ㄲ㠷㌴愶戱㔸㉢愱㜳㈶晦㜴㐴ㅣ愲㜹㜰㔸㕢㐵昸㠷㉥晣㝤挲慦㠰㑥㝦晤〲㝦愰挶㍢扣㕤㐹㍣㌳㔵摣㉦㡢㡦戵㐰㝦扤㍥㠳㠰昷㐶㌰晡戹愹㔱㠹搱㌵㕦晤晣昷敦㝦戸愰㝥㝡㌶戸敦て摢㘲㤷晢ㅢ搴ㄸ攲挳攸ㅣ㑤㕣ㄹ愳晢㘸㐳改愳挰㠲摦挱㤳㘲昴㍡慣ㄵㄸ晤ㄱ戲㘲㜴ㄶ㙡戸㡣慥收㉡㌳㝢挴㘱㤴㘹㉡搶㡤搰㌹㡣愶愲㘲㑦捤㤰挳攸捤㠴晦敡挲㝦㈶晣㔶攸㌴愳挰㑦搳㜸㠷搱㌵戰昵慡挱㈱㈳㠰ㅢ挱ㅢ㜳㔰㔴㡤㑡扣挱㕢㔵搵つ愷搷慢晦㌵搷搴㡢敥愸㌱〴㔲改㤷散㈴㑤㑦ㄹ㙦扢㘹㐳改戳挳㠲㍤攱㐹昱㜶㌷㘲〷㙦㥢㐲㔶扣㑤㐰つ㤷户㝢㐹〴㜳㐱ㅣ摥㤸㥡㘲摤てㅤ㜸挳㤷㉣愶戱晡㈲ㅥ搶ㄲ摥挷㠵㙦㑥昸㠳ㅡ㍥㡥昰㕤㌵摣愱昹㘱㤸㝡昵〵㘸攳㘸㘳摡挹㍡㘹扢㜴扢㉦て㥡㜲搰㉤㘳㥡㈶㠴㌶愹摢收搶㌱㘲㈰㙡昸搱㤶搴散㤴搱㤶搰㠶搲㈷㡥〵户㠳㈷㐵摢攳㠸ㅤ戴つ㠵慣㘸㡢愱㠶㑢摢㤳攴㠱㤹ㅥづ㙤㑣㍣戱㥥㠲捥ㄹ㍦㜸㕥㤸〸㘹㈲㥣昱昳っ昱挳㕣㍣戳㑦慣攷愰㔳挳㤳昰攱ㅡ敥昰昶㍣攱捣㉤㜱㌷攰㥤戵愰㌶攰㌰㠴㡤㘳㤴昹㈶敢㘴㌴挶敢㕤慤户搵慢晤攸慢敥慢ㄷ捣㈳昱㘳㜴愸㈶慥㡣搱敤戵愱昴攱㘵㐱愶㥦㈸㐶㕦挶㕡㠱搱㔱㤰ㄵ愳㠳㔱挳㘵昴㔵慥㜲㍤㑣づ愳捣㈱戱㕥㜷ㄹ㡡㐵挵㠰㈲㠶摥㈴㝣慣ぢㅦ㐳昸摢搰改づ〰扥㥦挶㍢ㅤ昰㉥昱㑣ㄳ㜱ㄹㅤ慦〵挵攸㈴〸ㅢ挷㈸㔳㐷搶挹攸慢㠳慤攵㙢㥥扡扥晥慡㡢ㅥㅡ昰搷㡢ㅥ慥ㄷ搳㔱挳㡦搱㉤㌵㜱㘵㡣㙥愱つ愵捦㐱ぢ捥㠰㈷挵攸挷㔸㉢㌰㍡ㄳ戲㘲戴㌷㙡戸㡣㝥捡㔵㘶敡㠶挳㈸㜳㐴慣捦愰㜳愶挴㘸㐴〴㌵㐳捥㤸晢㠲㜰收㜰㌸昰搹㠴㝦〵㥤㥥ㄲ㠱敦愱昱づ愳摦挰搶敢㈰愰㌶㡥㌷㈶㠰慣㤳户㥤㙦戹攴戳愱㤷㍤㔴㡦㤳㠵敦敦昲昹摦敡㐵づ㌵晣㜸敢愶改㈹攳捤搲㠶搲〷愷〵㙤㜸㔲扣晤㠸搸挱ㅢ戳㍤ㄴ㙦㕤㔱挳攵敤㘷ㄲ挱捣っ㠷〸愶㠰㔸扦㐲挷㈹ㄱ㜳ㅣ㙥摥慦㜹㜰㜸ㄳ戵㠰㌷扢昰昹㠴㜷㠱㑥捦愰㘱昱搳㜷㐵㈷ぢ〹㘷㤲㠷㍢㄰㕢戵愰〶㘲㍢㠴㡤㈳㤴㠹ㅦ敢㈴昴摥ㅥ昶㐷愷㠷愶㡥㜱晥捦ㅦ㈳㤸搰攱㐷攸㜷〸搴晦㌴愲㌶㤴㍤㠸敤〸㜸㕡摦㠳搸㜸㘷ㄹ扢㥤㜷㈴㘹敦㠵㉦戶㥡〲敦㠵搳扤攰愸㤹扡㠱扢攱㌴㌶㌵愹ㅢ挹昴挰㜳㤳摡收摢㙤搳昰㜸㌰㍣㉤㘹㘶㘳戳扥㙢〹ㅥㅢ挶挷搰㤸㈷昳㐸㈵戱戲㔵㤸搱㠶㐷昵㜴㉢㑣㙥挷㘳摤昲戵捤㝢㘶㍡㍡散戶㤶晦㠵㠷㉡攱搶㍥扣㠷㉣㕥捥攳㤴㝣敦慡挳摢攵昸㘶㐹㈸挶敡㍡昹㤸㠶〷㝥㌱ㅦ愵㥡㡦㕢晡捦㥥昰㘶㜵挷攰㌳户㠱捡㝢ㅥ㈰搶㔵㝣㡤㉥㜶㔲㔸㡦慥晡㤵㈱㌳〱㐳昶〴摥摡〴㐵㤷戱敤捤㉡昱ち㐵㐰昶㠲㐶摤㕤㐹ㄵ㔵㌵㐷㘱ㄸ㤴慥ㅣ敦㜳挴扢㙣㔶搵㉣㙥捣㜷捣戳收搹㡤㜳攷㜵攰㝥㐶摤捤㝤㠸搸㐶搷攵愸扡慥攴ㄲ捥㌵摤㥡ㅢ㌲㙤㙤㤹愵戵捤つ㑤㜶换摣㡥㜹戵つ㡢㤰㑢㠳〷㥦㘱慢慣慤慤㤵㥢㈲ㅥ㌶挵㡦㌸ㅥㅥ改㔵㙥收搵㥥〲つ㐷慢戵㌹戴晥ㄴ㝣攲㑢㐱ㅦ慥㉢㈹攸㕣晤㉤愹攲捤愵㥣搵ㄷ㉢攰㤷ㄴ㤸㤷㌸〳㠲ち㘱㉢㈰摤挰捥㌱摡慤扤摡㡢愰㔵㠱昵㠵搶㍦戰㜷㝣〳摢㠶㔱ㄴ〷搶㥦㉡㑦㘰㤷挰㜷㔱㘰慢㑣〸〳扤㈱㕣㘹戴㠳扣摡敢㑣㘰摢㐱敢ㅦ搸㉢扥㠱つ㘱ㄴ挵㠱つ愵捡ㄳ搸敡搲挰㙥㌶㈱散攸つ㘱㡤搱敥攴搵摥㙤〲ㅢ〶慤㝦㘰㝦昷つ㙣㘷㐶㔱ㅣ搸〸慡㍣㠱摤㕢ㅡ搸㕡ㄳ㐲搸ㅢ挲挳㐶ㅢ昱㙡ㅦ㌷㠱㐵愱昵て散〹摦挰攲㡣愲㌸戰㈴㔵㥥挰㥥㉣つ散ㄹㄳ㐲摡ㅢ挲昳㐶㍢搲慢㝤搹〴戶ぢ戴晥㠱㍤攴ㅢ搸㈸㐶㔱ㅣ搸ㄸ慡㍣㠱扤㕡ㅡ搸㥢㈶㠴戱摥㄰摥㌵摡㜱㕥敤挷㈶戰昱搰晡〷㜶㡦㙦㘰ㄳㄹ㐵㜱㘰㤳愸昲〴昶㘹㘹㘰㕦㤸㄰㈶㝢㐳昸挶㘸愷㜸戵㍦㥡挰愶㐲敢ㅦ搸㙤扥㠱㑤㘷ㄴ挵㠱捤愰捡ㄳ搸捦愵㠱〹㑣㘳㙡扡搸换ㅢ㐲㡤搱敥敤搵㜶㠷㔶㑤ㄷ㌳愱昵て散㝡摦挰㘶㌳㡡攲挰收㔰攵〹慣㈷㝣ㄷ㑤ㄷ㥢㥡㄰昶昳㠶搰挷㘸昷昷㙡晢㥡挰づ㠰搶㍦戰㍦昸〶㜶㄰愳㈸づ慣㠱㉡㑦㘰摢㤴〶㌶搰㠴㤰昱㠶㌰挴㘸戳㕥敤㌰ㄳ㔸づ㕡晦挰㉥昶つ捣㘶ㄴ挵㠱捤愵捡ㄳ搸捥愵㠱㠵㑤〸㡤摥㄰攲㐶㝢愸㔷扢㡢〹㙣㍥戴晥㠱㥤敤ㅢ㔸㌳愳㈸づ慣㤵㉡㑦㘰愳㑡〳ㅢ㙢㐲㌸捣ㅢ挲㐴愳㙤昳㙡愷㥡挰摡愱昵て散㔴摦挰ㄶ㌲㡡攲挰ㄶ㔳攵〹㙣㝡㘹㘰㝢㤹㄰㤶㝡㐳㤸㙤戴㠷㝢戵〷㤸挰㡥㠰搶㍦戰攳㝣〳㍢㡡㔱ㄴ〷戶㡣㉡㑦㘰〷㤵〶㤶㌱㈱㉣昷㠶㘰ㅢ敤㌱㕥敤㝣ㄳ搸戱搰晡〷㜶愴㙦㘰挷㌳㡡攲挰㑥愰捡ㄳ㔸㜳㘹㘰㠷㤹㄰㑥昲㠶戰搰㘸㑦昶㙡㡦㌰㠱㥤〲慤㝦㘰ㅤ扥㠱慤㘰ㄴ挵㠱㥤㐶㤵㈷戰愳㑡〳㕢㙥㐲㌸挳ㅢ挲昱㐶㝢愶㔷㝢㡡〹散㉣㘸晤〳㙢昲つ散ㅣ㐶㔱ㅣ搸㜹㔴㜹〲㕢㔱ㅡ搸ㄹ㈶㠴ぢ扣㈱㥣㘳戴ㄷ㝡戵ㄷ㤹挰㉥㠲搶㍦戰扣㙦㘰㤷㌰㡡攲挰㔶㔲攵〹散㤲搲挰㔶㤹㄰㔶㜹㐳戸搲㘸㉦昷㙡慦㌳㠱㕤〱慤㝦㘰〷晡〶㜶㈵愳㈸づ散㙡慡㍣㠱慤㉥つ散㘶ㄳ挲㌵摥㄰搶ㄸ敤戵㕥敤摤㈶戰敢愰昵て㙣㤶㙦㘰慢ㄹ㐵㜱㘰㌷㔲攵〹散摥搲挰搶㥡㄰㙥昶㠶昰戰搱摥攲搵㍥㙥〲扢ㄵ㕡晦挰愶昹〶戶㠶㔱ㄴ〷㜶㍢㔵㥥挰㥥㉣つ散ㄹㄳ挲㥤摥㄰㥥㌷摡扢扣摡㤷㑤㘰㜷㐳敢ㅦ搸〴摦挰敥㘵ㄴ挵㠱摤㑦㤵㈷戰㔷㑢〳㝢搳㠴戰搶ㅢ挲扢㐶晢㠰㔷晢戱〹散㐱㘸晤〳摢搵㌷戰㠷ㄹ㐵㜱㘰㝦愱捡ㄳ搸愷愵㠱㝤㘱㐲㜸搴ㅢ挲㌷㐶晢㤸㔷晢愳〹散㜱㘸晤〳㡢昹〶昶㈴愳㈸づ散㈹慡㍣㠱晤㕣ㅡ㤸〰㐰敤㡦㍤㠳〵昷昰慤挶㘸㥦昵㘸㙢㝡㐲搸攰挳㜷㕥㑡摦ㅣ㈷㍡㥡散ㅣㅦ摢捤㠷㍦て㙢挲㘱昸〶㍣㙢晢㌹戴㈳㝡戱㠰て昹㜷扤㐰愱搷愶㕡愸攵戱㜲慦捤扣㤲攸〳㠹㈱捡攷愹摥㔲摢攴㍦昴㠲慡扦㤵ㄶ㥣晡㕢㝢㈵戱つ㈴㔵晦〵慡晢㙢㥢晣愷㕥㔰昵〷㙡挱愹㍦挸㉢㠹㈱㤰㔴晤ㄷ愹ㅥ慡㙤昲㈵扤愰敡敦愸〵愷晥㑥㕥㐹散っ㐹搵㝦㤹敡ㄱ摡㈶㕦搱ぢ慡㝥㔸ぢ㑥晤㠸㔷ㄲ㜱㐸慡晥慢㔴㈷戵㑤扥愶ㄷ㔴晤戴ㄶ㥣晡㈳扤㤲ㄸ〵㐹搵㝦㥤敡㌱摡㈶摦搰ぢ慡晥㔸㉤㌸昵挷㜹㈵㌱ㄱ㤲慡晦㈶搵㤳戴㑤扥愵ㄷ㔴晤挹㕡㜰敡㑦昱㑡㘲㍡㈴㔵晦㙤慡㘷㘸㥢㝣㐷㉦愸晡㝢㘹挱愹扦户㔷ㄲ戳㈱愹晡敦㔲㍤㐷摢攴㝢㝡㐱搵摦㑦ぢ㑥晤晤扤㤲㌸〸㤲慡晦㍥搵つ摡㈶㍦搰ぢ慡㝥㐶ぢ㑥晤慣㔷ㄲ㌶㈴㔵晦㐳慡攷㙡㥢晣㐸㉦愸晡㡤㕡㜰敡ㅦ敡㤵㐴㌳㈴㔵晦㘳慡㕢戵㑤㝥愲ㄷ㔴晤挳戴攰搴㙦昳㑡㘲㈱㈴㔵晦㔳慡ㄷ㙢㥢晣㤷㕥㔰昵㤷㙡挱愹㝦戸㔷ㄲ㐷㐱㔲昵㍦愳㝡㤹戶挹捦昵㠲慡扦㕣ぢ㑥晤㘳扣㤲㌸ㅥ㤲慡晦〵搵㈷㘸㥢晣㔲㉦愸晡㈷㘹挱愹㝦戲㔷ㄲ㉢㈰愹晡㕦㔱㝤㥡戶挹慦昵㠲慡㝦㠶ㄶ㥣晡㘷㝡㈵㜱づ㈴㔵晦ㅢ慡捦搳㌶昹慤㕥㔰昵㉦搰㠲㔳晦㐲慦㈴㉥㠱愴敡㝦㐷昵㑡㙤㤳摦敢〵㔵㝦㤵ㄶ㥣晡㤷㝢㈵㜱㈵㈴㔵晦〷慡慦搶㌶昹㙦扤愰敡㕦愳〵愷晥戵㕥㐹慣㠶愴敡晦㐸昵㡤摡㈶㝦搲ぢ慡晥捤㕡㜰敡摦攲㤵挴ㅡ㐸慡晥捦㔴摦慥㙤昲ㄷ扤愰敡摦愹〵愷晥㕤㕥㐹摣ぢ㐹搵晦㤵敡晢戵㑤攲㈶㝣㙡㈲㔶昵搷㝡㙢昴㝡挰㉢㠹㠷㈱愹晡㠲㌵晥㘲敡㔷㝢敢㍦敡慤搱敢㌱慦㈴㥥㌴昵扢戰挶㔳愶㝥㔷㙦晤㘷扣㌵㝡㍤敢㤵㠴晡摡攰㌷㐶つ㙡㤸㔷㤰㕦ㅦ敡㍡㠸〵㉤慥㠳㍣㙦晣㜶昳愲昸㈵愱㔰戵づ敡〵㠳㤲㕥ㄴ扦ちㄴ㉡攰愰㕥㌴愸敥㕥搴㑢〶搵挳㐱愹改㥣㜱昵昴愲㌸慤㉢㕦㥢㌸愸㔷㡤慦㈲ㄴ㈷㙦㠵ち㍡愸搷つ㙡㔳慦㉦㑥搱ち戵㤹㠳㝡搳愰㌶昷愲摥㌲愸摥づ㑡㑤戳㡣慢〸挵改㔶昹摡挲㐱扤㙢㝣ㄵ挵挵㐹㔵愱㝥攳愰摥㌷愸慤扣㉤㜲敡㔴愸慤ㅤ搴㠷〶搵搷㡢晡挸愰晡㌹㈸㌵晤㌱慥㙤扣㈸㑥㠳捡搷戶づ敡㔳攳慢扦ㄷ挵挹㑥愱〶㌸㈸㌵㤵搱㔷㔱㕣㥣搲ㄴ㙡㤰㠳㔲ㄳㄶ㔱㐵㘳㠲ㄳ㤷㐲つ㜶㔰㙡㕡㉡攳㡢搳㤳㐲㙤敦愰搴攴㐳㔴搱㍡㜲ㄲ㔲愸ㅤㅣ㤴㥡㘲㠸摡ㄱ戲㜹〵㌹搵㈸搴㑥づ㑡㑤㈴㐴ㄵ慤㈳㈷ㄴ㠵ㅡ敥愰搴㜴㐱㔴㔱㡢㥣㌶ㄴ慡捥㐱愹㐹㠱愸ㄱ摥ㄶ㌹㌹㈸㔴挸㐱愹㑤㥦愸戰ㄷ挵㈹㐰愱㈲づ㑡㙤攰㐴ㄵ昵㄰㌷㜴㠵㡡㌹㈸戵ㄹㄳㄵ㠷㙣㕥㐱㙥捥ち㤵㔰愸愰搹㔸〵户㑦㜵㠱昲搱㙦㥤ぢ㤴攳㔰愷ㄶ㡦㔴㌰㥤㈲戸㙤㉡挴㕦㑢㄰㘶㈳ㄵ摣㉥ㄵ攲㉦㈵〸戳㠱ち㙥㤳ち昱㐸〹挲っ㙦挱敤㔱㈱ㅥ㉥㐶〸㙥㠲捡昰㔰戱㈱㘸戶㐵挱捤㑦㈱ㅥ㉣㐱㤸㉤㑣㜰搳㔳㠸〷㡡ㄱ㠲㕢㥢㌲慣㉤㌱㜰〳㔳㠶㍦ㄷㅢ㠲㘶㐴ぢ㙥㕣ち㜱㝦〹挲㡣〷挱つ㑢㈱敥㉢㐱㤸晥ㄳ摣愸ㄴ攲摥ㄲ㠴ㄹ㜹㠲ㅢ㤴㐲摣㔳㡣㄰摣㠶㤴攱敥ㄲ〳㌷ㅢ㘵戸慢挴挰㉤㐵ㄹ敥㉣㌱㜰攳㔰㠶㍢㡡つ㐱戳㤵〸㙥ㄸち㜱㝢㌱㐲㜰㕢㔰㠶㍦㤵ㄸ㌸晣㤵㘱㑤戱㈱㘸戶〳挱愱慦㄰户㤵㈰捣㌶㈰㌸散ㄵ攲搶㘲㠴攰㐸㔷㠶㕢㡡つ㐱㌳攴〵㐷戹㐲摣㕣㡣攸晥晦〰㌳晥慥ㅦ</t>
  </si>
  <si>
    <t>㜸〱捤㝤〷㜸ㅣ㐵戶戵㑡㤶摡敡戱㡤挷㠹㘴㠲㙤㙣挰〱㌱㌹ㄸ㙣㐹㡥㌸㘳ㅣ㐸〶㌱愱挷ㄶ㔶㌰㤲㥣〸㑢捥㑢㕣㔸愲㌱㠶㈵攷㘰㌰挱换㤲㤷戴㘰挲㤲ㄷ㑣㘶㠱㈵攷昴㥦㔳㕤搵敡㤹改㤱攵㝤敦晦扥㌷㥡戹敡㝢敢搴慤摢愷慡慢㝢扡敦㜴㤷㠹戲戲戲摦昱攲㝦扥㉡戸戰摤㥣㤵㙤敤㔶㔳昵昸㤶挶㐶㉢搳摥搰搲摣㔶㕤搷摡㥡㕡㌹扤愱慤扤ㅢ〰㐶㝤〳捡摢㉡敢摢ㅡづ户慡敡㤷㔹慤㙤〰㔵㤶㤵㔵㔵㤹攵㈸摦㐶㝤晣㕡㌱㔹换慣愰〰慡捣㌴㈸扡㔳㔴㔱㤸ㄴ㍥㡡ㅥㄴ㍤㈹㝡㔱㙣㐱搱㥢挲㑦搱㠷愲㉦㐵㍦㡡晥ㄴ〳㈸戶愴搸㡡㘲㙢ち戶㙦㙥㑢㌱㄰愲攷㜶㄰㜳挷㡦㥢㤵㍥ㄴ㙢㌳愷扤愵搵ㅡ㌵㘸扥ㅤ昳㤸㘰戰㍡㔸ㅤ㑡㠶㘲搵㠱㔱㠳挶㉦㙤㙣㕦摡㙡㡤㘹戶㤶戶户愶ㅡ㐷つ摡㝢㘹扡戱㈱㌳捤㕡㌹户㘵戱搵㍣挶㑡〷挲改㔴㈴ㄱ㡣㐴愳戹㘴㌲搱㜳㝢㜸㥥㌹㝥摣摥慤㔶慥敤㝦换攷づ昴㌹㙢晣戸敡㤹㔶晢晦㤶捦ㅤ攱ㄳ㉥㈷戴㌴愵ㅡ㥡晦㤷㥣㔶戲㑦愳ㄳ慣㑣〳㍢摦戲㕡ㅢ㥡ㄷ㔶㈳散㍣愲愱挵慢敢摡摡㤶㌶㉤攱㌸ㅡ㙦㌵㌶敥㘳攵㘴愷㌷㑤㘸㙢摦㍢搵摡搴搶戳㠹晣㔹慤㔶㜳挶㙡摢愲㘹攲㡡㡣搵愸㠰㙤㔵㑤昳㔳慤㌳㔳㑤㔶〵ㄷ㝡㌷搹㝤㌸㈵㙢㌵户㌷戴慦散搵㌴慦捤摡㈷搵扣搰㈲愴戲㘹昲搲㠶慣愸愸挰扢慣摢㉥㕥㤱挹㡥㐲㍣㑤攳ㄷ愵㕡摢愵挶㉥っ㝡㘱㕤挳㐵慥㐵㕥㕣ㅣ㔲㠳ち㙡戱捦收㌴㌴㑤戳㕡㥢慤㐶㌶挲㥥ㅣ㔹〰㤲〴搹晤攰㌰愵㔷㠷扤㈴㝡愸㡤㡦敢挲㔶㡣㐱㄰愳㘶戶戴㌶㘱㐰㠶㐶㐵㠷㡤〹㈶㈲昱敡㘰㙣㔴㌲㑥㉤ㅣ〹〷慡㈳㤱㠰昳㡡㥡㠳㔱挳ㅣ挲扡㍢㐱㔴散ㅦ㐹㈴捣愱戴つ㠳㄰ㄵ慦㘱㝢㜷户挲㙤慥扣㍥㔵㕥㥦㉥慦捦㤴搷㘷换敢慤昲晡㕣㜹晤挲昲晡㐵攵昵つ攵昵㠷㤶搷㉦〶㐶扦慡扡㜷㉦㔷慦改て敤戶㙤㘰收ㄵ搳搶慤昶敦㌳昱挴㘹㝦ㄳ摣挴攵っ戱ぢㄶ挶扡愳づ㔴㈳挲㐴㉣攱挴挹〵扤ㄲ㉣っ㐷攲㈱㜷㘱搸摣ㄵ㍥捣攱㄰挶〸㠸〱㉢慤㔴敢愰昶㐱ㄳ㈷つ㍡㌴戵㌸戵戴㈹㌵㍡ㄴㅦ㙤㡥㈴㘸ㄴ㠴㄰㉦㘰挵戸㜲敦晤戲昷㠴㌳扢摤㌰昵㡥㠱〷㑣ㅤ戸㘰昸ㄲ挱㌹㐷㐶㔵㡤㠵㍣㉥㘳搱〸㌶晦㤰攲㌲ㄸち㠲摡㘴㐷㡣㐱㜳㜷扡て㐰ㄸ㐱〸㜲ㄹ㌵㐳戴㠵㈱㠴㜸㕡㌵戹扥摢㘷㈷㝥戰昱挰ㄹて㝣㌳晣㤸㝥㑢ㄶ㘷〵㘷㌸搹㘴ㄴぢ挹〲㈲㘲挱㐸㈴ㄸ㡡㈶挲㤱㘸㍣ㄶつ㈵㔵昳㘰㈱ㄶ㑦〶ㄲ昱㘸㌲ㄴ㡡㠴㘲戱㘴搰㡣戱慤㌸㠴㤱㠰昰攰㈰ㄸㄸ㙤㈶〹ㅡつ㈱挴愳㉡愰㈵ぢ攳昳㘶捦ㄸ㕢㜷搲㐵愷㍤戰㌸㍢敢〱挱搹㔶〶戴㈷ㄶ㡡㝢㈶ㅣ〹〶㘲㠱㐴㈲ㅡ㡤〴㐲攱㘴㑣㔳挲㥥〹㠶㘳㤱㔰㈴ㅣ㡤㠴㠲戱㐰㌲ち〶挶戰挱戱㄰㐶つ㠴㔷㔴㠹搱㘶㉤㐱㜵㄰㐲晣㔵㐵昵捡ㅢ晦捣㉣㥥ㅢ摦敢晣㙦㝢敥㜹昵〵㡢㝦ㄴ㥣〹㘴㔴攳戱戰㔳〱㑤㘸㌹ㄴ改攰㈶㄰㠸㈴㘳收〴㝡㥤〸㘱㑣㠲昰㘸㍡ㄶㅤ㙤㑥㈶㘸㉦〸㈱敥㔶㑤扦扢攸挳㐹攵㐷㕥㍢昹慥昹户㠶摦㐹昵㐹ぢ敥㜴㘴搳㔳戱㌰捣摤㜴㌰ㄱ㡢㔴㠳晥愸㙡㍢㡡晥愸㡥㈷㤳㔱㜳ㅡ晤㑥㠷㌰㘶㐰㔴散ㅦ㡤㐴捤㤹戴捤㠲㄰攲㔶搵搶慢㍢づ㍢㙦昷搶扦㑤㕤㝦㝢昹慦㘷慣敤搹㈰戸㙦㤳㙤捤挶挲㄰㜷㕢㠹敡挸挴摤㥣敤㈰㕣ㅤ㡥㐱㡤㥡晢搰改ㅣ〸㘳㉥㠴挷㕡㐶㐱昰㍣㠲收㐳〸㜱㥤㙡㜹搸挴ㄵ㐳摦㝦㙢㐰敤㔹㐷㑦昸㘲晥摤ㄷ㉦ㄲ㍤㔰㉣㕢摥てぢ㜹〴㠷㈳㤱敡㌰㈸㔵㉢ㄹ〹〵慡ㄳ挱㜸搰摣㥦㕥て㠰㌰づ㠴挰㍡挶〲收〲摡づ㠲㄰攲ち搵搲㥣㙢摦㕥昷昲慦扢㑣扦㘳摣㡢㉤扦㥥昸昸㄰挱扤戶㙣愹ㅥぢ㕤㔹挷㐳㠰㌳㔳㄰㐶ㅡ愲㕢摤㠴㤸㤹愱㈹ぢ㈱挴㈵慡㥤晢㌶っ㑦慥㌹攵㤵㐹ㄷ㙥㝤捥㡣敢㙡㡤㝦〹ㅥㄸ挸㜶㜲㔸愸㜱㜳ㄹ慡㡥㠶〲㤸㐳㘲攱㔰㌲㤲挴㌴ㄹ㈲㤷敥〱ㄴ挴ㄴ㠴扦㔰㌴ㅣ㡣㈷㘳昱㜰摣㕣挸ㄶㄷ㐱ㄸつ㄰晤㡢攷ㄸ㡣愶㐳㠹㔹っ㈱挴㜹㉡慡户扦扣改晢㜵㕦摣㌶改㑦㤷捥っ㝣㜶昴摢㠷〹ㅥ愹挸愸㥡戰戰愷㍢㉡㌹昱㐵㘲㜱扥愳㠱㘴㈲ㄹ㡢㈵㕣㌱㘱戰㈵昹づ㠴戱㘵挵攲挱愴搹捣收㕡㈰㡣㈵㄰ㅥ㝤ㅦ㐴㑣㠷ㄱ搴ち㈱挴ㄹ㉡愶挹㉦㉣㈸摢户捦扦愷慣晤戴㙦㜰㜵㘵㘶㙦挱〳㈷ㄹ㔳㍢ㄶ昲㘲㐲捦挷㠳搱㌰愶㥥㘰㌸㥥㠸换㌱攷㡡㈹㄰㡣㐷ㄲ㤸愴㠲挱㔸㌴ㅡ㡣〶㈲收㔲㌶户っ挲㔸づ攱ㄱ㔳㈴㌲摡㕣㐱搰㑡〸㈱㑥㔲㌱摤晤捤㥣〱戳ㅦ扡㙣搲ㅤ愹昵㤹㌳晢摥㍤㕢昰㌸㑥挶㜴〴ㄶ㜶㜳昳ㄴつ〵㌱〰㠳㝡㍣挶挲昱敡㜸㍣㠰ㅥ㔳慦戸㜹㈴晤ㅦ〵㘱晣〱〲㈳㌳㄰㌰㡦愶敤ㄸ〸㈱㡥㔶㙤㥥扤㑤㜸挳㔶㤱㕢㘶慣㍦戸晢㕥㕢㌴㍣㕡㉦㜸搸㈸摢㍣づぢ㘳摣㙤㘲敢愳昷㘴㌲㥥っ〶挲愱㐴挱愶㠸愲㜰㌲ㄹ㡣㐵㠲㘱散ㅡ攴㠶㜹㍣㕣㤸㈷㐰ㄸ㈷㐲㜸ㄱㄱㅢ㙤㥥㐴搰挹㄰㐲慣㔰㐱扤㌲㙡收搵㝤晡㕦㍣晤㠴㍤捡扡㝦㝦昲慡㘹㠲㠷戱㌲愸㔳戱㔰㍣ㅦ㙦摥㥥昲㌴㌶㜸㍡㠴昱㐷〸㡦愸挲搸㑢㥣㐱搰㤹㄰㐲ㅣ愶愲㝡戲㝤搵㠳挹晤㉥㥦㜲昵扡ㄷ敥㌹㝢㡤㜱慡攰㜱戵㡣敡㙣㉣散攱愶ち挳㌸ㅥ㠸㐵戱㈷〸挷戱㘷㑡㐶〳攱㜰挷㤰㠹㠷戰㕤㘱户ㄱ㠸㐵㈲㈸㡤挶捤㜳搸摡戹㄰挶㥦㈰㍣㐲ち㠶㐷㥢攷ㄱ㜴㍥㠴㄰㠷慡㤰㙥㝢㝥敢㕢挶㑤㜹㘱收㈵㤵㡤搷㝥戵昸慥〵㠲㐷昹㌲愴ぢ戰㤰㌷㑦挷㘳愱㐴㜵㈲ㅣ搲㥢㜸㈲ㄲ挶㄰㡡挵愳收㠵昴㝢ㄱ㠴㜱㌱㐴挵晥攱㔰捣扣㠴戶㑢㈱㠴挸愸戶㤶散㜳昲㕢㥦慣晣㘶摡㈹ㄷ〶收搶㝣㌱㘰㡥ㄸ㠰㘲搹搶㘵㔸挸㥢㕢攰ㄸㅢ㉥㜶㠴㜱㙣愵㘱ㅣ㔱挹攱愰〸㠸㔷挳㠸㝤㐱ㄲ〷㌱㔱㙣挷愱愸ㅣ㉢慢搹攲攵㄰挶ㅡ〸㉦ち戰搱㕣㐱搰㤵㄰㐲㉣㔰㘱㥤㔹昶捤换㠳㥥㍡㘳昲㜱㙦晤攳攲敢㥦晦㘷㤵攰搷ㅢㄹ搶㔵㔸㈸ㅥ㉢搱㈰扥㡢㐴㤳搸㜱㜳收挳㉥扡愳㕦㌰ㅤ㘲挷ㄵ㐱㤷〵〳㤸昴挰㤰㜹㌵ㅢ扣〶挲戸ㄶ挲㈳慡〸愶㤷敢〸扡ㅥ㐲㠸㜹㉡慡㙦㜲㠹㍥㌳晥㜰㕤敤㌹愱㤳て扥昴㥥晡㡢〵扦㙦挹愸㙥挴挲〸昷㔸挱昷愳㙡㍤挷〵攳㠹敡扣攳扡㤰㜹ㄳ㥤摦っ㘱摣〲㠱敤㌸ㅣ㌰㙦愵敤㌶〸㈱㘶慡〶㔷捦㥡㜴挰㠸敦捦ㅥ㜷挷搶扦㍤㝤㝥捦ㅦ㘷㡢慤㔱㉣ㅢ扣〳ぢ㜹扤㈳攷㔸戴㠲挳㈹っ㑣捣敢攱㔰㈰ㄲ㜴搱挰㐹㍦ㅣ㠸㐳㘲捦㄰㑡㘰㕥㌳敦㘴㡢㙢㈱㡣扢㈰㍣㜸〸愱㜷敥㈶㘸ㅤ㠴㄰㤳㔵㔸㙦晣攱攷摣攱扥挸愴㔵㑦摥㜰敦㡤搷扥昶㥤搸〶挵㌲慣㝢戱㌰摡捤㐳愲㍡㡣搹㠳ㅢ〶㘵挱㡥㍥ㅡ㡢㐵挲㘱㕢摡㍢晤晢搸搸晤㄰挶㝡〸㡦㝤ㄱ昶昹㝦㈵收〱〸㈱㙡㔵㐰摢摣昶搵㔱㑢㐷散㍤昹㠲ㄱ㌷戴昶㕤㝣晥㌶㘲㕢ㄴ换㠰ㅥ挴㐲摥㍥ㅦ㍣攱〸㉦摣㜱搸ㅤっ㈵㜰っ㘰㍥㐴慦て㐳ㄸ㡦㐰㜸㜰ㄱづ㡥㌶ㅦ㈵攸㌱〸㈱㤲慡改㥡つ扢ㅤ㕣㜷敦摡㠹挷ㅢ㘵㘷摤㜸挸昸㑢挴㐰ㄴ换愶晦㡥㠵㠰㥢ぢ㌴ㅤ㑤㘰㌴㐶㤲捥㑢㙦户㥣㕡㠲挱㐸㈸㙡㍥挱㈶㥥㠴㌰㥥㠲昰㠸㈳㤸ㅣ㙤㍥㑤搰㌳㄰㐲㠴㔴ㅣ搹攷戶㠹慤㥢扤愶敥摡愳摡ㄷ㥤㝦挷昴㝤㝢㍥㡢攲搹敡㥢搴㠴搶搴㜲㝣㌷敤昸摡ㅢ慡㐶㡢㕤昹扥㡦慦晢戹㘸㉥㥥ぢ〶戳搱㐰㉡㥣慡ㅣっ户㕤晤㘲挹㍤㕤捦摣扥つ捤搹㤶攵昲㥢收㜶攳㔲㙤㔶挷ㄷ捦㤱慡㙣㕣换搲收㙣摢㐰敦挲㌹敤愹㜶㙢摢挲戲づ㈷㐵搵收攰㝢戸搵㈶摢摢愱戰摡晣㔴攳㔲慢㙥㐵㠳㕤扣㝤㐱㌱扥㠵户愴㑢㤷㑥㙡戵づ㜳㑡㡢㈲慡挳㘹愲㘵搲㜷搱㕡摡㐵㜶㕣㠳挶㉦㙡㘹戳㥡㘵㜸㈳㥢昶㙥挸㉣戶㕡攷㔸㍣挹㘴㘵攵慡づ㘰㤱㍡ㄵ㌰㜲㔶㌳㔶ㄴ㕦敥戳㐳摣搶摣挴ㄵ敤㔶㜳搶捡㈲摥㈵㔶㙢晢捡戹愹㜴愳戵㘵ㅥ挴㙥ㄳ〵摢攴㤹㈷戵㘴㤶戶㡤㙦㘹㙥㙦㙤㘹捣㉦愹换㉥㑢攱昴㐳㜶㐶㑢搶挲搹㠳ち扥捡㐴㔹户㙥㐲㤴㡤昰晡ち㑦扦㙤搵戲㈳㕣㕤扣㍤晡㝣敢晣㘱㔷扤て搶づ㙢搱㘸㜱㑣㤶て摤㠴㌳改㤷㙥㠶㤷〶扡搶㠹㘷攴㠸摥戵㌴㕡挶攸昴摣晦㕦㜰㜹㜹㍦戵昶ㄳ㤷攱ㄴ捤㕥愹收㙣愳搵摡改昹㐴挱㠸捣攷㈰㉡㜷挷搶㕣㤲扤ち㈰挴ち戱戲㜲㜹㐳戶㝤㤱戱挸㙡㔸戸㠸挷戵㌸攷㔸㔵㐵㙡㡢㕥收昳㌰㤹㉦㔰扣〸攱昳㤵ㄹ㉦ㄱ㘴昸捣㝦摡㝡攵㄰晣摦晣㤳㍦攵愸㘵捡㤳㑤㌸㌳搸㔶搹㌴愹愵戵慤㕢㌷慦戵摣㉢搵戶愸㥤挳戳昳㐲晡㝢㤹攲ㄵ㠸捡愱㄰㥢㍣户搴ㅢ愰ち㥥㐲敢搵㌴挱捡愵㜰攲㔲㙥摤㈲㔵搹㘴㥦ぢ㥢㘰戵㘵㑣㥥㌴㥢㠲㙤㘵㠵㠱㈵㙣晣㍤㥢㌸晡慤ㄵ敤ㄳ㔲敤愹敥㑤㌸晤㠶㕥㌲〱ㅡ㈹㙢搹㑢慣搹㑢摡㜴㙤㥦搲攰挱㉦ㄷ㕤㕥㝡㐸㠳敤〹ㅢづ戶㤷戲㙥㑡㜶扥ㄲ㠸㝤〷慣㠴㔱㌸搰昳㑦愳攱散㕥㜶戲搵㍣㜷攵ㄲ慢㡤昰㉡愳㔳㉡ぢ㌷㉦㍡㥢㤵㐹捦㙢㙦㘸㙣慢㐶愴㤳㕢㕢㤶㉥昹摦昴㐳㕦收慢㄰晡㔵戹㌳㐶㜱搷搷〹㜴㤵㜵㕦挶扥愹慦㉦慢愲㌷㕡㡣搷㈱㉡敢㈶㐷ㄲ㐹㤳㘳ㄶ㉥㝦挷㍦昹㌲摦挴㍦㥦㐹㐴㠹戲捡㘱㈸摢㥣ㄳ㡦㤵挰昷㙣〲㑦㜳㕢㉤㜹㉡戵㑡㉡攰扣㔷搳扥㉤慤㡢搳㉤㉤㡢㌹慡戶㤰㕡摢㈲换㙡攷改挹ㅥ敡㜴慣㍣敤㉡㐴户㙥㜹㘷ㄵ㕤攷㌱㜷㠴㝦㘳㈳㐴慦扡挶挶㐱摡㘳㥢昱づ㑣摤㜰愲搴㜸ㄷぢ摢㠴〲挱㘰晤扣扡摤ㅡ㔳㙤㌸搹摥㥥慡㕦ㄶっ㔷慦㘸㙣㕢㈱戶挳敡昳挴㕥晡摣㌷㠴㙦攱扡摡㑢扥扦㝦挶㠹㥦㕦㕣㈹〶慡㠲愲昳㤰扢挲攱㘰㝣捣て㈰挴㌶㠰㜱㜲挱㜲晥换晣〸扡昹㌱挵扦㈱㌰㐵㐸㑡㌱㐳㝣㙡慢㘲㌸晥㜳㤶㌰㍦愳昸て㠴ㄸ〹挱㙤搴晣ㅣ㐲扦㠴ㅦ晥搹昵散㍥㜳〴㐵㔱挷㝤つ慢慦戳㌲㌱ち〸㜶㥥㐹戲㑣搲㘳㤲ㅡ㘱挰戱㈷〱㤵慡愰攸㤴攷敥愸㈶〹昸㠵昵扢〱收㑤挰㙦㙣㠳挴㤸ㅣ㜸㉥〲捡㙤㔵〴㔰㈶〹攸〶㠳挹敢㐳㈲〴㤳㈴愰ㄲ㥡㝥㠹㥦㝥敢㈰挰攸㡥ㄲ㌹㝥㘳挵㌴㤸㈸昳㤹㐴㤴㈸ㄳ㘱㌸昵愲攱ぢ㌴攱㐹挳攷慡愰攸㌴㙣っ㥥〶攳㘳昶㐵㜳攲㌳挰扣㘹攸捦㘸〶㔰㙣〹攱愲㘱㙢㕢ㄵ㜱㌸㤱㌴㙣㐳搰戶㄰㈲〹㤳愴㘱㈰㌴晤ㄲ敦戹㘸㌰ㄳ㌰ㄷ慦攴㡥昴搹㔹㤹ㄸ㡤㝡㕥〴扣㔶㡡㠰㔷㔵㐱搱㘹摦㌱昰㌴㤸㔱散捡㤰㕦㉥㐹挰〸ㄴ㥢㈳㈹㐶㐱戸〸愸戶㔵㌱ㄶ㑥㈴〱扢ㄳㄴ㠰㄰戵㌰㐹〲㠲搰昴㑢晣挳㑤㐰つ捣挵〴㐴改搳散愴㑣搴愱㥥ㄷ〱㡦㤴㈲攰㘱㔵㔰㜴㠶㜹〲㍣つ㘶ㄴ㘳搱愸㜸戰㈴〱戵㈸㌶敢㈸挶㐱戸〸㤸㘰慢㘲㈲㥣㐸〲㈶ㄲ㌴〹㐲昰㌴戳㈴㘰㌲㌴晤ㄲ敢摣〴㑣㠲戹㤸㠰㘹昴㘹㜶㔲㈶昶㐲㍤㉦〲㙥㉥㐵挰㑤慡愰攸㍣昷㌴㜸ㅡ捣㈸收㌲攴ㅢ㑡ㄲ㌰ㅦ挵收扥ㄴ晢㐱戸〸㌸挰㔶挵㜴㌸㤱〴ㅣ㐸搰〲〸㌱ㄳ㈶㐹挰㐱搰昴㑢㕣攱㈲挰愸㐷〹㘶㠲㘸挴㘳㈶㐸愱捣㘷ㄲ㔱㑣㤱㉣ㄳ戳攰搴㡢㠶ぢ㑢搱㜰㠱㉡㈸㍡〵扦て㍣つ挶挷㍣ㄴ捤㠹昳㑢搲搰挸㘸㥡㈸㥡㈱㕣㌴㉣戱㔵㌱〷㑥㈴つ㠷ㄱ搴ち㈱收挱㈴㘹㘸㠳愶㕦攲㡦㉥ㅡ捣戹㌰ㄷ慦攴㜲晡散慣㑣捣㐷㍤㉦〲㡥㉢㐵挰戱慡愰攸㑡挰晥昰㌴㤸㔱ㅣ挳㤰㡦㉥㐹挰㜱㈸㌶㡦愷㌸〱挲㐵挰㐹戶㉡づ㠰ㄳ㐹挰挹〴㥤〲㈱ㄶ挰㈴〹㌸ㄵ㥡㝥㠹㘵㉥〲㡣搳㔱挲㜱㄰ぢㄶ搳㜰〶捡㝣㈶ㄱ㈵捡挴㐱㜰敡㐵㐳㘳㈹ㅡㄶ慢㠲愲换ㄴ㠷挰搳㘰㝣捣㍦愳㌹搱㔰㤲㠶ぢㄹ捤㐵ㄴㄷ㐳戸㘸戸搴㔶㐵ち㑥㈴つ慢〸扡っ㐲㘴㘰㤲㌴慣㠶愶㕦攲㄰㌷つ㙢㔰搲慤㙥㔲扣㜸㐵慦㐴㠹捦㘴㜹㠹㌲㤱㠵㑢㉦ㄲ收㤷㈲㘱㥥㉡㈸扡㠶挲慢ㅥ㠳昱㌱㙦㐴㜳㘲㑥㐹ㄲ㙥㘶㌴户㔰摣ち攱㈲攱㜶㕢ㄵ㡢攰㐴㤲㜰〷㐱㜷㐲㠸㐳㘱㤲㈴慣㠵愶㕦㘲慡㡢〴戳〱收攲㤵扣㠷㍥㍢㉢ㄳ㡢㔱捦㡢㠰摡㔲〴搴愸㠲愲换㌵捤昰㌴㤸㔱㍣挴㤰挷㤴㈴攰ㄱㄴ㥢㡦㔲㍣〶攱㈲攰敦戶㉡㕡攰㐴ㄲ昰〴㐱㑦㐲〸㕥㥡㤱〴㍣〵㑤扦㐴挴㑤挰ㄲ㤸㡢〹㜸㤶㍥捤㑥捡㐴㉢敡㜹ㄱ㌰愲ㄴ〱挳㔵㐱搱戵愱愵昰㌴㤸㔱扣挲㤰㜷㈹㐹挰㙢㈸㌶㕦愷㜸〳挲㐵挰扦㙣㔵㉣㠳ㄳ㐹挰㕢〴扤つ㈱㔶挰㈴〹搸〸㑤扦挴づ㙥〲㤶挳㕣㑣挰晢昴㘹㜶㔲㈶㔶愲㥥ㄷ〱晤㑢ㄱ搰㑦ㄵㄴ㕤㠸㍡ㄲ㥥〶㌳㡡晦㌰攴㍥㈵〹昸〲挵收㤷ㄴ㕦㐱戸〸昸挶㔶挵㔱㜰㈲〹昸㤶愰敦㈰挴搱㌰㐹〲扥㠷愶㕦愲捡㐵㠰昱㈳㑡㌸ㅤ〶㍣愶挳㥦㔱收㌳㠹㈸愶㐸㤶㠹㘳攰搴㡢㠶摦㝥㉤㜱㠰晣慢㉡㈸扡㌶㜶㍣㍣つ挶挷慣㈸㐷攰㍦〳收㝤㠰㙣愰搸散㑥㔱〵攱愲挱㘷慢攲〴㌸ㄹ㐲㐷㍤〸敡〹㈱㑥㠲㉡㘹攸〵㑤扦挴㔷㘸挳昹愲㜴㈲捣挵㉢搹〷㜸㥦搹㐹㤹攰挵㌵㉦〲㍥㉡㐵挰㠷慡愰攸㍡摣㘹昰㈴〹搸㤶㈱扦㕦㤲㠰敤㔰㙣㙥㑦戱〳愳敢昸愶㌸挸㔶挵改㜰㌴㠴慢㌳㤸愰㈱㄰㠲㔷摣㈴〱㍢㐱搳㉦昱㠶㥢㠰㍦挲㕣㑣挰㉥挰晢捣㑥捡挴㤹愸攷㐵挰昳愵〸搸愰ち㡡㉥昹昱㐲㥤㈴㈰挰㤰㥦㉤㐹㐰〸挵㘶㤸㈲挲攸㍡〸㠸搹慡㌸ㄷ㡥㠶㜰㜵攲〴㈵㈰挴㜹㔰㈵〱㐹㘸晡㈵ㅥ㜳ㄳ昰㈷㤸㡢〹ㄸ〳扣捦散愴㑣㥣㡦㝡㕥〴摣㕦㡡㠰晢㔴㐱搱〵挶ぢ攱㐹ㄲ㌰㠹㈱摦㔳㤲㠰扤㔰㙣㑥愱㤸捡攸㍡〸㤸㙥慢攲㈲㌸ㅡ挲搵㤹㐱搰㑣〸㜱〹㔴㐹挰㉣㘸晡㈵㙥㜵ㄱ㘰捣㐶〹㘶㠲㜰挸攳㤸㘰づ捡㝣㈶ㄱ挵ㄴ挹㌲㜱㈹㥣㝡搱㜰㜵㈹ㅡ慥㔲〵㐵搷㍥㔷挳㤳愴㘱〱㥡ㄳ㔷㤶愴攱㘰㐶㔳㑦㜱〸㠴㡢㠶戴慤㡡换攱㘸〸㍥㘶㠶愰㉣㠴戸〲慡愴挱㠲愶㕦攲㘲ㄷつ收ㅡ㤸㡢㔷戲〱㜸ㅣㄴ㤵㉥ㄳ㔷愲捣㡢㠰戳㑢ㄱ㜰㤶㉡㈸扡捡㝡㌵㍣㐹〲㕡ㄹ昲ㄹ㈵〹㘸㐷戱戹㤴㘲ㄹ愳敢ㄸ〷㉢㙣㔵昰攲敡㄰㠶扣㤲愰挳㈱挴㜵㔰㈵〱㐷㐰搳㉦㜱㠲㥢㠰㙢㘱㉥㈶攰㘸攰㝤㘶㈷㘵攲㝡搴昳㈲攰昰㔲〴慣㔴〵㐵ㄷ㜴㜹㕤㔶ㄲ㜰ち㐳㕥㕥㤲㠰搳㔰㙣㥥㑥昱㐷㐶搷㐱挰㤹戶㉡㙥㠶愳㈱㕣㥤戳〸㍡ㅢ㐲摣ち㔵ㄲ㜰づ㌴晤ㄲ捤㉥〲㡣㍦愱㠴扢挴㜰愴㤸㠶昳㔱㠶昹〰戲㐴㤹攰戵㘳㉦ㅡ戲愵㘸挸愸㠲愲换捣㜷挲㤳愴攱㌲㌴㈷㔲㈵㘹戸㥣搱慣愱戸〲挲㐵挳㕦㙣㔵慣㠵愳㈱昸㤸㔷ㄱ㜴㌵㠴戸ㅢ慡愴攱ㅡ㘸晡㈵昶㜳搱㘰摥〵㜳昱㑡摥〰扣慦戳㌲戱づ昵扣〸㤸㔹㡡㠰ㄹ慡愰攸㠲昶㝤昰㈴〹戸㤳㈱㑦㉢㐹挰㕤㈸㌶敦愶㔸挷攸㍡挶挱扤戶㉡敥㠷愳㈱㕣㥤晢〸扡ㅦ㐲晣ㄵ慡㈴㘰㍤㌴晤ㄲ攳摣〴慣㠷戹㤸㠰〷㠱昷㤹㥤㤴㠹〷㔰捦㡢㠰㐴㈹〲攲慡愰攸〲晡㐳昰㈴〹㜸㤲㈱㐷㑢ㄲ昰㌴㡡捤㘷㈸晥〱攱㈲攰㌹㕢ㄵて挳搱㄰慥捥〶㠲㥥㠷㄰㡦㐲㤵〴扣〰㑤扦挴㈸㌷〱㡦挰㕣㑣挰换挰晢捣㑥捡挴㘳愸攷㐵挰㤰㔲〴っ㔶〵㐵㤷昱㥦㠰㈷㐹挰摢っ㜹挷㤲〴扣㠳㘲昳㕤㡡昷ㄸ㕤挷〸昸挰㔶挵㤳㜰㌴㠴慢昳㈱㐱ㅦ㐱㠸愷愱㑡〲㍥㠶愶㕦㘲㑢㌷〱㑦挱㕣㑣挰㘷挰晢捣㑥捡〴㤳〲扣〸攸㔹㡡㠰ㅥ慡愰㌰㝦愰昲㌹㜸摡㡣敢扥㍤ㄸ㜰㙥㝥㠳戵㥣ㄷ慡戶挸㈱㉤㝤晣搲戶昶ㄶ㜹㔵慤㔷㙥㐲换捣㤶昶〹つ㙤㑢ㅡ㔳㉢晢攵搴挲扥㡢慣㘶㕣昳㙥挵愵敦〲㕢换㤲㈵㔶搶捣捤㘹㔹摡㥡戱愶㑣昸扦㜰㑤ㅣ敢㠷慥㤳㤷挳换〵㕥晦摤㘵㕥戸㄰ㄸ㈵㜸㤵㔵㍥て㠷㠵㔷敢㘴㜲扣敢捡扡㕣昴〳搸扢㠳搱戹つ敤㡤㔶㡦㥣扣慡㉤㤷慢㜲㘰ㄱ㠹〴搹敥戹戹㡢㜰晤㙡㐲慦摣攴搶㠶㙣㘳㐳戳挵捥攸㙦㐳愷㕢ぢ㤱㌴戰㜷㑢㕢〳㝦㠷搰㉢㌷户㌵搵摣戶㠴搷㍦㌳㉢晢收㘹昲㐲㘹㘵㙥㕣㐳㜳ㅢ㥡㤱扤挸攵摥戹㌹㡢㕡㤶攳㈷㌱㑢㥢㥡㈷愷㤶戴晤㥦攸ㄵ挱㙥㤱㉦搹㌵愲㕣㤴㤷㡢慡昲慡晦戶㝦㡣敦戰㡤昵戳搳㜶〶㘱㥣戶户㌶愴㤷㤲㌰搹㐶〸戲㠲㐲昶㘱㔹攵ぢ㔸㉡扣搲改敡挲㠲㌴〵挶㥡昷㔳て捦㉢收捥敦㡣戶〷摣晣ㅥ攱昴晣〱㘲敡攴㜹㔳㍡ㄲ㜸晥㐷㍦摡愹㘴㌲㐰㤷昳㈵〶〰扣㠵㍤㠴㤸㐳挱ㄱ㠵㉤ㄳ㈳㠱㕡攱戰昴攵㈴㠶㈳㜴㡢㡥挵㐹戸攴摥㌳㌷㍤㤵戶ㅡ㤱㈹搰㤴㙡摦挲㔶㤸戲㠱ㅦ㜵戴愹戲昱㉤㑤㑤㈹づ㌹晥㌴㘵㑥㈶搵㘸㔵攵敡㤶戶户捣㘸㘸㌶㜳㄰㜲㕣㉡㔳㙡〵㑣愹ㄵ昶㌵晤摣㍥捣㈰㤲换昴搵戲㌰搵摡搰扥愸愹㈱㔳㐵㠵㔹㍥晦㈷挶㉡㌶晥ち㤰愹㕦㝡㉥㈹㑣ㄲ戰㉦搵愳扢慢㤱㔷㐳敡搸晤ㄸ搱攵挲挰㥦昸㉦ㄳ㑣㌰昱挸ㅤ㡡昹ㄳ扣㔵攲〳㠳摡㜸扥昸㕤㉦ㅣ㡤〵㌹㌹㠹㝦ㄲ㠰㡦昹㌳愰㕣攰愷攲㘵㠸㑥戳て扡〳攰㥢摥㤲捡㑥㑡㘵昰㌳戳敥敡㐷㘶㔵攸㕡㑥㌵慤㝥收㠳㡣㐷㡡ㄱ㔲㤷㤶㌵㘴慤搶㉡ㅡ收攰㐷㜴ㄵ捣㈴㌱散㍥挴〹攲㙥㘵㤵㤵㍤慡扣摡㥡愲㝤つ㔵搷搷摤㍦搲㥢㔲攴晦搳搹㠹ㅡ慥慤捦㈷㜷㔱扦㘰搹晣㤵敢昴ち㡣㕣㥦〲挰㙦〴晣づ㔱昹㉡ちぢ晢㈶㍦㌵〳〹ㅣ㈶㐰ㄵ昲攷㔹㑣ㅡ愹㐲㠲㠵捣㌶愹㤴㉢搲挳㤵㈵㘲搸〹㈲㔵晡㌷㕦挶ㅣ㡣㜲㉢敢戳攷㔷㘶愳戰㍢捡换㉢搰搵㐶㘱㠶㕤㔱戳㜰搶㌴挷㤲改㈳㠲㈹ㄳ〶㜳づ㝢㜲㘳㠱晦㝡昹㝢愷㤷㘰挶㐵敦摦昱㑦扥㝣㍥戳ㅣ愰㌲㥦㜸ㄳ㔲慦昹つ戴搸搴㠰㜳㥣〴㠳㄰ㅦ挰挸晤扦ㅣ㈲昶摥㑡㝣〴㤵㝢慣㌲㠳㍦㝢敢敡っ㈹㍥㐶つ捥㤲愶㐱挷晦挶ㄲ㈷ㅦ㘷㌰㔶挱扡改挱昸㈹㙢攰㘳昲㔷㤴㝡㌰ち收㈳攸搵㐰㝦改搵昰〱㘳昶㈰昰㍦摥㠰㥥〴昴㈲㠰改ぢ散㘵㘳ぢ㘸摢㙢昶㡡㝦〱挱㕦㔹㜹搰改㐷㉤搰昹戵慢㤹㌵戴搸㜴昶㘱㌳㝤搹捣㉦㌰㑡㍡戱摡㈸挵慢㑣㌰敢挰愶戳ㅦ㈰㕤愶㤳扤㈹改散㑦挷攴㈲㡦捥㉤㘱摤㌴㥤攵愸㐶ㄶ捤慤愴ㄳ㕢ㄱ捣㙥昰愰㜳㙢㘰捣㙤〸㘴收㠳〷㘰㕢〲〶ㄲ挰㘴〸㐹攷㜶搰摣㠳㌱敡挵摥づ〰㠱㍤收㐲㘸慦慥挱戸㈳扤づ愲㔷收㉤ㄴづ㐶㈶㉢搸散つ〶愴换散㌱扤㐱戲㌷㠴㡥㤹攷㤰挷摥㔰㔸㌷捤ㅥ昳㈱昰挶㙦〹改〴ぢ昲戳つ愴㕥つ搷㘰摣ㄹㄸ㜳ㄷ〲㤹㌰攱〱搸㤵㠰攱〴っ〴㐰戲㌷〲㕡㈷㠳㤱㍦㜷昳ㄸ㡣愳㔰ぢ㜴敥攸㙡㘶つ㉤昶㘰摣㡤捤㔴戳ㄹ㘶㐱ㄴ搲挹搴〷㥢捥摤〱改㌲㥤㈳㔱㑤搲ㄹ愰攳㔱搰昲攸っ挱扡㘹㍡㤹㕤㠱㌷㑥慣搲㠹愶㤳㈹ㄶㅥ㙣㐵㠰㌱愳〴㌲晤挲〳㄰㈳㈰㑥〰㌳㌲㈴㥤〹㘸㥤搱㠹㤴㜲て㍡㐷愳ㄶ攸㘴㥥㠶㙥㘶㑤〷㥤㝢戰㤹㍤搹っ㜳㉡ち改慣㠵捤愶㜳っ㈰㕤愶戳づ搵㈴㥤㘳改㜸ㅣ戴㍣㍡㙢㘱摤㌴㥤捣搵挰ㅢ㠹ㅣ㜴愲改㘴挲㠶㕥つ搷攸ㅣ〷㡣㌹㥥㐰㈶㜳㜸〰㈶㄰㌰㤱〰收㜷㐸㍡㈷㐱敢㠴㑥晥昶搰㠳捥扤㔰ぢ㜴㑥㜳㌵戳愶㠳捥㈹㙣㘶㉡㥢㘱㠶㐶攱㔴挹戴っ㥢捥㘹㠰㜴㤹㑥㈶㜲㐸㍡愷搳㌱㌳㍡昲攸㥣〹敢愶改㘴收〷摥昸㜹㈳㥤㘸㍡て挴㤲〷㕢㝢〳㘳捥㈶㤰愹㈱ㅥ㠰㝤〸㤸㐳〰戳㐵㈴㥤㜳愱㜵㑣㤵晣㌵愵〷㝢昳〱〲㝢㈹㤷㔷搷㔴戹㉦扤敥㐷慦㑣散㈸ㅣ㡣㡤戰搹散敤て㐸㤷搹㘳晥㠷㘴敦〰㍡㘶㈲㐸ㅥ㝢ぢ㘰摤㌴㝢㑣ㄸ挱ㅢ㍦㥣愴ㄳ捤ㅥ戳㐶㍣挸㌹ㄸㄸ戳㥥㐰㘶㤴㜸〰づ㈱㈰㐵〰㤳㑣㈴㝢㘹㘸㥤っ㐶晥㐴搴㠳捥㉣㙡㠱㑥愶㥥攸㘶搶搰㘲㑦㤵ㄶ㥢挹戱㤹㘳〰㈸ㅣ㡣挷挱㘶搳戹㄰㤰㉥搳挹㙣ㄲ㐹攷㈲㍡㘶㕡㐹ㅥ㥤㠷挲扡㘹㍡㤹㝥㠲㌷㝥㠹㐹㈷㥡㑥收愰攸搵㜰㙤摢㡤挰㤸㑤〴㌲㍦挵〳搰㑣㐰ぢ〱㑣㔹㤱㜴㉥㠱收ㅡ㡣昸搹慢〷㝢慤〰㠱㍤㘶慣㘸慦慥挱搸㐶慦扣㐵㠶㘰㜶㐹㈱㝢㑣㈹戱搹㕢ち㐸㤷搹扢〸搵㈴㝢换攸㤸搹㈸㜹散慤㠰㜵搳散㌱㙢〵㙦㕣㤳愰ㄳ捤ㅥ㔳㔷昴㙡戸搸㍢ㅣㄸ昳〸〲㤹搶攲〱㌸㤲㠰愳〸㔸つ㠰㘴敦て搰㝡攸㠳㐸晥㤶搷㠳扣㘳㠰〱㜹捣㜴搱㑥搷搰㘲て扤㘳改昴㌸㍡扤ㄱ㠰挲㉤㤹愹㈸㌶㜹挷〳搲㘵昲㤸扣㈲挹㍢㠱㡥㤹挵㤲㐷摥㐹戰㙥㥡㍣㘶扢攰㡤摦㜴搲㠹㈶㡦㈹㉦㝡㌵㕣攴㥤〲㡣㜹㉡㠱㑣㠷昱〰㥣㐶挰改〴㌰㐳㐶㤲昷㐷㘸摢㘹昲㡡㡦挰扤昷㉡㘷愲ㄲ搸扣挷搵捡㥡づ㌶捦㘲㉢㘷戳ㄵ愶戸ㄴ戲挹扣ㄶ㥢捤㜳〰改㌲㥢捣㠴㤱㙣㥥㑢挷㑣㠹挹㘳昳㍣㔸㌷捤㈶㔳㘷昰挶て㍦改㐴戳挹晣ㄹて戲晥っ㡣㜹〱㠱捣慤昱〰㕣㐸挰㐵〴㌰摤㐶戲㜹㌱戴㑥收㐵晥㝣摡㘳㜰㕥㡡㕡愰㤳㐹㌸扡㤹㌵ㅤ㜴慥㘲㌳㤷戱ㄹ㈶捣ㄴ搲挹㉣ㄹ㥢捥搵㠰㜴㤹捥搷㔱㑤搲㜹㌹ㅤ㌳挱㈶㡦捥㉢㘰摤㌴㥤㑣挴挱ㅢ㍦㈲愵ㄳ㑤攷㕢㔸搲慢攱ㅡ㥣㝦〱挶扣㡡挰户扤〱㔷ㄳ㜰つ〱ㅢ〱㤰㜴㕥ぢ慤ㄳ㍡昹换㙦て㍡慦㐷㉤搰挹㤴ㅥㅤ挷㥡づ㍡㙦㘰㌳㌷戲ㄹ愶摦ㄴ㑥㤴捣戹戱改扣〹㤰㉥搳挹㉣ㅤ㐹攷捤㜴捣㜴㥤㍣㍡㙦㠵㜵搳㜴㌲慤〷㙦晣ㄸ㤵㑥㌴㥤捣敤搱慢攱愲昳㜶㘰捣㍢〸㘴摥㡦〷攰㑥〲搶ㄲ挰㔴㈰㐹攷㕤搰㕣扢ㄹ晣㠶摤㠳扤㜵〰㠱㍤㘶晢㘸慦慥摤捣㍤昴㝡㉦扤㔶㈰㤸挲挱挸㔴ㅤ㥢扤晢〰改㌲㝢㑣敥㤱散摤㑦挷捣昲挹㘳敦慦戰㙥㥡㍤㘶〳㈱㘶晣㐴㤵㑥㌴㝢㑣〹搲慢㠱㐵㍤攱晦つㄸ昳㐱〲㤹㉥攴〱㜸㠸㠰㠷〹㘰〶㤱㘴敦ㄱ㘸㥤つ㐶晣晡摥㠳捥挷㔰ぢ㜴昶㜱㌵戳愶㈳㡥挷搹捣摦搹っ㜳㠰ち改㘴攲㡦㑤攷ㄳ㠰㜴㤹㑥愶ち㐹㍡㥦愴㘳收っ攵搱昹㌴慣㥢愶㤳戹㐵㤲捥㘷攸㐴搳㌹ㄸ㔶て戶晥〱㡣昹㉣㠱㑣㍥昲〰㍣㐷挰〶〲㤸㡦㈴改㝣ㅥ㕡㈷㜴昲戶〱ㅥ㜴扥㠸㕡愰㤳㔹㑡扡ㄹㄷ㥤㉦戱㤹㝦戲ㄹ㘶ㄴㄵ搲挹㌴㈲㥢捥㤷〱改㌲㥤㘱㔴㤳㜴扥㐲挷捣㐰捡愳昳㌵㔸㌷㑤㈷㌳㤵㈴㥤慦搳㠹愶㤳改㑡㝡㌵戰愸㐷攷ㅢ挰㤸㙦ㄲ㤸昰〶晣㡢㠰户〸㘰㜶㤳愴昳㙤㘸㥤搰挹㕢ㅥ㜸搰昹づ㙡㠱㑥收㍣改㌸慥散㠸攳㕤㤴㥡敦㐱〸收㈷ㄵ㑥㤵㑣㑡戲改㝣ㅦ㤰㉥搳挹㌴㈶㐹攷〷㜴捣㝣愶㍣㍡㍦㠲㜵搳㜴㌲敦㐹搲昹㌱㥤㘸㍡㤹晣愴㔷〳㡢㥡捥㝦〳㘳㝥㐲㈰ㄳ愳㍣〰㥦ㄲ昰ㄹ〱捣㤵㤲㜴晥〷㕡挷㔴挹㥢㌸㜸戰昷〵㐰㘰㙦㡥换慢㙢慡晣㤲㕥扦愲㔷愶㌵ㄵづ㐶收㌲搹散㝤つ㐸㤷搹㘳昶㤳㘴敦ㅢ㍡㍥〴㕡ㅥ㝢摦挱扡㘹昶㤸㉥㈵搹晢㥥㑥㌴㝢捣㤹昲㈰攷〷㘰捣ㅦ〹捣㝡〳㝥㈲攰㘷〲㉣〰㈴㝢扦㐰敢㙣㌰㝡敦户㝦㐳㉤搰挹挴㉢ㅤ挷㥡㡥㕥晣㥤捤㤴攱㍡㡥㘰㤲㔴㈱㥤捣㡣戲改攴愵㥥㉥搳挹㕣㉡㐹㈷㑥晦㤷〹㈶㔵攵搱㠹㕦㘲㜷㠱捥ㄵ愸㈶改慣愴ㄳ㑤㈷㌳戰昴㙡㘰㔱て㐶〳ㄸ戳㍢㠱捣捥昲〰㔴ㄱ挰ㅢㄶち㈶㙣㐹㍡㝤搰㍡愱㤳㜷捤昰ㄸ㥤㍤㔱ぢ㜴㌲㡤㑢㌷攳愲戳ㄷ㥢搹㠲捤㌰攵慡㜰摢㘶㥥㤵㑤㘷㙦㐰扡㑣㈷㌳戳㈴㥤㝥㍡㘶㡡㔶ㅥ㥤㝤㘱摤昴攸㘴㉡㤷愴戳ㅦ㥤㘸㍡㤹捦愵㔷〳㡢㥡捥晥挰㤸〳〸㘴慥㤷〷㘰㑢〲戶㈲㠰改㕦㤲捥慤愱㜵㙣摢扣〵㠸〷㝢摢〲〴昶㤸晤愵扤扡戶敤㠱昴扡ㅤ扤㌲㔳慢㜰㌰㕥づ㥢捤摥昶㠰㜴㤹扤㌵愸㈶搹摢㠱㡥㤹搹㤵挷摥㈰㔸㌷捤ㅥ㌳挰㈴㝢㠳改㐴戳㜷ㄵ慣㝡㌵戰愸搹ㅢ〲㡣戹ㄳ㠱㑣ㄱ昳〰っ㈵㘰ㄸ〱捣ㅡ㤳散敤っ慤㤳挱挸㕢㤷㜸搰戹㉢㙡㠱㑥收㤲改㘶搶㜴挴㌱㥣捤㡣㘰㌳捣晢㉡愴㤳挹㕥㌶㥤㈳〱改㌲㥤㑣て㤳㜴㡥愲攳㜵搰昲攸慣㠶㜵搳㜴㌲㥦㑣搲戹㍢㥤㘸㍡㤹㔴愶㔷〳㡢㥡捥〰㌰㘶㤰㐰㈶㥣㜹〰㐲〴㠴〹㘰づ㥡愴㌳〲慤㤳敦摦摥㈷搲㘲愸〴㌶ㅦ㜴戵攲㘲㌳捥㔶ㄲ㙣㠵㐹㘴㠵㙣㌲㜳捣㘶㌳〹㐸㤷搹㘴慥㤹㘴㜳㌴ㅤ㌳改㉣㡦捤㍤㘱摤㌴㥢㑣㑥㤳㙣㡥愱ㄳ捤㈶㌳搴㍣挸ㅡぢ㡣㔹㐳㈰戳搷㍣〰戵〴搴ㄱ挰㠴㌶挹收㌸㘸㥤っ㑥摥㑢挶㘳㜰㑥㐰㉤搰挹㌴㌷摤㡣㡢捥㠹㙣㘶ㄲ㥢㜹ㅢ㠰㐲㍡㤹㠷㘶搳㌹ㄹ㤰㉥搳挹捣㌵㐹攷㕥㜴捣ㄴ戶㍣㍡愷挲扡㘹㍡㤹敡㈶改㥣㐶㈷㥡㑥收扢改搵挰愲ㅥ㥣搳㠱㌱㘷㄰挸㕣㌸て挰㑣〲㘶ㄱ挰昴㌸㐹攷摥搰㍡愱㤳户挴昱愰㜳ㅦ搴〲㥤㑣㥡搳捤戸攸㥣挳㘶收戲ㄹ愶搸挸昰攷㔱㔳攱㔷㌲㑤愲昰敡㝦㔱㘶㠶㙣㈱挷ㅣ㡤㌹敤㉢ㅢ㤱ㄷ挳㐵㘶〳搸㑢捣㙢昰㐹ㅢ㜲ㄴ㕡㕡㜱〱戵愲昰敥ㅥ㑥摤㘷搱㜰㡦晥〵㜷㑥㤱搵㔸挲ㄴ㤰捡敢㝦㉥扥㍢㠸㔳㥦㠱㜷摣㐶㠱㜵昸㌲昶㐵㠸晤㘷㌴㘴㕡㕢摡㕡㜲敤㠳收㈰攷㙢㄰敦㐴㤳挳捤㠹敡㉡慦㠵㐷捦㌶戹㘲ㄵ捤扣愵散㌲摥㤹挱户戸戹㘵㜹戳㡣愶戲㡤㌷攴㤱㝣㜵敦捥㘶㝣㙣㠷慦㥤㐰㥥㥦改㈲慣㙣敥て搹慢㥢㥦昹ㄶ㜸㤷ㄹ〷㐰ㅦ㌶㝥摣昸㝤敡挳搹㔴㌲㠷㥦晤㐴㐳ㄶ敥〲㥡づ愵㤲㠱㙣挰ち㔹㠱㐸㉡㤶捥㐴搳挶㠱づ㌴㠶晢㠹㈵㤳改ㄴ㙥ㄸ㠸扢㔶㘵慤㐴〰㌷㡣戲㠲搹㙣づ㜷攱っ㔸㔱㍦㌳㌹攸摥㕣㠰㍡收㐱㄰㝥㈶㜰㐸搳挱㌴搵搳挴㜴づ㘹㈲㐰㐲㉢换㜱ㄸ搷搵㉣ぢ㔴㉡ㄳ㘹㤱ㄱ㔹㘱㔵㜴敦㉥㠶ㄵ摣㙡愶㈸㍢挳戹㔷㠷㘱㌰㌹愳昲㌲搰摣戵㑡昹扤挸捡㍣ㄸ㌵㌳㡣㍢ぢ攱昳㜷㠳㠱㌶挳㠲扡挵昸㜱昵慥㈴㌳㈳〷㕢ㅦ搸昲㙦ㄲ㙣㉣㠴戹㈷捣㌲㈹〵㜷ㅦ㙥昳㔷㈸㉦收㘰扡㙦㐰戹㌹〴㑢挲㠰㕤昶敤㘲㤸戸㈰㍦㔵戰㜲㝢㄰攷㘱㐵㌸ち㔱㔰㘶㌴〱㔲㜲㘸㠹㜳〱攳昰捡ㅦㅥ㈶㍣愱ㅡ㉥㍣㐰㘲㜸昸愰戳㘷㡣㈵搰敤攱ㄱ挲㙤收㌲〹っ㡡㜴㍡ㄷ㠹㈷愳挹愰ㄵち愶㈲攸昹㘴㌲㡣晢扣ㄹ㠷㌹搰㔴㌸ㄳ㑡攴〲㤹㜸㉣㤵㠸㈴挳㔶㉡㤸挸挴㜰㠷户㑣㉣㄰㑤㘷㤳㘱㝦て攵摥㙣㐵ㅤ戳つ挲摦㔳㥢摡㘹㕡㑡㔳㉦㙤㜲㔰挲㑦ㄳ㍥攲ㄴ慣〲扢て换戸㜲挰㉡㠷㐳昸晣㝤㘰愰捤㌸〲㙡㘱㌷ㅣ〹㥢㐷㌷ㅣ〵㜳㝥㌷昴㔵㕥散ㅢ晤ㅥ㡤㜲㜹户㕦搱ㅦ㜶搹つ挷挲攴㜴挳㤶戰捡㙥昸〳〲㜲扡攱㜸㐰㑡㜷挳㤱㠰ㄶ㜷挳㔶昰㠴㙡㘵收㠹㤰攸㠶慤愱换㙥㌸〹扡摤つ㤱㔰挸㡡㠷㔲搸㐰挳改㠸ㄵ㑥㈵戱愵㘶㠳㤱㑣㌸㤹捡㕡愹㙣挴㌸搹㠱〶慣㐸㉥㤸捡㠵㉤摣㑦㌴ㄲ㡣㘵搲搸扡㔳㠹㘰㍡㤸换㐶㘳㔶㉣攱摦㐶戹㌷㑦㐱ㅤ昳㔴〸晦戶摡㜴ㅡ㑤愷搳㌴㔰㥢ㅣ㤴搸㠱㈶㝣㐴慢扢ㅢ捥㘲㤵戳㈱㝣晥ㅤ㔱㠸㜷㤹㜱づ搴挲㙥㌸ㄷ㌶㡦㙥昸ㄳ捣昹摤㌰㐸㜹戱敦㜵㝣㍥捡攵つ㡦挵㄰㌶㑤㥡㉥㠰挹改㠶愱戰捡㙥㔸攴敥㠶㡢〰㈹摤つ㌹捦㙥ㄸ〶㑦愸㔶㘶㕥〲㠹㙥搸ㄹ扡散㠶㑢愱摢摤㤰捥㔹㠹㜰㈶ㄹ捣㠴㔲㠱㐸㈶㄰㑥攵攲戸㠳㙢㈲ㄳ捦攴㔲改㕣㉥㘲慣㜲愰挹㜸㈸㤳㐸㠴㌱㑢收㐲㤱㑣㉣㤲戰慣㜸㌲㤷挱晤收ㄲ㔶㉥ㄲ㑤昸㜷㔱敥捤换㔰挷㕣つ攱摦㔵㥢㉥愷㘹つ㑤挳戵㠹〰〹ㄵ愳㘸挲㐷㉣㜰㜷挳㔵㉣扦ㅡ挲攷摦つ㠵㜸㤷ㄹ搷㐰㉤散㠶㙢㘱昳攸㠶敢㘰捥敦㠶㙡攵挵扥攵昳つ㈸㤷昷㝤ㄶ〱㌶㑤㥡㙥㠲挹改㠶㄰慣戲ㅢ昶㜱㜵㠳挹㐹㠹扢㌶戱户㈷攳㘱㔴㈲挲扣つㄲ㡣㐷愰㑢挶㙦㠷慥收㥦㠸ㄵ挲晤㉢攳㤹㑣搴挲敤㤶搳㠹㐴㍡㤶㑣挷㌱慥攳ㄸ摥改㤸㜱㠷〳挵戸㑦攱戶㤲昱㐴捥挲挰挷捤㈵搳挹㌸晡㉡㄰㑣攰㙥㜹挹㐰捣ㅦ㔵敥捤㍢㔱挷㕣ぢ攱㡦㘹㔳挷晣ㄳ搷㈶〷㈵㐶搳㠴㡦㤸攴㘶晣㍥㝡戹ㅦ挲攷摦〳㠵㜸攳㈲㈵㙤㥣㜰㑣㑥㉦晥㍤戵㝤っぢㅦ愴㝤㉣㤶挴㔸㍡愳改㘱㤸ㅣづ㙢㘱㤵ㅣ敥改攲搰㜸ㄴ㤰搲㐳㜹戴㈷戱㜵昰㠴㙡㘵收攳㤰㈰㜶ㅣ㜴㐹散摦愱摢挴攲㜶搲搱㔸㌸㄰戵攲㤹㉣㈶㤳㐸㌲㤰㑢攵戲㈰て昳㝣㈶ㅤ㠸ㄹ㑦㌸搰㔰㍡㤹挴㉥㍥㥢〹〷㐲㤱㐴㌸㤵捡㈴㜳攱㘸㉡㄰㡥㠶戳攱㘸㈰敡ㅦ慦摣㥢㑦愲㡥昹ㄴ㠴㝦㠲㌶㍤㑤搳㌳㌴㑤搴㈶〲㈴㔴散㐵ㄳ㍥㈲攰㈶㜶〳换㥦㠷昰昹愷愰㄰敦㌲攳〵愸㠵㐳昹㐵搸㍣㠶昲㑢㌰攷て攵愹捡㡢㌹㠱㥣扣㡣㜲㜹挷㙥㌱㥤㑤搳昴㉡㑣㑥㌷捣㠴㔵㜶挳捥敥㙥㜸ㅤ㤰搲摤㌰搴戳ㅢ㤸愶㠲㙡㌸㙤ぢ㠹㙥搸ㅢ扡散㠶㝦㐱户扢㈱㥢挸攰㌶愱扣捤㜹〴㜷㥣㑣攵ㄲ戸搷㜷ㄶ㤳㝤㉣ㄳぢ愵㐳戱愸昱㤶〳捤挴㔳ㄹ捣㈷㤹〸て搴慣㙣㌶ㅤつ攵㤲改㜴㈲ㄴ㑥㐴㘲挱㐴捡㍦㕢戹㌷摦㐶ㅤ㜳㈳㠴㝦ㅦ㙤㝡㠷愶㜷㘹㥡愳㑤〴㐸愸㤸㑦ㄳ㍥㘲㕢㜷㌷㝣挸昲㡦㈰㝣晥㝤㔱㠸㜷㤹昱㌱搴挲㙥昸㌷㙣ㅥ摤昰〹捣昹摤戰㥦昲㘲摦戶晣㌳㤴换㝢㤷㡢〳搸㌴㘹晡ㅣ㈶愷ㅢㄶ挰㉡扢挱敦敥㠶㉦〱㈹摤つ㕢㜸㜶〳昳㕤㔰慤捣晣ㅡㄲ摤㜰㌰㜴搹つ摦㐰㔷ㄳ扢㠵㠱ㅣ㑥攳づ敦戸㤹㙥㌸ㄷ㐸攳摥挱㌸昲挹愱㜳〲搹㕣㈶㘵㝣敢㐰㌱攴㘳挱㜴㉡ㄹ㑥攰㤷㠱搹っづ㠸昱晣㠳㜸㌴㤳ぢ攱㔸㈷㥥㑤晢敢㤵㝢昳㍢搴㌱扦㠷昰ㅦ愲㑤㍦搰昴㈳㑤㈹㙤㜲㔰㈲㑢ㄳ㍥愲挲摤つ扦戲捡㙦㄰㍥扦㠵㐲扣换㡣摦愱ㄶ㜶㐳㔹愵㘷㌷〸㤸昳扢㈱愷扣搸㌷㜵敦㠶㜲㜹㘷㜷戱㠸㑤㤳愶㑡㤸㥣㙥㌸ㄴ㔶搹つ㍦晤攴㍡捣改づ㐸改㙥昸〱搰攲挳㥣挵昰㠴戸㜱ㅥㄳ㤵搱つ㡤搰㘵㌷昸愰摢摤㠰搳㙥㤹㙣㈶ㅢ捣攵攲㠹㐸㌶ㄶ㑥㠶攲挹㑣㌶㠵ㅤ㘸㌰㙥㘱慦㙢昴㜰愰㍣㉥つ愴㘳㜸㌶㐰㈲ㄱ㐹〷挳愹㤰㤵㑤㈷㜱㔳㔴㍣愵㈰㥥㐹㐴晣㑤捡扤搹ㄳ㜵捣㕥㄰晥㘶㙤摡㠲愶摥㌴㌱攵㠶㐱㐸㠰㠴㡡㔶㥡昰ㄱ晦挱㙡㌸㐷㥢晤㔸愵㍦㠴捦摦㠶㐲扣换㡣〱㔰ぢ扢㘱㑢搸㍣戶㠶慤㘰捥敦㠶㜶攵挵扥挱晤㌶㈸㤷㜷戹ㄷ换搸㌴㈳ㅡ〸㤳搳つ㉢㘰㤵摤昰㥥扢ㅢ戶〷愴㜴㌷扣攳搹つ㉢攱㐹㜶挳㡥愸㡣㙥㌸ㅣ扡散㠶㐱搰搵扥㈱㄰挹攲昷摦挱㙣㉣㥥㠹挴㔲挹㔴㍡ㅣ㡦攴ㄲ改㔴㌰㠷㌱㥦㠸ㅢ㠳㍢愰㜱摣ㅦ㌵捤㘳晤㔴㄰晢摦㜰㍡㥡捣㔹挹㙣㈲㤹㡡㔹攱㑣㈴敢㍦㐲戹㌷㠷愰㡥戹ㄳ㠴晦㐸㙤ㅡ㑡搳㌰㥡㤸扢㈳扢挱㐱㠹㘳㘸挲㐷扣攲敥㠶攱慣㌲〲挲攷㍦ㄶ㠵㜸㤷ㄹ㈳愱ㄶ㜶挳㈸搸㍣扡㘱㌷㤸昳扢攱㌸攵挵㍣㠴㥣敦㡥㜲㌳㠵㈵㜱〲㥢愶㈹〸㤳搳つ㈷挱㉡扢攱ㅦ慥㙥攸㌸捣㜹摡㤳㜱㘶改㐸挶愳㜰〵挶㑦㠱㉥ㄹ㡦㐱户ㄹ㡦㐷搲改愰㠵摢㉦㐷昱㠸〹ㅣ搳愷㔲㠱㕣㌸ㄱ戲㐲㔹㍣㠰㈳㤵㡥ㅢ㜱〷㡡慦摤㤸㝢㐲挱㌴敥㜰ㅥ㐹㘶〲㈹散ㄶ慣戸ㄵ捥愶㌱㠵攱愹〹晥㔳㤵㝢㌳㠱㍡㘶ㄲ挲㝦㥡㌶㜵ㅣ收㥣慥㑤づ㑡㥣㐹ㄳ㍥攲㈱㌷攳㌵昴㔲ぢ攱昳㌳㠷〷敦愲挳㥣戳戵㥤昷昱㌱㈷戲〲㙦挴㈳捥愵㌳㥡㈶挳攴㜰㜸ㅥ慣㤲挳㜵㉥づ㡤㈹㠰㤴ㅥ捡㜷㜹ㄲ换㠴ㅤ㐹散㌴㔴〶戱㝦㠶㉥㠹㥤づ摤㈶㌶㠵扢㡤㐷㌱ㄲ㉤摣扢㍦㠲ㅢ敡攲㐸㈷㤱捥㈵㐲愹㈰づ㈷㜱㉣㘳捣㜰愰挱㈸扥㔹㠵戲愹㜴㍡㡡敥挰㤱㝥㉥ㄵ挲㔳〷戲㠹㘰ㄴ㑡㈰攰扦㐰戹㌷㘷愲㡥㌹ぢ挲㝦愱㌶敤㑤搳㙣㥡㉥搲㈶〲㈴㔴㕣㑡ㄳ㍥攲㐶㌷戱昳㔸㍥ㅦ挲攷㘷㌶て摥㌸㐱〴戵㜰㈸敦〷㥢挷㔰摥ㅦ收晣愱㝣㤹昲㘲㍦戱攱㐰㤴换挷㌶㠸换搹㌴扢攱㈰㤸㥣㙥戸〲㔶搹つ㔷戸扢愱ㅥ㤰搲摤㜰戹㘷㌷㕣〹㑦戲ㅢ㔲愸㡣㙥昸ぢ㜴搹つ㘹攸㜶㌷㠴㜳戸ㄱ㝣㈶㤰〹㈵昱攵〷捦扢挰㌷㔹散㕤搳㌸㠲て挵慣㐸㈸㘷㘴ㅣ㈸づ㘶㘲㠱㜸㍣㠹戹㍤㡤㈳搱㑣㉡ㄴ捡攰㘶改戹㘸㌰㤸挶㤹㠸㡣晦㉡攵摥捣愲㡥㘹㐱昸慦搶愶ㅣ㑤ぢ㘹㘲捥㤰㥣㔱〸㤰㔰㜱㍤㑤昸㠸㍦扢扢㘱㌱换ㅢ㈱㝣晥ㅢ㔰㠸㌷㙥㍣㐸ㅢ愷㄰㤳ㄳ㠶晦㐶㙤㕦捡挲挳㘸攷㙤㠶挴捤㜴㐶㔳ㅢ㑣づ戱户挲㉡㠹晤愳㡢㔸㤳㝢㑣昹㔵攸㌴㑦づ㙦㐳㈵挹攱㜲攰挰攱敤搰㈵㠷㉢愰摢ㅣ㈶戰㙢っ㔸㌹ㅥ慢攳㕢㘴ㅣ摦㐴㜱搸㠱捤㍦ㄹ挳〱㘳㈸ㄷ㌵㔶㍡搰㔴㍣ㅥっ㘳晡㑤㘷戳ㄶ昶㥤㤹㔴㍡ㅢっ㠵㠳改㉣扥㄰挵〲㤱㠸晦づ攵摥㍣ㅣ㜵捣㈳㈰晣㜷㙡㔳挷捥㤱㠹㐲㤲㐳〲㈴㔴慣愳〹ㅦ㜱㡣㥢挳㘳㔹㝥ㅣ㠴捦㝦てち昱挶昵㌷摡戸㌷㌴戹敦昳摦慢敤扣搱㤱㜹㌲敤㐷㘱㐹摣㑦㘷㌴㥤ち㤳挳攱㕦㘱㤵ㅣ㉥㜳㜳挸挱㈹㌹㙣昷攴昰〱㔴㤲ㅣ㥥〱ㅣ㌸晣ㅢ㜴挹攱㤹搰㙤づ〳〹㝥㑦て挵昱㘰〲㡣扤㜴㍣㠵㕤㔵㉡㥡〹〵㠳〹㉢㡡㘷㤰ㄸ㘷㌹搰㌴扦搸愷愳㌸挰㑥㘲㥥攵づ㉥ㄵ㡡㘵ㄳ戱㔴㉥㥤挹㘶挳㈹晦㠳捡扤㜹㌶敡㤸攷㐰昸ㅦ搲愶㡥㜱昸戰㌶ㄱ㈰愱攲㌱㥡昰ㄱ㠷扡㌹扣㠰攵ㄷ㐲昸晣㑣〰挲扢㘸ㅣ晥㕤摢㡦㘷攱㉡㔶㌸〱㑢攲㐹搸㈵㠷慢㘱㜲㌸㝣ㅡ㔶挹攱㈱㙥づ㌹捦㑡づて昶攴昰ㄹ㔴㤲ㅣ㕥〹ㅣ㌸晣〷㜴挹攱㕦愰㉢づ㌱㈵㈶挲㌸愵㤷挶搳㌷昰愴〷搲㠱㕤㔰㌶ㄷち㈵㔲㠹㙣挶戸捡㠱〶㠳㐱ぢ㐳㌶ㄲ挴戳㘴昰㤵㈵㥥戴戰㙦ぢ㠶㤲㔹㠸㔴㌴ㄴ昱㌳㍤㐸㡥戰慢㔱挷扣〶挲晦㥣㌶㜵㑣愹ㅢ戴㠹〰㤳㔰昱㈲㑤昸㠸戹㙥づ㙦㘲昹捤㄰㍥㍦戳㝥昰挶㉤㈴㘹攳ㅣ㙡㜲挶昴晦㔳摢㑦㘳攱ㅤ戴㥦㡥㈵昱ち㥤搱戴ㄶ㈶㠷挳搷㘰㤵ㅣ㑥㜵㜱㘸摣つ㐸改㐹㜲㉦㑦㘲㕦㠷㈷㐹散㍤愸っ㘲摦㠰㉥㠹扤ㄷ扡㑤㙣〸㜳㘴㍡㤴〹〵㌰㄰㈳㤱㐴㈰㡤戳ㄸ㘹っ㔶ㄸ㜰㔲ㄵ㕦挹敦㜳愰戹愸㘵㐵搲㌸户ㄷ捦愵㜱㔳㘶散攴㜲㔱㑣〶㜸攰〸昶㔴昱㕣挲捦㐴㈱㐹散晤愸㘳慥㠷昰晦㑢㥢晥㑡搳〳㌴扤愵㑤〴㤸㠴㡡㜷㘸挲㐷㡣㜵ㄳ晢㌰换ㅦ㠱昰昹摦㐵㈱摥㘵挶愳㔰ぢ昷㔵㡦挱收戱慦㝡ㅣ收晣㝤搵㝢捡㡢晤㕣㤶㈷㔰㉥ㅦ捥㈲㍥㘰搳散㠶愷㘰㜲扡攱㈳㔸㘵㌷㐴摣摤昰っ㈰愵扢㈱攴搹つㅦ挳㤳散㠶㘷㔱ㄹ摤昰㙦攸戲ㅢ㥥㠳㙥㜷㐳㉡ぢ搲昱攰戳㔸㈶㤵㠹㘰捥㑤攱敢㘰〰搷㍣㜰㔰㡣㠳摣㜸挴搸攰㐰挳㌸㉢㥥㑣㐷㔰㡡敦攴昸敥㥥攲改㐱㉢㤷戴搲攸㌰㡣㜶晦㈷捡扤昹㍣敡㤸㉦㐰昸㍦搵愶ㄷ㘹㝡㠹愶捦戴挹㐱㠹㉦㘸挲㐷散敡敥㠶㔷㔹攵㌵〸㥦晦㑢ㄴ攲㡤㕢㜳㐳㉤散㠶㌷㘰昳攸㠶㌷㘱捥敦㠶慦㤴ㄷ晢〹㌵㙦愱㕣㍥愶㐶㝣挳愶搹つㅢ㘱㜲扡攱㍢㔸㘵㌷散攰敡〶㤳攷㕡攵㡣戲㥤㈷攳摦愳㤲㘴晣㝤戸〲攳㍦㐰㤷㡣㝦〰摤㘶㍣㤷つ攲㌹㈰㌹㝥戹挰㄰戶戰㥦㑡㈷慤㉣㌶㠶㈰ㅦ戸㠴㠳戴てㅤ㈸捥愹㠶搲ㄶ搰ㄹ㥣㠱㡤愱慢昰㕤㉦㡥〳㡢戸㠵㕤㘰㈲㤹昵晦愸摣㥢ㅦ愱㡥昹㌱㠴晦㈷㙤扡ㅣ㜱搸愷㔵㝦搶㈶〲㈴㔴晣㐶ㄳ㍥愲慦㥢昱捦㔹晥〵㠴捦晦㍢ち昱挶㌴㐵㌷㍣㡦㙡昲慣愹㥦㙢㈷敤慢㔹昸㉤㉢㕣㡥㈵㈱戳㠷㘸晡ㅥ㈶㠷㐳㘶て㐹づ慢摣ㅣ㍡㝢㌶挳㤳挳㑡㔴挲ㅢㄹ㔵㜰〵づつ㈸㤲挳㕦愰摢ㅣ㐶㘳戹㕣っ㘷㉥㌲愹〸㘶㠴㐰〸㤳㐳㌴㤷捡㈶㜱㡤㈶ㄹ挹㠴戲挶慦づ㌴ㅤ戵戲挱㌰扥㐴攴㌰㜹挴㘲昱㐴〶て㕤挱改㔴捣ㅦ㤹㘸㌸㥤昴㜷㔷敥捤摦㔰挷晣ㅤ挲㕦愵㑤㌹㥡ㄶ搲㘴㙡㤳㠳ㄲ捣㉥㤲ㅣ晥昲愳敢慢㜳愵㠱㉡〶㠴捦摦ぢ〰挹㔵挱ㄱㄶ㜳㡥愴晤㙡慥㘵て㔶攰㕤慢㠴ㅦ㜶㌹づ㝢挱攴㜰搸ㄷ㔶挹攱㔷㘸挶戹昴搲ㅢ㤰搲搳挱ㄷ㠰ㄶ㥦㤳攸〷㑦㜸攳㔱慥愸っ㘲晢㐳㤱挴昶㠵㙥ㄳ㥢捤攴愲搹㔰ㄲ挳㌳㥢挳〱㔵㉣㠵敦挵戹㙣〰㘴〷〲ㄶ捥㍡ㄸ晤ㅣ㈸ㅥ㐳ㄵ㑣攲㘹㠹㌸㜴挰晣㡤㙢㕥㌸愴㐸㕢㤹㘴㈸ㅢ挵㘱㕡㉡敡ㅦ愰摣㥢晤㔱挷ㅣ〰攱㘷㉡ㄲ㕢㌴户愴㘹㉢㥡戶搲㈶〲㈴㔴㌰昱㐸ㄲ晢㠱㥢搸㠱㉣摦づ挲攷ㅦ〸〰〹㌴戶㠷㕡㌸ㅤ散〰㥢挷㜴戰㈳捣昹搳挱㜶捡㡢晤㐸愴挱㈸㤷捦㐵ㄲ㍢挰㉥扢㘱㈷㤸㥣㙥ㄸ〴慢散㠶㌷㕣摤搰㌱ㅤ扣收挹昸㘰㔴挲ㅢ扦挳㠵㉢㌰捥㙣㈳挹昸慥搰㙤挶㘳〹㝣㘳挳昵㉥昹㝣慢㐸㈰㤷づ愶㘳搹㡣㠵㈳〹ㅣ㠷㐵ㄳ〱㘳戸〳つ㕢㤱ㄸづ㐵㠲㌸〹㤷挶ㄳ㈱㘳改㙣㈶㥥㡥愴㔳㔱㥣㡢〸攴ㄲ㘱晦㑥捡扤㌹〲㜵捣㤱㄰㝥愶㉦㐹挶㉦挷㠲㍤ㅤっ搳㈶〷㈵㜶愵〹㡣㡡攷摣㡣〷改㈵〴攱昳て〷㐰づ搹㠲改㘰㠴戶摦挹戵㡣戳挲㕡㉣〹㤹㜰㐴㔳ㄲ㈶㠷㐳㈶ㅣ㐹づㅦ㜳㜱㘸散〱㐸改愱晣㠸㈷戱扢挳ㄳ摥㘵收ㄸ㔴〶戱〱㈸㤲搸戱搰搵ㅣ㠱慢㠷攱ㅣ慥挷㠶㜳ㄸ愰㔶㈰㠹㕤㕢ㄸ㈷㜵㜲戸㉥㤸挱搵㕢愳挶㠱挶㌱㝡搳愹㔴〴ㄷ㜰㜱攴ㄶち愴㌳㤱戸ㄵ挱㜷攲㜴ㅣ㕦愸㜳㌱㝦㔰戹㌷㙢㔱挷慣㠳昰㠷戴㘹ㅣ㑤攳㘹ち㙢ㄳ〱ㄲ㉡㤸愶㈴㠹扤搷㑤散㘴㤶敦〵攱昳挷〱㤰㐳㜹ち搴挲愱㍣ㄵ㌶㡦愱㍣つ收晣愱捣㔴㈷搹㍤扣㝢㤸㌹〳攵昲㔱㔶㐲㘶㉡搱㌴ぢ㈶愷ㅢ昶〴㕡㜶挳慤敥㙥㤸つ㐸改㙥戸搹戳ㅢ挶挰ㄳ摥㌸愷㡡捡攸㠶戱㔰㘴㌷捣㠵㙥㜷〳愸戶㜰敤㍣㠵敢㔸㌸换ㄹ挷戹㥥㔰搰挲㐵摤㔰㈰㤶ぢ㔹搱愴㌱捦㠱挶昰㜴㘷㥣〸ち攳㉡㐱㌴㠲㐷㈴㈶戹捦换攲㕡㤸ㄵ捦愶ㄲ㌱换㕦愳摣㥢昳㔱挷摣ㄷ挲㕦慢㑤晢搱戴㍦㑤㜵摡㐴㠰㠴ち愶㌷挹㙥昸㡢扢ㅢづ㘲昹挱㄰㍥晦㐴〰㘴㌷搴㐳㉤散㠶㐳㘰昳攸㠶ㄴ捣昹摤㌰㐹㜹㌱ㅦ㈲㈷ㄹ㤴㥢て㘳㐹散〵扢㥣㔱㉣㤸㥣㙥㤸ち慢散㠶㡢㕤摤搰㌱愳㕣攸挹昸㌴㔴挲ㅢ㠹ㄳ㜰〵挶㤹搳㈴ㄹ㍦ㄴ扡捤㌸捥晥㐴〲㘹㉢㡢搳〹昸昶㙢㘱㕣㘳㍥㡥㕢㌸戳ㄶ挶昹愰㑣搰㔸散㐰㔳㌱㑣ㅤㄱ㕣㕦㡦㘴㈲㤸挴㤳㌸挳ㄶ㑥挶挳㌸散㐸㈴戲㌸〰昴捦㔰敥捤㐶搴㌱㥢㈰晣㑣㤲㘲㡢收攵㔸戰㘷㤴㔹摡攴愰挴㍥㌴㠱㔱㜱愶㥢昱㌶㝡㘹㠷昰昹攷〰㈰㠷㙣挱㡣㌲㔷摢㜹ㅢ㌴㜳㈵㉢㍣㠹㈵晦㍣搸昱挶昷㜷㤸㝡㜵慢摣ㅦ捡ㅥ〵搹㌰摥昷㍦ㅡ㔹昸捣慡㠹㜸〶ㄵ㜳㤳换扡攱挶㉦昶敤㔲㉡捡㐷晦㜷扥㤸㙦挳扢㈵昱㔳㜹〲搶昵㝦攰㠷㈳愳㈳㡦㡡ㅥ㜷挴挷㍣ち㉢㕣戹〰慢ㅢ昰ち戱戳㈷㘵愳㘲搹㠰愶㈹㙤挸扢挱ㄳ搷攷戶搴㌹㡦敢敥愳昳㜱㐶敡㐷㈹つ敢戰搴愵摢㜰愷慤㜶㑢㔷㥢搵敡搴挳愳㠹㤰㤳㠵㠲㤱㝣昰搲㠰づ捤㜵扢㤹㠱ㅤ搶㈹捤㙤㜸㐸㤸㤵搵ㅥ摢㜰ㅢ㤲㡡昲㙥挲昳づ㔰敡挱摣扣扦っ扤攱㌱㘱㔳戲㈴㘰愰挷捤㜶挶㌵戴换㥢㔵㙤㠷㜲㘱㌲挱换㌸ㅡ㙢摢㝤捣搰〳㠶㘲ㅣ㔷ㅥ㠳㥥攸㜲㈳昹扣戳㐹づづ㥦㜹㉣㍣㡡㠳攰㥢攴ぢ昳㐰戶㠲㠷敤㤵㔵㡤ㄹ㕡㔷挷㘶挴㤱㘸㠶㑤㜱㈰攳㥥挹挴ㅦっ㤴㌶㠹㝡愵搰㕦敦っㄴㅣ㑡㤶〱攵㝥㝤㔱愳戴摡㡢㉦㤲慦㥡戰㝣㝤㕥搳㥢㘹㔷戲挶㐱㘲昰戹㜵㤵㙦ㅦ扤晡换敢昷ㄸ戶敡㤶摦搵晦愳てㅢ攳㝢昹捡㌷㉥慤㍤戲晦捤㤳㌷㍥㝤㝤慤㘸㐰㡤㘱昰㘷㙥愴㜸㠷攲㕤〸戱ㅣ㐱扥㠶㍢昲ㄴ㍤挴㘷㤹㉡㈸㝣㠸㡦㝦㌱㍣攱㡤ㄳ〶㠸户㔷㌷搱〲㠵摢㥣㘸㐷つづ㜴㌹㌶捦攰㉡户挲㙣㔳挴㔴㉡攳㉣搸搰ㄱ㜵攳㠷㠶愳㘲〹㤰㥡づ㥦㜹づ攱㙤づ晣㌰挲晦愴攰攳〸㙦㔴㜰扢〳捥㈷㥣㘷昱戵〷戱㔴㈹㤲搰㤵㔰㌶㡦㔰㈶㔰㜵㑡攸扤㡤敤晦㤸㜵搸昴ㅡ晢㝦㘳㡤㌸ㅡ㌵扣〸㕤㠸㐰㍤〹捤愹㠲挲㠷〲昹㡦㠵㈷扣㤱㜱㠳戵〲愱㈷㐲㤱㠴㘶㔱挳㈱㜴ㄵ㔷昹ㄴㄴ搹㠴㌲㈹捡㔸つ㥢ㅥ㜳㌱㜱㠸愲挸ㅥ㜳㙢㠸㍦搵挱㥦㑣晣㤵戰愹㉤㈱㈶ㄶ㈸戸捤攸㔵㠴㥦〶㤰挳攸改㑡㤱㡣㥥〵㘵昳ㄸ㘵㉥㔴愷㡣敥㜸攲㈷戳ㄳ㘷摣㔳摢攳攵㉢㤷晣㝡捦攳戵攲㝣搴昰㘲㜴㕦㐵㕣搱㄰㥤慦ちち㥦㉦攴扦〰㥥昰㉥㌳㙦挰㕡㠱搱㑢愰㐸㐶攷愲㠶挳攸㑤㕣攵换㔰㘴㌳㝡㈹㤶㡣㕢㙣㠶敡挶つつ㈶挴摥㜹っ摤㐶昸㙡〷扥㡡昰㍢ㄴ㝣㍣攱搳ㄵ摣收㝦㉤攱㤷〳攴㄰扡㐶㈹㤲搰慢愰㙣ㅥ愱捣㙡敡㤴搰㠳敦㕥㜲搲攸愵户搴昴晢昴愷㑦㤶愷㙦慢ㄱ㌷愰㠶ㄷ愱㤳ㄵ㙦㐵㠴㑥㔲〵㠵捦㉢昲摦〴㑦㜸攳㤶戱㔸㉢㄰㝡ㅢㄴ㐹攸〴搴㜰〸㕤捦㔵扥ㄳ㐵㌶愱户㘳挹㜸挰㘱㈸ㄴㄳ戵㜹っ㍤㐸昸㕡〷㝥〷攱て㉢昸戸愱㠰敦愹攰昶〸㝤ㄴ㐵扤敦〳㘸昳㘸扢㕦搷㈸㌵㔵㍥㜵㐰昳晥扤づ㠸搵搸晦攷搷㠸〷㔱挳㡢戶戸㘲愷㠸戶㤸㉡㈸㝣捡㤱㥦㜹㑤㜸攳㌴ㅥ㘲〷㙤㡦㐳㤱戴㐵㔰挳愱敤ㄹ昲昰㈴㡡㙣摡晥㡥㈵攳㔹㠷㠷㐴㐰〴昲㜸搸㐰昸㔳づ晣〹挲㕦㔰昰昱㐳〱ㅦ愵攰昶㌸㝣㠹㜰愶ㅦ㌹攳昰ㄹ愵挸㜱戸〱捡收ㄱ晡扣慥㔱㡡搰挱㘳㙦㝤昷㠱摡㐱㌵昶晦摡ㅡ昱㌲㙡㜸ㄱ扡㡢攲慤㠸搰㥤㔵㐱攱㔳㤳晣慦挲ㄳ摥㜸昶〵搶ち㠴扥〹㐵ㄲ㍡ㄴ㌵ㅣ㐲摦攴㉡扦㡤㈲㥢搰㝦㘱挹㜸换㘶攸㠰愱㜸攴㤱ㄸ愴ㄸ戲〷搶㐶挲㌷㍡昰户〸㝦ㄷ㌶㝢㘶㈵㝥㍢㠵户ㄹ㝤㥦㜸㘶ㄲ㌹㡣㌲愳㠸㡡㘴昴㐳㈸㥢挷攸㐷扡㐶㈹㐶㑦慤㍢攴㝤晦攰㔵戵扢〴慢㙥㝣晡㤵戵戵攲㌳搴昰㘲㜴㉢〴攱戹昳搹㔲ㄵㄴ㍥㠰挹晦㌹㍣攱㡤ㅦ㠱㘲慤挰攸搷㔰㈴愳晤㔱挳㘱昴㌳慥㌲㔳㜴㙣㐶扦挱㤲昱㌹㙣昶摥㍣ㅥ㄰㝥愰㌵ㅤ㍥昳㑢挲扦㜷攰摦ㄲ晥戵㠲㡦ㅢち㜸㑦〵户㍢攰㕢挲㤹ㄳ愴㍤㠸ㅦ㤵㈲〹晤ㄵ捡收ㄱ晡㥢慥㔱㡡搰敥㉦㥣ㅥ扤㝢搵挶戱昶㝦㔱㈳扡愱〱㉦㐲扢㉢摥㡡㠶愸愱ちちㅦ攸攴慦㠴㈷㌴㡦㤳㤴㔸㉢㄰㙡㐲㤷㠴㔶愰㠶㐳攸慦㕣攵㥥㈸戲〹㘵敥㡦昱扢捤㄰㠶㘸っ㌷ち换㘳㐸攰ㅥ㤶愲㤷〳敦㐱㜸㌷搸搴㄰〵晥㤷ㅦ摣ㅤ㔰㐹㍣慦㘰㍡㡣昶㔶㡡㘴㤴㔹㍣㜸㙦挶〱㈷㔳㝥㘴㡤㔲㡣晥攳㤴攷晦昵昶〹㑢㙢㝦搹扡敤攵扥㌳づ慦ㄵ摢〰㍥㡣㍣ㄴㅣ㜰㝥㡦㐰㍤㠷攸㜷慡愰昰搹㔰晥㠱昰㈴ㄹ敤㠱戵〲愳㍢㐲㤷㡣㝥㠳ㅡづ愳扤戸捡捣㥢戱ㄹㅤ㠴㈵愳㌷㙣㤵㘳㠶敥㍦㌴㉥扥挸攳愷て挱㍢㌹攰挱〴昷戳挱晢〱晣愹〲摢挳㜳〰挱㑣搲㜱挸ㅣ愶ㄴ㐹收㜰㈸㜸㙦〶㤹㑣摣㤱㌵㑡㤱㔹㌴㍣㜷〷㝣㤸〷㤹ㅦ㉡捥㡡㠶攷〷慡愰昰ㄹ㔳晥㈰㍣㐹㌲〷㘲慤㐰㘶ㄴ扡㈴昳㍤搴㜰挸摣㥥慢㥣㐰㤱㑤㈶㌳㜴㡣ㅤ㘱戳户昷㘰㐰扣慤ㄸ戲㘷挴挱㠴㈷ㅤ㜸㥣昰㥤ㄴㅣ㐷㔲〱昱㠶㠲摢㠴づ㐳㔱敦ㅡ㠰昰摥っ摡㙡㜵㡤㔲戴㔵ㅣ攵扢㜵扢愶㥦挶摡晦户慤ㄱㄳ㔱㘳㤸〷㙤㉦㉢㜶㡡㘸晢愷㉡㈸㝣㌲㤵㝦㌲㍣㐹摡㐶㈲㜶搰㌶つ扡愴敤㐵搴㜰㘸摢㡤㍣捣㐴㤱㑤ㅢ昳㙦㡣摤ㅤㅥ㐲㘱昱㕣ㅥて㐱挲㘷㌹昰ㄹ㠴㠷ㄵ㝣晣㔰挰㥦㔶㜰㥢攵㈸攱扣ㅣ散㡣挳搹㑡㤱攳㜰ㅥㄴ扣㌷㠳㔰㘶摤挸ㅡ愵〸㕤㌱昳㠷㠶㘷慥ㄸ㕢㘳晦㍦戸㐶ㅣ〸昸㌰て㐲ㅦ㔷扣ㄵㄱ晡㤸㉡㈸㝣搲㤵晦㈰㜸㤲㠴敥㠱戵〲愱㈹攸㤲搰㐷㔰挳㈱㜴っ㔷㤹〹㉥㌶愱捣愴㌱㙡ㄴ㐳攳㠶㐶㐳攲㙦㡡㈱㝢㘰搵ㄱ㙥㌹昰っ攱攳ㄵ㝣㍣攱昷㉢戸㑤攸㐴挲㜹㈵挷㈱㤴㔷㜴愸㐸㐲ㄷ㐳挱㝢㌳〸㘵晥㡣慣㔱㡡搰㙢摢敥摤昲㤰㑦㡣ㅡ晢晦捥㌵攲㌰挰㠷㜹㄰㝡户攲慤㠸搰扢㔴㐱攱㤳戳晣㑣扥㤱㠴㑥挳㕡㠱搰攵搰㈵愱㜷愲㠶㐳攸っ慥㌲戳㕤㙣㐲㤹㔶㘳捣戲ㄹ挲㝥㈷㄰ㄴ户㉡㠶㙣㐲㘷ㄳ㝥㠴〳㕦㐹昸ㅣ搸搴㝥〷昸ㅢㄵ摥㘶㜴ㅥ捡㝡ㅦぢㄴ摥㥢挱ㅢ㜳㘶㘴㡤㔲扣晤扣愰改搱㍦捣㍣愶㌶㍣㉦㌰㘲昸㝦㡥慦ㄵ㈷〳㍥捣㠳户㙢ㄴ㍤㐵扣㕤慤ちちㅦ戵攵㍦ㄵ㥥㈴㙦〷㈲㜶昰㜶〶㜴挹摢㕦㔰挳攱敤㈰ㄲ㜱㌶㡡㙣摥㤸㑡㘳搴挳挶〹ㄱ〳㌱㉡㉥㔷㍣搸扣愵〸㍦挷㠱㥦㐵㜸㐶挱㌱㄰愳攲㔲〵户㘹戳㔰搴晢〲㠰昰摥っ摡㤸㈶㈳㙢㤴愲敤㥣ぢ慦㌹㙦ㅤづ㜳散晦㌸捣㔹〵昸㌰て摡㉥㔰散ㄴ搱昶㘷㔵㔰昸㠰㉥晦㙡㜸㤲戴㉤㐶散愰敤㑡攸㤲戶昳㔰挳愱慤㠹㍣㕣㡤㈲㥢㌶㘶捦ㄸ㉤㡡〷㥣搶㐹㠸戳ㄵて㌶㙤㠷ㄱ㝥㡤〳扦㡡昰㌶〵挷㐹愳㠴昸愳㠲摢戴㉤㐵㔱敦㥢〰挲㝢㌳㘸㘳㘶㡣慣㔱㡡戶愲㜳㍤捣㡦ㄹ收㐱摢挹㡡㥤㈲摡㑥㔲〵㠵㡦昵昲慦㠵㈷㐹摢ㄱ㠸ㅤ戴摤〳㕤搲㜶〲㙡㌸戴ㅤ㐵ㅥ㤸㠷㘲搳挶摣ㄸ攳㘸挵〳扥ㄹ〷挵㌱㡡〷㥢戶㘳〹㕦敦挰敦㈳晣㜸〵挷㝥㈴㈸㡥㔴㜰㥢戶ㄳ〹㘷昶㡢㌳敤㍤愰ㄴ扡敢晤㌰ㄴ扣㌷㠳㔰㘶挴挸ㅡ愵〸ㅤ戹㜱敥㠰搳戶扣扤㘶㡢㡢㝦搸晤摣㉢㙦慦ㄱ㑦〰㍥捣㠳搰攵㡡户㈲㐲㤷愹㠲挲挷㠴昹㥦㠲㈷㐹攸改㔸㉢㄰晡㉣㜴㐹㘸㍢㙡㌸㠴㥥挱㔵㘶㕡㠹㑤㈸戳㕣㡣戳㘰戳攷㌱㈴㜹㡢㈵㜹ㄴ㥤㐳㍣昳㔴㙣晣〶攲晦〴㥢㍣㜹㐶㜸愳㠲摢ㅤ㜰㍥攱㑣㘴㜱ㄸ㝤㐹㈹㤲搱㔷愱攰扤ㄹ㡣㌲戹㐵搶㈸挵攸愷戳搷敤昰搲搳敢㙢晦戲㘴㡣敦昳攵㝦慢ㄵ㙦〱㍥捣㠳搱㠵㡡戸㈲㐶㜳慡愰昰㠹㘳晥㡤昰㈴ㄹ扤〴㙢〵㐶摦㠷㉥ㄹ捤愲㠶挳攸㉡慥㌲㤳㑢㙣㠶㤸挵㘲慣戶ㄹ挲㠴ㄸち㠹㐳昲ㄸ㕡㐳昸挷づ晣㐳挲慦㔴㜰っ搱㤰㔸愰攰昶㄰扤ち㐵扤㍦〷〸敦捤愰㡤ㄹ㉡戲㐶㈹摡㉥㌹㙢昱㜵㘳摦晤㝡慣晤扦㕦㡤昸ㄶ昰㘱ㅥ戴敤慢搸㈹愲㙤扥㉡㈸㝣㑥㤹㥦改㉤㤲戶ㅢ㄰㍢㘸晢ㄹ扡愴㙤㉥㙡㌸戴摤㐴ㅥ㤸㈹㘲搳挶挴ㄵ攳ㄶ㠷㠷㘸㔸散㥤挷挳㙤㠴晦敥挰㤹扣㘲摣愱攰搸敤㠴挵㜴〵户挷攱㕡ㄴ昵慥挴搷㐸攰㌶㠳㌶㈶愵挸ㅡ愵㘸㕢扣晥改ㄹ摦㥡㜵㌵昶晦㔴㡤攸㠱ㅡ挳㍣㘸㥢慣搸㈹愲㙤㤲㉡㈸㝣扡㤹扦ㄷ㍣㐹摡敥㐳散愰慤て㜴㐹摢〴搴㜰㘸㕢㑦ㅥ㤸㉤㘲搳挶戴ㄴ攳〱㥢〷ㅣ戶㠴㈳愲㌶㡦㠷〷〹ㅦ攰挰晢ㄱ晥㌰㙣敡戰〵昸㍤ㄵ摥ㅥ㙥㡦ㄲ捦捣ㄳ㘷晢㘵〶㡡㜳㈰㌸㄰捡收㌱捡㙣㤴㑥ㄹ㤵㔷㜴㤲改摡㠵㌹扣㈶攵㙡挵㘰搴昰㘲㌴慥㠸㉢㘲㌴愶ちちㅦ㤴收摦〹㥥㈴愳㑦㘱慤挰㈸㌳㑣㈴愳ㄱ搴㜰ㄸ㝤㠶慢捣㍣て㥢㔱愶㥤ㄸ捦挲㘶㝦挳ぢ㠷㐴㈰㡦愱つ㠴㡦㜴攰㑣㍤㌱㕥㔰㜰散挸㐳㘲㤴㠲摢〳昱㈵ㄴ昵づ〲戴㜹戴㌱愵愴㔳摡㉥晤㉥昴敥搸愹㈳㙡散晦㔳㙢〴ㄳ㑢扣㘸摢㐵戱㔳㐴摢捥慡愰昰昱㙡㝥收愳㐸摡㕥㐷散愰㙤っ㜴㐹摢㔰搴㜰㘸㝢㤳㍣搴愲挸愶㡤㐹㈵挶㕢づて挱戰ㄸ㤴挷挳㐶挲敢ㅣ㜸つ攱敦㉡㌸慥ㄹ㠴挵㜶ち㙥㡦挳昷〹㘷摡㠸㌳づ挷㉢㐵敥㐷㤸ㅤ戲㜹㠴㌲㤵愴㔳㐲挳㍦昶㝤㍢㝡搱挶戱昶㝦ㅣ㈱捥㐰つ㉦㐲户㔲扣ㄵㄱ扡愵㉡㈸㝣㕣㥢㝦ㄶ㍣㐹㐲㍦挱㕡㠱搰㌹搰㈵愱晤㔱挳㈱昴㌳慥㌲戳㌶㙣㐲㤹ㅥ㘲㝣慥ㄸ挲挰㑡ち扦㘲挸ㅥ㔸㕦ㄲ捥昴つㅢ㍥㡦昰慦ㄵㅣ㐷㠸㐹搱㔳挱㙤㐲扦㈵㥣〹㈰づ愱㑣〴㜱㌶散㠳愰㙣ㅥ愱㑣ち改㤴搰ㅢ㕢搷㝣㜵换晢㙢㙢挴㤶㍦㝥㍢扥昱㙦㌵㈲㠳ㅡ㕥㠴㜶㔷扣ㄵㄱ㙡愸㠲挲挷扦昹㉤㜸㤲㠴晥㡣戵〲愱㑣昴㤰㠴㔶愰㠶㐳攸慦㕣㘵愶㕢搸っ㌱晢挳昸摤㘱〸㠷㉥㘵㜹っ㠹㉡挰㥢ㅣ昸㘲挲扢挱㘶㝦戱〱晣㤷敦敤ㄳ㡢㌶晦㤵㈸敡摤〶搰收搱挶捣㡥㑥㘹慢㌸晤攱㡢敡㥦戹愹收㤵㕥慦㙦㘹挵㜰㠴挸晣づ㉦摡扥㐷㌸摥愷て㔵㐱搱㐳攳㡥㠰愷㑤㍤㌴㡥㜷㥦戱摡㜸搷㤲戶摥搸慤㔵收㜸扦㥣ㅥ㌹摢捣㑣づ摣㌱愷愱戱㔱摥㙣愶㈷㥥昱搴扡搸㙡㥤㡥㐷㤹攱挹㑥㜳ㅡ㥡搴㥤㑤昰㠸㌳㍥㌲㐷㍦㐵挸㤴ㅡ㉢ㅢ戹㔹慤㜸慣㔰昷摣㤴㌶㍣㠲㉥㕢搵戴㜷慡扤摤㙡㙤晥扦昰〰㈸摣晥㠷㜷慢挵换㝥昴㤳攷㥤㜷㜸㑢ㅤ捦愴〹挹㔸㜵〷ㅦ搳昱㜰㌲愶愷㤴昳搱㔰晦摤搳攸㡣ㅥㄸ㘲晡㕥㔱㔹搷挳捥㉡挴㌷攸㘲㍢㜹昵㤸戲摦ㄹ㌲昳㌱捣㕥挰ㅢ㕢㐰㜴慢㙢㙢㤲㐹㔴㄰㍥戳㌷㉣昲づ㑣㔲㤴㔵ㅥ㠵㘱㔰戸㜲扣ㄷㄲ㙦摦㔹㔶戹扣㈱摢扥挸㔸㘴㌵㉣㕣搴㡥㝢ㅥ昵搰昷㉡㘲ㅢㄵ挷愲㙡㘷戹㈶㥣㙢扡㌷搵愷㕡㕢㔳㉢慢㥡敡ㅢ慤收㠵敤㡢慡敡㤷㈱戵〶て㘹挳戶㔷㔵㔵㘵昶㐱㍣㙣㡡ㅦ㜱㈲㍣搲慢搹搷㙤㍤ㅤㄶ㡥㔶愳ㅦ慣摥ㄴ㝣敡㐹挱〰慥㉢㈹攸㔸晤慤㘸攲つ愸散搵ㄷ㘷挰㉦㈹搰㉦㜱づㄴㄹ挲㌶㐰㍡㠱㥤慦慤摢扡慤㤷挰㉡〳ㅢ〸慢㜷㘰敦㜹〶戶㍤愳挸て㙣㐷㥡㕣㠱慤㠲敦扣挰搶攸㄰〶扢㐳戸㑡㕢㠷戸慤㌷攸挰㜶㠲搵㍢戰㌷㍣〳ㅢ挶㈸昲〳摢㠵㈶㔷㘰㌷ㄵ〶㜶㥢づ㘱戸㍢㠴戵摡㍡挲㙤扤㑦〷㌶ㄲ㔶敦挰㕥昴っ㙣㌷㐶㤱ㅦ搸敥㌴戹〲㕢㕦ㄸ搸㠳㍡㠴愰㍢㠴㐷戵㌵攴戶㍥愵〳ぢ挳敡ㅤ搸搳㥥㠱㐵ㄹ㐵㝥㘰㜱㥡㕣㠱㍤㔳ㄸ搸〶ㅤ㐲搲ㅤ挲㑢摡㍡摡㙤㝤㕤〷戶〷慣摥㠱㍤攲ㄹ搸ㄸ㐶㤱ㅦ㔸つ㑤慥挰摥㉣っ㙣愳づ愱捥ㅤ挲晢摡㍡捥㙤晤㐴〷㌶ㅥ㔶敦挰敥昷っ㙣㈲愳挸て㙣㌲㑤慥挰㍥㉢っ散㑢ㅤ挲ㄴ㜷〸摦㙡敢㔴户昵㘷ㅤ搸㌴㔸扤〳扢搳㌳戰ㄹ㡣㈲㍦戰㔹㌴戹〲晢戵㌰㌰㠱㘹㑣㑥ㄷ戳摤㈱㔴㙡敢㍥㙥㙢て㔸攵㜴㌱〷㔶敦挰㙥昴っ㙣ㅥ昰挶㝣㠸晣愹㝣㕦㔸摣挱昵㠲晦扣㈹愳㡦づ㘳㝦㈰㥤戹㙣㠰戶ㅥ攰戶づ搴挱ㅤ〸慢㜷㜰㝦昱っ敥㈰㐶㤱捦㕡㍤㑤㉥搶戶㉦っ㙣戰づ㈱攵づ㘱㤸戶愶摤搶㤱㍡戰っ慣摥㠱㕤敡ㄹ㤸挵㈸昲〳㕢㐸㤳㉢戰摤ち〳ぢ敡㄰ㅡ摣㈱㐴戵昵㔰户㜵てㅤ搸㘲㔸扤〳㍢捦㌳戰㈶㐶㤱ㅦ㔸ぢ㑤慥挰挶ㄴ〶㔶愷㐳㌸捣ㅤ挲㐴㙤㙤㜵㕢愷改挰摡㘰昵づ散㡦㥥㠱㉤㘵ㄴ昹㠱㉤愷挹ㄵ搸㡣挲挰㘶敢㄰㔶扡㐳㤸愷慤㠷扢慤〷敡挰㡥㠰搵㍢戰ㄳ㍣〳㍢㡡㔱攴〷㜶㌴㑤慥挰づ㉡っ㉣愵㐳㌸搶ㅤ㠲愵慤挷戹慤㡢㜵㘰挷挳敡ㅤ搸㤱㥥㠱㥤挸㈸昲〳㍢㤹㈶㔷㘰㑤㠵㠱ㅤ愶㐳㌸搵ㅤ挲㔲㙤㍤捤㙤㍤㐲〷㜶㍡慣摥㠱戵㝢〶㜶〶愳挸て散㉣㥡㕣㠱ㅤ㔵ㄸ搸戱㍡㠴㜳摣㈱㥣愸慤攷扡慤愷敢挰晥〴慢㜷㘰㡤㥥㠱㥤捦㈸昲〳扢㠰㈶㔷㘰㘷ㄴ〶㜶㡥づ攱㈲㜷〸攷㙢敢挵㙥敢㈵㍡戰㑢㘰昵づ㉣敢ㄹ搸㉡㐶㤱ㅦ搸㙡㥡㕣㠱慤㉡っ㙣㡤づ㘱㡤㍢㠴慢戴昵ち户昵〶ㅤ搸㤵戰㝡〷戶挰㌳戰慢ㄸ㐵㝥㘰搷搰攴ち散愶挲挰㙥搳㈱㕣攷づ㘱慤戶㕥敦戶摥愷〳扢〱㔶敦挰收㝡〶㜶ㄳ愳挸て散ㄶ㥡㕣㠱慤㉦っ散㐱ㅤ挲㙤敥㄰ㅥ搵搶摢摤搶愷㜴㘰㜷挰敡ㅤ搸㜴捦挰搶㌲㡡晣挰敥愶挹ㄵ搸㌳㠵㠱㙤搰㈱摣攳づ攱㈵㙤扤搷㙤㝤㕤〷㜶ㅦ慣摥㠱㑤昰っ㙣㍤愳挸て散〱㥡㕣㠱扤㔹ㄸ搸㐶ㅤ挲㠳敥㄰摥搷搶㠷摣搶㑦㜴㘰て挳敡ㅤ搸㥥㥥㠱㍤捡㈸昲〳㝢㥣㈶㔷㘰㥦ㄵ〶昶愵づ攱〹㜷〸摦㙡敢㤳㙥敢捦㍡戰愷㘰昵づ㉣攲ㄹ搸㌳㡣㈲㍦戰㘷㘹㜲〵昶㙢㘱㘰〲〰㜹㑣戶〱ぢ捥㘱㑦愵戶㍥敦戲㔶昶㠲搲攵慦昰晣摤㐳㍦㥣散㘸戴㌲㝣捣昸㌸㍣慣㝡㘴㈳扥㡡㜷攱搹攰㉦愰ㅤ搱㥢〲㍥捣ㄷ搵〲㤵摥㝤㤴㔲挵敦换扤晢扡㌵㌱〰ㅡ㐳㌴㕦愲㜹㉢㔵㘶晥㔳㉤挸晡摢㈸挵慥扦慤㕢ㄳ摢㐳㤳昵㕦愶㜹㐷㔵㘶扥愲ㄶ㘴晤挱㑡戱敢て㜱㙢㘲ㄸ㌴㔹晦㔵㥡㜷㔱㘵收㙢㙡㐱搶ㅦ慥ㄴ扢晥〸户㈶㜶㠳㈶敢扦㑥昳敥慡捣㝣㐳㉤挸晡㐱愵搸昵㐳㙥㑤㐴愱挹晡㙦搲ㅣ㔷㘵收扦搴㠲慣㥦㔴㡡㕤㝦戴㕢ㄳ㘳愰挹晡㙦搱㕣愳捡捣户搵㠲慣㕦愷ㄴ扢晥㌸户㈶㈶㐲㤳昵㌷搲㍣㔹㤵㤹敦愸〵㔹㝦㡡㔲散晡㔳摤㥡㤸〱㑤搶㝦㤷收㔹慡捣㝣㑦㉤挸晡戳㤵㘲搷摦挷慤㠹㜹搰㘴晤昷㘹摥㔷㤵㤹ㅦ愸〵㔹㝦㝦愵搸昵て㜰㙢攲㈰㘸戲晥㠷㌴搷慢㌲昳㈳戵㈰敢愷㤴㘲搷㑦扢㌵㘱㐱㤳昵㍦愶㜹愱㉡㌳晦慤ㄶ㘴晤〶愵搸昵て㜵㙢愲〹㥡慣晦〹捤㉤慡捣晣㔴㉤挸晡㠷㈹挵慥摦敡搶挴㔲㘸戲晥㘷㌴㉦㔷㘵收㝦搴㠲慣扦㔲㈹㜶晤挳摤㥡㌸ち㥡慣晦㌹捤㐷慢㌲昳ぢ戵㈰敢ㅦ慢ㄴ扢晥㜱㙥㑤㥣〸㑤搶晦㤲收㤳㔵㤹昹㤵㕡㤰昵㑦㔵㡡㕤晦㌴户㈶捥㠰㈶敢㝦㑤昳㔹慡捣晣㐶㉤挸晡攷㈸挵慥㝦慥㕢ㄳ攷㐳㤳昵扦愵昹〲㔵㘶㝥愷ㄶ㘴晤㡢㤴㘲搷扦搸慤㠹㔵搰㘴晤敦㘹㕥慤捡捣ㅦ搴㠲慣扦㐶㈹㜶晤㉢摣㥡戸ち㥡慣晦㈳捤搷愸㌲昳㈷戵㈰敢㕦愷ㄴ扢晥昵㙥㑤摣〴㑤搶晦㤹收㕢㔴㤹昹㡢㕡㤰昵㙦㔳㡡㕤晦㜶户㈶搶㐲㤳昵㝦愵昹㙥㔵㘶晥愶ㄶ㘴晤㝢㤴㘲搷扦搷慤㠹昵搰㘴晤摦㘹㝥㐰㤵㤹㜸㉡㡣㥣㠸㘵晤〷摤㌵㝡㍦攴搶挴愳搰㘴㝤挱ㅡ㡦敢晡攵敥晡㑦戸㙢昴㝥搲慤㠹㘷㜴晤㙥慣昱慣慥㕦攱慥扦挱㕤愳昷昳㙥㑤挸摤〶昷ㄸ㤵愸愱㕦㝥敥㍥攴ㄵて〳㔶㕣昱㜸㐹晢敤敥㐶㜱㈷㈱㔱㔵㌶敡㘵㡤㌲摤㈸敥ち㈴捡㘷愳㕥搵愸ㅥ㙥搴㙢ㅡ搵搳㐶挹改㥣㜱攵戵挸㘹㕤晡摡挲㐶扤愹㝤昵㜶晢攲攴㉤㔱㝥ㅢ昵㤶㐶昵㜱愳㌸㐵㑢㔴㕦ㅢ戵㔱愳晡戹㔱敦㘸㔴㝦ㅢ㈵愷㔹挶㌵挰㡤攲㜴㉢㝤㙤㘹愳摥搷扥戶㜲愳㌸愹㑡搴搶㌶敡㐳㡤捡㕢㐷㑥㥤ㄲ戵慤㡤晡㔸愳〶扡㝤晤㕢愳戶戳㔱㜲晡㘳㕣㜹㉤㜲ㅡ㤴扥㜶戰㔱㥦㘹㕦㜹搱㜳戲㤳愸㐱㌶㑡㑥㘵㐵扥㌸愵㐹搴㄰ㅢ㈵㈷㉣愲昲攲攲挴㈵㔱㐳㙤㤴㥣㤶㠸ㅡ〶㕤扦晣㥣㥥㈴㙡㘷ㅢ㈵㈷ㅦ愲㜶㜱愳㌸〹㐹搴慥㌶㑡㑥㌱㐴攵㡤ㅣ㑥㌵ㄲ㌵挲㐶挹㠹㠴愸㍣㈶㌸愱㐸搴㈸ㅢ㈵愷ぢ愲㜶㜳户挸㘹㐳愲慡㙤㤴㥣ㄴ㡡㕡攴攴㈰㔱〱ㅢ㈵㌷㝤愲㠲㙥㕦㥣〲㈴㉡㘴愳攴〶㑥㔴搸㡤攲㠶㉥㔱ㄱㅢ㈵㌷攳愲ㄶ戹㌹㑢㔴㑣愲晣㝡㘳ㄵ摣㍥攵愵挸㈷扥戳㉦㐵㡥㐳摤㉡㍣㝡㐱て㈹挱㙤㔳㈲晥㕥㠰搰ㅢ愹攰㜶㈹ㄱ㡦ㄷ㈰㌴捤㠲摢愴㐴㍣㤶㡦㄰摣っ㘵挱愳昹〵㝥扤㍤ち㙥㠲ㄲ昱㐸〱㐲㙦㡢㠲㥢㥦㐴㍣㕣㠰搰摢愱攰愶㈷ㄱてㄵ㈰昴㈸ㄶ摣散㈴攲挱〲㠴ㅥ〳㠲㥢㥣㐴晣㉤ㅦ㈱戸㤵挹㠲〷昲ぢ晣㝡㔸ぢ㙥㘱ㄲ昱搷㝣㠴攰㐶㈵ぢ搶ㄷㄴ㜰㍢㤲〵昷ㄷㄴ㜰搳㤱〵昷ㄵㄴ㜰㙢㤱〵昷收ㄷ昸昵㘶㈳戸愵㐸挴㍤〵〸扤挹〸㙥㈵ㄲ戱㉥ㅦ㈱戸㘱挸㠲扢ぢち戸㉤挸㠲扢昲ぢ晣㝡愳㄰摣づ㈴㘲㙤㍥㐲㜰攸换㠲㍢昳ぢ晣㝡ㅢ㄰ㅣ昶ㄲ㜱㐷〱㐲㡦㝦挱㈱㉦ㄱ户攷㈳〴㐷戹㉣戸㉤扦愰挷晦〳敢攱ㄲ㌵</t>
  </si>
  <si>
    <t>㜸〱捤㝤〷㤸ㄴ㔵搶昶摣㠱㈹愶ㅡ㤰㔶挰㠴㑡㄰㔴㠲㘳攷㠰挲㌰㘴㈴㈹挹㌵㡥搵摤搵㌰㌲〱㘷㠶㘴㔸㜳捥敥扡慣〱ㄱㄵ㕤㜳〲㜳昸㡣㙢㕣昳扡愶㔵捣㜱搵㌵敤ㅡ晦昷扤㜵㙦㑤㜵㜷昵㌰散户晦昳㝣㑤捦愱捥戹敦㌹昷搴㝢㙦㔵㔷㔷㥤慥慡㄰ㄵㄵㄵ扦攲挵晦昹敡捥㠵ㅤ收慥㙣㙢户㥢㙡㈶戴㌴㌶摡搹昶㠶㤶收戶㥡扡搶㔶㙢攵㡣㠶戶昶㙥〰ㄸ昵つ㘸㙦慢慡㙦㙢㌸挲慥慥㕦㘶户戶〱㔴㔵㔱㔱㕤㙤㔶愲㝤㍢昵ㄷ搴㡡㐹㉦戳㍢〵㔰ㄵ愶㐱搱㠳愲㥡挲愴〸㔰昴愴攸㐵搱㥢㘲ぢ㡡㍥ㄴ㐱㡡㉤㈹戶愲攸㑢搱㡦愲㍦挵搶ㄴ摢㔰㙣㑢挱晥捤敤㈹〶㐰昴摡〱㘲摥㠴昱戳㌳㠷㘱㙤收戶户戴摡愳〶㉤㜰㜲ㅥㄳづ搷㠴㙢㈲改㐸愲㈶㌴㙡搰㠴愵㡤敤㑢㕢敤㌱捤昶搲昶㔶慢㜱搴愰㝤㤶㘶ㅡㅢ戲搳敤㤵昳㕡ㄶ摢捤㘳散㑣㈸㥡戱㘲愹㜰㉣ㅥ捦愷搳愹㕥㍢㈲昲慣〹攳昷㘹戵昳㙤晦慤㤸㍢㌱收散〹攳㙢㘶搹敤晦慤㤸〳ㄱㄳ㈱㈷戶㌴㔹つ捤晦愵愰㔵ㅣ搳昸㐴㍢摢挰挱户敤搶㠶收㠵㌵㐸扢㠰㘸㘸挹㥡扡戶戶愵㑤㑢㌸㡦㈶搸㡤㡤㜳散扣ㅣ昴愶㠹㙤敤晢㔸慤㑤㙤扤㥡挸㥦摤㙡㌷㘷敤戶㉤㥡㈶慤挸摡㡤ち搸㔶摤戴挰㙡㥤㘵㌵搹摤戹搰愷挹ㄹ挳㘹㌹扢戹扤愱㝤㘵敦愶昹㙤昶ㅣ慢㜹愱㑤㐸㔵搳㤴愵つ㌹搱扤㍢摥ㄵ摤㜶昵换㑣づㄴ昲㘹㥡戰挸㙡㙤㤷ㅡ㠷㌰散㠷昵㑣ㄷ戹ㄶ〵㜹㜱㑡つ㉡昲攲㤸捤㙤㘸㥡㙥户㌶摢㡤散㠴㈳㌹戲〸㈴〹㜲挶挱㘵㑡慦づ㐷㐹昴㔴ㅢㅦ搷㠵扤ㄸ㠳㈰㙡㘷戵戴㌶㘱㐲㐶㐶挵㠷㡤㠹搶㐴ㄳ愱㔰㉡ㄵ㠹㈶挲攱㐴㌴ㄲ㡢㑤摡㍤ㄴㅦ㤵㑥戲㌱㔴ㄳち㠵挲搱㔸㉣ㄴ㡤㐷搲戱㔸㉣㠱晦㔲收㘰〴㌱㠷㌰摣捥㄰晤㔷摡㔶敢愰昶㐱㤳㈶て㍡捣㕡㙣㉤㙤戲㐶挷搲愳捤愱〴つ㠳㄰摤㕦挳㍥挱㥢〹户换捡㝡慢戲㍥㔳㔹㥦慤慣捦㔵搶摢㤵昵昹捡晡㠵㤵昵㡢㉡敢ㅢ㉡敢て慢慣㕦っ㡣㝥㔵昷攸㔱愹㕥㑤晢㝤㌵昴捦㑢摡愷㙤搸敢㡢ㅢ慢㤶㥥晦慡攰㙥㐰敥㐵㜶挵㐲摡扢㘶愱㥡㜰㈸㠲㌵㡡㐴㤳戱㄰㤷㤲ㅤ慢ㄵづ㈵㔲㤱㜰㌴㤴㡡㘲敢㑢㠴㈲㌱㜳㌷戸㥢挳㈱㡣ㄱ㄰㍥敢ㄴ㡦㡤㌶㐷ㄲ㌴ち㐲㠸ㄷ戱㑥㜲扤戶㌹晣挰㤱㔷㑥慤㍢戹攷㑢㌷㡣㥡㝡搰戳㠲扢㈴㤹㔰つㄶ昶㉡㑣〸㙣挶搰㜱㍣㥣㡣㈹改㈱㍡㥣㑡㐶㐳愱㐴㍡敤挸㜰摡摣㠳摤㠵㈰㡣㌰㐴扦㔲㥥㐱㜳㠴㤸㈸㠴㄰㑦慢㤴㜶㝣㈲㜲捣㥦㡥㜹㙦晡㕤㡢昶㥣㌸昵㡥㥤摦ㄴ摣㐱捡㤴攲㔸ㄸ攲㑤㈹㔵挳攱㑥愸㉣㌸ㄷ㌸晡㘶㠲㐱㤳㄰㐶ち挲㠷㡣㘴㜴戴㤹㈶㘸㌴㠴㄰㡦慡㥥㥢戶㑢づ㕤扡攰慥〹㈷攷㕥扣昶戱㥥㈳晡〹敥㤵㘵捦㝢㘱㘱㍢㙦捦搱㐸㐸昵ㅡ㑢㠵捣㌱㡣㌵ㄶ挲愸㠵攸扥㝦㍣㤲㌴挷搱㔶〷㈱挴晤㉡晥㈵㤱㝤㜷㝣㜲敤敤戳㉥ㅥ㌴戲慥㙡敢昸㍣挱㙤㕦挶㥦㠰㠵㤸㌷㝥扡㈶㤵㐸㐶搲改㔸㌸ㄹ㈹㔸挵㜴㉣㤱づ愷㤳㠹㐴㉡㈵搷㜵㈲扢㤹〴㘱㑣㠶昰㔹搷㐴㜸戴㌹㠵愰愹㄰㐲摣愱㜲㤹㜷敤㈷戳〷㉤㔸㌸攱昲㜳戶㙤㥦昰晤捡㌷〵㍦㜷㘴㉥㝢㘳愱㘰ㅢ㡢搴㈴搳搱㘸㉡ㄴ㡥㘰慥㠵㈲改戸散搹㌳昴愱㜰㌸㥣挴㈶ㄶ㡡㘳㉡㐲㐹㐵捤改散㜱〶㠴㌱ㄳ挲㈷慤㘸㘴戴㌹㡢愰搹㄰㐲摣慣搲㕡㜳敤㘳㍤㉥昹㘲敥搴ぢ昷扢㘴昹户扦晣㌲㐸昰㤳㔰愶戵㉦ㄶ㠶㜹㈹攲〶ㄲ㑢愶挲㝡昸愹愷㐳昱㔴捣㥣挳戸㜳㈱㡣㜹㄰㍥㥤㐷攲愳捤昹〴㉤㠰㄰攲ㅡ搵昹搸㝦㝥昲㥢愶㌱搷㡦㕢昵摥㉦敢捥晢敥摣㥦㐴㑦㌴换捥㝦㠳㠵慥捣扣晤ㄹ昴〰〸攳㐰〸㥦㥥㤳㠹搱收㐱〴ㅤっ㈱挴攵慡攷晢㡥晣攸晤㘷㉡扥㥣戹晥㥣㠹㡢㡥ㅤ㌵晢㑡挱㡦㝤搹㜳㍤ㄶ挶ㄶ慥㌶㌶挳㈴㜶〰愱㔸㍣ㄵ㑡㠶ㄳ〹っ㑡摡㌳ㅡ㤱㔴㈴ㄹ挱ㄸ㐴㈲㈹戴挵㐲㌱昳㔰挴㌰㉤〸㈳〳攱㤳㔵ㄴ摢㐳㤶愰ㅣ㠴㄰ㄷ慢慣㘶ㅣㅦ戹㝢晣㈹昷捥㍣㝥㡦㥢ㅦ摦戸戶㙥戸攰㜱㠸捣㉡㡦㠵㍤㡢戲㡡㐴戱ぢ㠸愴愳㤱㔴㍣ㅤ㑥㠶愲戱㡥㥣愲攱㘸ㄲ㠳ㄵ㑤挵㤳㤸搰攱㜸摡㕣挸摥ㄶ㐱ㄸつ㄰㍥㈹挵㌱㙤て㈳㘸㌱㠴㄰扦㔷㈹扤㝥搲攵ㅢ晦昴敢挰㘹慢㑥㥦晥攴㡢㕢㔴㔵〹ㅥㄵ挹㤴㥡戰㔰㑡㔴㌸挲㝤㔵ㄲ扢愵㘴㠸ㅢ㑤㐷㑥㈱捣㔶散慣挲愱㘴㍡㤵㡡㠶戰戵㠵捤㘶㜶搸〲㘱㉣㠱昰挹㉡㡡攱㍢㥣愰㔶〸㈱捥㔲㔹敤㍢散昵㔳戶ㅡ昳搰昴戳㕥㕣㝡㔷摦ㅤ㡥㍣㕡昰㌰㑤㘶搵㡥㠵㠱㕥愲挲攱㐸㑤㑡愷ㄱ㑥愴㙢愲ㄱ㜳㈹㈳㉥㠳㌰㤶㐳㜴摦㍦㤶㑥㥡㉢㘸㕢〹㈱挴挹慡㤷〳㉦敤昱搴愱㡢晥㌱昳敥搷晢捥ㄸ摤搰㌶㐵昰㌸㔰昶㜲㈴ㄶ㡡㠷〳㔳〴㥦㠶㘹昷ㄵ敤㔸昵㘴㈴㤹㡣㝢㥢捣愳搸摢搱㄰挶㙦㈱㝣㔶㍣㥥ㅣ㙤ㅥ㐳搰戱㄰㐲ㅣ愳㔲㍡㘸攴㘷㜵㔷㕥㜳摢捣㌵昱〷㉦㥥扦㙤攸㈹挱愳㔲㤹搲昱㔸搸摤扢攲昲挳㌸㤲㑡攲㠳㉣愴搷㥦戶㜰㌸ㅥ㡡挷㌰㕤捤ㄳ攰㘲㥥〸㘱㥣〴攱㤳㐴〲晢㡣㤳〹㍡〵㐲㠸ㄵ㉡㠹敥㝦扡㙡晥昲昷〶捥扥昶攵㉦扥㙡摢晢㠶愴攰㔱戱㑣攲㌴㉣ㄴ昳㠲㐹㄰攱扡愷㐲改㘸㍡㠹〳㠷づ㕥戰㉦㐹戲㈹㤹㐸㠶㌰㑦㔳㘹昳㜴昶㜶〶㠴㜱㈶㠴㑦㑡戱搴㘸昳㉣㠲捥㠶㄰攲㜰㤵搲㔷戳捥㝤晣愱㈷㌶㑥戹昲挷搰㘹㕦㕣扥摦㌴挱㘳㜴㤹搲戹㔸〸ㄵ昲ㄲ挱㐷㐸㈸㥤㜲〷愴㠳ㅤ㑣㕥ㅣ搵㠴攳收㜹散攲㝣〸攳㜷㄰㍥㜹愴戰〵晦㥥愰ぢ㈰㠴㌸㑣攵戱敦㘳㘳㕦晥㘱晤㔳戳㙦晤㜲昹㑤摢㍦昹晣戳㠲㕦ㄳ㘴ㅥ慢戰㔰戰戹㐴㙢㈲挹㘸㌲㡤㡦慥㜸㍣㡥㝤㑢㈴捥捦㤷づ㜲㜸㈴ㄵ㑡挷挳愹㌰㡥㑢㈲㈱晣㙦晥㤱ㅤ㕥〸㘱㕣〴攱㤳㔵ㅣ〳㜶㌱㐱㤷㐰〸㤱㔵㔹ㅤ㌷㙦晦昵敢敥㌶㈶㥥扦昵㙢㠷㕣扣扢搹㈴晡愳㔹㘶㜵㈹ㄶ扡戲㥦㕤挳愰㤷㐱ㄸ㙢㈱㝣㝡㑥㠷㐶㥢㤷ㄳ㜴〵㠴㄰〷愹㥥㔷ㅦ扤晥搹攵㈳㠶搷㕤戰㘷挵慥㍢晤㜵捡摤㠲㕦㤶㘴捦敢戰㌰搸㍢㉥攱㐴㉣㔹攳敥㌰㈲戱㘴戸㈶ㅥ㌱慦㘲捣慢㈱㡣㍦㐱攰㤳㍥㥡㌶慦愱敤㕡〸㈱收慢㝥昶扣慡敤昸㙦㌶戶㑣搹戰敡慣晢摦㍤敡愹㝢〴扦㡦挹㝥慥挷㐲昱㤴㡣㘳摦ㄸ攷㠴挴㠱㙣㈸ㄴつ㈷㍢㔸㡦㈷㘲攱㜴㈴㠶㡦搶㈴挸て愵㤲收つ散敤㐶〸攳㈶〸㥦㔵㑦㘰搵㙦㈶攸ㄶ〸㈱㘶愹㤴㡥㌸攵㤶㝤㜷㕥昳晥昸㉢㡥㌸敡搰扢慥户扥ㄲ摢愲㔹愶㜴ㅢㄶ挶ㄴ慣㝡㑤㌸㤶㡣㘱㤵攳搱ㄸ㜶攸〹敦攷㝤慣㈶㥥㑡㘳㜷㡡搹㤰挴㜱愰㍣㍡㠹㥢敢搹摦〶〸攳㜶〸㥦愴愲昸挴扤㠳愰㍢㈱㠴㤸愲㤲㍡戹攷挶敢㘷ㅣ摣㝤昲㈵㈷昶㑥愵㑥㌹㜳㤶搸づ捤㌲愹扢戱㔰㜴ㄴ㠲〳っ敦㉢㕡㌲㍦昱㐵挰ぢ〸㥢昷戰挷㝢㈱㡣晢㈰㝣搲㡡㘰㝦㝥㍦㐱て㐰〸㌱㑥愵戵㘶敥挳㑤㘷扦晣改挴㝢㌶㡣㙡㌹㜵捥㝤㠶搸ㅥ捤㌲慤〷戱㔰挰㔵慡〶㝢㤱㌰㍥㡤㈱㈲搸户ㄴㅣ慣㐵攳㈹ㅥ挶攱㠳㌸捥てㄸㅥ挹挵捤㠷搸摦挳㄰挶㈳㄰㍥㐹愵戰慦㝤㤴愰挷㈰㠴㐸慢愴〶慤㑡㌶〵㍥捣㑤扢攳㤱搵晤攷摣扡㘰愱ㄸ㠰㘶㤹搴攳㔸㈸搸㤶㈳㌵㌸ㄲぢ戱㙢㙥挷㙡㤰㍡㈶ㄵ㌶㘵昰㤴㡡攲㘰㍥㥤ち㘳㔳㑥愵捣㈷搸攱㤳㄰挶㔳㄰㍥㔹挵戰㉤㍦㑤搰㌳㄰㐲㐴㔴㔶㕢㔵搴㉦㥦㌰昳㠷㘹㤷㑣㕦扥昴攲晤ㅦ㍥戸搷戳㘸摥㔷㝤㙦㥢搸㙡㉤挷㌷攱㡥㉦搹㤱ㅡ散昲扢㜲㜶〱㈷ㄷ昲昱㝣㌲ㅦづ攷攲㈱㉢㙡㔵つ㐶搸慥㝥㡤攵攷㘲慦晣㝥つ捤戹㤶攵昲㝢敤づ攳慤㌶扢攳㙢敥㐸搵㌶扥㘵㘹㜳慥㙤㠰㝦攳摣㜶慢摤摥扥戸慤㈳㐸㠹摢㕣㝣敢户摢㘴㝦㍢ㄵ扢㉤戰ㅡ㤷摡㜵㉢ㅡ㥣收ㅤ㡢㥡昱㥤扦㈵㔳扥㜵㜲慢㝤戸摢㕡㤲㔱ㅤ㑥㑡㉤㤳戱㑢搶搲㘹㜲昲ㅡ㌴㘱㔱㑢㥢摤㉣搳ㅢ搹戴㑦㐳㜶戱摤㍡搷收㈹㉤㍢㈷㔷戵㍦㥢搴㠹㠷㤱戳㥢戱愲㌸㤵㤰ㅢ攲戵收㈷慤㘸户㥢㜳㜶づ昹㉥戱㕢摢㔷捥戳㌲㡤昶搶〵㄰愷㑦㌴㙣㔷㘰㥥摣㤲㕤摡㌶愱愵戹扤戵愵戱戰愵㉥户捣挲挹㡥摣捣㤶㥣㡤㜳ㄵ摤昹慡㄰ㄵ摤扡〹㔱㌱挲敦㠴〱攳戶搵挸㠱昰っ昱㡥ㄸ昳㙤ぢ愷㕤捤ㅣ慣ㅤ搶愲搱收㥣慣ㅣ扡㠹㘰㌲㉥挳っ㉦て昴慣ㄳ捦晦ㄱ扤㕢㜹戴捣搱ㅤ戹晦扦攰捡捡扥㙡敤㈷㉤挳〹愱愹㔶㜳慥搱㙥敤昴散愵㘰㐶收㜳㄰㔵㝢㘰㙢㉥换㕥㜷㈰挴ち戱戲㙡㜹㐳慥㝤㤱戱挸㙥㔸戸㠸挷戵㌸挳㔹㕤㑤㙡㑢㕥收ぢ㌰㤹㉦㔲扣〴ㄱ〸㔴ㄸ㉦ㄳ㘴〴捣扦㍡㝡搵㄰晣扦昹愷㥡㉡攱㘵捡㔳㕢㌸て搹㔶搵㌴戹愵戵慤㕢㌷扦戵㥣㙡戵㉤㙡攷昴散扣㤱昱㕥愱昸ㅢ㐴搵㔰㠸㑤㥥挹敡〳㔰㜷㥥戰敢摤㌴搱捥㕢㌸㑤㉡户㙥㘱㔵㌵㌹㘷摥㈶摡㙤㔹㤳愷攸愶㘱㕢㔹㘱㘰〹ㅢ㝦慦㈶捥㝥㝢㐵晢㐴慢摤敡搱㠴㤳㝤ㄸ㈵ㄳ愰㤱搲换㔹愲㘷㙦㘹搳摥〱愵㈱㐲㔰㉥㝡愲昴㤴〶㈷ㄲ㌶ㅣ㙣㉦ㄵ摤㤴散㝣㈵㤰晢㑥㔸〹愳㜸愲ㄷ㥥戴挳戹挴摣ㄴ扢㜹摥捡㈵㜶ㅢ攱搵㐶愷㔴ㄶ㙦㕥っ㌶㍢㥢㤹摦摥搰搸㔶㠳㑣愷戴戶㉣㕤昲摦㡣挳㔸收慢㄰晡㔵戵ぢ㘶㜱搷搷〹㜴㔵昴㔸挶戱愹慦慦愸㘶㌴㕡捣㥤㈹㌸㕢ㄱ散㔷晣㈷㕦收㥢昸㉦搰㔹㕢搵㌰㈰㌶攷〴㘷ㄵ昰扤㥡挰搰扣㔶㕢㥥戲慤㤶ち搸敥摤戴㕦㑢敢攲㑣㑢换㘲捥愷㉤愴搶戶挸戶摢㜹ㅡ戴愷㍡敤㉢㑦敦ち搱慤㕢挱㤹㐹捦昹搲㠱㠸㙦㙣㠴攸㕤搷搸㌸㐸㐷㙣㌳摥㠱愹ㅢ㑥挸ㅡ敦㘲㘱㍢ㅣ挸㠷敢攷搷敤摥㘸戵攱愴㝥扢㔵扦㉣ㅣ慤㔹搱搸戶㐲散㠰搵攷ㄹ挲捣昹㙦㠸挰挲㍢挷㕤晣晤扤㌳㑦晡攲愲㉡㌱㐰㌵㤴㥣换摣つ〱〷攳捦晣〰㐲㙣〷ㄸ㜷㉢㔸㉥㝣㤹ㅦ㐱㌷㍦愶昸〴〲㍢〷㐹㌷昶つ㥦㌹慡ㄸ㡥晦戹㝦㌰㍦愷昸〷㠴ㄸ〹挱慤搳晣〲㐲扦㐴㄰昱㌹攸㜲攰㐶挰㕣㍡㜰㕦挳ㅡ㌰㍢㘹ㄳ愳㠰攰攰㤹㈴换㈴㍤㈶愹ㄱ〶〲晢ㄲ㔰愵ㅡ㝡ㄶ㥦㍢摤〳㙥㤲㠰㥦攸摦つ㌰㝦〲㝥㘱ㅦ㈴挶攴㤴昳㄰㔰改愸㈲㠴㌶㐹㐰㌷ㄸ㑣㕥㠷ㄲㄱ㤸㈴〱㔵搰昴㑢晣昰㡢㠷㠰㌰捣愵〴㤸㡣㘹㜶搲㈶愲昰昳㈳攰㑢〴昷㈵攰ぢ搵㔰㜲愶㌶㠱㐸㠳㤹挵㔶㑣昹㜳挰晣〹攸㠷㘶戳㍦挵搶㄰ㅥ〲戶㜵㔴㤱㐴㄰㐹挰㜶〴㙤て㈱搲㌰㐹〲〶㐰搳㉦昱㥥㤷㠰ㄴ捣愵〴っ㘴㑣戳㤳㌶㌱ㅡ㝥㝥〴扣㔶㡥㠰㔷㔵㐳㔳昱〹攳㌱㠸㌴㤸㔹散挶㤴㕦㈹㑢挰〸㌴㥢㈳㈹㐶㐱㜸〸愸㜱㔴㌱ㄶ㐱㈴〱㝢㄰ㄴ㠲㄰攳㘰㤲〴㠴愱改㤷昸㡢㠷〰㈳㡡㤶慡扡㈹昱㐸慡㤴㠶㌸摡〲㈶ㄱ㘵摡㐴ㅤ㠲晡搱昰㐸㌹ㅡㅥ㔶つ㈵攷戵㈷㈲搲㘰晣㤹㘳搱㥤㜸戰㉣つ攳㤸㑤ㅤ挵㜸〸てつㄳㅤ㔵㑣㐲㄰㐹挳㈴㠲㈶㐳〸㥥换㤶㌴㑣㠱愶㕦攲㑥てつ收㘴㤸㑢㔷㜲㍡㘳㜶搶㈶愶挲捦㡦㠰ㅢ换ㄱ㜰㠳㙡㈸㌹㤹㍥ㅤ㤱〶㌳㡢㜹㑣昹扡戲〴㉣㐰戳戹ㅦ挵㙦㈰㍣〴ㅣ攰愸㘲〶㠲㐸〲づ㈴攸㈰〸㌱ぢ㈶㐹挰挱搰昴㑢㕣敥㈵㘰㈶捣愵〴㔸㡣㘹㜶搲㈶㘶挳捦㡦㠰㍦㤶㈳㘰㤵㙡㈸㌹㙤㍦〷㤱〶㌳㡢挳㤸昲〵㘵〹㘸㐴㌳㑥〰㐱㌴㐳㜸〸㔸攲愸㘲㉥㠲㐸〲づ㈷愸ㄵ㐲捣㠷㐹ㄲ搰〶㑤扦挴㤹㕥〲收挱㕣㑡挰㜲挶㌴㍢㘹ㄳぢ攰攷㐷挰昱攵〸㌸㑥㌵㤴㕣㍡搸ㅦ㤱〶㌳㡢㘳㤹昲㌱㘵〹㌸ㅥ捤收〹ㄴ㈷㐲㜸〸㌸搹㔱挵〱〸㈲〹㌸㠵愰㔳㈱挴㐱㌰㐹〲㑥㠳愶㕦㘲㤹㤷㠰〳㘱㉥㈵攰㉣挶㌴㍢㘹ㄳ〷挳捦㡦㠰挶㜲〴㉣㔶つ㈵㔷㌰づ㐵愴挱捣攲て㑣戹愱㉣〱㝦㐴戳㜹㈱挵㐵㄰ㅥ〲㉥㜱㔴㘱㈱㠸㈴㘰㌵㐱㤷㐲㠸㉣㑣㤲㠰㌵搰昴㑢ㅣ敡㈵㈰〳㜳㈹〱㔷〰ㅦ㌰㍢㘹ㄳ㌹昸昹ㄱ戰愰ㅣ〱昳㔵㐳挹挵ㄲ㕥攲ㄸ捣㉣慥㘷捡㜳换ㄲ㜰㈳㥡捤㥢㈸㙥㠶昰㄰㜰慢愳㡡㐵〸㈲〹戸㡤愰昵㄰攲㌰㤸㈴〱ㅢ愰改㤷搸摢㑢㐰〳捣愵〴摣挵㤸㘶㈷㙤㘲㌱晣晣〸ㄸ㔷㡥㠰㕡搵㔰㜲㘹愶ㄹ㤱〶㌳㡢㠷㤸昲㤸戲〴㍣㠲㘶昳㔱㡡挷㈰㍣〴㍣敥愸愲〵㐱㈴〱㑦㄰昴㈴㠴㌸ㅣ㈶㐹挰㔳搰昴㑢挴扣〴㉣㠱戹㤴㠰㘷ㄹ搳散愴㑤戴挲捦㡦㠰ㄱ攵〸ㄸ慥ㅡ㑡慥〲㉤㐵愴挱捣攲㙦㑣㜹搷戲〴扣㠶㘶昳㜵㡡㌷㈰㍣〴晣摤㔱挵㌲〴㤱〴扣㐵搰摢㄰㘲〵㑣㤲㠰㡤搰昴㑢散攴㈱挰㜸ㄷ㉤㌸ㅡ㠸愱攴愱攴晢捣晢㘸ぢ㤸㐴㤴㘹ㄳ㉢ㄱ搴㡦㠶㝥攵㘸攸慢ㅡ㑡㉥㔳ㅤ㠵㐸㠳昱㘷晥〳摤㠹㉤换搲昰㈵戳昹㡡攲㥦㄰ㅥㅡ扥㜱㔴㜱㌴㠲㐸ㅡ扥㈵攸㍢〸㜱っ㑣㤲㠶敦愱改㤷愸昶搰㘰晥ㄶ收搲㤵晣㤱㌱㍢㙢ㄳ挷挲捦㡦㠰㕦㝥㉥㜳㔸晣戳㙡㈸戹㈸㜶〲㈲つ㘶ㄶ摤㉢㤱昲㡦㠰昹ㅦㄶㅢ㘸㌶㝢㔰㔴㐳㜸〸〸㌸慡㌸ㄱ㐱㠶㌰㔰㑦㠲㝡㐱㠸㤳愱㑡〲㝡㐳搳㉦昱㑦昴攱㝥㌱㍡〹收㔲〲戶〴㍥㘰㜶搲㈶㜸㤵捤㡦㠰㡦捡ㄱ昰愱㙡㈸戹㈰㜷㍡㈲㐹〲戶㘷捡敦㤷㈵㘰〷㌴㥢㍢㔲散挴散㍡扥ㄹづ㜲㔴㜱〶〲つ攱敡っ㈶㘸〸㠴㌸ぢ慡㈴㘰㘷㘸晡㈵摥昰ㄲ㜰㈶捣愵〴散ち㝣挰散愴㑤㥣つ㍦㍦〲㕥㈸㐷挰昳慡愱攴昲摦㜹㠸㈴〹〸㌱攵㘷换ㄲ㄰㐱戳ㄹ愵㠸㌱扢づ〲ㄲ㡥㉡捥㐷愰㈱㕣㥤㈴㐱㈹〸昱㝢愸㤲㠰㌴㌴晤ㄲ㡦㜹〹昸ㅤ捣愵〴㡣〱㍥㘰㜶搲㈶㉥㠰㥦ㅦ〱昷㤶㈳攰ㅥ搵㔰㜲摤昱㡦㠸㈴〹㤸捣㤴敦㉡㑢挰㔴㌴㥢搳㈸昶㘶㜶ㅤ〴捣㜰㔴㜱㈱〲つ攱敡捣㈴㘸ㄶ㠴戸ㄸ慡㈴㘰㌶㌴晤ㄲ㌷㝢〹戸〸收㔲〲收〲ㅦ㌰㍢㘹ㄳ㤷挰捦㡦㠰慢捡ㄱ戰㑥㌵㤴㕣攲㕣㠳㐸㤲㠰㠳㤸昲ㄵ㘵〹㌸〴捤㘶㍤挵愱捣慥㠳㠰㡣愳㡡换㄰㘸〸晥捣㉣㐱㌹〸㜱㌹㔴㐹㠰つ㑤扦挴㐵㕥〲搶挲㕣㑡㐰〳昰〱戳㤳㌶㜱〵晣晣〸㌸户ㅣ〱攷愸㠶㤲㉢慤㔷㈱㤲㈴愰㤵㈹㥦㔵㤶㠰㜶㌴㥢㑢㈹㤶㌱扢づ〲㔶㌸慡攰搵搷㈱㕣㥤㤵〴ㅤ〱㈱慥㠱㉡〹㌸ㄲ㥡㝥㠹ㄳ㍤〴ㄸ㐷愳㠵㕦㡤㘳愱㔲ㅡ㡥㐱㕢挰㈴愲㑣㥢戸ㄶ㐱晤㘸㌸愲ㅣつ㉢㔵㐳挹㠵攰ㅢ㄰㐹搲㜰㉡扡ㄳ换换搲㜰㍡戳㌹㠳攲㑣〸てつ㘷㍢慡戸ㄱ㠱㠶攰捦㍣㠷愰㜳㈱挴捤㔰㈵つ攷㐱搳㉦搱散愱挱扣〹收搲㤵扣〰昸㐰㘷㙤攲ㄶ昸昹ㄱ㤰㉢㐷㐰㔶㌵㤴㕣㜶㕥㡦㐸㤲㠰㑢㤹戲㔵㤶㠰换搰㙣慥愵戸㥣搹㜵捣㠳㉢ㅤ㔵㙣㐰愰㈱㕣㥤㜵〴㕤〵㈱㜸㠵㔹ㄲ㜰㌵㌴晤ㄲ扦昱ㄲ㜰㍢捣愵〴㕣〷㝣挰散愴㑤摣〹㍦㍦〲㘶㤵㈳㘰愶㙡㈸戹挴㝤て㈲㐹〲搶㌳攵改㘵〹戸ㅤ捤收ㅤㄴ㜷㌲扢づ〲敥㜶㔴㜱㉦〲つ攱敡摣㐳搰扤㄰攲㝥愸㤲㠰晢愰改㤷ㄸ敦㈵攰㍥㤸㑢〹㜸㄰昸㠰搹㐹㥢㜸〰㝥㝥〴愴捡ㄱ㤰㔴つ㈵ㄷ搳ㅦ㐲㈴㐹挰㤳㑣㌹㕥㤶㠰愷搱㙣㍥㐳昱ㄷ〸て〱捦㌹慡㜸ㄸ㠱㠶㜰㜵㥥㈷攸〵〸昱㈸㔴㐹挰㡢搰昴㑢㡣昲ㄲ昰〸捣愵〴扣〲㝣挰散愴㑤㍣〶㍦㍦〲㠶㤴㈳㘰戰㙡㈸戹㜰晦〴㈲㐹〲摥㘶捡〳换ㄲ昰づ㥡捤㜷㈹摥㘳㜶ㅤ㌳攰〳㐷ㄵ㑦㈲搰㄰慥捥㠷〴㝤〴㈱㥥㠶㉡〹昸ㄸ㥡㝥㠹慤扤〴㍣〵㜳㈹〱㥦〳ㅦ㌰㍢㘹ㄳ捦挰捦㡦㠰㕥攵〸攸愹ㅡ㡡㙢〴慡㥥㐳愴捤戸戶摢㤳〹攷ㄷ㌴搸换㜹㌱㙡㡢㍣ち摤㈷㉣㙤㙢㙦㤱㔷捥㝡攷㈷戶捣㙡㘹㥦搸搰戶愴搱㕡搹㌷慦ㄶ昶㕢㘴㌷攳扡㜶㉢㉥㙦ㄷ搹㕡㤶㉣戱㜳㘶㝥㙥换搲搶慣㍤㙤攲晦㠵敢摥㔸㍦っ㥤扣攴㕤㈹昰晡捦㉥攵㔶挰ㄳ戳〴慦㡡慡ㄷ㄰戰昸㡡㥣㉣户昷㕣㍤㤷㡢㐱〰晢㜴㌰㍡慦愱扤搱敥㤹㤷㔷慥攵㜲㜵ㅥ㉣愲㔸㈰搷㈳㍦㙦ㄱ慥㔴㑤散㥤㥦搲摡㤰㙢㙣㘸戶㌹ㄸ晤ㅣ攸っ㝢㈱ち〳昶㘹㘹㙢攰㉦ㅢ㝡攷攷戵㕡捤㙤㑢㜸㡤㌳扢㜲慢〲㑤㕥っ慤捡㡦㙦㘸㙥㐳㌷㜲ㄴ戹摣㈷㍦㜷㔱换㜲晣挸㘶㘹㔳昳ㄴ㙢㐹摢晦㠹㔱ㄱㅣㄶ昹㤲㐳㈳㉡㐵㘵愵愸慥慣晥㑦挷挷昸づ摢㔸㕦愷搲㙡㄰收㘹㝢㙢㐳㘶㈹〹㤳㝤㐴㈰扢㔳挸㌱慣愸㝡ㄱ㑢挵㔷㌳㍤㐳㔸㔴㡡挰㕣ぢ㝥㍣攲㝢㔵摣晤攵搲㡥㠰㥢摦㈳㥤㕥晦㠲搸㝢捡晣㘹ㅤ㐵㍡晦慢㥦〱㔵扤㠴挸㕤慥㠹攸て昰ㄶ捥ㄴ㘲㥤〴㘷ㄴ戶㑣捣〴㙡挵搳㌲㤰㤷ㄸ捥搰㉤㍡ㄶ㈷攳戲㝡慦晣っ㉢㘳㌷愲ㅡ愰挹㙡摦挲㔱㔸㤶㠱㥦㠹戴愹戶〹㉤㑤㑤ㄶ愷ㅣ㝦散㌲㌷㙢㌵摡搵昹扡愵敤㉤㌳ㅢ㥡捤㍣㠴㥣㤷捡㘴慤㠰挹㕡攱㕣户捦捦㘱㤵㤰㕣㘶慣㤶㠵㔶㙢㐳晢愲愶㠶㙣㌵ㄵ㔶昲晣㥦㤸慢搸㝦㜴〷㤹晡愵昷㈵挵㠵〰捥攵㜸っ㜷つ㙡㘷㐸ㅤ㠷ㅦ㌳扡㔲ㄸ昸㈷晥挳㈲ㄲ散㜹攴〷㡡昹〳愲㔵攱㑦敥㡡㘴㉥㕦捡㡢戳㔸晣昲ㄸ㑣㔱戹㜳ㄲ㝦㈵〰㝦收㡦㠰㜲㠱㝦摤㔹㠶搱㘹㠵㐱て〰〲㌳㕡慣摣㘴㉢㡢ㅦ慥昵㔰㍦㕢慢挶搰㜲㔷搳ㅡ㘴捤挷〴㤴ㄱ愱㍣㘹㔹㐳捥㙥慤愶㘱㉥㝥㤶搷㥤搵㈲㠶㌳㠶戸晡摤慤愲慡慡㘷戵㕦㕦搳㜴慣愱敡㑡扡昷㘷㝦搳㑡攲㝦戶㙦慡㤶㙢ㅢ〸挸㡦愸㥦戰㙣晥捣㜵晡ㅢ㡣㕣㥦㈲挰㉦〴晣ち㔱昵㉡ㅡ㡢挷愶戰晣〲㐵ㅡ㈶㐰摤攵て扥㔸ㄸ㔲㡤㈲ち㔹㔱㔲㈵㔷愴愷愷ㄲ挴㜰㡡㐰慡昵慦挸㡣戹㤸攵㜶㉥攰散㕦㔹㜱㠲㑦㠶㡡捡捡敥ㄸ㙡愳戸㡡慥愴㕢〴㙢㥡㙢换ㄲㄱ戱ㄳ㔲㌰㔸㘵戸㈳㌷ㄶ挴慦㉦晤ㄹて㝦㉥㔵㝣㠲㌱㄰㌰㉢攱㔵ㄱ㄰㙦㐲㙡㉡搶搲攲㜰㠵㐱挰昹㌰〸昱〱㡣㍣㈰昰㝣㝣〹㤶〸昰㈳慣挲攰㉦敢扡扡换ㄴㅦ挳㠳扢㑤搳㘰攰㑦戰挴扤㤱㍢㍢慢㘱摤昴散晣㡣ㅥ昸㌳昹㐳㑤㉥挸扦捦戱愰㔷〳〳愸㔷㈳〰㡣搹㤳挰㝦昸〳㝡ㄱ搰㥢㠰㉦〰攰戰ㅢ㕢㐰敢㠴㑥晥㔲换㠷捥㈰扣㐰攷搷㥥㙥㍣㜴㙥挹㙥戶㘲㌷㍦〱㔰㑣攷㉦戰㌹㜴昶〵愴换㜴戲㐴㐱搲搹㡦㠱挹㐳〱㥤㕢挳扡㘹㍡㉢攱㐶〶捤㙤㘴㄰㐷ㄱ摤㘰昲愱㜳㕢㘰捣敤〸㘴搱㠳て㘰㝢〲〶㄰挰㍡〸㐹攷づ搰㜶㈸㍦㍢晤㈷攷㑥㜰〲㥢㉣㡥搰扤慣愵挵㤹㥣〳搹换㈰昶挲㐲㠶㘲㌶㔹扤攰戰㌹ㄸ㤰㉥戳挹㝡〷挹收㄰〶㘶攱㐳〱㥢㐳㘱摤㌴㥢㉣㤰挰ㅢ㍦㑤㘴㄰㉣挸㍦㔶㐹攸搵昰㑣捥㕤㠰㌱㜷㈵㤰ㄵㄴ㍥㠰摤〸ㄸ㑥〰㡢㉡㈴㥢㈳愰㜵㌲㌹昹换㌹㥦挹㌹ち㕥愰㜳愰愷㥢戵ㅤ㜴敥捥㙥㙡搸つ换㈲㈴㥤搸㈶㐱㌶て㔵〵㙢㈱ㅣ㍡昷〰愴换㜴戲㝡㐲搲ㄹ㘲㘰㤶㔱ㄴ搰ㄹ㠱㜵搳㜴戲摣〲㙦㥣㜳㘵㄰㑤㈷㙢㉥㝣搸㡡〱㘳挶〹㘴㍤㠶て㈰㐱㐰㤲〰㤶㘸㐸㍡㔳搰㝡改挹㈹㝦ㄷ攸挳摥㘸㠰挰ㅥ㉢㌴㜴搴敢㍡搸摢㤳㔱昷㘲㔴㔶㔳ㄴ㑦挶㜱戰㌹散㡤〱愴换散搵挱㑤戲㌷㤶㠱挷㐳㉢㘰㙦ㅣ慣㥢㘶㡦㔵ㅡ㜸愳㠴㠳㐱㌴㝢㉣搵搰慢攱㤹㡣攳㠱㌱㈷㄰挸㌲づㅦ挰㐴〲㈶ㄱ挰捡づ挹摥㘴㘸㥤㑣㐶晥戴搱㠷捥愹昰〲㥤慣昷搰摤㕣搱㐱攷㌴戴㥡㝢㐳〸搶㘶ㄴ搳挹㠲っ㠷捥改㠰㜴㤹㑥㤶㜰㐸㍡㘷㌰㌰㙢㌹ち攸㥣〵敢愶改㘴捤〷摥昸㐹㈴㠳㘸㍡㔹昸愱㔷挳㐳攷㍥挰㤸晢ㄲ挸愲㄰ㅦ挰ㅣ〲收ㄲ挰㍡ㄱ㐹攷㍣㘸㥤搰挹㥦㘴晡搰戹〰㕥愰搳昲㜴戳戶㠳捥晤搸捤㙦搸つ㉢㍤㡡改㘴㜹㠷㐳攷晥㠰㜴㤹㑥ㄶ㠴㐸㍡て㘰㘰㔶㠶ㄴ搰㜹㄰慣㥢愶㤳ㄵ㈴㜸攳愷㤶っ愲改㘴ㄹ㠹て㕢㠷〰㘳搶ㄳ挸ㄲㄳㅦ挰愱〴㔸〴戰敡㐴搲㤹㠱搶〹㥤晣㤱愹て㥤㌹㜸㠱㑥搶愲攸㙥搶㜶搰㘹戳㥢㍣扢㌹ㄶ㠰㘲㍡㡦㠷捤愱㜳㈱㈰㕤愶昳〴戸㐹㍡ㄷ㌱㌰敢㑣ち攸㍣っ搶㑤搳挹㝡ㄴ扣昱㠳㑣〶搱㜴戲㈸㐵慦㠶㘷㜶㌶〲㘳㌶ㄱ挸㠲ㄵㅦ㐰㌳〱㉤〴戰㠶㐵搲戹〴㕡㈷㜴昲㤷戳㍥㜴戶挲ぢ㜴戲戲㐵㜷戳戶㠳捥㌶㜶挳摢㜴〸㔶愱ㄴ搳挹搲ㄳ㠷捥愵㠰㜴㤹㑥ㄶ慢㐸㍡㤷㌱㌰慢㔶ち攸㕣〱敢愶改㘴㜵ぢ摥戸㡡挱㈰㥡㑥㤶戸攸搵昰搰㜹〴㌰收㤱〴戲晣挵〷㜰ㄴ〱㐷ㄳ戰〶〰㐹攷㙦愱㜵㐲㈷㝦昲敢㐳攷戱昰〲㥤㔷㜸扡㔹摢㐱攷㜱散收㜸㜶挳㥡㤶㘲㍡㔹挸攲搰㜹〲㈰㕤愶㤳愵㉦㤲捥ㄳㄹ㤸㌵㌰〵㜴㥥っ敢愶改㘴慤っ摥昸㘹㈸㠳㘸㍡㔹㌰攳挳搶愹挰㤸愷ㄱ挸㘲ㅡㅦ挰改〴㥣㐱〰敢㙢㈴㥤㘷㐲敢㠴㑥晥㕣搹㠷捥戳攱〵㍡㔹㜵愳扢㔹摢㐱攷㌹散收㕣㜶挳ち㤹㘲㍡㔹ㄶ攳搰㜹ㅥ㈰㕤愶㤳㠵㌴㤲捥昳ㄹ㤸ㄵ㌵〵㜴晥ㅥ搶㑤搳挹捡ㅢ扣昱㜳㔲〶搱㜴戲晣㐶慦㠶㘷㜶晥〱ㄸ㜳ㄵ㠱㉣捤昱〱晣㤱㠰ぢ〹㘰戵㡥愴昳㈲㘸㥤搰挹摦㔹晢搰㜹〹扣㐰㈷㙢㜸㜴㌷㙢㍢攸㕣捤㙥㉥㘵㌷慣户㤱㜴㝡づ㌳㔹㘴攳搰戹〶㤰㉥搳挹戲ㅣ㐹攷㘵っ捣晡㥣〲㍡㉦㠷㜵搳㜴戲㡥〷㙦晣ㅡ㤵㐱㌴㥤㙦㘱㐹慦㠶㠷捥㉢㠱㌱搷ㄱ昸戶㍦攰㉡〲慥㈶㘰㈳〰㤲捥㍦㐱敢㌸捣攴敦挷㝤搸扢ㄶ㈰戰挷搲ㅦ摤慤攷㌰昳㍡㐶扤㥥㔱㔹愶㔳㍣ㄹ㔹㥢攳戰㜷〳㈰㕤㘶㡦搵㍣㤲扤ㅢㄹ㤸㘵㍤〵散摤っ敢愶搹㘳昹て摥昸㐱㉢㠳㘸昶㔸〳愴㔷挳挳摥慤挰㤸户ㄱ挸晡㈰ㅦ挰㝡〲㌶㄰挰㤲㈱挹摥敤搰㍡㤹㡣晣敤扢て㥤㜷挲ぢ㜴戲㤰㐸㜷戳㤶ㄶ攷㉢攴㕤散收㙥㜶搳ㅤ搹ㄵ搳挹㑡ㅦ㠷捥㝢〰改㌲㥤慣つ㤲㜴摥换挰㉣ㄲ㉡愰昳㝥㔸㌷㑤㈷㡢㠹㤰㌳㝥昳捡㈰㥡㑥㔶ㄴ改搵挰愲㕥㡤晦〱挶㝣㤰㐰㔶ㅢ昹〰ㅥ㈲攰㘱〲㔸㠰㈴改㝣〴㕡㈷㜴昲㔷晣㍥㜴㍥〶㉦搰挹戲㈴摤㡤㠷捥㍦戳㥢挷搹つ㑢㠸㡡改㘴摤㤰㐳攷ㄳ㠰㜴㤹捥ㅤ攱㈶改㝣㤲㠱㔹㜲㔴㐰攷搳戰㙥㥡㑥㤶㈶㐹㍡㥦㘱㄰㑤攷㘰㔸昵㙡㘰㔱搳昹ㄷ㘰捣㘷〹㘴敤㤲て攰㌹〲㥥㈷㠰攵㑣㤲捥ㄷ愰㜵㐲㈷敦㐰攰㐳攷㑢昰〲㥤㉣㜲搲摤㜸攸㝣㤹摤晣㤵摤戰㈰愹㤸㑥㔶㈱㌹㜴扥〲㐸㤷改㘴摤㤲愴昳㙦っ捣〲愶〲㍡㕦㠳㜵搳㜴戲搰㐹搲昹㍡㠳㘸㍡㔹敤愴㔷〳㡢㥡捥㌷㠰㌱摦㈴㌰攵て昸㍢〱㙦ㄱ挰攲㈸㐹攷摢搰㍡愱㤳㌷㔲昰愱昳ㅤ㜸㠱捥㌱㥥㙥㍣㜴扥换㙥摥㘳㌷㉣㙦㉡愶㤳㌵㑤づ㥤敦〳搲㘵㍡㔹〵㈵改晣㠰㠱㔹づ㔵㐰攷㐷戰㙥㥡㑥㤶㑤㐹㍡㍦㘶㄰㑤㈷㙢愷㝣攸晣〴ㄸ昳㔳〲㔹㔷攵〳昸㡣㠰捦〹㘰愹㤵愴昳ㅦ搰㍡愱㤳㜷㠰昰愱昳㑢㜸㠱㑥ㄶ㘰改㙥㍣㜴㝥挵㙥晥挹㙥㔸㉣㔵㑣㈷㉢愴ㅣ㍡扦〶愴换㜴戲愶㑡搲昹つ〳ㅦち慤㠰捥敦㘰摤㌴㥤㉣挲㤲㜴㝥捦㈰㥡㑥㔶㘲改搵挰愲㥥㥤晦〲挶晣㌷㠱㌹㝦挰て〴晣㐸㠰つ㠰愴昳㈷㘸㥤搰挹摢㕡昸搰昹ぢ扣㐰㈷换戹㜴ㅥㅥ㍡㝦㘵㌷ㄵ戸㍡㈴㔸㝡㈵改昴ㅣㄷ戱摥捡愱㤳ㄷ㤰扡㑣㈷㉢戴㈴㥤戸愸㔰㈱㔸慡㔵㐰㈷㝥挳摤〵㍡㔷挰㑤搲㔹挵㈰㥡㑥搶㜵改搵挰愲愶搳〰挶散㐱㈰㙢扥㝣〰搵〴昰挶㡡㠲㘵㘰㤲捥〰戴㡥攳㈲摥慣挳㠷扤㕥〰㠱㍤㔶㠱改愸㥥攳愲摥㡣扡〵愳戲㘲慢㜸㌲戲㑣换㘱慦て㈰㕤㘶㡦㠵㕤㤲扤㈰〳戳挲慢㠰扤慤㘰摤昴㘴㘴㈵㤸㘴慦㉦㠳㘸昶㔸づ愶㔷〳㡢㥡扤㝥挰㤸晤〹㘴愹㤸て㘰㙢〲戶㈱㠰搵㘳㤲扤㙤愱㜵㌲ㄹ㜹愳ㄱㅦ㍡户㠷ㄷ攸㘴㑤㤹敥㘶㙤㐷ㅥ〳搸捤づ散㠶昵㕦挵㜴㕥〶㥢㐳攷㡥㠰㜴㤹捥戵㜰㤳㜴敥挴挰慣ㄷ㉢愰㜳㄰慣㥢愶㤳㜵㘵㤲捥挱っ愲改㕣〷慢㕥つ㉣㙡㍡㠷〰㘳敥㑣㈰ぢ捦㝣〰㐳〹ㄸ㐶〰㙢搱㈴㥤扢㐰敢㠴㑥摥㈲挵㠷捥摤攰〵㍡㔹愱愶扢昱搰㌹㥣摤㡣㘰㌷慣㈶㉢愶㤳㈵㘴づ㥤㈳〱改㌲㥤㉣㍡㤳㜴㡥㘲攰㍢愱ㄵ搰㔹〳敢愶改㘴㤵㥡愴㜳て〶搱㜴戲㔴㑤慦〶ㄶ㌵㥤㈱㘰捣㌰㠱㉣㘳昳〱㐴〸㠸ㄲ挰捡㌶㐹㘷っ㕡㈷㜴昲搶㉥㍥㜴㈶攰〵㍡ㅦ昴㜴攳愱㌳挹㙥㔲散㠶戵㘹挵㜴戲㈰捤愱㌳つ㐸㤷改㘴〹㥢愴㜳㌴〳戳㤶慤㠰捥扤㘰摤㌴㥤慣㜹㤳㜴㡥㘱㄰㑤㈷ぢ摦㝣搸ㅡぢ㡣㔹㑢㈰㡢攲㝣〰攳〸愸㈳㠰㜵㜲㤲捥昱搰㍡愱㤳㌷愵昱愱㜳㈲扣㐰㈷慢攷㜴㌷ㅥ㍡㈷戱㥢挹散收㙤〰㡡改㘴㜹㥢㐳攷ㄴ㐰扡㑣㈷ぢ攲㈴㥤㔳ㄹ㤸㤵㜱〵㜴敥つ敢愶改㘴〵㥤愴㜳㍡㠳㘸㍡㔹㐶愷㔷〳㡢㝡㜶捥〰挶㥣㐹㈰㑢散㝣〰戳〸㤸㑤〰慢敥㈴㥤晢㐰敢㠴㑥摥㑤挷㠷捥㌹昰〲㥤慣挵搳摤㜸攸㥣换㙥收戱ㅢ㔶敥挸昴攷㔳㔳改㔷戱晡愲戸愸愰愴攰㐳昶㤰㘷改挷摣昶㤵㡤㈸户攱㈲㡢っ㥣㈵㤶㑢〴愴つ愵て㉤慤戸っ摢扤昸挶㈰慥敦戳攸戸㘷扦愲㥢慥㐸㌷戶戰戲愴敡摡ㅦ㑢㙦㉣攲晡㌳昱㡥㍢㌰搰㠷㉦㘳㍦愴搸㙦㘶㐳戶戵愵慤㈵摦㍥㘸㉥㑡挹〶昱㈶㌶㜹摣㌹慤慥敡㑦㠸攸摢㈷㔷慣㝢㌳敦㝤扢㡣㌷㜵〸㉣㙥㙥㔹摥㉣戳愹㙡攳扤㝣㈴㕦㍤㝡戰㥢〰晢攱㙢㘷㤰ㄷ㘴ㄵち㥤捤晤㈱㝢㜷ぢ戲㡣〳敦ち攳〰攸挳㈶㡣㥦㌰愷ㅥ㜷㐸㡡愴慤㙣ㄸ扦慣づ挷㈲㌹摣㘴㌲㤶戴㐳挹㥣㥤ち愵㌲㘱㍢㙡ㅣ攸㐲㜱慦慥㑣㍥ㅦ捡㘴㙣㍢ㅢぢ攷散㑣㈶ㅥ挶㑤ㄸ昳㜹㉢㥡捤收㔲攱㈰ぢ㐴ㄸ摥㍣〸㍥收挱㄰㐱搶㠵㐸搳㈱㌴搵搳挴㉡㤱㐲㔴㔵㈵㡥攳扡㕡扣㠱㄰ㄵ㈲㈳戲㈲㈷散敥㍤㝡㠸㘱㐵㜷愹㈹㈹晡㜰㙦昳㘱ㄸ慣昹愸扡ㄴ㌴㜷捤愹㜰ㄴ改捣愳㔱㌳换㔵挹㐱〴㠲摤㘰愰捤戰愱㙥㌱㘱㝣扤愷㜶捤挸挳戶㈵㙣㠵㜷㌳㌶ㄶ挲摣ぢ㘶㔹敢㠲摢㈴户〵扢慢㈸收㘰㠶㙦㐰扢㌹〴㑢挲㠰㕤㡥敤㘲㤸戸㈰晦慡㘱攵昶㈰㝥㡦ㄵ攱㉣㐴〳㝥㙡つ〸㘷㤱㌸ㅦㄶ捥愴挲㤹㘰挲㠹〸戳〵ㄲ㌳㈱〰㥤㠳㘰㉣㠱敥捣〴摣㍢㉢ㅢ㑢㐶慤㐸㈶㙤挵慣㐴搴ち搹戱㔴摣㡥攴㜱㠷搴ㄴ㌴攳㜰ㄷ㙡㈷㐳搹㔴摥攲㡤㉦㘳㌱㍢㙣㘷㜰㔳慥㘴搸挶晤㔱㘳㔶㈸ㄹ戵㠳㍤㔵㜸戳ㄵ㍥㘶ㅢ㐴戰㤷㌶㜵捣㠴摥摡㐴㠰㠴㡡㈰㑤昸ㄳ愷㘲ㄵ㌸㔲㔸挶㤵〴戶ㅦ〱ㄱ〸㙥〹㠳戴㤱㜱㤳ㄴ㥢㈴㌴戸㤵戶敦㐶㠷㘳㘸ㅦ㡥㈵搱て㜶挹攱㜱㌰戹ㅣ㙥つ慢攴昰户攸㐲㜳㘸㥣〰㐸搹捤㔳ㅣ〵㘸㈹戱摢㈰ㄲ摣㉡捣㤳㈰㐱散戶搰㈵戱㈷㐳㜷㠸捤㘵愳改㜸㉣ㅣ捦㐵㉣晣ㄷ换㘴㈲ㄹ㍢㤹㐹愶㉣摣ㄸ捦挲㍤攷㡣㔳㕣愸ㄵ换㐴攳搹㐸㌶ㄲ挹愵㘲㜱㉢㘱㐵㌳㔱㉢㘶愷㌳昹㐴㉥㥥戳㘳挱敤㔴㜸昳㔴昸㤸愷㐱〴户搷愶搳㘹㍡㠳愶〱摡攴愲挴㑥㌴攱㑦戴㝡㠹㍤㠷㉥攷㐲〴㠲〳搱㠸㜷㠵㜱ㅥ搴攲愹㝣㍥㙣㍥㔳昹㜷㌰ㄷ㑥攵㐱㉡㡡㜳㡢攴ぢ搰㉥敦㤳㉣㠶戰㙢搲戴ち㈶㜷ㄸ㠶挲㉡㠷㘱㤱㜷ㄸ㉥〴愴晣㌰攴㝤㠷㘱ㄸ㈲挱慤挲扣ㄸㄲ挳戰ぢ㜴㌹っ㤷㐰㜷㠶㈱㥢㡤攴挲昹㑣ㄸ戴挶㘳昱愴㥤捡㘶挳搹㜴㉥ㄴ捥㘴戰搳㑢攵㡣搵㉥㌴㤲㡤愵㐳搹㕣搴戶㐲搹㤸㥤㑡攳㌶㙤㌹㉢㤴㠸攷㌳戸摤㕤㈸ㅦづ敥慡挲㥢㤷挲挷㕣〳ㄱ摣㑤㥢㉥愳㘹㉤㑤挳戵挹㐵㠹㔱㌴攱㑦ㅣ攴ㅤ㠶㜵㜴戹ち㈲㄰摣ㅤ㡤㜸㔷ㄸ㔷㐳㉤ㅥ㠶㍦挱收㌳っ搷挰㕣㌸っ㌵㉡㡡㜳挳攸敢搰㉥敦ㅡ㉤㐲散㥡㌴摤〰㤳㍢っㄱ㔸攵㌰捣昱づ挳㑤㠰㤴ㅦ㠶㝤㝣㠷㈱㡡㐸㜰挳〹㙤㐸っ㐳っ扡ㅣ㠶㕢愱㍢挳㄰挳㝥㈳挹扢㍦㠷㜰㑦昳㑣㉣㥥㠹㘷搲昹㔸㈶㤵戰搳㠹㜸㌸㤳㌵㙥㜳愱ㄶ㙥扣㥤戶㜳㘹㍢ㅢ㡡挵挲昹㕣㍡ㄴ㠹㘶㤳戸昵ㅦ〶㉤㥤戳㐳挱戸ち㙦慥㠷㡦戹〱㈲㤸搰愶摢㘹扡㠳愶愴㌶ㄱ㈰愱㘲㌴㑤昸ㄳ㤳扤挳㜰て摢敦㠵〸〴昷㐴㈳摥戸扤㈲搴攲㘱戸ㅦ㌶㥦㘱㜸〰收挲㘱搸㑢㐵㜱㙥愳晤㈰摡攵扤戴挵㔸㜶㑤㥡ㅥ㠶挹ㅤ㠶㜱戰捡㘱搸换㍢っ㡦〲㔲㝥ㄸ㐶晢づ㐳ㅤ㈲挱慤挲晣㌳㈴㠶㘱㍣㜴㌹っ㡦㐳㔷㍢㈵㔰㙦攵ㄳ昹㑣ち户挲㑣挶㜱㍦敥㔰㈲㤷㑦㘶慤㜸㍡㤲㡦挷㘳挶ㄳ㉥㌴㤶换㘴ㄳ愱㜰㉣ㄱ捡收昱㔴㠴㕣㍡㠱ㅢㄸ㘶搳昹〸㍥晦攳㜶搶ち㑥㔰攱捤㈷攱㘳㍥〵ㄱ㥣愸㑤㑦搳昴っ㑤㤳戴挹㐵㠹愹㌴攱㑦㠴扣挳昰㍣㕤㕥㠰〸〴愷愱ㄱ敦ち攳㐵愸挵挳昰ㄲ㙣㍥挳昰㌲捣㠵挳戰户㡡㘲㑥㈴㈷慦愰㕤摥㔷㕣捣㘰搷㌴扤ち㤳㍢っ戳㘰㤵挳戰㡢㜷ㄸ㕥〷愴晣㌰っ昵ㅤ〶㔶扢挰つ㈷㜲㈱㌱っ晢㐰㤷挳昰㜷攸捥㌰挴攳搱㔰㍥ㄴ㡦愶㤲愱㕣㉣㡢㕢㥦㘷昱挹㙢㘷㜲㤶㥤戴㌳㔶㍡㘱扣攵㐲㌳搹㔰㉡㡢摢改㘶㜳ㄹ㝣㠸攰摥愵搱㜴搶挶晤愸攳㘹摣搲ㄴ户慥つ敥慢挲㥢㙦挳挷摣〸ㄱ㥣愳㑤敦搰昴㉥㑤㜳戵挹㐵㠹〵㌴攱㑦㙣敦ㅤ㠶て改昲ㄱ㐴㈰戸ㅦㅡ昱慥㌰㍥㠶㕡㍣っ㥦挰收㌳っ㥦挲㕣㌸っ扦㔱㔱㥣㕢愸㝦㡥㜶㜹ㅦ㜵㜱〰扢㈶㑤㕦挰攴づ挳㐱戰捡㘱〸㝡㠶挱攴㌰挸挳㥣㉤㝣ㄹ㘷㐱っㄱ收搷㤰㘰晣㄰攸㤲昱㙦愰㍢㡣㠷慤㜴㍥ㄷ挶㈱㉥㜸挳挱ぢ㤸挷㘳〸攲㐹㡢摢〱㙥晦㙡ㄹ摦扡㔰摣㐶ㅢ〷㌸改㘸㍥ㄱ挳挴挷㘷㜱㌶㤱㡢㘶ㄲ㘹㝣㈴搸㘹㍢ㅦ〹搶慢昰收㜷昰㌱扦㠷〸ㅥ慡㑤ㅤ㡣㕢摡㐴㠰㠴㡡ㅣ㑤昸ㄳ摤扤㡣晦捣昶㕦㈰〲㐱ㅢ㡤㜸攳㙥㘲戴㤱㘲㤳㠴〶昳摡㍥㠷㡤摤慡㈰收㘲㐹㉣㘲㌰㥡慡㘰㜲㌹㍣っ㔶挹攱て㍦㜸づ㜳㝡〰㔲㝥㉡晦ぢ搰搲挳㥣挵㠸㠴晥㜱ㄶㄲ捥㈰戶ㄱ扡㈴㌶〰摤㈱ㄶ㑦㔰㐸㐴㜳戶ㅤ挹愶昱戵挰戲㉣㍣㤴〲㌷㘹㡤攱敥扥㠹㜰㉥㤲㌵㝡㝡愰戸㉢㜶㍥ㅤ挲㐱㡥ㅤ挳挱㘶㉡㠲ㅢ㔷摢搹㜸㍣ㄹ挱愷㐱㍡ㄱ㙣㔲攱捤㕥昰㌱㝢㐳〴㥢戵㘹ぢ㥡晡搰挴㉡ㅢ㈶㈱〱ㄲ㉡㕡㘹挲㥦昸〷㔶挳㍤㝥散㑢㤷㝥㄰㠱㘰ㅢㅡ昱慥㌰晡㐳㉤㥥捡㕢挳收㌳㤵户㠱戹㜰㉡户慢㈸收晥散㝥㍢戴换㝢攳㡢㘵散㥡愶〱㌰戹挳戰〲㔶㌹っ敦㜹㠷㘱㐷㐰捡て挳㍢扥挳戰ㄲ㤱攴㌰っ㠴㌳㠶攱〸攸㜲ㄸ〶㐱㔷㍢昶㐴㈶㙢挷㜳戸敢㜶捥㡡愵慤㜸㈶ㅣ戵㈳搱㘸搴㑡㈷㜳愹㠴㤵㌰〶扢搰㘴挶捥㠴㌳㘱散㔶搲戸㥢㝥摥捥攰㐸ㄳ㡢㌸㠸户㤲㠹㙣㉣ㅡ㍣㔲㠵㌷㠷挰挷摣ㄹ㈲㜸㤴㌶つ愵㘹ㄸ㑤慣捥㤱挳攰愲挴戱㌴攱㑦晣捤㍢っ挳改㌲〲㈲㄰㍣づ㡤㜸㔷ㄸ㈳愱ㄶて挳㈸搸㝣㠶㘱㜷㤸ぢ㠷攱㜸ㄵ挵㍣㤴㥣敦㠱㜶搳挲㤲㌸㤱㕤搳ㄴ㠶挹ㅤ㠶㤳㘱㤵挳昰ㄷ捦㌰㤸晣㝣㤵㝢㤴愷㝤ㄹ㘷搵㡤㘴㍣㡥㔰㘰晣㔴攸㤲昱〴㜴㠷昱㠸㤵攵㤷㘶㍢㤶挳㝤改㜱㔸㤳㑥㔹㔶㈸㡡ㅢ敦㐷搲㤹㄰㙥敤㙣㈴㕤㘸㈶ㄹ挷户攵㔰㈴㡥愱㠸攱攸搲捡㠶㙣ㅣ攵㠴昱㔵㉢㤳挹愶搳挱搳㔴㜸㌳〵ㅦ㌳つㄱ㍣㕤㥢㍡㍥㑡捦搰㈶〲㈴㔴㥣㑤ㄳ晥挴㐳㕥挶㙢搹㍥づ㈲㄰㘴㐹づ摥戸㜹㈹㔶挷攴㘷愷挹㑦捡攰戹摡捥扢晡㤸㤳攸挰摢昲㠸昳ㄹ㡣愶㈹㌰戹ㅣ晥ㅥ㔶挹攱㥤扥ㅣ摥敥换㈱㑢㙤㈴㠷搳ㄱちㅣ晥〱扡攴㜰〶㜴捤愱㤵挵挳㤶散㘸挶挶㝤挱挳改㌴敥ち㡥〷摢攰换愸挵㙦㑥戶㌱搳㠵收㉤ㅣ㝥㠴昲㌸ㅥ㡦收昰挸㤰愸㤵㡦㈴㐲㤹㈴捥㑣㠴戰ㄳ㡦攵㠲慢㔴㜸㜳ㄶ㝣捣搹㄰挱㍦㙡㔳〷㠷ㄷ㙡ㄳ〱ㄲ㉡㉥愱〹㝦攲㝡㉦㠷昳搹扥〰㈲㄰㘴ㅤづ摥㈵ㅣ㕥慡敤晣扤㥢㜹㈰ㅤ㕡挸攱㘵っ㐶搳挱㌰戹ㅣ㕥づ慢攴昰㜲て㠷㐶㍤㈰攵㜷〷㤷昹ㄲ㝢〵㈲㐹㘲㉤㌸㠳搸㉢愱㑢㘲㌳搰ㅤ㘲搳㐹摣愰㍢㘷挷戳㜸捣〹㥥㘷ㄵ戶戲㌸㠸换㘴攳㤱㠴ㄵ捥㘵㙤摢挸扡搰㐴㉡㥢挴㈷㕤㌶㤳戴㌲戱㉣㘶㘴㈲ㄷ捥攵㜱戳㙤㉢ㄷ挷㑥㍤ㄲ㕣愷挲㥢㌹昸㤸㌶㐴昰㉡㙤捡搳戴㤰㈶搶敦挸摤㠱㡢ㄲ搷搲㠴㍦昱〷㉦戱㡢改搲〸ㄱ〸㕥㠷㐶扣㉢㡣㈶愸挵扢〳㍥㜲捣㘷㜷搰〲㜳攱敥攰㝡ㄵ挵㜹散挴攱㘸㤷捦㥥㄰㌷戲㙢づ㐳ㅢ㑣敥㌰摣っ慢ㅣ㠶㌳㍤挳搰戱㍢㌸摤㤷昱㕢攰㈴ㄹ㕦㡥㔰㘰晣㔶攸㤲昱ㄵ搰ㅤ挶攳㜹摢捥挷㘳㍣㠵ㄲ㡢㘵㤳戹㑣㍣㥦攷㐳㙤愲昱戸㡤ㄹ㥡㌴㔶扡搰㐸㍣㤵挴㜳〷㐰㝡㌸㡤㙦愰〹㝣㌹捤㐵散戰㠵㐳ㄴ㝣摦㡦㔸挱摢㔴㜸昳〸昸㤸㐷㐲〴搷㙢㔳挷㔴㘶捤㡦㘴摣㐵㠹㍢㘹挲㥦㌸搶换昸㜱㡣㜲㍣㐴㈰㜸ㄷㅡ昱㉥㤹捡㜷㙢㍢敦㙤㘴㥥㐲㠷愳戱㈴敥㘵㌰㥡㑥㠳挹攵昰㝥㔸㈵㠷换扣ㅣ昲〰㐳敥㔲摢㝤㌹㝣〰㑥㤲挳戳㠰〳㠷晦〳㕤㜲㜸㌶㜴㠷㐳㍢ㅥ捥摡㜸㐸㄰㍥扣㜸〰㘶㘵㜰㔰ㅣ〲㡢戹㘴㈶ㅤ㐹搹㈱攳ㅣㄷ㥡挶〱ㄹ㘶㉡㑥㡦攰㑢㘲㈶㤳挱㤷㐴ぢ㕦ㄵㄳ改㝣㍡ㄱ挵ㄷ㥡攰㠳㉡扣㜹㉥㝣捣昳㈰㠲て㘹㔳挷戱挴挳摡㐴㠰㠴㡡挷㘸挲㥦㌸捣换攱㉡戶晦ㄱ㈲㄰㘴改づ摥戸晡㐸ㅢてㅥ㑣ㅥ㉡〴ㅦ搷昶ㄳ搸戸㥡昶ㄳ戱㈴㥥㠴㕤㜲戸〶㈶㤷挳愷㘱㤵ㅣㅥ敡攱搰㔸ぢ㐸昹摤挱㈱扥挴㍥㠳㐸㤲搸㉢攰っ㘲晦〲㕤ㄲ㝢㈵㜴戵㍢戰戲㜸㜲㑥ㅥ攷㜹昱㈰㤰㝣㠴㍢摡㔰㍣㡣愹㤹〸搹搹㐴㌲㙡慣㜳愱㠹㜸㈶㙦愵戹㔳㡥㔸㌱㝣㑤㐹攷㜱㠴㘷攱慣㐸搸㑡愶㈳㔶㈲挸㙡ㅦ㌹敤慥㠲㡦㜹㌵㐴昰㌹㙤晡ㄳ㑤搷搰昴扣㌶ㄱ㘰ㄲ㉡㕥愲〹㝦㘲㥥㤷搸ㅢ搸㝥㈳㐴㈰挸㈲ㅥ扣昱㈰〸愸挵扢㠳㥢㘱昳搹ㅤ摣〲㜳攱敥攰慦㉡㡡昳慣㤳摢搰㉥ㅦ㜸㈲晥挶慥㌹㌲ㅢ㘰㜲㠷攱㌵㔸攵㌰散敤ㅤ㠶㍢〰㈹㍦っ㔳㝤㠷攱㜵㐴㤲挳㜰ㄷ㥣㌱っ㙦㐰㤷挳㜰㌷㜴㘷ㄸ㉣ㅣ昶摡㈱㍢㤳捥㐵ㄳ戱㙣㠸㕦攱㜰㕡㉡㤲㐸㔹㜸㉣〰扥摢ㄹ昷戸搰㐸㈸㤹㡤昱敢㘱挴戶㘲戹㔴㌲㡤㘳㘴㍥攸〵捦㔵挱㜹搷㜴㍣挸㉡㈱㌹っ昷挲挷扣て㈲昸㜷㙤扡㥦愶〷㘸㝡㑢㥢㕣㤴㜸㠷㈶晣㠹戱摥㘱㜸㤸㉥㡦㐰〴㠲敦愲ㄱ敦ち攳㔱愸挵挳昰ㄸ㙣㍥挳昰㘷㤸ぢ㠷攱㍤ㄵ挵㜹搴换ㄳ㘸㤷捦㝢ㄱㅦ戰㙢づ挳㔳㌰戹挳昰ㄱ慣㜲ㄸ㘲摥㘱㜸〶㤰昲挳㄰昱ㅤ㠶㡦ㄱ㐹づ挳戳㜰挶㌰㝣〲㕤づ挳㜳搰㥤㘱〸攷攳挹㠴㠵敦摦㠹㈸㑥㝤摢㔱㥣〴㐹㘲捦ㄱ㡤摡搸摢㠴ㄲ㔹攳㜹ㄷ㡡晤㑢㉣㤱㡤攷愲㘹㥥㤹㑤搹愹㌰捥搴挶挲ㄱ㙣㑢㤱㔰㍥㤶〸㝥慡挲㥢㉦挰挷㝣ㄱ㈲昸㤹㌶扤㐴搳换㌴㝤慥㑤㉥㑡㝣㐹ㄳ晥挴㙥摥㘱㜸㤵㉥慦㐱〴㠲㕦愱ㄱ敦ち攳㜵愸挵挳昰〶㙣㍥挳昰㈶捣㠵挳昰㑦ㄵ挵㜹戶捤㕢㘸㤷て戸ㄱ摦戰㙢づ挳㐶㤸摣㘱昸づ㔶㌹っ㍢㜹㠷攱㕤㐰捡て挳づ扥挳昰㍤㈲挹㘱㜸ㅦ捥ㄸ㠶㝦㐱㤷挳昰〱㜴㘷ㄸ㜲㤹㌴㤸捤挵昲愹㑣㌶ㄶ捦愶㉤换捥攲戸㈳㙡愵ㄲ㤹㐸㌲㥦㌵㍥㜴愱搱㝣㈴ㄲ挷㌷㑢㝣㥦挴搱㈱扥摤昰改㙣搱㐴挲㑥㐴㔲愱っ慥㍣晣㕢㠵㌷㍦㠲㡦昹㌱㐴昰〷㙤晡㠴愶㑦㘹晡㔱㥢㕣㤴昸㠵㈶晣㠹慤扣挳昰〵㕤扥㠴〸〴㝦㐵㈳摥ㄵ挶㔷㔰㡢㠷攱㥦戰昹っ挳搷㌰ㄷづ〳戹㘰ㄴ㤳户捤㌲扦㐵扢㜹ㄹ㤶㐴㈵散㜲ㄸ扥㠷挹ㅤ〶ㄶㅢ挹㘱愸昶づ挳扦〱㈹㍦っ㠶敦㌰㔴㈱ㄲ摥愸捡㠲㌳㠶挱㠰㈲㠷攱㈷攸捥㌰㘰搶攳ㄱ㠷㌶㥥㌷㤹戶㘳攱〴㐶挱㑥㘴慤扣㙤挵㜱㌹㄰㕦㈲㡤㥦㍢愰挹㔸㉥ㅢ捥愷㌳㜸っぢ愰㜹㡢攷慡㜰㐱㄰ㄷㄲ㜱㝡㈴ㄴ〹昶㔰攱捤㕦攰㘳晥ちㄱ慣搶㈶晣散扡挲攴戳て㠳愶㌶戹㈸搱㡢㈶づ挳㑦晦昶㝣㠱慦愲㡢〱ㄱ〸昶〶㐰づ㐳て愸挵挳㔰つ㥢捦㌰昰㐹戴㠵挳挰戲㈷㌹っ㔷㤱㤳㥥㘸㤷捦㍥ㄲ㐱搸攵㌰昴㠶挹ㅤ㠶慤㘰㤵挳昰㑦㈴愵㉦ㄷ㜵㕣㜲晢ㄲ搶搲㔳㈶㝤攱㠴㌷㥥㘷㡢㔰㘰扣ㅦㄴ挹昸㔶搰搵挷〰ㅥ搰㠶㈷㜷攲㐰挷挶㈷㠰㠵㘳㥢㌴ㅥ捥㠴捦㔹ㅢ摦ㅦ㤳㜹摢攸敢㐲㌳㔶㈴㥢㑦㠴㌳㈹㝣㘵㡣攱㔳㌸㡤捦散㍣㥥㑢㠷㘷㡣挵昰ㄵ㍥ㅦ散慦挲㥢晤攰㘳昶㠷〸戲昰㠹㍤㥡㠷㘰挱戹昸扡㡤㌶戹㈸挱慡㈶挹昸〷㕥挶〷㌰捡づ㄰㠱攰〰〰㈴㔷㌶挳㜴㕣㜲摢㐱摢㜹攷㉦㜳㌰ㅤ㜸敢㉥戱ㄳ散㤲挳㥤㘱㜲㌹ㅣ〴慢攴昰つ㉦㠷敥昹扣搷㝣㌹ㅣっ㈷扣昱㕢㕦㠴〲㠷㐳愰㐸づ㜷㠳慥㜶ㅥ昸晡㡣〷㠹攱慣㐵ㄲ㝢攸㜸づ㤳㌰㤳挱ㄷ㜱㉢㥡て㘷昱㌸㌸㘳戸ぢ捤攰㙢㌹慥摦㘴㜳㜹ぢ㍢㥢㘴㠲㈷㔱㜱㌲摢㑥㈷㜱扥〳ㅦ慣挱㥤㔵㜸㜳〴㝣捣㤱㄰㐱㔶㍢㐹づ㍢捥攷つ搳㈶ㄷ㈵㜶愳㠹戳昶㌹㉦㠷㘱㐶㠹㐰〴㠲挳〱㤰ㅣㄶ㥤捦ㅢ愱敤敢戹㤶㐹㍡㙣㈰㠷愳㘰㤷ㅣ愶㘱㜲㌹㘴㝤㤲攴昰㌱㉦㠷敥ㄹ㡣㐷㝣㌹摣〳㑥㜸㔷㤸㘳㄰ちㅣ㠶愰㐸づ挷㐲㜷㌸㑣挵㌰㤱㐲㠹㍣㐸㐹挵㔲戶挵敢㕤搹ㄸ㉥㡦攵ㄲ昹㐴㍡㘴ㄹ戵㉥ㄴ㤳㌰ㄹ㑦攴搳挹㈸㘷㙡㤴攷愰敤㜰ㄶ㘷㍣㌲㜶㉡㠷て搳㘰㔸㠵㌷挷挱挷慣㠳〸㐶戴愹攳㉢㑢㔴㥢㕣㤴㘰晤㤲攴昰㙥㉦㠷㔳ㄸ㘵㉡㐴㈰㤸〴㐰㜲㔸㜴〶㠳㔵㑤搲捥晢㡦㤹㌳改挰ㅢ㠸〹㔹㤴㐴搳㙣㤸㕣づ昷〲㕡㜲㜸戳㤷挳ㅥ搸㐳挹慦㉣㌷晡㜲㌸〶㑥㜸攳㘴㉢㐲㠱挳戱㔰㈴㠷昳愰㍢ㅣ摡㤱戸捤㠷㍡愵ㄳ㘱ㅢ摦攷㘲㌸〹㡡㑢㡣昸㘲ㄷ挵攵摢㕣㉣㙤捣㜷愱愰ぢ㘷㉤㌲㜸昸㙤㉡〷㤰㤵㠹㈷昱敤〵㡦㤸戴戲㜶ㄴ搷㝥㠳戵㉡扣戹〰㍥收㝥㄰挱㜱摡搴昱㤵愵㑥㥢㕣㤴㘰搱㤲攴昰㑡㉦㠷〷㌳捡㈱㄰㠱攰㈴〰㈴㔷㐵㕦㔹㈶㙢晢㐳㕣换㉣ㅤㅥ挶㤲㤸ち扢㥣㠷㌶㑣㉥㠷㝢挳㉡㌹扣挸换愱㍢て晦攸换攱㜴㌸攱㡤〲〷㠴〲㠷㌳愰㐸づて㠳慥收㈱㉥㍣攱㑢㌰ㅥ挱ぢ挶㔲搹㔴㈶㥡戴㜲ㄹ㍣〶ㄴ㌵㈶㌸㈱㤴㌱ㄶ扢㔰ㅣ戵挵愲昱㕣㌲㤲挵〹愳㔰㌴㘴㈵㌳戹㘸㈸㘷攱㡢ち㥥㔸㘶愷㠲㌳㔵㜸戳ㄱ㍥㘶ㄳ㐴㤰挵㑣散搱散㤸㠷戳戵挹㐵㠹㌹㌴㠱㈳㜱戶㤷挳㌶㐶㘹㠷〸〴攷〲㈰㌹㉣㥡㠷昳戴㥤㜷㐱㌳㔷搲攱㐹㉣〵攷挳㡥㌷扥扦挳搴扢㕢ㄵ㡢㜱昶㉣慡㕡昱扦晤搱挸攲挷㔲㑤挲㘳愶㔸㐴㕣搱つ昷㝤㜱敥㤶搲扤㜲昴㝦ㄶ㡢㜵㌱扣㔹ㄲ晦慡㑥挴扡晥㉦攲㜰㘶㜴搴㍢㌱攲㐰晣㤹㐷㘳㠵慢づ挲敡㠶晣㔲散散搱摢㜰慣攸摦㌴慤つ昵㌱㜸㠴晢扣㤶㍡昷昹摦㕢敡扡㤹㤱晡㘹㐹挳㍡㉣㜵㤹㌶摣㘸慢摤搶㙥戳㕢㕤㍦㍣㝤〸戵㔳㘸ㄸ挹㘷㉢昵敦搰㍣㜷㥢ㄹ搰㘱㥤搶摣㠶攷㠰搹㌹ㅤ戱つ㠵攵摤㉢扢〹摦ㅢ㐰愹㈷㝤昳昶㌲㡣㠶㈷㠱㑤换㤱㠰〱㍥昷摡ㄹ摦搰㉥敦㔵戵〳摡㠵挹㐲㉣攳ㄸ慣㙤㡦㌱㐳敢㈶っ㑤㠴慢㡥挵㐸㜴戹㤳㐲摥搹㈵㈷㘶挰㍣づㄱ挵挱㠸㑤昲㠵㜹㈰㝢㌹㐱昵㌲ㅥ扤㠸愳搰ぢ㝢攲㕣挲扤㤲〹攷㐱〲㑤㡣㈰敡㤵挲昶㍥㔹㈸摣㍦〲攵㝤㝤㔹慢戴㜱ㄷ㕤㈸㕦戵戸捣㠰搷ㄷ戵㝤㔸ㅤ㈵㍤づㄶ㠳捦慦慢㝡晢㤸㌵㕦㕤扢攷戰搵㌷晤慡晥㍦收搷㤳摦㍥昹攵搵愲搶昹㝦㜰慤㘸㠰挷㌰挴㌳㌷㔲扣㐳昱㉥㠴㔸㡥㡣㕥挳昳㘶㑡ㅥ搶戳㑣㌵ㄴ㍦慣㈷戸ㄸ㤱昰挶㤷㝤攴摢扢㥢㘸㠱挲㑤㑥戴挳㠳昳㕣㑥捤戳戸捡慤㌰㍢っ戱っ捡㌸〷㌶㡥〳ㄸ㑡㠸㈵㐰㜶㌰㜴ㅥ攱㙤㉥晣㜰挲㝦愷攰ㄸ戶㠴㘸㔴㜰㠷晦ぢ搰搴㘷㈵㐰㥢㐷ㅢ㑢㥣㍡愵敤愱扡㕤㤲〳㈶摦㕤㝢搵昶㜷て扦昲㌷昷搴㡡㘳攰攱㐷摢㐲愴攳㑢㕢㕥㌵ㄴ㍦攲㈷㜸ㅣ㈲攱㡤ちㅡ攴づ摡㑥㠲㈲㘹换挱挳愵㙤㌵㜹㌸ㄵ㑤づ㙤㈷㘳挹㔸攳昲㄰㡥㠹㐳ぢ㜸㔸㑢昸㘹㉥晣ㄴ挲慦㔰昰昱㐳〱㍦㐸挱㥤㜹戸㡥昰搳〱㜲攷攱ㄹ㑡㤱昳昰ㅣ㈸㥢㐷㈸㑢㥢㍡㈵昴攸㜷㍥晦敡摢㥢挶搶㍡晦ㅦ㔲㉢㉥㠰㠷ㅦ愱晢㈹摥㑡收攱〲搵㔰晣挸愰攰㉡㐴挲扢挲扣づ㙢〵㐲㉦㠶㈲〹㥤〷て㤷搰ㅢ戸捡㤷愲挹㈱昴ㄲ㉣ㄹ㌷㈹㠶㈶っ㑤㠷挵㍥㡡㈱㘷㘲摤㐲昸ㅡㄷ扥㥡昰摢ㄴ㝣㍣攱㌳ㄴ摣㈱㜴〳攱㤷〱攴ㄲ扡㔶㈹㤲搰㜵㔰㌶㡦搰慢戴㐷戹つ扢挷㡢㘷挴敦㔸扤㜱慣昳扦愸ㄵ搷挱挳㡦搰㈹㡡户ㄲ㐲㈷慢㠶攲㐷㄰〵㙦㐰㈴扣㜱㔷㔸慣ㄵ〸㘵㡤㤱㈴㜴㈲㍣㕣㐲敦攳㉡慦㐷㤳㐳攸慤㔸㌲ㅥ㜰ㄸ㍡㘰㈸慡㕣挵戸〲㠶ㅥ㈴㝣㠳ぢ扦㡤昰㠷㘱慢挶㝥愰㑥攲昷㔲㜸㘷〰ㅥ㈵㥥戵㐵㉥愳㜷㈸㐵㌲㝡て㤴捤㘳昴㕥敤㔱㡥㔱慣㌱㕥敤攳攴㝦ㄵ扦ㅤ㈷ㅥ㠴㠷ㅦ愳㐹㐵㕣〹愳〹搵㔰晣㌴愳㈰换㡦昰挶㈹㌸慣ㄵㄸ㘵戹㤰㘴㌴〶て㤷搱㘷戸捡㑦愲挹㘱昴㜱㉣ㄹ捦挲收㝣㘴㈵愳㈲㔴挰搰昳㠴㍦攵挲㥦㈰晣㐵〵ㅦ㍦ㄴ昰㔱ち敥㑣搱㤷〹攷〱㤹㑢攸㌳㑡㤱㠴戲ㄸ㘸昳〸㝤㐱㝢㤴㈳昴㠷㡦㘲戳㤶摦昲摥㔸攷晦敥戵攲ㄵ㜸昸ㄱ扡慢攲慤㠴搰㕤㔴㐳昱搳㤱㠲慦㈲ㄲ摥㜸收〵搶ち㠴扥〹㐵ㄲ㍡ㄴㅥ㉥愱㙦㜲㤵摦㐶㤳㐳攸摦戱㘴扣愵ㄸ㥡㌰㌴ㄶㄲ㠳ㄴ㐳捥㤴摢㐸昸㐶ㄷ晥ㄶ攱敦㉡昸㜸挲㜷㔰㜰㠷搰昷〹攷户㔵㤷㔰搶晤㔰㤱㠴戲慣㘷昳〸晤㐸㝢㤴㈳昴摣摦慤㠹㌵敥晤昳㔸攷晦ㅤ㙢挵攷昰昰㈳㜴ㅢ㈴攱晢愹戴戵㙡㈸㝥摡㔲昰ぢ㐴挲ㅢ愷敤戰㔶㈰昴㙢㈸㤲搰㝥昰㜰〹晤㥣慢捣ㅡㅣ㠷搰㙦戰㘴㝣攱㌲ㄴ㡤㡡㈰搰㥡㠱㠰昹ㄵ攱摦扢昰㙦〹晦㕡挱㈷っ〵扣㤷㠲㍢晣㝦㡢愶㍥㍦〳戴㜹戴晤愲㍤捡搱㌶昹摦愹搳扥㝦攱敥摡㐵敢づ㤸㍦敥㔳㝣㤸㜷㐳〷㝥戴昵㔰散㤴捣㐳㐳㌵ㄴ㍦愳㈹㔸㠵㐸攸ㅥ㘷晢㤰㍢㘸㌳愱㑢摡扡挳挳愵敤㘷昲挰ちㅢ㠷㌶㤶昲ㄸ扦㉡ㅥ昰㘱㤲ㄴㄵ㡡〷㘷㘲〹摣愶㔲昴㜶攱㍤〹敦〶㥢戳ㅦ〰晣愷㝦㌹㉣㍢戴㔵ㄱ捥㙦慢敥㍣散愳ㄴ㌹て晢㐲挱㝢㌳づ㉡㔹挰㈳㍤捡ㄱ㕡昲搹戳ㅤ攰挳㐸㐳搱㐱攵昷㐸搴㜷ㅥ㝥愷ㅡ㡡㥦昹ㄴㅣ㠰㐸㤲搰㥥㔸㉢㄰㍡㄰扡㈴昴ㅢ㜸戸㠴昶收㉡戳ち挶㈱㜴㄰㤶㡣㍥㉥㐳戱戰昸戲㠰愱㉤〹摦搹㠵て㈶扣慦㠲㘳挳づ㡢捦ㄴ摣攱扦㍦攱㐳〱㜲〹ㅤ愶ㄴ㐹攸㜰㈸㜸㙦〶愱㉣挵㤱ㅥ攵〸㍤㜲晢㔳愷っㄸ㍥愵搶昹㝦㘱慤搸〳昰㘱㍥㠴㝥愸㜸㉢㤹愱ㅦ愸㠶攲㘷㐸〵挳㠸㈴〹ㅤ㠰戵〲愱㜱攸㤲搰昷攰攱ㄲ扡㈳㔷㤹愵㌰づ愱慣戹㌱〶扡っ㈵愲攲敤〲㠶〶ㄳ㥥㜶攱㐹挲㜷㔶㜰ㅣ愵㐷挵ㅢち敥捣搰㘱㘸敡㔳ぢ㄰摥㥢㐱摢㌸敤㔱㡥戶㔵㕢㘵㍥㕥㜴晦慡摡捦昳捦㥦晤㘶㥦换㙡挵㈴㜸っ昳愱敤ㄵ挵㑥〹㙤㝦㔵つ挵㑦㥥ち㑥㐱㈴㐹摢㐸攴づ摡愶㐳㤷戴扤〴て㤷戶摤挹挳㉣㌴㌹戴戱捣挶搸㐳昱㠰㠹ㄵㄳ捦㈹ㅥ㥣㠹ㄵ㈶㝣戶ぢ㥦㐹㜸㔴挱昱㜹ㄴㄳ㑦㉢戸㐳㕢ㅣ㑤㝤收〳㠴昷㘶搰挶ㄲㅡ改㔱㡥戶挱挱㔷慦扥㘴挳愰㕡攷晦㜱戵攲㐰挰㠷昹搰昶㘷挵㑥〹㙤㡦愹㠶攲攷㔵〵て㐶㈴㐹摢㥥挸ㅤ戴㔹搰㈵㙤㡦挰挳愵㙤っ㜹㘰搵㡡㐳ㅢ㡢㘸㡣㕡搸㥣㘳㐱㍣㙤㑡晣㑦〱ㄱ㜵挴摢㉥㍥㑢晣〴搸戰㐳㍣㘰㈸攱昷㉡戸㐳昳㈴挲昳〰戹摢敦㐲愵挸敤㜷㌱ㄴ扣㌷㠳㔱搶捥㐸㡦㜲㡣摥戹搳㐹㥦敥㥢㍡㘸㕣攰㤵㉢㤶㡣ㄹ㘱㡦ㄳ㠷〳㍥捣㠷搱㍢ㄴ㜱㈵㡣摥慥ㅡ㡡ㅦ㝤ㄵ㙣㐳㈴挹攸㜴慣ㄵㄸ㕤づ㕤㌲扡ㅥㅥ㉥愳㌳戹捡慣㑡㜱ㄸ㘵㤱㡣㌱摢㘱㠸㘷㍢搲攲㘶挵㤰㌳戳昶㈵晣㐸ㄷ扥㤲昰戹ち㡥㉦攵㘹㜱扤㠲㍢㠴捥㐷㔳㥦攳〰挲㝢㌳㘸㘳〱㡣昴㈸㐷摢㕤㙦㍥㜵㜴㙢扦㕢㙢㝦㤳㘸㥢㝡搸摡㕢㙢挵㈹㠰て昳愱敤㙡挵㑥〹㙤㔷愹㠶攲〷㘶〵㑦㐳㈴㐹摢㠱挸ㅤ戴㥤〵㕤搲㜶㈵㍣㕣摡づ㈶て㉣㔷㜱㘸㍢ㅢ㑢㐶扤换㐳㌲㈶㉥㉢攰挱㈲晣㍣ㄷ㝥づ攱㔹〵㥦㌰ㄴ昰㑢ㄴ摣㘱搹㐶㔳㥦㔵〰攱扤ㄹ戴戱收㐵㝡㤴愳慤㘲㘰攰戵〷㕥㡤搴㍡晦捦愹ㄵ慢〱ㅦ收㐳摢㉡挵㑥〹㙤㝦㔰つ挵㡦搹ち慥㐱㈴㐹摢㘲攴づ摡慥㠰㉥㘹晢㍤㍣㕣摡㥡挸〳㉢㑣ㅣ摡㔸昵㘲戴㈸ㅥ㌰㝤㐲攲㕣挵㠳㌳㝤づ㈷晣㙡ㄷ扥㡥昰㌶〵挷攴っ㠹㌳ㄵ摣愱㙤㈹攱慣㙢㜱㌷摦㙢㤴㈲㌷摦ㅢ愰攰扤ㄹ㠴摥愸㍤捡ㄱ晡户㜳敥㙤㍦㝣挰㉤戵㥦㉤晢㘰㠷慢㍦㕡㕦㉢㙥㠳挷㌰ㅦ㐲㑦㔱扣㤵㄰㝡戲㙡㈸㝥㙣㔷㜰〳㈲㐹㐲㡦挴㕡㠱搰扢愰㑢㐲㑦㠴㠷㑢攸搱㕣㘵ㄶ㡣㌸㠴戲㝥挵㌸〶㌶敥㄰㈷っつ㠷攲攲搸〲㡡㡥㈳晥㍥ㄷ㝦て昱㈷㈸㍣㑥昷〰㝦㤴挲㍢㈳㜰ㄲ昱慣㔱㜱㈹㝤㐰㈹㤲搲㠷愱攰扤ㄹ㤴戲㙥㐵㝡㤴愳昴捡㥦て㙢㜸攲晥㘷㙢㐷㥤昹敥戲㥤捥㜸扥㔶㍣〱昸㌰ㅦ㑡㤷㉢收㑡㈸㕤愶ㅡ㡡ㅦ〴ㄶ㝣ち㤱㈴愵㘷㘰慤㐰改戳搰㈵愵敤昰㜰㈹㍤㡢慢捣攲て㠷㔲搶愲ㄸ攷挰收ㅣ㐴㈷㘲㘲㠹㘲挸㤹㜴攷ㄱ晥愲ぢ㝦㥥昰摦㈹㌸愶㜴㑣㌴㉡戸㐳攸〵㠴戳摡挴㈵昴㘵愵㐸㐲㕦㠵㠲昷㘶㄰捡ちㄴ改㔱㡥搰扥㔳㥦㍡扡摢〸㔱敢晣㡦ㄳ戹㙦〱㍥捣㠷搰㠵㡡户ㄲ㐲昳慡愱昸挱㘲挱㡤㠸㈴〹扤ㄸ㙢〵㐲摦㠷㉥〹捤挱挳㈵㜴㌵㔷㤹㘵ㅣづ愱慣㉡㌱搶挰愶收㘸㌸㉥づ㔵ㄴ㌹㡣慥㈵晥㘳ㄷ晦㈱昱㔷㈸㍣收㈸昰〷㈹扣㐳改㍡攲㔹㌹攲㔲晡愹㔲㈴愵㕦㐰挱㝢㌳㈸㘵㌵㠹昴㈸㐷㘹挹搷㤸㙦〱ㅦ收㐳改㝥㡡戹ㄲ㑡ㄷ愸㠶攲㐷㤵〵㔹㕣㈲㈹扤づ㙢〵㑡㝦㠴㉥㈹㥤〷て㤷搲ㅢ戸捡㉣挹㜰㈸㘵㠵㠸㜱㤳愲〸攷挴㜰挶㘱ㅦ㐵㤱㐳改㉤挴晦敡攲㔹㈶㘲摣〶㥢㍣づ㈲㝣㠶㠲㍢㡣㙥㈰㥣㠴戹㡣ち愵㐸㐶慢愰㈰挲㘶㌰捡挲㄰改㔱㡥搱㠱㌸っ扡昳晥ぢ挷昱㌰㈸㌰晢㡡㜱愲㈷㍣㠶昹㌰㍡㐵ㄱ㔷挲攸㘴搵㔰晣搴戳㘰㙦㐴㤲㡣摥㠳戵〲愳㕢㐲㤷㡣㑥㠴㠷换攸㝤㕣㘵㤶㕣㌸㡣戲〲挴㜸挰㘱〸㍢搲㘴㐴㡣㔳っ㌹㠴㍥㐸㜸㝦ㄷ摥㤷昰㠷ㄵㅣ愷搰㈲㘲㉦〵㜷〸㝤ㄴ㑤㝤〶〰戴㜹戴戱扡愳㔳摡收㝣ㄲ㝡晦搶㈱搷搶㉥ㅡ㔹戱收挷㜷慥慦ㄵ㠳攱攱㐷㕢㔲戱㔳㐲㕢㐲㌵ㄴ㍦㉢㉤戸㌳㈲㐹摡㥥㐲敥愰㡤昵ㅤ㤲戶ㄸ㍣㕣摡㥥㈱て慣戲㜰㘸㘳搱㠷昱慣攲〱㕦㑣㜰收㔱昱攰搰昶㍣攱㈳㕤㌸ぢ㍦㡣ㄷㄵㅣ㕦㝢㜰收㔱挱ㅤ摡㕥㐶㔳㥦㌰㐰㥢㐷ㅢぢ㍡㍡愵敤捣㡢㙥㍡㍦ㄴ晣㘸慣昳㝦㜵慤㘰㔹㠷ㅦ㙤扢㉡㜶㑡㘸摢㐵㌵ㄴ㍦㘱㉤挸㙡㄰㐹摢敢挸ㅤ戴㡤㠱㉥㘹ㅢちて㤷戶㌷挹挳㌸㌴㌹戴戱捥挳㜸㑢昱㠰昳㕢㌱㌱㐸昱攰搰戶㤱昰㍡ㄷ㕥㑢昸扢ち㍥㥥昰ㅤㄴ摣愱敤㝤㌴昵㘱㔹挶收搱挶ㅡ㡥捥㘹扢㜷摦攷捥㙦晣㘱散㤹昲晦敤㙢挵㑣㜸昸搱戶㡤㘲愷㠴戶慤㔵㐳昱㜳搹㠲戳ㄱ㐹搲昶㈹㜲〷㙤㜳愱㑢摡晡挱挳愵敤㜳昲挰㕡ち㠷㌶㤶㜶ㄸ㕦挰愶㡦㜶搲㈲愸㠸㜰㜸晢㡡㜸ㄶ㘷㌸昸昹挴㝦慤昰㍣摡㐹㡢㕥ち敦㄰昷㉤摡晡ㅣっ搴收ㄱ挷挲㡤㑥㠹㝢晥收捦㝥づ㕦戲㜱慣昳㍦㉥戹㘴攱攱㐷㕣て挵㑦〹㜱㠶㙡㈸㝥㥥㕢搰㐶㈴㐹摣㡦挸ㅤ挴戱㜴㐳ㄲ搷ㅤㅥ㉥㜱㍦㤳〸ㄶ㔰㌸㐴戰㥥挳昸ㄵ㌶攷㤸㈶㤶ㄶㄵ㡡〷㠷㌷㔱つ㜸㤳ぢ㕦㑣㜸㌷搸〸挷㘶㥡ㄶ㍦㝤敦㍤㕢㕢㠵愶㍥㙤〰㙤ㅥ㙤慣搵攸㤴戶摡攴昹ㅦㅥ戵搷て㘳㥤晦㌱摦㔸戱攱㐷摢昷㐸挷晦㙣愱㙡㈸㜹ち摣㤱㠸戴愹愷挰昱扥㉦㜶㥢㝣㔲㔹ㅦ㝣ㄲ㔵攵㜹愷㥡㥥㜹挷捣摡っ摣慢愶愱戱㔱摥收愵ㄷㅥ摡搴扡搸㙥㥤㠱㘷㤳攱㔱㑤㜳ㅢ㥡搴㍤㐵昰捣㌲㍥〳㐷㍦ㄶ挸㤴ㅡ㥤㡤晣散㔶㍣㈷愸㐷㝥㕡ㅢ㥥㈹㤷慢㙥摡挷㙡㙦户㕢㥢晦㉦㍣搱〹㌷摥攱㥤㘳昱㜲㥥攵攴㝢捦ㅢ摥捣挶户っ㐲㌲㔶搳挱挷っ㍣㙤㡣〵㈷㤵㝣搶搳㝦昶㜸㌹愳㈷愶㤸扥㑢㔳捥昳昴戲敥攲ㅢっ戱㔳摡㜹㙣挵慦㑣㤹ㄵ㐴㘶㙦攰㡤㉤㈰扡搵戵㌵挹戲㈸㠸㠰搹〷ㄶ㜹敦㈳㈹㉡慡㡥挶㌴㈸㕥㌹摥㠵㠸户搲慣愸㕡摥㤰㙢㕦㘴㉣戲ㅢㄶ㉥㙡挷摤㠶㝡㜲㡤昵慢晢㜱㜰敤慣㝡㠴㕢㔲㡦愶㝡慢戵搵㕡㔹摤㔴摦㘸㌷㉦㙣㕦㔴㕤扦っ挵㌲㜸敡ㅡ戶扤敡敡㙡㜳㑢攴挳慥昸㈷㑥㐲㐴㐶㌵户昲㕡捦㠰㠵戳搵攸ぢ慢㍦〵㥦昹㔲搰㥦敢㑡ち㍡㔶㝦ㅢ㥡㜸敢㈷㘷昵挵㔹㠸㑢ち昴㑢㥣〷㐵愶戰ㅤ㤰㙥㘲ㄷ㘸敢昶㕥敢挵戰捡挴〶挰敡㥦搸㝢扥㠹敤挸㉣ちㄳㅢ㐸㤳㈷戱搵㠸㕤㤰搸㕡㥤挲㘰㙦ち敢戴㜵㠸搷㝡㥤㑥㙣㘷㔸晤ㄳ㝢挳㌷戱㘱捣愲㌰戱㕤㘹昲㈴㜶㐳㜱㘲户攸ㄴ㠶㝢㔳搸愰慤㈳扣搶㝢㜴㘲㈳㘱昵㑦散㈵摦挴㜶㘷ㄶ㠵㠹敤㐱㤳㈷戱晢㡡ㄳ㝢㔰愷㄰昶愶昰愸戶㐶扣搶愷㜴㘲㔱㔸晤ㄳ㝢摡㌷戱㌸戳㈸㑣㉣㐹㤳㈷戱㘷㡡ㄳ㝢㕥愷㤰昶愶昰戲戶㡥昶㕡㕦搷㠹敤〹慢㝦㘲㡦昸㈶㌶㠶㔹ㄴ㈶㔶㑢㤳㈷戱㌷㡢ㄳ摢愸㔳愸昳愶昰扥戶㡥昷㕡㍦搵㠹㑤㠰搵㍦戱㝢㝤ㄳ㥢挴㉣ちㄳ㥢㐲㤳㈷戱捦㡢ㄳ晢㑡愷㌰捤㥢挲户摡扡户搷晡愳㑥㙣㍡慣晥㠹慤昷㑤㙣㈶戳㈸㑣㙣㌶㑤㥥挴㝥㉥㑥㑣㘰㌷㈶㜷ㄷ晢㝡㔳愸搲搶㌹㕥㙢㑦㔸攵敥㘲㉥慣晥㠹㕤敦㥢搸㝣㘶㔱㤸搸㝥㌴㜹ㄲ敢㡤搸〵扢㡢㉤㜵ち晢㝢㔳攸慦慤〷㜸慤〳㜴㘲〷挲敡㥦搸㤵扥㠹ㅤ捣㉣ちㄳ慢愷挹㤳搸㡥挵㠹つ搶㈹㔸摥ㄴ㠶㘹㙢挶㙢ㅤ愹ㄳ换挲敡㥦搸㈵扥㠹搹捣愲㌰戱㠵㌴㜹ㄲ摢扤㌸戱戰㑥愱挱㥢㐲㕣㕢て昳㕡昷搴㠹㉤㠶搵㍦戱摦晢㈶搶挴㉣ちㄳ㙢愱挹㤳搸㤸攲挴敡㜴ち㠷㝢㔳㤸愴慤慤㕥敢㜴㥤㔸ㅢ慣晥㠹㥤改㥢搸㔲攰㡤㘵㄰㠵㠷ぢ换㘱昱㈶㌷戳㌸戹㝤㜵ㅡ㉢㠱㜴㍦㉦攷㙢敢ㄱ㕥敢㠱㍡戹㈳㘱昵㑦敥㐴摦攴㡥㘶ㄶ㠵慣ㅤ㐳㤳㠷戵㠳㡢ㄳ戳㜴ち挷㜹㔳戰戵昵㜸慦㜵戱㑥散〴㔸晤ㄳ㍢捡㌷戱㤳㤸㐵㘱㘲愷搰攴㐹慣愹㌸戱挳㜵ち愷㜹㔳㔸慡慤愷㝢慤㐷敡挴捥㠰搵㍦戱㜶摦挴捥㘲ㄶ㠵㠹㥤㐳㤳㈷戱愳㡢ㄳ㍢㑥愷㜰㥥㌷㠵㤳戴昵㝣慦昵っ㥤搸敦㘰昵㑦慣搱㌷戱ぢ㤸㐵㘱㘲慢㘸昲㈴㜶㔶㜱㘲攷改ㄴ㉥昴愶㜰㠱戶㕥攴戵㕥慣ㄳ扢ㄸ㔶晦挴㜲扥㠹慤㘶ㄶ㠵㠹慤愱挹㤳搸敡攲挴搶敡ㄴ搶㝡㔳㔸愷慤㤷㝢慤搷改挴慥㠰搵㍦戱㠳㝣ㄳ㕢挷㉣ちㄳ扢㥡㈶㑦㘲㌷ㄴ㈷㜶㡢㑥攱ㅡ㙦ちㅢ戴昵㕡慦昵ㅥ㥤搸㜵戰晡㈷㌶捦㌷戱ㅢ㤸㐵㘱㘲㌷搱攴㐹散扥攲挴ㅥ搴㈹摣攲㑤攱㔱㙤扤搵㙢㝤㑡㈷㜶ㅢ慣晥㠹捤昰㑤㙣〳戳㈸㑣散づ㥡㍣㠹㍤㔳㥣搸昳㍡㠵扢扣㈹扣慣慤㜷㝢慤慦敢挴敥㠱搵㍦戱㠹扥㠹摤挷㉣ちㄳ㝢㠰㈶㑦㘲㙦ㄶ㈷戶㔱愷昰愰㌷㠵昷戵昵㈱慦昵㔳㥤搸挳戰晡㈷戶㤷㙦㘲㡦㌲㡢挲挴晥㑣㤳㈷戱捦㡢ㄳ晢㑡愷昰㠴㌷㠵㙦戵昵㐹慦昵㐷㥤搸㔳戰晡㈷ㄶ昳㑤散ㄹ㘶㔱㤸搸戳㌴㜹ㄲ晢戹㌸㌱〱㠰㍣㈶㝢ㅥぢ敥㐷㔲㤵戶扥攰戱㔶昵㠶搲攵慦昰晣㈵㐳㕦㥣散㘸戴戳㝣㙥昸㜸㍣㝤㝡㘴㈳扥㡡㜷攱㘱摦㉦愲ㅦ搱㠷〲㌱捣㤷搴〲㤵㍥㕢㉡愵㥡摦㤷晢㙣攵搵㐴㝦㘸㑣搱㝣㤹收㙤㔴㥢昹㔷戵㈰晤户㔳㡡攳扦扤㔷ㄳ㍢㐲㤳晥慦搰㍣㔰戵㤹㝦㔳ぢ搲㝦戰㔲ㅣ晦㈱㕥㑤っ㠳㈶晤㕦愵㜹㔷搵㘶扥愶ㄶ愴晦㜰愵㌸晥㈳扣㥡搸ㅤ㥡昴㝦㥤收㍤㔴㥢昹㠶㕡㤰晥㘱愵㌸晥ㄱ慦㈶攲搰愴晦㥢㌴㈷㔵㥢昹㜷戵㈰晤搳㑡㜱晣㐷㝢㌵㌱〶㥡昴㝦㡢收㕡搵㘶扥慤ㄶ愴㝦㥤㔲ㅣ晦昱㕥㑤㑣㠲㈶晤㌷搲㍣㐵戵㤹敦愸〵改㍦㑤㈹㡥晦摥㕥㑤捣㠴㈶晤摦愵㜹戶㙡㌳摦㔳ぢ搲㝦㕦愵㌸晥㜳扣㥡㤸て㑤晡扦㑦昳㝥慡捤晣㐰㉤㐸晦晤㤵攲昸ㅦ攰搵挴挱搰愴晦㠷㌴搷慢㌶昳㈳戵㈰晤㉤愵㌸晥ㄹ慦㈶㙣㘸搲晦㘳㥡ㄷ慡㌶昳ㄳ戵㈰晤ㅢ㤴攲昸ㅦ收搵㐴ㄳ㌴改晦㈹捤㉤慡捤晣㑣㉤㐸晦挳㤵攲昸户㝡㌵戱ㄴ㥡昴晦㥣收攵慡捤晣㠷㕡㤰晥㉢㤵攲昸ㅦ攱搵挴搱搰愴晦ㄷ㌴ㅦ愳摡捣㉦搵㠲昴㍦㑥㈹㡥晦昱㕥㑤㥣〴㑤晡㝦㐵昳㈹慡捤晣愷㕡㤰晥愷㈹挵昱㍦摤慢㠹戳愰㐹晦慦㘹㍥㐷戵㤹摦愸〵改㝦㥥㔲ㅣ晦昳扤㥡戸〰㥡昴晦㤶收㔵慡捤晣㑥㉤㐸晦ぢ㤵攲昸㕦攴搵挴㙡㘸搲晦㝢㥡搷愸㌶昳㕦㙡㐱晡慦㔵㡡攳㝦戹㔷ㄳ敢愰㐹晦㝦搳㝣戵㙡㌳㝦㔰ぢ搲晦ㅡ愵㌸晥搷㝡㌵㜱〳㌴改晦㈳捤㌷愹㌶昳㈷戵㈰晤㙦㔱㡡攳㝦慢㔷ㄳㅢ愰㐹晦㥦㘹扥㐳戵㤹扦愸〵改㝦㤷㔲ㅣ晦扢扤㥡戸て㥡昴晦㤵收〷㔴㥢㠹〷戲挸ㅤ戱昴㝦搰敢搱攷㈱慦㈶ㅥ㠵㈶晤〵㍤晥慣晤㉢扤晥㑦㜸㍤晡㍣改搵挴㌳摡扦ㅢ㍤㥥搵晥摤扤晥捦㝢㍤晡扣攰搵㠴晣搸攰㈷㐶ㄵ㍣昴㉢挸㡦て㜹挵挳㠰ㄵ㔷㍣㕥搶㜱ぢ㔰晣㤰㤰愸㙡〷昵㡡㐶㤹摥㔸晣㈸㤰愸㠰㠳㝡㔵愳㝡㝡㔱慦㘹㔴㉦〷㈵㜷攷捣慢户ㄷ挵摤扡㡣戵㠵㠳㝡㔳挷敡攳㐵㜱攷㉤㔱㐱〷昵㤶㐶㙤改㐵㜱ㄷ㉤㔱㕢㌹愸㡤扥愸㜷㌴慡㥦㠳㤲扢㔹收搵摦ㅢ㡢扢㕢ㄹ㙢㙢〷昵扥㡥戵㡤ㄷ挵㥤慡㐴㙤敢愰㍥搴愸㠲散戹敢㤴愸敤ㅤ搴挷扥愸㑦㌴㙡〷〷㈵㜷㝦捣㙢㐷㙦㡦摣つ捡㔸㍢㌹愸捦㝤㘳㜱㘷㈷㔱㠳ㅣ㤴摣㤵㤵慣㈳㜷㘹ㄲ㌵挴㐱挹ㅤㄶ㔱㍢㝢㝢攴㡥㑢愲㠶㍡㈸戹㕢㈲㙡㤸ㄷ挵摤㤳㐴敤攲愰攴捥㠷愸㕤扤㈸敥㠴㈴㙡㌷〷㈵㜷㌱㐴つ昷愲戸慢㤱愸ㄱづ㑡敥㐸㠸ㅡ改㐵㜱㠷㈲㔱愳ㅣ㤴摣㕤㄰㔵㌰愳戹摢㤰愸ㅡ〷㈵㜷ち㐴ㄵ捣ㅣ敥ㅣ㈴㉡攴愰攴愶㑦㔴挱㌸㜲ㄷ㈰㔱ㄱ〷㈵㌷㜰愲ち㘶づ㌷㜴㠹㡡㌹㈸戹ㄹ㤷挴攲收㉣㔱〹㠹ち敡愴〵户㑦㜹㈹昲㠹敦㥣㑢㤱攳攱㕢㉤昰昰㐰摤昰㜸㘱㐳㔰㙦㥢㠲㥢愳㜴晤㜳ㄱ㐲㙦㤷㠲㥢愲㐴㍣㔶㠴搰摢愴攰㘶㈸ㄱ㡦ㄶ㈱㌴ㄳ㠲㥢愰㐴㍣㔲㠴搰㡣ち㙥㝥ㄲ昱㜰㈱㐲㜰㡢㤳つてㄵ㌶〴㌵㠱㠲㕢㥢㐴㍣㔸㠴搰㥢㥤攰㤶㈶ㄱ晦㔳㠸㄰摣戸㘴挳〳㐵つ摣㥥㘴挳晤㠵つ㐱扤㘱〹㙥㑢ㄲ㜱㕦㈱㐲㜰昳㤱つ昷ㄶ㌵㜰㡢㤱つ昷ㄴ㌶〴昵愶㈳戸戵㐸挴摤㐵〸扤搹〸㙥㈹ㄲ㜱㔷ㄱ㐲㙦㌲㠲㕢㠹㐴摣㔹㠴搰㥢㡢攰ㄶ㈲ㄱ㜷ㄴ㈱昴愶㈲戸㜵㐸挴敤㠵〸挱つ㐲㌶㙣㈸㙡攰㌶㈰ㅢ搶ㄷ㌵㜰摡换㠶摢㡡ㅡ㌸搳㘵挳慤㐵つ㥣摣戲攱㤶挲㠶㥥晦て攸㜱㌴㜰</t>
  </si>
  <si>
    <t>㜸〱捤㝤〷㝣ㅣ挵昵扦㐶戶搶㕡戹㉤㉥㌴㠳戱㡣㐵戳戱慦ㄷ㠳㉤换㜲挱戸〱㉥㠴㉡慥散搹挲㉡㐶㤲ㅢ㈵挶㠴ㄲ㝡て愱挵ㄸ㘲㝡㌳攰搰㈱愶㠶ㄶ㝡㈸㠱ㄸ㠷摥〲㠴㤶㔰晦摦敦散捣㙡敦㙥㑦㤶昳换晦昳挹昹㌴摥昷收晢摥扣晤捥散摣摥敥扢㥤㌲㔱㔶㔶昶㌳㕥晣㥦慦㥥摣搸㘱捥㡡昶づ扢㜹㜴㝤㙢㔳㤳㥤改㘸㙣㙤㘹ㅦ㕤搷搶㤶㕡㌱愳戱扤愳〷〰㐶㐳㈳敡摢㉢ㅡ摡ㅢ㡦戶㉢ㅢ㤶摡㙤敤〰㔵㤴㤵㔵㔶㥡攵愸摦㑥晤㔹㕡㌰㘹㘵昶㘴〱㔴㤹㘹戰攸挵愲㤲㠵挹愲㡡㐵㙦ㄶ㝤㔸昴㘵搱㡦㐵㝦ㄶㄶ㡢慤㔸っ㘰㌱㤰挵㈰ㄶ㠳㔹㙣捤㘲ㅢㄶ摢戲㘰晢收昶㉣㠶愰攸戳〳㡡戹昵ㄳ㘷愷㡦挴摥捣改㘸㙤戳㐷つ㥢敦挴㍣㉥ㄸㅣㅤㅣㅤ㑡㠶㘲愳〳愳㠶搵㉦㘹敡㔸搲㘶㡦㙢戱㤷㜴戴愵㥡㐶つ摢㙦㐹扡愹㌱㌳摤㕥㌱户㜵㤱摤㌲捥㑥〷挲改㔴㈴ㄱ㡣㐴愳戹㘴㌲搱㘷㐷㜸㥥㔵㍦㜱扦㌶㍢搷晥摦昲㌹㤴㍥㘷搷㑦ㅣ㍤换敥昸㙦昹摣〹㍥攱㜲㔲㙢㜳慡戱攵扦攴戴㠲㝤ㅡ㥤㘴㘷ㅡ搹昹戶摤搶搸戲㘰㌴挲捥㈳ㅡ㔲㝣㜴㕤㝢晢㤲收挵ㅣ㐷昵㜶㔳搳〱㜶㑥㜶㝡昳愴昶㡥晤㔲㙤捤敤㝤㥡挹㥦摤㘶户㘴散昶㝥捤㤳㤷㘷散㈶〵㙣慦㙣㥥㥦㙡㥢㤵㙡戶㝢㜲愳㝦戳搳㠷搳戲㜶㑢㐷㘳挷㡡扥捤昳摡敤〳㔲㉤ぢ㙣㐲㉡㥡愷㉥㘹捣㡡㥥㍤昱㉥敢戱慢㕦㘴戲愳㄰㑦㜳晤挲㔴㕢㠷㤴搸㠵㐱㍦慣㘷戸挸扤挸㡢㡢㐳㙡㔸㠱ㄵ晢㙣㑥㘳昳㜴扢慤挵㙥㘲㈳散挹㤱〵㈰㐹㤰搳て㉥㔳㝡㜷搸㑢愲户㍡昸戸㉦㙣挵ㄸ㠶愲㜶㔶㙢㕢㌳〶㘴㘸㔴戴㘶㕣㘰㜴㈰㄰〸挶攲攱㘸㌲ㄴ㡡㐷㈲搱㜰㌲ㅡち㡥㑡挶摤捡㔸㉣ㄹ〹挷㤲㠱㘴㍣ㄱ㡣㈶〲㠹戰㔹つ㈷收㜰扡摢ㄹ挵攰ㄵ㜶慡㙤㔸挷戰挹㔳㠶ㅤ㤹㕡㤴㕡搲㥣ㅡ㥢㡣㡦㌵㐷㄰㔴㠳㐲昴㝣ㅤ㜳㠲㌷ㄲㅥ㤷攵つ愹昲㠶㜴㜹㐳愶扣㈱㕢摥㘰㤷㌷攴捡ㅢㄶ㤴㌷㉣㉣㙦㘸㉣㙦㌸戲扣㘱ㄱ㌰晡㔵搹慢㔷戹㝡敤晣㡢〵㉢㝦㜹搹户搳㉦㑥敦㌷攴㠴㔵㥦摤㈱㌸つ挸㔹㘴㔷㙣っ昷敥㔹㘲㜴㘴昲㥥㠱㤸摡㤵昰攸㜰っ㘲搴摣つ㌸㜳㜷ㄴ挶ㅥ㈸㝣㠲㡦㈱昸㤱〴㡤㐲㈱挴㡢〸㥥㍢搰扣㜰晣ㄵ㡦ㅣ㔲㌱㜵昵搳搹ㄳ㘳〷搶㤴ぢ捥㍤戲攵搱搸〸㝡㕢〶愷攱㘴㈰ㅣ㠸㐷㍢㜹㡣㠴㠳攱㘴㈸ち戲㥤㔷挴ㅣ挳㌶〲㈸㡣㈰ち㥦㐰ㄲ㠱戱㘶㠸愰㌰ち㈱㥥㔶㠱捣㘹敥晦晤攰㙦捦㥣㝤晥㥦攷㉦晦捤㐷㉦摤㉣㌸晦挹㐰愲搸㐸收〷ㄲち㠷〳搱㔰㌴㠹㠶㠳昱㐰搸ㄳ㔱㈸ㅡ㡦㈶㈲㤱㐸㍣ㄸ㠸〷㈳戱㔰搲㡣戱慤㌸ち㈳㠱㘲敢攲㙥〵㜲慣㤹㈴㙡㉣ち㈱ㅥ㔵ㄱ㝤㝡攲㈴晢愵挷摦慡㝢攰戴㌱攷㥥昵攴戰㙢〵㈷㘳ㄹ搱摥搸ㄸ㥦ㅦㄱ㜶㍦㥡㡣〴〳㠹㜸㍣ㅡ㡥㈴愲愱㐰㈰摥㐹㔳㈰ㄴ㡥挷㈲攱㘸㌰〰扡㈲㠱㐴㈰㙣㡥㘳㠳攳㔱ㄸ戵㈸㝣㜸㡡挶挶㥡ㄳ〸慡㐳㈱挴〳㉡慡㜴㜶晢㌹㌷㉦㕣㌱昵慡㙢慦昸晡挳昳㕦摤㐳㜰愲㤰㔱搵㘳㈳㉦㉡っ㤵〰晡ぢ㠳㍢㤸っ挶ㄲ㤱㘰挱挰〹〴㐳㘱晣㡢挷㜰㥣挴㌸慡愲收㈴㌶㌸ㄹ㠵㌱〵㠵㑦㔴㐹㐴㌵㤵愰㝤㔰〸㜱愷㡡敡扢ㄳ慥㜹㘳㘰晣㤷㤳㑦㜹㘵搱扡挸挳㝢散㈲昸㜱㈵愳摡ㄷㅢ㝢ㄵ㜰ㄵ㡤㐴㜸攰㐵㤳挹㘴㍣㠶攱攳㘱㉡ㅡつ㠴ㄳ戱㔰㔸㔶挵㤲攱愰㌹㥤慤捤㐰㘱捣㐴攱ㄳ㔲㍣㍡搶㥣㐵搰㙣ㄴ㐲摣慡㐲摡㙤昰愲㘷づ慥慥慦扢㘴挵〳㜳㍥搹㌸挸ㄲ晣昰㤴㈱敤㡦㡤挲㤰㌰㤰㐲攸愰㜰㌰ㄴ挴㕣㠱㉥昲㜴㕥㈰㤲㡣㐷㔰㥤㠸〵愳昱㔸㌸㘴ㅥ挰搶收愰㌰收愲昰ㅤ㔲愰㘹ㅥ㔱昳㔱〸㜱㥤㡡㘹捡㥦㠷ㅥ㝥昱㡡摤敢捦扢㘵改挶搳慥㕣㔰㈷㝡愳㕡挶昴ぢ㙣㡣㉤愰〹㥤ㄶ挵愸〹㈴㈲㠹㜸㉣ㅥ㡦㜸㘲㑡挶挳ㄸ晥ㄸ㘳挹㐴㌰ㅥぢ挴捣㠳搸搸挱㈸㡣㐳㔰昸戱ㄴㅡ㙢ㅥ㑡搰㘱㈸㠴戸㔲㐵戴换搲攸挲㙤㕡㥦㥤㜱捡㌷晦戸散愰㔷㤷㑤ㄳ㍣戱㤰ㄱ㌵㘰挳㘷㑥㡤㐶㐳挹㘸㉣㠶㠹ㄵㄳ㘸㍣㤶㍦愷㠶㠲挱㐴㈸ㄶ㡤㠴㜱ㄸ㈴〳㤱愸㜹〴㥣㤸㈹ㄴ㐶ㅡ㠵ㅦ㔳愱攰㔸㌳㐳㔴ㄶ㠵㄰㤷慡戸㤲敦㍦晦敤戶ㄷ捦㥡戱㘶捥扡㌳㜶晤敡攳搹㠲攷㍡㌲慥ㅣ㌶㡡攳㐲敦〴㌰て㠵〳戱㐸㉣㤹㐰㔷㝡晢㉦㤹っ〵搹挱愱㘸㈲㥥っ㈵攳㐱㜳〱㕢㕣㠸挲㘸㐴攱㐳㔷㈲㌱搶㍣㤲愰㐵㈸㠴戸㐰㠵㔵昶戰晤搰昹ㄷ㕡㌳㉥㄰㝦戸敤搱ぢ㙦㍥㐱昰散㑢㠶搵㡣㡤攲戰㠲挹㜸㠰㤳㔱〲㍤ㄹ㐸㐴㤳㥥㉥㐴攷㈵搰㜹㠹㐴ㅣ搳㔴㈴ㅣ〹㈷挳㘶ぢ㕢㙣㐵㘱㉣㐶攱㐷㔷㄰㠳晤㈸愲摡㔰〸㜱愶㡡敢㐹昳戵つ㔷敦㌸㙥搲愹㐷つ愸㜹㌶㌱㜲㈷挱ㄳ㐲ㄹ㔷〷㌶ち㘶㑦捣㔵挱㔰㉣ㄸ挳㈱〸㑡㈲㜹ㄳ㔵㈰ㅡ㠸㘰捣㈵ㄲ㐹㝣㝣㠶ㄲ收ㄲ戶戵ㄴ㠵戱っ㠵て㔱㜱昴摦㜲㠲㔶愰㄰攲㘴ㄵ㔰㙣扢ㅥ㡦摦戸收搷晢摥㍤㜷搷㌱㡦捥㍤㍣㉢㜸㜲㉡〳㍡〶ㅢ㌵〵㈳ㅤ㥦搰〹敦㉣㤰挰戴ㄴぢ㥢挷搲敦㜱㈸㡣㕦愲昰㘹㍣ㄶㅥ㙢慥㈴攸㜸ㄴ㐲慣㔴㡤㔷搵晦㝢捡㥥昷㡦㥤㝤昳愰ㅢ㝡㥥昴昹て挳〴㑦㡡㘵攳㈷㘰愳㍢ㅦ愷扦〲捥㍣ㄱ㠵㜱ㄲち扦㡥〸愳㈳㑥㈶敡ㄴㄴ㐲㉣㔷㑤捦摡敢㥣㝥改攷㙡敡㔷㍤昲搰㤹㐳㘶ㅥ㔵㈳〶愰㕡㌶㝤㉡㌶㡡〷㐸㈸〰㤶愳昸愸㜲捡㐸摥昱㤴〸㐵㜵〵慢㘳㈱昳㌴戶㜸㍡ち攳っㄴ㝥㡣㘰摣㥥㐹搰㔹㈸㠴㌸㑡㠵昵敤㤴挶㔱愷㡥㜸㘱昲敡㜵攳㥦慥㍤戶捦敢㠲㕦づ㘴㔸攷㘰愳㌸㉣捣㜶ㅣ㈵㤱㜸㌸ㄸ㠸挶㐳昹㘱㐵㤲㌱㝥摣㈵㤲愱㐸㈸㤴㐸挶㈲收戹㙣昱㍣ㄴ挶昹㈸㝣挲㡡攰㈳昶〲㠲㉥㐴㈱挴㤱㉡慣ぢ㔶㍤搲㌷㤵っ散㝢摥摢㐳戶㜹晤愴愷ㄷぢ㝥㕤㤱㘱㕤㠴㡤㥤ぢ㐶㠹㥣愳扤挷㌵〲㌱㝦㑢慦ㄷ愳㌰㉥㐱攱搳㜴㌴㌹搶扣㤴愰换㔰〸㤱㔱㑤㥢摢扦搸捦㕣㌹慥晥挱㑢㜲戳慦㝤㘳搹㔲㌱ㄸ搵戲改摦㘱愳㥢〳㜴㌵晤㕥㠱挲㔸㠳挲愷昱〴ㅡ扦㤲愰慢㔰〸㜱愸㙡晣扡㌳昶愸㝦㘶摤慣㐹ㄷ敥晡昶て㘷つ㕤㜰㥦攰㤷㌳搹昸㕡㙣㜴㙢扦慦愶搷㙢㔰ㄸ搷愲昰㙢ㅡ〳昴㍡㠲慥㐷㈱挴㍣搵㜴搳昷㤱捣㕢㐳慦愹㝢昰戰晤搶捦昸慣晣㍣挱慦㠴戲改ㅢ戱㔱昸戱ㄸ挷搹ㄵ㑥戱㐲㐱㥣搳㠴㠳㤱愰㘷晥㑡㐰ㅦ〹挵昰ㄱㄴ挶挹㌵㈷搵㥢搸摡捤㈸㡣㕢㔰昸㠴ㄴ〳ㅢ户ㄲ戴づ㠵㄰戳㔴㐸㠷㝦㜰捥㙦㠶戴敦㌴昳愶㔵戵慢て摦㜸㜰㕣㙣㡢㙡ㄹ搲敤搸搸扢㘸ㄴ㐴㐳㤱㐸㈰㡡㘱㤹〸㘱㕥㡦㜸㐶㐴〸㔳㕡㉣ㄴち㈵㠳愱〴捥㜷㘲㐱昳づ㌶户ㅥ㠵昱〷ㄴ㍥㌱㐵㌰㠵摣㐹搰㕤㈸㠴㤸慡㘲㝡㜹㜲敦ㄷㄶ扤戲捦愴㙢挶慦ㄸ搵愳㘱㥢ㄱ㘲㍢㔴换㤸敥挱㠶捦〱ㄳぢ㐷〲㘱㝥㉡㐶挳昸〰㑣㠴㍣㔱〵愸〳㠳㌸戱挱㈹㘹㌰㠹㘹昵㕥戶㜸ㅦち攳㝥ㄴ㍥㘱挵㜱挰㍣㐰搰㠳㈸㠴㤸愰挲㑡㍤晥挷㤳慦㝡戰㝥捡㥡㌹㉢㉥㌸散捥攷㌶㠹敤㔱㉤挳摡㠰㡤扣戰挲愳㜱㤴攲ㄳㅡ㈷㔱ㄱ㥥ㄵ〷ㄳ㍣挳昳㠶ㄵ〴㡤挱㘴〰愷ㄶ㘱㜶㜳㈰㙥㍥挴ㄶㅦ㐶㘱㍣㠲挲㈷慣㈸〶搵愳〴㍤㠶㐲㠸愴ち敢挰慦摦㥣搶攳攲ㅢ㘷摥昶攴㠰㈹㔳敥㝡改㈷㌱〴搵㌲慣㍦㘱攳㍦昸ㄶ昱〴摢㜸ㄲ㠵昱ㄴち扦昹㌷㠰捦㥤愷㠹㝡〶㠵㄰㈱ㄵ挹㜷㈷ㅥ晤敡搱搳晡敤扢晥㠴搹㕦㉥㌸㘳敤挶㍥捦愲㝡㝦昵㝤㜱㔲㕢㙡ㄹ扥㠱㜷㝥戹て㡤挶㤷㥡敥㕣搵挰㐵㡤㕣㌴ㄷ捦〵㠳搹㘸㈰ㄵ㑥㔵㔴挳㙤㜷扦㍥昳愳慦㑦敥挰挶㤶㙣敢㌲昹㝤㝡㠷㠹愹㜶扢昳敢昵㐸㔵㌷戱㜵㐹㑢戶㝤㠸㝦攵㥣㡥㔴㠷扤㝤㘱㕤愷㤳㈲戳㌹戸摡㘰户换昶㠶ㄶ㥡捤㑦㌵㉤戱敢㤶㌷㍡搵㍢ㄶ㔴攳㕡㐳㙢扡㜴敤㤴㌶晢㈸户戶㈸愲㍡㕣っ㕢㉡㝤ㄷ敤愵㔳攵挴㌵慣㝥㘱㙢扢摤㈲挳ㅢ搹扣㕦㘳㘶㤱摤㌶挷收愵㌴㍢㉢㜷㜵㌰慢搴〵㡦㤱戳㕢戰愳戸㠴㤱ㅤ敥搵收㈶㉦敦戰㕢戲㜶ㄶ昱㉥戶摢㍡㔶捣㑤愵㥢散慤昳㈰㑥㥢愸搸㉥㑦㍤愵㌵戳愴扤扥戵愵愳慤戵㈹扦愶㉥扢㌴㠵㡢㉣搹㤹慤㔹ㅢ搷㐸㝡昲㔵㈶捡㝡昴㄰愲㙣て扦ぢㄵ昴摢㍥㕡㜶㠴愷㡢㜷㐴㥦㙦㥢㍦散㐶ㅦ㠰扤挳㕥㌴搹ㅣ㤳攵㈳㌶攳㑣晡愵㥢摤㑢〳㍤晢挴敢㡥㐴敦㔶ㅡ㉤㘳㜴㝢敥晦㉦戸扣㝣愰摡晢挹㑢㜱㈱㙡㥦㔴㑢戶挹㙥敢昲慡愹㘰㐴收㜳㈸㉡挶攰㘸㉥挹㕥㑦㈰挴㜲戱愲㘲㔹㘳戶㘳愱戱搰㙥㕣戰㤰㘷戹戸戲㕡㔹㐹㙡㡢㕥收ぢ㔰㤹㉦戲㜸〹㐵㔵㔵㤹昱㌲㐱㐶㤵昹ㄷ㐷慥ㄸ㡥晦户晣ㄲ㔷㌹慣㑣㜹㐹つ搷㍦摢㉢㥡愷戴戶戵昷攸攱户㤷晢愴摡ㄷ㜶㜰㜸㜶㕤㐹㝦慦戰㜸ㄵ㐵挵〸ㄴ㥢扤㠲搶ㅦ愰㥥扣㔰搸户㜹㤲㥤㑢攱昲慣㍣扡㐵慡愲搹戹攲㌷挹㙥捦㤸扣㌴㌸つ挷捡㜲〳㕢㌸昸晢㌴㜳昴摢换㍢㈶愵㍡㔲扤㥡㜱㤱ㄱ扤㘴〲㌴㔲㕡㌹㕢戴散㉢㜵摡扡㑡㐹昰㘰挹㑤㡦㤷摥㔲攱㜸挲㠱㠳攳愵慣㠷㉡扢摥〹挴㍥ㄴ㍢㘱ㄴづ昴晣㡢㠵戸㠶㤹㥤㙡户捣㕤戱搸㙥㈷扣搲攸㤲捡挲挳㡢捥㘶㘷搲昳㍡ㅡ㥢摡㐷㈳搲愹㙤慤㑢ㄶ晦㌷晤搰㤷昹ㅡち晤慡搸〵愳戸晢晢〴扡捡㝡㉤㘵摦㌴㌴㤴㔵搲ㅢ㌵收捥㉣㌸㕡攱散㘷晣㈷㕦收㥢昸慦慡慢扡㡡ㅡ㈰戶攴挲㙡〵昰㝤㥡挱搰摣㌶㕢㕥㉡慥㤴〲搸敥摢㝣㘰㙢摢愲㜴㙢敢㈲㡥愷㝥㔲㙡㕦㘸摢ㅤ扣晣摡㕢㕤㙥㤶㤷㤵㠵攸搱㈳敦㡡愸攷㍡敤㑥昰㙦㙣㐲搱户慥愹㘹㤸昶搸㙥晣ㅤ慡ㅥ戸㄰㙣扣㡤㡤敤㐲㠱㘰戰㘱㕥摤㥥㑤愹㜶摣㑣攸㐸㌵㉣つ㠶㐷㉦㙦㙡㕦㉥㜶挰敥昳㠲㘵晡扣㌷㐴搵㠲扢㈶㕣晡敤㝤㌳㑦晡散㤲ち㌱㐴㔵ㄴ㕤㐳摤つづ慢昱㘷扥㠷㐲㙣〷ㄸ愷ㄵ㙣攷扦捣て㈰㥢ㅦ戲昸〸〵㈶〷㐹㌷收㠶㑦ㅣ㔱散㡥晦㌹㍦㤸㥦戲昸〷ち㌱ㄲ〵㡦㑥昳㌳ㄴ晡㈵㉣昸㘷愷换㡥摢〳敡攲㡥晢ㄲ摡㉡戳㡢㍡㌱ち〸㜶㥥㐹戲㑣搲㘳㤲ㅡ㘱挰戱㉦〱ㄵ慡愲攸㔲敥ㄸ㤸㐹〲㝥愰㝤て挰晣〹昸㠹㙤㤰ㄸ㤳㐳捥㐳㐰戹㈳㡡〰敡㈴〱㍤愰㌰㜹晦㑢㠴愰㤲〴㔴㐰搲㉦昱摤㑦ㅥ〲㠲㔰ㄷㄳ㘰搲愷搹㐵㥤〸挳捥㡦㠰捦攱摣㤷㠰捦㔴㐵搱㈵攴ㄸ㍣㔵㌳㡡〱っ昹㔳挰晣〹ㄸ㠴㙡㜳㌰㡢慤㔱㜸〸搸搶ㄱ㐵ㅣ㑥㈴〱摢ㄱ戴㍤ち㤱㠴㑡ㄲ㌰〴㤲㝥㠹㜷扣〴㈴愰㉥㈶㘰㈷晡㌴扢愸ㄳ㘳㘱攷㐷挰敢愵〸㜸㑤㔵ㄴ㕤戱ㅥ〷㑦搵㡣㘲㌷㠶晣㑡㐹〲昶㐰戵㌹㤲挵㈸ㄴㅥ〲㐶㍢愲ㄸて㈷㤲㠰㌱〴〵㔰㠸〹㔰㐹〲㠲㤰昴㑢晣搹㑢㐰㉤搴挵〴㐴改搳散愲㑥搴挱捥㡦㠰㐷㑡ㄱ昰戰慥㈸扣㌸㍥〹㥥慡ㄹ挵㜸㌴㉡㌶㤴㈴㘰〲慡捤㍡ㄶㄳ㔱㜸〸㤸攴㠸㘲㌲㥣㐸〲㈶ㄳ㌴〵㠵攰㘵㜰㐹挰㔴㐸晡㈵敥昲ㄲ㌰〵敡㘲〲愶搳愷搹㐵㥤搸〷㜶㝥〴摣慣昷戳㜰ㄲ扣㐹㔵ㄴ㕤㠷㥦づ㑦搵㡣㘲㉥㐳扥愱㈴〱昳㔱㙤ㅥ挸攲ㄷ㈸㍣〴ㅣ散㠸㘲〶㥣㐸〲づ㈱攸㔰ㄴ㘲ㄶ㔴㤲㠰挳㈰改㤷戸搲㑢挰㑣愸㡢〹㐸搱愷搹㐵㥤㤸つ㍢㍦〲㝥㕢㡡㠰㡢㔴㐵搱㔵晦〳攰愹㥡㔱ㅣ挹㤰㉦㉣㐹㐰ㄳ慡捤㘶ㄶ㉤㈸㍣〴㉣㜶㐴㌱〷㑥㈴〱㐷ㄱ搴㠶㐲捣㠳㑡ㄲ搰づ㐹扦挴ㄹ㕥〲收㐲㕤㑣挰㌲晡㌴扢愸ㄳ昳㘱攷㐷挰〹愵〸㔸愵㉡㡡㙥㌱ㅣ〴㑦搵㡣攲㜸㠶扣戲㈴〱㈷愰摡晣ㄵ㡢ㄳ㔱㜸〸㌸搹ㄱ挵挱㜰㈲〹㌸㠵愰㕦愳㄰㠷㐲㈵〹㌸ㄵ㤲㝥㠹愵㕥〲づ㠱扡㤸㠰㌳改搳散愲㑥ㅣ〶㍢㍦〲㥡㑡ㄱ戰㐸㔵ㄴ摤搱㌸〲㥥慡ㄹ挵㙦ㄸ㜲㘳㐹〲㝥㡢㙡昳㘲ㄶ㤷愰昰㄰㜰㤹㈳㡡ㄴ㥣㐸〲㉥㈷攸㜷㈸㐴〶㉡㐹挰㙡㐸晡㈵㡥昰ㄲ㤰㠶扡㤸㠰慢㠰慦㌲扢愸ㄳ㔹搸昹ㄱ㌰扦ㄴ〱昳㔴㐵搱慤ㄳ摥散愸㘶ㄴ㌷㌲攴㌹㈵〹戸ㄹ搵收㉤㉣㙥㐵攱㈱攰㌶㐷ㄴぢ攱㐴ㄲ㜰㍢㐱㜷愰㄰㐷㐲㈵〹㔸て㐹扦挴扥㕥〲ㅡ愱㉥㈶攰㙥晡㌴扢愸ㄳ㡢㘰攷㐷挰㠴㔲〴搴慡㡡愲㥢㌴㉤昰㔴捤㈸ㅥ㘲挸攳㑡ㄲ昰〸慡捤㐷㔹㍣㠶挲㐳挰㥦ㅣ㔱戴挲㠹㈴攰〹㠲㥥㐴㈱㡥㠲㑡ㄲ昰ㄴ㈴晤ㄲㄱ㉦〱㡢愱㉥㈶攰㔹晡㌴扢愸ㄳ㙤戰昳㈳㘰㡦㔲〴散慥㉡㡡敥〶㉤㠱愷㙡㐶昱㉡㐳摥戵㈴〱慦愳摡晣㉢㡢㌷㔰㜸〸昸㥢㈳㡡愵㜰㈲〹搸㐸搰㕢㈸挴㜲愸㈴〱㥢㈰改㤷ㄸ敡㈵㘰ㄹ搴挵〴扣㑢㥦㘶ㄷ㜵㘲〵散晣〸ㄸ㔴㡡㠰㠱慡愲攸敥搳戱昰㔴捤㈸晥挱㤰户㉡㐹挰攷愸㌶扦㘰昱㑦ㄴㅥ〲扥㜲㐴㜱ㅣ㥣㐸〲扥㈶攸ㅢㄴ㘲㈵㔴㤲㠰㙦㈱改㤷愸昴ㄲ昰㑢愸㡢〹昸㥥㍥捤㉥敡挴昱戰昳㈳攰愷ㅦ㑢㥣ち晦愸㉡㡡敥㠰晤ち㥥慡ㄹ㐵捦㜲㠴晣㍤㘰晥愷挲〶慡捤㕥㉣㉡㔱㜸〸愸㜲㐴㜱㈲㥣っ愷愳摥〴昵㐱㈱㑥㠶㈸〹攸ぢ㐹扦挴㍦搱㠶晢㘵攸㈴愸㡢〹搸ち昸㉡戳㡢㍡挱㥢㙢㝥〴㝣㔰㡡㠰昷㔵㐵搱㝤戸搳攰㐹ㄲ戰㍤㐳㝥户㈴〱㍢愰摡摣㤱挵㔰㐶搷昹㙤㜰㤸㈳㡡搳攱㘸㌸㜷愷㥡愰攱㈸挴㤹㄰㈵〱㍢㐳搲㉦昱㠶㤷㠰㌳愰㉥㈶㘰㔷攰慢捣㉥敡挴㔹戰昳㈳攰㠵㔲〴㍣慦㉡㡡敥昸㥤ぢ㑦㤲㠰〰㐳㝥戶㈴〱㈱㔴㥢㘱ㄶㄱ㐶搷㐹㐰捣ㄱ挵㜹㜰㌴㥣扢ㄳ㈷㈸㠱㐲㕣〰㔱ㄲ㤰㠴愴㕦攲㌱㉦〱攷㐳㕤㑣挰㌸攰慢捣㉥敡挴㠵戰昳㈳攰扥㔲〴摣慢㉡㡡敥㉤晥ㄶ㥥㈴〱㔳ㄸ昲摤㈵〹搸〷搵收㌴ㄶ晢㌲扡㑥〲㘶㌸愲戸ㄸ㡥㠶㜳㜷㘶ㄲ㌴ぢ㠵戸ㄴ愲㈴㘰㌶㈴晤ㄲ户㝡〹戸〴敡㘲〲收〰㕦㘵㜶㔱㈷㉥㠳㥤ㅦ〱㔷㤷㈲㘰慤慡㈸扡挳戹ㅡ㥥㈴〱㠷㌲攴慢㑡ㄲ㜰㌸慡捤〶ㄶ㐷㌰扡㑥〲搲㡥㈸慥㠰愳攱昸㌳㌳〴㘵㔱㠸㉢㈱㑡〲㙣㐸晡㈵㉥昱ㄲ戰〶敡㘲〲ㅡ㠱慦㌲扢愸ㄳ㔷挱捥㡦㠰㜳㑡ㄱ㜰戶慡㈸扡换㝡㌵㍣㐹〲摡ㄸ昲㤹㈵〹攸㐰戵戹㠴挵㔲㐶搷㐹挰㜲㐷ㄴ扣敦㍡㥣扢戳㠲愰愳㔱㠸敢㈰㑡〲㡥㠱愴㕦攲㐴㉦〱搷㐲㕤㑣挰㑡攰慢捣㉥敡挴昵戰昳㈳攰攸㔲〴慣㔰ㄵ㐵昷㝡㙦㠲㈷㐹挰慦ㄹ昲戲㤲〴㥣㠶㙡昳㜴ㄶ㘷㌰扡㑥〲捥㜲㐴㜱㌳ㅣつ攷敥㥣㑤搰㌹㈸挴慤㄰㈵〱攷㐲搲㉦搱攲㈵攰ㄶ愸㡢〹戸㄰昸㉡戳㡢㍡戱づ㜶㝥〴㘴㑢ㄱ㤰㔱ㄵ㐵㜷㤶敦㠰㈷㐹挰敦ㄸ㜲慡㈴〱㔷愰摡㕣挳攲㑡㐶搷㐹挰敦ㅤ㔱慣㠷愳攱摣㥤戵〴㕤㡤㐲摣〹㔱ㄲ㜰つ㈴晤ㄲ扦昰ㄲ昰〷愸㡢〹戸〱昸㉡戳㡢㍡㜱ㄷ散晣〸㤸㔵㡡㠰㤹慡愲攸㌶昶扤昰㈴〹戸㠳㈱㑦㉦㐹挰ㅦ㔰㙤摥挹攲㉥㐶搷㐹挰㍤㡥㈸敥㠳愳攱摣㥤㝢〹扡て㠵㜸〰愲㈴攰㝥㐸晡㈵㈶㝡〹戸ㅦ敡㘲〲㌶〰㕦㘵㜶㔱㈷ㅥ㠴㥤ㅦ〱㠹㔲〴挴㔵㐵搱つ昳㠷攰㐹ㄲ昰㈴㐳㡥㤶㈴攰㘹㔴㥢捦戰昸㌳ちて〱捦㌹愲㜸ㄸ㡥㠶㜳㜷㥥㈷攸〵ㄴ攲㔱㠸㤲㠰ㄷ㈱改㤷ㄸ攵㈵攰ㄱ愸㡢〹㜸〵昸㉡戳㡢㍡昱ㄸ散晣〸ㄸ㕥㡡㠰㙡㔵㔱㜴㙢晥〹㜸㤲〴扣挵㤰㜷㉡㐹挰摦㔱㙤扥捤攲ㅤ㐶搷㌹〲摥㜳㐴昱㈴ㅣつ攷敥扣㑦搰〷㈸挴搳㄰㈵〱ㅦ㐲搲㉦戱戵㤷㠰愷愰㉥㈶攰㔳攰慢捣㉥敡挴㌳戰昳㈳愰㑦㈹〲㝡慢㡡挲㡣㠰㡡攷攰㘹ぢ敥攴昶㘶挰戹昹㡤昶㌲摥㝡敡㤷㐳㍡㝤晤㤲昶㡥㔶㜹㥦慣㙦㙥㔲敢慣搶㡥㐹㡤敤㡢㥢㔲㉢〶收搴挶㠱ぢ敤ㄶ摣挵㙥挳捤散〲㕤敢攲挵㜶搶捣捤㘹㕤搲㤶戱愷㑤晡㕦戸换㡤晤㐳搷挹ㅢ摣攵〲慦晦散挶㙤ㄹ㉣㌱㑡昰㉡慢㜸〱づぢ敦扦挹愴㝥捦扤㜲戹㘹〱搸扦㤳搱戹㡤ㅤ㑤㜶敦㥣扣㑦㉤户㉢㜳㘰ㄱ愹〱搹㕥戹戹ぢ㜱㕦㙡㔲摦摣搴戶挶㙣㔳㘳㡢捤捥ㄸ攴㐰㘷搸ぢ㤰〶戰㕦㙢㝢㈳㝦㍦搱㌷㌷户㉤搵搲扥㤸㜷㌴㌳㉢〶攴㐹昲搶㘷㐵㙥㘲㘳㑢㍢㥡㤱扤挸敤晥戹㌹ぢ㕢㤷攱愷㍣㑢㥡㕢愶愶ㄶ户晦㑦昴㡡㘰户挸㤷散ㅡ㔱㉥捡换㐵㘵㜹攵㝦摡㍦挶㌷㌸挶〶㍡挹㔴挳㌰㑥㍢摡ㅡ搳㑢㐸㤸㙣㈳㠴戲㈷ぢ搹㠷㘵ㄵ㉦㘲慢昰摥愵愷ぢぢㄲてㄸ㙢摥㑦㔴㝣敦㠱扢扦㡦摡ㄱ㜰昳㕢㠴搳攷㕦㈸昶㥤㍡㙦㕡㘷㑡捥晦改挷㐶ㄵ㉦挱㜳户㌳㈰〶〳摣捦ㄹ㐲捣㡡攰㠸挲㤱㠹㤱㐰愹㜰㔸㔶攵㈴㠶㈳戴㕦攷收ㄴ摣㐴敦㤳㥢㤱㑡摢㑤戸昷摦㥣敡攸攷〸㑣挲挰㡦㔱摡㔵㕤㝤㙢㜳㜳㡡㐳㡥㍦愹㤹㤳㐹㌵搹㤵戹扡㈵ㅤ慤㌳ㅢ㕢捣ㅣち㌹㉥㤵㉡戵ㅣ慡搴㜲攷㉥㝤敥〰收〴挹㙤晡㙡㕤㤰㙡㙢散㔸搸摣㤸愹愴挰扣㥤晦㠹戱㡡昹愳㈷挸搴㉦㍤㤷ㄴ摥昶㜷㙥扥愳扢㐷㈳㔳㠶搴戱晢㌱愲换㠵㠱㝦攲㍦㑣ㄹ挱捣㈳㍦㔰捣敦攰慤〲㝦㜲㉡㤲戱㝣㉥㙦挵㘲昳昳㤵ㄸ愲㜲㜲ㄲ㝦㈱〰㝦收昷㠰㜲㠳㝦㍤㕦㐱搱㘵㍥㐱㉦〰慡㘶戴愶戲㔳㔲ㄹ晣㍣慥㤷晡㜱㕣㈵扡㤶㔳㑤㥢挵っ㡦㝡㈴つ㈱ㄹ㘹㘹㘳搶㙥慢愴㘲づ㝥晣搷㤳戹㈱㠶搳㠷戸搷摤愳慣愲愲㜷愵㕦㕢搳戴慦ㄱ敡扥戹昷挷㠵搳㡡晣㝦戲㝦愲㤶㝢㕢㔵㈵㍦愲㝥挰戶昹㈳昷改㔵㈸戹㍦〵㠰㥦〸昸ㄹ㐵挵㙢愸㉣散㥢晣㘴ぢ愴㘴㤸〰昵㤴㍦㉢㘳ㅡ㐸㈵㔲㈶㘴晥㐸㠵摣㤱摥㥥扣て挳㐹昹愸搴扦㔵㌳收㘰㤴摢搹㉡㘷㝥㘵㝥〹㍥ㄹ捡捡换㝢愲慢㡤挲㥣戹愲㘶攱慣㜹㡥㉤ㄳ㐲挴㔰㠴㘰㌰㡦㜰㐷ㅥ㉣昰摦㔰晣敢ㅤ晥㈸敢㘵攰㜰㜷晢㘷晣㈷㕦㔵㔵㘶㌹慣捡慡挴㥢㈸㌵ㄵ㙢愸㜱戸㐲㈷攰㑡ㄸち昱ㅥ㤴㍣㈱昰㝣㝣㠹て㈰昲㈳慣捣攰敦昷扡㍢㘵㡡て㘱挱㘹搳㌴攸昸㈳㙣㜱㌶㜲㐷㘷㈵戴㥢ㅦ㥤㥦搰〲㝦㈶㝦づ捡つ昹昷㈹㌶昴㙥愰〳昵㙥㔴〱㘳昶㈶昰ㅦ晥㠰㍥〴昴㈵攰㌳〰搸敤㐶㍦㐸㕤搰挹㥦㠹昹搰㘹挱ち㜴㝥改㘹挶㐳攷㔶㙣㘶〰㥢昹〱㠰㐲㍡㝦㠲捥愱㜳㈰㈰摤愶㤳扤㈹改ㅣ㐴挷攴㈱㡦捥慤愱摤㍣㥤攵㌰㈳㠳收㌶搲㠹㈳〸愶㌱昸搰戹㉤㌰收㜶〴㌲挵挱〷戰㍤〱㐳〸㘰搶㠳愴㜳〷㐸㕤搰挹ㅦ扢昹搰㌹ㄴ㔶愰㤳戹㄰扡㤹㌵搴㌸愳㜳㈷㌶㌳㡣捤㌰㙦愱㤰㑥㈶㉢㌸㜴㔶〳搲㙤㍡㤹摥㈰改ㅣ㑥挷捣㜳挸愳㜳〴戴㥢愷㤳昹㄰㜸攳ㄷ㤰㜴㠲つ昹挷愴〸扤ㅢ㥥搱戹ぢ㌰收慥〴㌲㘱挲〷戰ㅢ〱扢ㄳ挰ㅣち㐹攷ㅥ㤰㠶㤶㍥搸攵㑦昵㝣昸ㅣ〵㌳昰戹㤳愷㥤㌵㥤㝣敥挹㜶㐶戳ㅤ愶㐱ㄴ昲挹摣〷㠷捦㌱㠰㜴㥢㑦㘶㑢㐸㍥〳㜴捣戴㠹㍣㍥㐳搰㙥㥥㑦愶㔷攰㡤敢慤㜴愲昹㘴㡥㠵て㕤ㄱ㘰捣㈸㠱捣扦昰〱挴〸㠸ㄳ挰㤴っ挹㘷〲㔲ㄷ挳㤳扦㌱昴愱㜳㉣慣㐰㈷ㄳ㌵㜴㌳㙢㍡改摣㡢捤散捤㘶㤸㔴㔱㐸攷〴攸ㅣ㍡挷〱搲㙤㍡敢㘰㈶改ㅣ㑦挷ㄳ㈱攵搱㌹〱摡捤搳挹㘴つ扣㤱挹㐱㈷㥡㑥㘶㙣攸摤昰っ捦㠹挰㤸昵〴㌲㥢挳〷㌰㠹㠰挹〴㌰挱㐳搲㌹〵㔲ㄷ㜴昲挷㤱㍥㜴敥〳㉢搰挹戴て摤捣㥡㑥㍡愷戱㤹㝤搹っ㔳㌴ち改㘴㕥㠶㐳攷㜴㐰扡㑤㈷㌳㌹㈴㥤㌳攸㤸㈹ㅤ㜹㜴捥㠲㜶昳㜴㌲昵〳㙦晣戰㤲㑥㌴㥤捣晦搰扢攱愱㜳㍦㘰捣晤〹㘴㙥㠸て攰〰〲收㄰挰㜴ㄱ㐹攷㕣㐸㕤搰挹ㅦ㜶晡搰㌹ㅦ㔶愰㌳攵㘹㘶㑤㈷㥤〷戲㤹㕦戰ㄹ㈶㝣ㄴ搲挹㉣て㠷捥㠳〰改㌶㥤捣ぢ㤱㜴ㅥ㑣挷㑣㄰挹愳昳㔰㘸㌷㑦㈷ㄳ㐹昰挶㉦㌰改㐴搳挹㙣ㄲㅦ戶づ〷挶㙣㈰㤰㤹㈶㍥㠰㈳〸㐸ㄱ挰攴ㄳ㐹㘷ㅡ㔲㤷㤳愷晦昰捣挲っ㝣㌲㈷㐵户戳愶㤳㑦㥢敤攴搸捥昱〰ㄴ昲㜹〲㜴づ㥦ぢ〰改㌶㥦㑣㌳㤱㝣㉥愴㘳收㥢攴昱㜹㈴戴㥢攷㤳㜹㈹㜸攳㈷㥡㜴愲昹㘴㜲㡡摥つ捦昰㙣〲挶㙣㈶㤰㠹㉢㍥㠰ㄶ〲㕡〹㘰㉥㡢攴㜳㌱愴慥㠶㈷㝥㔱敢㌳㍣摢㘰〵㍡㤹攱愲㥢㔹搳㐹㘷㍢㥢攱〳㐲〴戳㔱ち改㘴ち㡡㐳攷ㄲ㐰扡㑤㈷㤳㔶㈴㥤㑢改㤸搹㉢㜹㜴㉥㠷㜶昳㜴㌲换〵㙦摣搳愰ㄳ㑤㈷㔳㕤昴㙥㜸攸㍣ㅡㄸ昳ㄸ〲㤹〶攳〳㌸㤶㠰攳〸㔸つ㠰愴昳㤷㤰扡ㅡ㥥晣㈵戰て㥦挷挳っ㝣㌲㘱㐶户戳愶㤳捦㔵㙣攷〴戶挳攴㤶㐲㍥㤹搱攲昰昹㉢㐰扡捤㈷㜳㘰㈴㥦㈷搲㌱㤳㘱昲昸㍣ㄹ摡捤昳挹愴ㄹ扣昱〳㔱㍡搱㝣㌲㜳㐶敦㠶㠷捦㕦〳㘳㥥㑡㈰戳㙡㝣〰愷ㄱ㜰㍡〱㑣戴㤱㝣㥥〱愹㡢攱挹㕦㌰晢搰㜹ㄶ慣㐰㈷搳㙦㜴㌳㙢㍡改㍣㥢捤㥣挳㘶㤸㉡㔳㐸㈷昳㘳ㅣ㍡捦〵愴摢㜴㌲愳㐶搲㜹ㅥㅤ㌳戵㈶㡦捥ぢ愰摤㍣㥤㑣挱挱ㅢ扦㈰愵ㄳ㑤㈷昳㜰昴㙥㜸攸晣つ㌰收㐵〴㌲㐷挷〷昰㕢〲㉥㈶㠰㘹㍢㤲捥㑢㈰㜵㌵㍣昹换㙢ㅦ㍥㉦㠳ㄹ昸㘴㌶㡦㙥㘷㑤㈷㥦㤷戳㥤摦戱ㅤ㘶摥ㄴ昲挹㜴ㅢ㠷捦搵㠰㜴㥢㑦㈶攸㐸㍥慦愰㘳㘶敡攴昱㜹㈵戴㥢攷㤳ㄹ㍤㜸攳㤷愹㜴愲昹摣㠸㉤扤ㅢㅥ㍥㝦て㡣戹㤶挰户晣〱㔷ㄳ㜰つ〱㥢〰㤰㝣㕥ぢ愹㡢攱挹摦㡤晢搰㜹㍤慣㐰㈷㜳㠳㜴ㅣ㙢㍡改扣㠱捤摣挸㘶㤸挷㔳㐸㈷㤳㜷ㅣ㍡㙦〲愴摢㜴㌲摤㐷搲㜹㌳ㅤ㌳敦㈷㡦捥㕢愱摤㍣㥤捣て挲ㅢ㍦㙤愵ㄳ㑤㈷㤳㠴昴㙥㜸攸扣つㄸ昳㜶〲㤹㐰攴〳戸㠳㠰昵〴㌰愷㐸搲昹〷㐸㕤搰挹㕦挲晢搰㜹ㄷ慣㐰㈷㌳㡤㜴㌳㙢㍡改扣㥢捤摣挳㘶㝡㈲扡㐲㍡㤹ち攴搰㜹㉦㈰摤愶㤳挹㐳㤲捥晢攸㤸㔹㐴㜹㜴㍥〰敤收改㘴戶ㄱ㘲挶捦㕦改㐴搳挹㤴㈳扤ㅢ搸搴摦㤷晦〸㡣戹㠱㐰愶㈳昹〰ㅥ㈲攰㘱〲㤸愱㈴改㝣〴㔲㔷㐷㍢㝦摥敦挳攷㘳㌰〳㥦㑣㕣搲敤㜸昸㝣㥣敤晣㠹敤㌰挹愸㤰㑦㘶ㄶ㌹㝣㍥〱㐸户昹㘴㉥㤲攴昳㐹㍡㘶㔲㔲ㅥ㥦㑦㐳扢㜹㍥㤹扣㈴昹㝣㠶㑥㌴㥦搵搰敡摤挰愶收昳捦挰㤸捦ㄲ挸散㈶ㅦ挰㜳〴㍣㑦〰ㄳ㥥㈴㥦㉦㐰敡㙡㜸晡㝦ㄸ扤〴㉢搰挹㌴㈸摤㡣㠷捥㤷搹捣㕦搸っ㔳㤶ち改㘴㥥㤲㐳攷㉢㠰㜴㥢㑥㘶㌶㐹㍡㕦愵㘳愶㌸攵搱昹㍡戴㥢愷㤳愹㔰㤲捥扦搲㠹愶㤳昹㔰㝡㌷戰愹改㝣〳ㄸ昳㑤〲ㄳ晥㠰扦ㄱ戰㤱〰愶㑦㐹㍡摦㠲搴〵㥤㝣㥣㠲捦攸晣㍢慣㐰㈷㤳慡㜴ㅣ㑣㑢㔱㤷㤵摥㘶㌳敦戰ㄹ㈶㐰ㄵ搲挹慣㈷㠷捥㜷〱改㌶㥤捣㤳㤲㜴扥㐷挷㑣㤸捡愳昳〳㘸㌷㑦㈷ㄳ慢㈴㥤ㅦ搲㠹愶㤳搹㔵㝡㌷戰愹㜷攳㈳㘰捣㡦〹㘴收㤵て攰ㄳ〲㍥㈵㠰挹㔸㤲捥㝦㐰敡㠲㑥㍥㈲挲㠷捥捦㘱〵㍡㤹愲愵㥢㔹搳ㄹ挷ㄷ㙣收㥦㙣㠶改㔴㠵㜴㌲㠷捡愱昳㑢㐰扡㑤㈷戳慥㈴㥤㕦搱昱ㄱ㤰昲攸晣〶摡捤搳挹㌴㉤㐹攷户㜴愲改㘴慥㤶摥つ㙣㙡㍡晦〵㡣昹㙦〲戳晥㠰敦〸昸㥥〰ㅢ〰㐹攷て㤰扡愰㤳て扤昰愱昳㈷㔸㠱㑥㈶㝣改㌸㍣㜴晥捣㘶捡㜰ㄷ㐹㌰㌹慢㤰㑥㘶㘴㌹㜴昲㐶㔳户改㘴づ㤷愴ㄳ㌷ㅦ捡〴㤳戹昲攸挴㉦扢扢㐱攷㜲㤸㐹㍡㉢攸㐴搳挹捣㉦扤ㅢ搸搴㜴ㅡ挰㤸扤〸㘴㔶㤸て愰㤲〰㍥收㔱㌰㔱㑣搲㔹〵愹㉢㍡晤㍦㡡晡挰ち㜴㌲㝤㑣㌷攳愱戳㉦㥢改挷㘶㤸敡㔵㐸㈷昳扢ㅣ㍡晢〳搲㙤㍡㤹ㄱ㈶改戴攸㤸愹㘱㜹㜴づ㠰㜶昳愳㤳㈹㘴㤲捥㠱㜴愲改㘴ㅥ㤹摥つ㙣㙡㍡〷〱㘳づ㈶㤰㌹㘶㍥㠰慤〹搸㠶〰愶㥤㐹㍡户㠵搴〵㥤㝣〸㠹捦攸摣ㅥ㔶愰㤳挹㘸扡ㄹて㥤㐳搸捣づ㙣㠶㠹㘳㠵㜴㕥〱㥤㐳攷㡥㠰㜴㥢捥㌵㌰㤳㜴づ愵㘳㈶㥡攵搱㌹っ摡捤搳挹㠴㌴㐹㘷㌵㥤㘸㍡搷㐲慢㜷〳㥢㥡捥攱挰㤸㍢ㄳ挸㡣㌵ㅦ挰〸〲㙡〸㘰ㄲ㥢愴㜳ㄷ㐸㕤搰挹攷愷昸搰戹ㅢ慣㐰㈷㔳摢㜴㌳ㅥ㍡㜷㘷㌳㝢戰ㄹ愶愱ㄵ搲挹摣㌳㠷捥㤱㠰㜴㥢㑥㘶慢㐹㍡㐷搱昱㕤㤰昲攸ㅣつ敤收改㘴㝡㥢愴㜳っ㥤㘸㍡㤹攳愶㜷〳㥢㥡捥〰㌰㘶㤰㐰收扦昹〰㐲〴㠴〹㘰㑡㥣愴㌳〲愹ぢ㍡昹摣ㄷㅦ㍡㘳戰〲㥤ㅢ㍣捤㜸攸㡣戳㤹〴㥢㘱㔲㕢㈱㥤捣㘴㜳攸㑣〲搲㙤㍡㤹晢㈶改ㅣ㑢挷㑣㠲换愳㜳㙦㘸㌷㑦㈷㤳攵㈴㥤攳攸㐴搳挹㡣㌹ㅦ戶挶〳㘳搶ㄲ挸㙣㍡ㅦ挰〴〲敡〸㘰㠲㥤愴㜳㈲愴㉥攸攴昳㙡㝣攸㥣〴㉢搰挹戴㍢摤㡣㠷捥挹㙣㘶ち㥢㜹ぢ㠰㐲㍡㤹ㄷ攷搰㌹ㄵ㤰㙥搳挹㑣㍡㐹攷㍥㜴捣㤴扡㍣㍡昷㠵㜶昳㜴㌲昵㑥搲㌹㥤㑥㌴㥤捣扦搳扢㠱㑤㍤㍡㘷〰㘳捥㈴㤰戹㜹㍥㠰㔹〴捣㈶㠰改㝡㤲捥晤㈰㜵昵戵㠸㑦摤昱攱昳〰㤸㠱㑦㘶昱改㜶㍣㝣捥㘱㍢㜳搹づ㜳㝥㘴晣昳㈸愹昸㉢㤸户㔱㤸㡥㔰㤴㉡㈲㕢挸㌱㘹㘴㑥挷㡡㈶㈴敡㜰㤳改〹捥ㄶㄳ㉤慡愴づ㐹ㄳ慤㙤戸㠱摢戳昰〱㈲慥敤戳㘸戸昷愰㠲㠷戳㐸㌳搶㌰㈷愵攲晡敦㡢ㅦ㐰攲摡㌳昰捥㈷㌵搰㠶㉦攳㐰㠴㌸㘸㘶㘳愶慤戵扤㌵搷㌱㙣づ㤲搰㠶昱㘱㌷戹戲戲㐰㕤挵戵昰攸摢㈶㜷慣㘷ぢ㥦捤扢㤴て㝦愸㕡搴搲扡慣㐵㐶㔳搱捥㘷晥㐸扥㝡昵㘲㌳㔵㙣㠷慦㥤㐱㥥挵晣ㄵㅡ㥢〷愱散摢挳㘲〲〸摥㘵挶挱㤰㙢敡㈷搶ㅦ搰㤰挸㘴㠲昱㜰㍡㤶挳㐳㡢㈲㤹㑣㉡㤵挹攵昰晣搶㤸ㅤ㑥愴戲㜶挶㌶づ㜱愱挹㙣㍡㥣挲㔳ㅢ㘳㜸㈸㔴㈴㤸㡥愵㘳搹㜰㌴ㅢ㑣㈶搳㤹㘰㍡㤲㠹㔸㑣㉤愱㝢昳㔰搸㤸㠷愱戰㤸㔱㈲㔵㠷㔳搵㐰ㄵ昳㑢愴㡡〰〹慤㈸挷㤹㕤㜷搳㍥㘰㔴㈶搲㈲㈳戲挲敥搹慢㤷愸㈹㜸㥡㑤㔱扡㠸晢㌸㄰挳㘰戶㐸挵敦㐰㜳昷㡣昲㝢㤱挶㍣㍦㌵㌳㡣㍢㡢愲捡敡〱〵㜵㠶つ戱㕦晤挴〶㑦搶㥢㤱㠳㙥㉢攸昲㥦戶㙣㉣㠰扡て搴㌲㑢〶㡦㜱㙥户㝡㉡㉦㘶㌵摤㌷愲摥ㅣ㡥㉤㘱㐰㉦晢㜶ㄱ㔴摣㤰㝦㤵搰昲㜸㄰ㄷ㘰㐷㌸ち㔱㔱㘶㌴〳㔲㜲㘸㠹昳〰攳昰捡ㅦㅥ㈶㍣挱っ㌷㌵㔰㘲㜸㔴㐱㘶捦ㄸ㡢㈱㍢挳㈳㠳挷愷愵㤲搹㐸㌸㤵ぢ㐶搲戱㔴ㅡ㡦〱㡢〵㠲㠹㜴㉡ㄸつ愶㜳㌱攳㈸ㄷㅡ捡㠴㔲搹㘸㉣㤸㑥愵㘳㜸っ㕣㌸ㅤっ攱搹㠰愹㐰㌶㥥㠹愴㔲戹㠰搵㕢戹㌷摢㘰㘳戶愳戰晡㘸㔵〷㔵㑢愸敡慢㔵㉥㑡㔸㔴攱㑦晣ㅡ扢挰敥挳㌶㙥㐲搰攴㘸ㄴ㔵搶㔶㔰㔰㘷ㅣ〳戱戰ㅢ㡥㠵捥愷ㅢ㡥㠳㍡扦ㅢ〶㈸㉦捥㤳㤲㔷愲㕥㍥㉥㔹っ㠲㕥㜶挳㉡愸摣㙥搸ㅡ㕡搹つ扦㐴㐰扡ㅢ㑣ㅥ攱㍣㤸挵戱搰ㄶ㌳扥つ㡣㠸㌰㑦㐲〹挶户㠵㉣ㄹ㍦ㄹ戲挳㜸㍣㤶㡤㐶㤳愰㍢㠵愷愷摡搹㐸挲㑥㘷㜳搹㔴㈰㤶捤愴㜳愱㜴挴㌸挵㠵㐶昰搰摥㙣㌸㤶〹愱㉡㘲㐷攳㈹㍣㈴㤳㍤㤵㐳ㄲ㐴㌴ㄴ捥㕡摢㈹昷收慦㘱㘳㥥㡡挲摡㕥慢㍡て挸㈱㕡攵愲挴㔰慡昰㈷摡扣㡣㥦㑤㉦攷愰愸戲㜶㐲㈵摥㘵㈶〷扥挹㤱㙥㜲㕣㕢挳戴㝥っ㉢㉦愴㍥㠰㉤㌱㥣捥愸扡〸㉡㤷挳ㄱ搰㑡づㄷ㝡㌸㌴㉥〶愴昴㔰捥昹ㄲ㕢〳㑦㌰㉢㌳㉦㐵〹㘲㜷㠱㉣㠹扤っ戲㐳㙣㌶ㄵ挹㠵〲戹㕣㉡㥢挵攳㘷㌳㜶㍡㤱捣㠴愲㜸搰㜰㌴ㄸ㡦㐶搳㈹攳㜲ㄷ㥡挴㔴㤷㡡㘵㔱㐴搳㤱㜴㈰〵攲㔳挱㔴㉥㠳愷戴挶敤慣ㅤ户㜶㔵敥捤摦挱挶㕣㡤挲摡㑤慢慥愰㙡つ㔵扢㙢ㄵ〱ㄲ㉡㐶㔱㠵㍦㜱愸㤷搸戵慣扦ㅡ㐵㤵戵㈷㉡昱㉥㌳慥㠱㔸㌸㤴慦㠵捥㘷㈸㕦〷㜵晥㔰ㅥ慤扣㌸㡦戶扥〱昵昲昹搶㈲挰愶㐹搳㑤㔰戹摤㄰㠲㔶㜶挳〱㥥㙥攸ㅣ捡晢昹㌲ㅥ㠶ㄱ㥣攰㜲㌶㑡㌰ㅥ㠱㉣ㄹ扦つ戲挳㜸ち㡦〶㡤㐴㜲㤹㙣㉣㤵挱㜳㈰敤〴ㅥ㜳ㅢ捤㘶㤲㤱㐴㈶ㄶ㑦㐷㙤攳㜶ㄷ㥡换攲㌹戳挹㙣㌲ㄵ挳㈰㑥搹挱㘴㍡㤸挹挵㙤㍣搸㌸㤳捤〴㌳㔹㉢慡摣㥢㜷挰挶㕣㡦挲㡡㘹㔵攷㔰㡥㙢㤵㡢ㄲ㘳愹挲㥦㤸攲㘵晣㕥㝡戹て㐵㤵戵ㄷ㉡昱㉥ㅡ捡㝢㙢晤㌸㔶㙥愰挱㜸㙣㠹昱㜴㐶搵挳㔰戹ㅣ㑥㠰㔶㜲戸户㤷㐳捥捡㜲㍡ㄸ敢换㘱ㅤ㡣㠸㌰ㅦ㐷〹づ㈷㐲㤶ㅣ晥〹戲㥡㠰㔳昸㜰つ㐷㌳改㘸〴㐳㌵㤸㑡㈶昱昹㥣〶慦㤹㘴㌴ぢ愵昱㠴ぢ〵戹㤹ㄸㅥ㙥ㅣ挲捣ㅢ〹挶戳㥣戶㐳搹㘰㌰㤳挶㈴ㄱ㡥愴慤㝡攵摥㝣ㄲ㌶收㔳㈸慣㐹㕡搵㌹〱㑦搶㉡〲㈴㔴散㐳ㄵ晥㐴挰换攱昳慣㝦〱㐵㤵㌵つ㤵㜸攳㠶㉦㜵㥣㜱㑤捥慦搶扥㕡㍦㠹㤵慦㔰㍦ㄹ㕢㘲〶㥤㔱昵ㅡ㔴㉥㠷戳愰㤵ㅣ敥攲攵搰㥤㔲㐷昸㜲挸捣ㄳ㌸挱昵㔳㤴攰㜰㍦挸㤲挳扦㐱㜶㌸戴㠳昱㜸㌰㤵捥攰㘹㠱戹㐸㉥㠲愷㔳〷戲戶㥤挰㘱㥤戲㔳愹㘸挰搸攸㐲戳㤹㜸㌶ㅡっ挷㜳愱㘴㉥ㄲ㡥攳㈹挷昱㘰㌶㤳ち〷㘰㙡㈷㌰づ昷㔷敥捤户㘰㘳㙥㐲㘱ㅤ愰㔵㥤攳㜰㡥㔶戹㈸㌱㥦㉡晣㠹敤扤ㅣ扥㑦㉦ㅦ愰愸戲づ㐴㈵摥㐵攳昰ㄷ㕡㍦㥤㤵㥦搲㘰〶戶挴挱㜴㐶搵㘷㔰戹ㅣㅥち慤攴搰昲㜰㘸㝣〱㐸改㈹戵㥦㉦戱捣㐱㠱㔹㤹昹㈵㑡㄰㝢㌸㘴㐹散㔷㤰ㅤ㘲昱愸换㘸㌶ㅥっ攱〱㡢搱㐸㌶㙤愷搳攱っㄸ捥挴挲㈹慣愷㘰㈷㡤慦㕤㘸搶㑥㠴㌳㘹㍢㥡ぢ攲晣㌱㥤づ愶㌳㤸㐷搳愹㘴㉥ㅣ挵㐲㈰㠹愴搵愰摣㥢摦挰挶晣ㄶ㠵㜵㠴㔶晤㡢慡㝦㔳㤵搲㉡〲㈴㔴㘴愹挲㥦攸改㈵昶㐷搶晦㠴愲捡戲㔱㠹㜷㤹昱㌳挴挲㈹戵慣挲㜷㑡ㄵ㔰攷㑦愹㌹攵挵㜹戴㝢て搴换攷扢㡢㠵㙣㥡㌴㔵㐰攵㜶挳㤱搰捡㙥昸敥扢捥戳〳愳ㄷ㈰愵扢攱㕦㠰ㄶ㥦㌲㉣㠲㈷挴㡤㉢㠲㌰㐶㌷㌴㐱㤶摤㔰〵㔹㜵㐳〸㥦㘵戱㕣㌶ㅥ挳昹㐲㌰㤲㑤㐴敤㐴㌴㡤㐱㡥㌳慦㐴捡㡥ㄹ扤㕤㘸㈸㤰挹㠵戳㔱㑣ぢ㌱捣戳〱搴㘶〲㜶㌴ㅢ挲摣㡣㠹㈲ㄹ戴㥡㤵㝢戳て㙣捣扥㈸慣ㄶ慤敡㐷㔵㝦慡㤸〵挳㈰㍡㔱愲㡤㉡晣㠹㝦㘰㌷摣㤳戴㠱㌴ㄹ㠴愲捡㙡㐷㈵摥㘵挶㘰㠸㠵摤戰㌵㜴㍥㥦㙣摢㐰㥤摦つㅤ捡㡢昳㌸晢敤㔰㉦㥦㘹㉦㤶戲㘹㐶㌴〴㉡户ㅢ㤶㐳㉢扢攱ㅤ㑦㌷㤸㍣ㅡ攴慣晣㜷㕦挶㔷挰㐸㌲扥ㄳ㕣㠱昱愳㈱㑢挶㠷㐱㜶ㄸ捦攲㔱扤㜸㥡㙦㈸ㅣぢ挵昰愰㘱㥣㉣㈴㜰慡挰㜳㠳㙣㉥ㅣづ㈵㡤㙡ㄷㅡ挸㘲㍡捥㈶㐲㐹㍢㥢㠸㘴㤳ㄱ㥣㑢㘴〸戶㔳挱㌰㜹户㡥㔱敥捤攱戰㌱㜷㐶㘱ㅤ慢㔵㥤〳㥦㠹㌲㤲㜱〲㈴㔴ㅣ㑦ㄵ晥挴慢㕥挶㜷㘷晤ㅥ㈸慡慣㔵愸挴ㅢ㈹晤搸ㅤ㤳㈳摤攴戸戶㑥搰晡㈳㔸㌹㠶晡ㄴ戶挴㠹㜴㐶㔵㄰㉡㤷挳㤳愱㤵ㅣ晥搹挳愱ㄱ〶愴昴㔰㝥摡㤷㔸愶戹㐸㘲愳㌰〶戱扦㠶㉣㠹㡤㐱㔶㐳㌹㡤〹搸㑥攰戱捤㐹㍢㠲昳㠱㘴㌶㙣愷㜱摡㠵㌳㌵慣〸ㄱ捥ㄹ㜱ㄷ㥡挱㈷愲ㅤ捣攵散㘰ㅡ㡦昶捦攵ㄲ㔹㍣愷ㄸ捦慣㡦㐵攲搱㐰㈶ㄹ戳㑥㔵敥捤〴㙣捣㈴ち敢㌴慤ㅡ㑢搵㕥㔴㥤慥㔵〴㐸愸㌸㡢㉡晣㠹㠷扣挴搶戲㝥〲㡡㉡㡢㌹㌰㜸㤷ㄹ㜵㄰ぢ㠷昲㐴攸㝣㠶㜲㍤搴昹㐳昹ㅣ攵挵㔹㙡㘰㌲敡攵㝡〳攲㍣㌶捤㙥㤸ち㤵摢つㄷ㐰㉢扢攱㉥㑦㌷㤸㍣㔷㤶㐳昹て扥㡣㌳ㄳ㐶㌲㍥ㅤ慥挰昸㙦㈰㑢挶㘷㐰㜶ㄸ捦愵戱㤴〵㤶㘲ち㈴ㄳ改〸捥㜱ㄳ攱㐸㌲㤷挴改㐳㍡㤵挵戰㑥ㄸ㌳㕤㘸搰㡥〷散㜰㈰ㅢぢ㘱搴愷㌲愱㘴㈶㘲〷㌳㠱㘴㉥ㄵ挰㤹㕥㉡㘲㕤愴摣㥢戳㘰㘳捥㐶㘱晤㔶慢慥攰ㄸ㤴愷挵ㄷ㙢ㄵ〱ㄲ㉡㉥愳ち㝦攲㐶㉦攳昳㔸㍦ㅦ㐵㤵挵㉣ㄹ扣㤱㐱㐲㌷㍣て㌶㜹搶㙢晤㑥敢昹ㅢ㌵昳㄰ㅡ戴㘲㑢㕣㐱㘷㔴ㅤ〶㤵换攱㤵搰㑡づ慦昴㜰㘸㌴〰㔲㝡㈸㕦攱㑢散㔵昰㠴昶㜱攰挰ㄸ挴晥ㅥ戲㈴㌶つ搹㈱㌶㤲づ攲㐴㈲ㅢ㑡愴戱戰㑢㍡ㄶ㑥㘶㔲㔸昲㈵ㄳち㠰㌷㍣搲㍦㘰㘴㕣㈸搶改挰戲ㄸ㔸㤶㈶㤱挳㌷㌸㝣攵〸㐷散戴㡤愵㘲㤲㌸ㄵ㡥㘴㈳搶㕡攵摥捣挲挶戴㔱㔸㔷㙢㔵㡥慡〵㔴㌱扢㐶捥ㄱ㉥㑡㕣㑦ㄵ晥挴㙦扣挴㉥愲㐹ㄳ㡡㉡敢〶㔴攲㡤ぢ〸㄰ぢ㠷㌲ㄷ㈳昳ㄹ捡慤㔰攷て攵ㅢ㤵ㄷ㘷㌱㠸愳㔰㉦㔷㠴㄰㌷戳㘹搲搴づ㤵摢つ户㐲㉢扢攱っ㑦㌷㤸晣㜰㤴㐳昹㌴㕦挶搷挱㐸㌲扥っ㌸㌰㝥ㅢ㘴挹昸㜲挸づ攳㔸㍦㈳ㄷ挳昵慣っ㥥㙡㡥㜳攵㕣㈲㡡㙦搲㌶㔶㡡挹㘰㡤愷㜸㌲㘵慣㜰愱挹㐸㠶㠳ㅢ㥦㤴㌶㔶㈲㡢㘵ㄲ搱㐰㌰ㄳ捥搹㔸つ〷㑢摥攴㘲搶敤捡扤㜹㌴㙣捣㘳㔰㔸㜷㘸㔵攷攷㈰ㄳ㜰㈴攳〴㐸愸戸㡢㉡晣㠹攳扤㡣慦㘲晤〹㈸慡慣扢㔱㠹㌷㙥㕡㔱挷て㍥㤳ㅦ㜳搶㍤㕡捦㈷ㄱ㤹愷㔰㝦ㅣ戶挴㝤㜴㐶搵愹㔰戹ㅣ㍥〰慤攴㜰愹㠷㐳攳㜴㐰㑡て攵づ㕦㘲ㅦ㠴㈷㐹散㤹㌰〶戱㝦㠴㉣㠹㍤ぢ戲㐳㙣㈸㘲㘳㌱㠷㕣づ㈷挴改〸ㅥ㜱㥥㡥㐴㘳㌸敦挳户㤱㙣㌸ㄳ㐸挷㡤戳㕤愸㡤戹㈳㤴〸攳攴㉥㥢挶㤹㜶ㅣ㘳㍤ㅣ挹攰摡㐴㈲㥢挹攲攴挳摡愰摣㥢攷挰挶㍣ㄷ㠵昵㤰㔶㥤㐷搵昹㔴㍤慣㔵〴㐸愸㜸㡣㉡晣㠹㈳扤挴㕥挴晡摦愲愸戲㤸㕢㠳㜷㤹㜱㌱挴挲愱㝣〹㜴㍥㐳昹㔲愸昳㠷昲㥦㤴ㄷ昳㔷攴晣㜲搴㥢㈷戲ㅢ㥥㠴㕥㜶挳㙡愸摣㙥㜸ㅡ㕡搹つ㐷㜸扢㘱つ㈰愵扢攱㜰摦㙥㜸〶㥥㘴㌷㕣〵㘳㜴挳㥦㈱换㙥昸㍤㘴愷ㅢ㤲昸㐲㥣挳ㄷ扣㔴㈸㤴㠹挴戰㔴っ慥昱挴㌱㙣昱㐹㤹㑡愴㘲㘹㘳慤ぢ㑤㘴攳昱〴捥㔱㜲搱㜸㌶㠲〳㈱ㄵづ搹㤸㝤戲㈹㜴㕤㌶ㄲ㑢㕢㑣摥㤱㈳昷㙡搸㤸搷愰戰㥥搳慡㙢愹扡㡥慡攷戵捡㐵㠹㤷愸挲㥦㤸敢敤㠶㥢㘸㜲㌳㡡㉡㡢㌹㌹㜸㘳㠹〷㠸㠵摤㜰㉢㜴㍥摤戰づ敡晣㙥昸㡢昲攲慣㘷㜲㍢敡攵愲㈶攲㔵㌶捤㥥㔹て㤵摢つ慦㐳㉢扢㘱㕦㙦㌷摣〹㐸改㙥搸挷户ㅢ晥ち㑦戲ㅢ敥㠶㌱扡攱つ挸戲ㅢ敥㠱慣㈶㜶ㅢ㘷搶㔸㐶㈲㥥捥愴戸昶㔲ㄲ敢㥢挵昰㔹ㄸ〸㘷愲㌶ㄶ㌵㌲敥㜵愱㠹㈸ㄶ慡捡愵戳㜱ㅢ㔷攸㌰㈱愵㐲改㜴㌲㤰挲户㔱㕣攲挳ち㐸ㄶ㤳㝥㘴㌷摣〷ㅢ昳㝥ㄴ搶摦戴敡〱慡ㅥ愴㙡愳㔶戹㈸昱㜷慡昰㈷挶㝢扢攱㘱㥡㍣㠲愲捡㝡ㅢ㤵㜸㤷ㄹ㡦㐲㉣散㠶挷愰昳改㠶挷愱捥敦㠶㜷㤴ㄷ㘷晤㤶㈷㔰㉦ㄷ㜱ㄱ敦戱㘹㜶挳㔳㔰戹摤昰〱戴戲ㅢ㈲㥥㙥攸㥣搸㐳扥㡣㝦〸㈳挹昸戳㜰〵挶㍦㠲㉣ㄹ㝦づ戲挳㜸ㄸ㤷敡昰㠵㍤ㄹ挵愵㈱㝣ㅣ愶ㄳ㔸〹㈹㠳㙦攴㔹㍢㤰㑣㘲〵㌷攳㜹ㄷㅡ捦㘶〲㌸㡢挱㠵扥㐴ち㔷愱㠳〹㑣㕣挱㕣㉡㠹挵捤㘲㤹㕣㍡㘴㝤慣摣㥢㉦挰挶㝣ㄱ㠵昵㠹㔶㜵㑥散㥦㙡㤵㡢ㄲ㥦㔳㠵㍦戱㥢㤷昱搷攸攵㜵ㄴ㔵搶ㄷ愸挴扢㘸㘲晦愷搶昳昱㔲收㐶ㅡ㕣㡣㉤昱ㄵ㥤㔱戵〹㉡㤷挳㙦愰㤵ㅣづ昵㜰㘸扣つ㐸改愱扣㠳㉦戱摦挲㤳㈴昶㕤ㄸ㠳搸㝦㐱㤶挴扥〷搹㈱ㄶ㕦搳㜱㘶㡤㙦攴㌶㤶ㄱ㑢攳ちㅤ搶挱戲㈳㜱㥥愵搸昸㡥㤳㌴摥㜷愱㤹㐸㌶㙡挷㌲改㜸㌴㠵搵㥦㔲㤱ㄴ㤶㔷挱㡤愰㜰㈸ㄷ㐸〵㌲㠹㠸昵㙦攵摥晣〰㌶收㠷㈸慣敦戴敡㈳慡㍥愶敡㝢慤㈲㐰㐲挵㑦㔴攱㑦っ昰ㄲ晢ㄹ敢㍦㐷㔱㘵晤㡣㑡扣换㡣㉦㈰ㄶづ攵㝦㐲攷㌳㤴扦㠴㍡㝦㈸㤳ぢ㝡㌱㔷戳昸ㅡ昵收ㄵ搸ㄲ㌲昱㠷慡㙦愱㜲扢㠱㠹㍦戲ㅢ㉡扤摤昰㙦㐰㑡㜷㠳攱摢つㄵ昰㈴扢攱㝢ㄸ愳ㅢっ〸戲ㅢ㝥㠰散㜴〳捥晥㜰㈹㈴㙡攳㙡〸敥戲〴㜲㐹㜰㥣つ搸改㜰㌶㤵ち愵㤲㜱攳㐷ㄷㅡ挲散ㄱ换㘱ㄱ挱㘴㌸ㄱ戱㌳㤸㐵散㈰㉥㙦攵㤲㤹㐴㈶ㅤ捡挴慤㕥捡扤昹ㄳ㙣捣㥦㔱㔸㤵㕡㠵㥦㑡攳㉢㈰ち换搴㉡ㄷ㈵㤸㉤㈴扢攱㠷㝦㝢扥挰㔷搰挴㐰㔱㘵昵〵㐰㜶㐳㉦㠸㠵摤㔰〹㥤㑦㌷㜰㡤摡晣㙥㘰挶㤱散㠶慢挹㜹㙦搴换㌵㡡㠴〵扤㍣ㅡ晡㐲攵㜶挳〰㘸㘵㌷晣ㄳ㐱戹㜷㔹㝡㘱慦攴愹攲攷搰ㄶ㕦㌲ㄹ〸㈳扣戱搲㉤㕣㠱昱㐱㄰㈴攳〳㈰㍢㡣挷㜱搹〳㘷㝡挹㔸ち㥦㥥愱㐸㍣㤱挶㐴㤲㐸愴㜲㌶敥㙢攲愲㤶㌱搰㠵㘶ㄳ戸㕣㠵ぢ㠵㌸〰散㐸㌰ㅡ㑢㘷搲挹㙣㌴㘱挷㜰挱〴愷昴㌹㙢戰㜲㙦づ㠲㡤㌹ㄸ㠵挵㥣㈳戶㘸㜶捥㈸摢㘸ㄵ〱ㄲ㉡㤸㔰㈴ㄹ㝦捦换昸㄰搶敦㠰愲捡ㅡ〲㠰攴慡攰㔴㜱〷慤攷搳扡捣㙡ㅡ昰㜱㕢㘲㈸昴㤲挳㥤愱㜲㌹ㅣ〶慤攴昰つ㕦づ㕦昷攵戰ㅡ㐶㜸攳攷戹㜰〵づ㤹ㄷ㈴㌹摣つ戲㥡㍣㜲㤹㘴㈲㠶㡦挰㘴㉣ㄳ㐹㐷㐳㈹慣扥㠵㔵㠴㐲㌹㕣㠷㑥攳攴挴搸摤㠵㈶㌲㜱㕣㑤㑤㐶㠳挱愰㡤㑢㔲愹㐴㈸ㅥ挲㐹㈱搶扣攴㜹㑢㍡㘳㌱攳㐸ㄲ戶〷㙣捣㤱㈸㉣㈶ㅡㄵ㜰㔸愳㔵㉥㑡散㐶ㄵ㌸ㄲ捦㜹㌹っ搲㑢〸㐵㤵戵㍢〰㝥ㅣ㌲户㐸敡敦攰㕥挶㘹戰㥥ㅣ捡搴㈰慡㤲㔰戹ㅣ㌲㌵㐸㜲昸㤸㠷㐳㘳㉦㐰㑡㑦〷㡦昸ㄲ㍢〶㥥昰㉥㌳挷挱ㄸ挴〶㈰㐸㘲挷㐳㔶挴摡㌸㍤㐸㘶昱敤摡挶㉤挰㜸〶㥢㌱㉣㤴捣搳㍣㕣っ戱㈳㐶慤ぢ挵㈲㝣昸㠶挳㍢昰戸㍤㤰㑢挴戰攴ㄶ扥晣㠴㜸㝢㈵ㄳ换㈶㙤㉢愸摣㥢ㄳ㘰㘳搶愱戰㐲㕡㌵㤱慡㝡慡挲㕡攵愲〴昳㠹㈴戱昷㜸㠹㥤㑡㤳㝤㔰㔴㔹㜱〰㐸愰㌱つ㘲攱㜴戰㉦㜴㍥搳挱㜴愸昳愷〳收㈴挹㙥攰㘳挷捣㤹愸㤷㡢㕥〹㤹㔲㐴搵㙣愸摣㙥搸ㅢ㘸搹つ户㝡扡愱昳〴攳㘶㕦挶挷挱〸㙦㕣慦㠵㉢㌰㍥ㅥ㠲㘴㝣㉥㘴㠷昱㔸〲搷㥡戲㌹㕣捤攳摤㈹㡥㐸㥣㌳攰搲ㄳ搶㌳ぢ搸昸㡡㘸捣㜳愱戹㉣敥慦戲㙢㜰てぢ昷㘳㌲挹㜰摣挶〵昰㤴㡤晢攴戹㔴㈶㙤搵㉡昷收㝣搸㤸〷愲戰㈶㘸㔵攷㜴㔰愷㔵〴㐸愸㘰捡㤱㘴晣昷㕥挶て㘳晤攱㈸慡慣挹〰昸つ攵㈹㕡晦㄰昷㌲㐳㠳㠷戱㈵昶㠱㕥㑥〷㌶㔴㉥㠷捣㈳㤲ㅣ㕥攲攵㤰㥦㙣㜲㑡晤慤㉦㠷搳㘱㠴㌷戲ㄳ攰ちㅣ㌲㜳㐸㜲㜸㈴㘴㠷挳㈸㉥㈶㈷㜲搱㈸搶㤱つ㈰㐱〴㔷㤳愲搱㐴㌸㠴ㅢ㉥愹㜰づㅦ㘹挶㈲ㄷㅡ捣㠶昰㥤㌰ㅣ捥㐴攲挹㐸㉥㠰㈴〱攴㥥㠴㤹㘷㤰つ攳㠶㔵搶㥡愹摣㥢㑤戰㌱㥢㔱㔸㑣㐵㘲㡢㘶攷㠷搸㙣慤㜲㔱攲〰慡挰㤱㌸换换㘱㍢扤㜴愰愸戲收〰㈰㌹攴㠷㤸挹㑦㉤㤳㥦㔱搶㕣慤攷挳捦捣ㄵ搴昳改㘵搶㍣攸昱挶㈵〰愸晡昶愸㌸〸挲㕥〵㈹㈷晥㑦㍤ㅡ㔹戸昶搴㘴慣㈵挵㥣攰戲ㅥ㜸摣㡢昳㤰㤴㥥攵㘳晦㌳㕦㑣㙡攱㌳㤲昸㔷㜱㈲昶昵晦攰㠷㈳愳㌳㔹㠹ㅥ㜷挲㥦㜹ㅣ㜶戸攲㔰散㙥挰㉦挴慥搶昵㠶㘱搹攰收㘹敤㐸㙥挱晡昰㜳㕢敢摣挵挵户搲㐹㉦㈳昵㤲㐸㌵㥤㥡扡㜴㍢㥥慦搵㘱㙢戳搹㙤慥ㅤ㤶ㄸ㐲攲ㄳ㉡㐶㜲〱愵挱㥤㤲攷㈱㌳㐳㍡戵搳㕡摡戱搸㤷㥤搵ㅥ摢昱㠸㤵㥥攵㍤㠴敦㜳㥦搴㌲攲㝣慡っ扤㘱戹慦㘹㔹ㄲ㌰挴攷ㄱ㍢ㄳㅢ㍢攴㈳慡㜶㐰扤㌰㤹㐵㘵慣挴摥㔶㡥ㅢ㔱㌷㜱〴㔶㡦慤㌸ㅥ㕤搱敤㔶昲㠹㘷㥢ㅣㅤ㔵收㉡戸ㄴ㠷挱㌹搹ㄷ收㈱㙣收㔷慡㤹㝡㌶㈳㡥㐵㌳㙣㡡㈳ㄹ㡦㐷㈶㥥㌷ㅦ戵㑡㌴㈸㠱晥晡㌳㕦㠹㐷㌷㔰摥搷攷戵㑡㥡㜰挹挵昲㔵ㅢ㤶慦捦㙡晢㌳戹㐹㕡ㅣ㈶慡捦慢慢㜸㙢攵敡㉦慥摦慢收昲㕢㝥㔶晦慦ㅣ搰㘳捣昳扦晦慣愶搶昹㝦㜲慤㘸㠴㐵つ晣㤹㥢㔸晣㥤挵摢㈸挴㌲〴昹㍡㥥扢㔳戴㈶捦㔲㔵㔱戸㈶㡦戵〸㥥昰挶搷㝤挴摢户㠷㘸㠵挰㠳㑥㜴挰㠲㈳㕤づ捥㌳戹换㙤㔰㍢ㄴ㌱㘱挹㌸ㅢ扡㕥攸㠹晡ㄱ㠹愸㔸っ愴愶愳捡㍣㤷昰㜶ㄷ㝥ㄴ攱攷㉢昸㐴挲㥢ㄴ摣改㠰ぢ〹攷ㅤ㜱敤㐱㉣㔱㠲㈴㜴〵㠴㉤㈳㤴㘹㑡㕤ㄲ摡敢挵搳愳㜷㕥扥㘹扣昳扦愸ㄵ㉢㘱攱㐷攸〲〴敡㑢㘸㑥㔵ㄴ慥昱㘳慤㠲㈷扣㤱ㅡ㠳扤〲愱㈷㐱㤰㠴㘶㘱攱ㄲ㝡㌹㜷昹搷愸㜲〸㍤ㄹ㕢挶㙡攸㌸戴㌱收〲㈱㜱㠴愲挸ㄹ㜳㙢㠸㍦搵挵㥦㐲晣㔵ち㡦㐳〱昸㐳ㄵ摥愱㜴㉤敡晡㥦つ搴㤶ㄱ挷㙣愳㉥㠹㝢敢捡昳搷晥攵晢慢㙡攷て㜸慤搷㐱㕢㕦㕤㉢㉥㠴㠵ㅦ㜱〷㉡㝥㡡㐶攲㝣㔵㔱戸㌶㤰㜵ㄱ㍣攱㕤㘶摥㠰搸㐱摣愵㄰㈴㜱㜳㘱攱ㄲ㜷ㄳ㠹昸ㅤ慡ㅣ攲㉥挳㤶㜱㑢㈷ㄱ攱㤰搸㉦㡦㠸㜵挴慦㜶昱㤷ㄳ㝦扢挲㠳㘸攰㘷㈸扣㐳昴㝡攲慦〰捡ㅤ㡢扣㠹㐲㐱㡥挵戵㄰戶㡣㔲收ㄹ㜵㐹㘹摤挶户摦戸晥愵㘷㙡㥦搹㜹挰搱昵挷㍥㔷㉢㙥㠰㠵ㅦ愵㔳ㄱ㠴敦㔸㥣愲㉡ち㔷ㅢ戲㙥㠲㈷扣昱㐸㔸散ㄵ㈸㕤〷㐱㔲㍡〹ㄶ㉥愵昷㜳㤷敦㐰㤵㐳改㙤搸㌲ㅥ㠴捥㌹戸㘳〹㌱〱㘸㑤㐷㤵戹㠱昰昵㉥晣㜶挲ㅦ㔶昰㠹㈳〰摦㕢挱㥤㤱昸㈸慡晡摦ぢ搰㤶搱㜶㥦戶㈸㌵㈷㙥摢㌸㜷搳〳换敡㙢㥤晦㌳戵㘲〳㉣晣㘸㡢㉢㜶㡡㐶㘲㑣㔷ㄴ慣㔱㘴㌱搳〸㙦㕣㙤㐳散愰敤㜱〸㤲戶〸㉣㕣摡㥥㈱て㑣敤㜱㘸晢ㄳ戶㡣㘷愱搳㥦㑥㐱ㄱ挸㈳攲㜹攲㤹攴攳攰㥦㈰晥㐵㠵攷挷㑣㔰㡣㔲㜸㘷㈴扥㡣扡晥捦〳戵㘵挴扤愰㉤㑡ㄱ㌷摥㡣㥦戹〹㜳㥦昳㍦收扥㔷㘰攱㐷摣慥㥡㥦挲戵㡤㜶㔱ㄵ㠵㙢ㅢ㔹慦挱ㄳ摥㔸戱〲戱㠳戸㌷㈱㐸攲㐶挰挲㈵敥㑤ㄲ昱ㄶ慡ㅣ㈲晥㠶㉤㘳㈳㜴捥㜸㑢挶挴戰㍣ㅥ㌶ㄱ扥挹㠵㙦㈴晣㙤〵㥦㌸〲昰ㅤㄴ摣ㄹ㙦敦愲慡晦晢〰㙤ㄹ㙤ㅦ㘸㡢㔲戴㝤ㄶ㕦昷攰戸昷㙥愸㝤㙦慢攰㈳ㄵ愳㙦慣ㄵ㥦挲挲㡦戶㙤ㄴ㍢㐵攳㙤㙢㔵㔱戸㈲㤲昵ㄹ㍣攱㡤㑢㜶㠸ㅤ戴㝤〹㐱搲㌶〸ㄶ㉥㙤㥦㤲〷㘶敢㌸戴㝤㠵㉤攳㌳攸搴㜸ぢ〷㠵㤵㐷挴ㄷ挴㝦敢攲扦㈶晥㑢㠵攷捣ㄷㄴ㝤ㄴ摥ㄹ㙦㕦ㄳ捦っ〸㝤愸㡢㝦㉢㐱捥㝣㍦㐲搸㌲㑡㝦搲ㄶ愵㈸㍤㘳挱ㅥ愳㉦㥥㌱慣搶昹㝦㐲慤攸㠱〶晣㈸敤愵㤸㉢愲搴㔰ㄵ㠵㙢㉣㔹ㄵ昰㠴收昱㍢㐹散ㄵ㈸㌵㈱㑢㑡㝢挲挲愵昴㐷敥㌲㌳㙦ㅣ㑡㤹攲㘳晣っ㥤ㅡ㠹㜸慡㔷ㅥ㐳〲㡦㥣ㄴ㝤㕤㜸㙦挲㝢㐰㐷㌸㐶㘲㐰晣昰㉦㘷愲㜴㐶㘲〵攱晣ち敡ㄲ摡㕦〹㤲搰㠱㄰昰摥㠲昳㐴㈶昶㐸㡢㔲㠴㙥戸晥㥢晢㥥㕡㝡㘷㙤昲昰敦慦㍤攸愳扢㙡挵㜶㠰搷㤰㠶㠲昳挴㙦ㄱ愸敦㐷挹㌷慡愲㜰捤㈶㙢〸㍣㐹㐲㝢㘳慦㐰攸㑥㤰㈵愱㕦挱挲㈵戴㉦㜷㤹㠹㌵づ愱挳戰㘵昴㠷㑥㡤搱㐸㔲㝣㥥㐷搱㔶挴敦散攲慢㠹ㅦ愸昰ㄸ愳挰㝦愲昰捥ㄸㅤ㡣扡晥扢〳㠵昷ㄶ㄰挷晣ㅣ㘹㔱㡡戸㉦㕢敥扢攸慦〷㡦愸㜵晥㥦㔴㉢挶〰㕥攳㐳摣晢㡡㥦愲㤱昸㥥慡㈸㕣敢挹ち挲㤳㈴㙥〸㘲〷㜱㔱挸㤲戸㜷㘰攱ㄲ户㈳㠹㘰攲㡣㐳ㅣ㌳㜴㡣㥤ㄴㄱ㌸扦ぢ〶挴㕢㡡〸㘷㙣㔵ㄳ㥦㜴昱㜱攲㜷㔶㜸㄰〷晣ㅢち敦㄰㔷㐳晣㔸愰摣戱戸㤷ㄲ攴㔸慣㠵㠰昷ㄶ㔰㍡㐱㕢㤴愲昴摤㥥㝢摡㈳敢〲戵捥晦晢搵㡡挹戰愸昱愱昴ㄵ挵㕣ㄱ愵㝦㔱ㄵ㠵慢㐷㔹㔳攱㐹㔲㍡ㄲ㝢〵㑡愷㐳㤶㤴扥〴ぢ㤷搲㍤戹换戳㔰攵㔰捡ㄴㅣ㘳㡣愲〸㤴㐶〲攲㌹㐵㤱㐳㘹㤰昸搹㉥㝥㈶昱㘱㠵攷㔸っ㠸愷ㄵ摥愱㌴㡡扡晥昳㠰挲㝢ぢ㠸㘳㠲㡤戴㈸㐵摣攷㠷慣ㅦ㝦昷㡢扢搷㍡晦㑦慢ㄵ㠷〰㕥攳㐳摣攳㡡㥦㈲攲ㅥ㔳ㄵ㠵慢㑥㔹捣捥㤱挴敤㠵搸㐱㕣ち戲㈴敥ㄱ㔸戸挴㡤㈳ㄱ捣㘹㜱㠸㘳㡡㡤㔱ぢ㥤㌳㉢㈶㤲攲㡦㜹㍣搴ㄱ㙥扢昰っ攱昵ち㡥㉦㝢㐹㜱㥦㠲㍢㌴㑦㈶㍣〷㤰㍢ㄲㄷ㈸㐱㡥挴㐵㄰昰摥〲㐲㤹㔸㈳㉤㑡ㄱ㍡扣攷㍦㔶㑥㍣㜵㔸慤昳㍦㍥㘶㡥〲扣挶㠷搰㍢ㄵ㙦㐵㠴晥㐱㔵ㄴ慥㘲㘵戵挳㤳㈴㜴㍡昶ち㠴㉥㠳㉣〹扤〳ㄶ㉥愱㌳戹换㐷愳捡㈱㤴ㄹ㌴挶㙣㤷愱㜸㐲摣㥡挷搰晥㠴ㅦ攳挲㔷㄰㍥㐷挱敢㐷〰㝥愳㠲㍢攳㜰ㅥ慡晡慦〲〸敦㉤愰㡤搹㌱搲愲ㄴ㙤ㅦ㔶㥥㜴搳㉦户扡扤昶㤸挷戶ㅢ㍡㝦攰晡㕡㜱ち攰㌵㍥戴㕤愳搸㈹愲敤㙡㔵㔱戸昶㤵㜵㉡㍣㐹摡づ㐱散愰㡤愹㌰㤲戶摦挳挲愵敤㌰昲挰戴ㄵ㠷戶戳戰㘵㌴㐰愷㍥㑣㘲㐹㜱㠵㈲挲ㄹ㔹㈹攲捦㜵昱㘷ㄳ㥦㔱㜸ㅣ挰挰㕦愶昰づ㜱㌶昱捣㠱㜱㐷攲昹㑡㤰㈳昱㈲〸㜸㙦〱愵捣㡢㤱ㄶ愵㈸㉤扡散挰㝣㤷ㅡㅦ㑡㉦㔲捣ㄵ㔱晡ㅢ㔵㔱戸㥡㤶戵ㅡ㥥㈴愵㡢戰㔷愰昴㉡挸㤲搲ぢ㘰攱㔲摡捣㕤㘶㜲㠹㐳㈹㜳㕤㡣㔶攸搴愱ㅤㄳ攷攴㌱㜴ㄴ攱搷戸昰戵㠴户㉢㌸づ敤㤸㌸㐳挱㥤づ㔸㐲㌸戳㔹㕣㐲慦㔳㠲㈴㤴㐹㉢㜸㙦〱愱㌷㙢㡢㔲㠴㤶㕤㔱昶搴搳收挸㕡攷晦改戵攲㜶㔸搴昸㄰㝡㡡攲慤㠸搰㤳㔵㐵攱敡㕣搶㝡㜸㤲㠴ㅥ㠳扤〲愱㜷㐳㤶㠴㥥〸ぢ㤷搰攳戸换㑣ㄳ㜱〸㘵搶㡡戱㔲㌱㔴㍦㈲ㅡㄳ挷㉢㠶㥣㈱户㡡㜰愶㥤㌸昰㝢〹晦㤵㠲㑦㈴晣㔸〵㜷〸㍤㠹㜰收愵戸㠴㍥愸〴㐹攸挳㄰昰摥〲㐲㤹慢㈲㉤㑡ㄱ晡摤㕤㔷散扡㘱挲戰㕡攷㝦捣㤵㑦〰㕥攳㐳攸㌲挵㕢ㄱ愱㑢㔵㐵攱㙡㕦搶㔳昰㈴〹㍤ㅤ㝢〵㐲㥦㠵㉣〹敤㠰㠵㑢攸㤹摣㘵㘶㠱㌸っ㌱㈹挵㌸㕢㌱㠴挹㉦㈸ㄶ㉢㠶ㅣ㐲捦㈵晣㐵ㄷ晥㍣攱攷㉢昸㐴挲㥢ㄴ摣㈱昴㐲㔴昵㝦つ㈰扣户㠰㌶㈶㥣㐸㡢㔲戴㔵㡦扦昵敤〷㐱㥢昳㍦㘸摢〸㜸㡤て㙤ぢㄴ㍢㐵戴攵㔴㐵攱ㅡ㘱搶㈶㜸㤲戴㕤㡡搸㐱摢扢㤰㈵㙤㔹㔸戸戴㕤㑥ㅥ㤸〹攲搰挶㤴ㄳ㘳㌵㜴㙡慥っ㐶挴ㄱ㜹㐴慣㈱晥㐳ㄷ晦㍥昱㔷㈹㍣捦ㅦ㈳攲㔰㠵㜷㜸㕥㑢㍣搳㑡摣㤱昸戱ㄲ攴㐸晣っ〲摥㕢㐰㈹㔳㑤愴㐵㈹㑡㡢㍥㝥扥〶扣挶㠷搲〳ㄵ㜳㐵㤴捥㔷ㄵ㠵慢㡥㔹捣㍣㤱㤴摥㠰扤〲愵摦㐳㤶㤴捥㠵㠵㑢改㑤摣㘵收㙢㌸㤴㌲㝤挴戸愵㤳愲㐰㕣散㤷㐷搱㍡攲㝦㜶昱捣㈱㌱㙥㔷㜸㕥愲㡤㡢ㄹち敦㡣挵昵挴㤳㌱㤷㔲愱〴㐹㘹〵〴戸搸〲㑡㤹㌶㈲㉤㑡㔱㕡㌴㑡㝢挳愲挶㠷搲愹㡡戹㈲㑡愷愸㡡挲㜵捣慣扥昰㈴㈹扤ㄷ㝢〵㑡户㠲㉣㈹㥤〴ぢ㤷搲晢戹换㑣摢㜰㈸㘵㝥㠸昱㈰㜴捥ㄷ攸㐴㕣㑣挸㘳㘸〳攱㠳㕤昸㐰挲ㅦ㔶㜰摣㜵㠸㡢扤ㄵ摣ㄹ愳㡦愲慡晦㄰㠰戶㡣㌶收㝥㜴㐹摢捡㤷㜷晡㑢敤㕤户搷〶㙦搹晡㥤ㄹ㈷摦㔱㉢慡㘱攱㐷㕢㕣戱㔳㐴㕢㑣㔵ㄴ慥㝥㘶敤っ㑦㤲戶愷㄰㍢㘸㘳昶㠷愴㉤〲ぢ㤷戶㘷挸〳㜳㌰ㅣ摡㤸ㄲ㘲㍣敢昲㄰つ㠸㐰ㅥて捦ㄳ㍥搲㠵㌳㉤挴㜸㔱挱昱㈱ㄳ㄰愳ㄴ摣ㄹ㠷㉦愳慡㝦㄰愰㉤愳㡤改ㅥ㕤搲戶攳㐹扦捣㔶㡥愹慢㜵晥㑦搵ち㈶㝤昸搱戶慢㘲愷㠸戶㕤㔴㐵攱㥡㘹ㄶ㜳㐵㈴㙤㝦㐵散愰㙤ㅣ㘴㐹摢〸㔸戸戴扤㐹ㅥ㈶愰捡愱㡤〹ㅦ挶㐶挵㐳晤㠸㘴㐲っ㔳㍣㌸挳㘷ㄳ攱㜵㉥扣㤶昰户ㄵㅣ㔷㜷ㄲ㘲〷〵㜷㘸㝢㤷㜰愶㜴戸㠷㙦扤ㄲ攴攱换捣㡤㉤㈳㤴㘹ㅥ㕤ㄲ㍡收挳て㐷㝥㜰㘴㑤慤昳㍦敥〲捥㠴㠵ㅦ愱摢㈸摥㡡〸摤㕡㔵ㄴ慥挱㘶捤㠶㈷㐹攸挷搸㉢㄰㍡〷戲㈴㜴㄰㉣㕣㐲㍦攵㉥㌳捤挲㈱㤴昹ㅣ挶㘷㉥㐳戱戸戰昲ㄸ晡㠲㜰收㕢㌸昰㜹㠴㝦愹攰昵㈳〰敦愳攰づ晦㕦愳慡晦㘱〰㙤ㄹ㙤捣搵攸㤲戶ㄳてっ㌵ㅣ晤㔶㜹慤昳晦昰㕡㤱㠱㠵ㅦ㙤扤ㄴ㍢㐵戴ㄹ慡愲㜰攵㌶换㠶㈷㐹摢昷㠸ㅤ戴㌱㕢㐳搲搶ㄳㄶ㉥㙤㍦㤲〷收㑣㌸㍣㌰㠵挳昸ㄹ㍡㝥㌶攳戳㌶ㄴㄳ㘵㜹㐴㠸㑡攰㥢㕤晣㈲攲㝢㐰愷㍥换㠱晦攱摢扣敢㡣愸敢摦づ搴㤶ㄱ挷〴㡤㉥㠹㉢扡搷挷㌴つ㍦攲扥㐵㌸晥㔷ㄳ㔵㐵搱㡡㙦挷挰搳收㔶㝣攳㤳㕡散㜶戹㉡㔹㝦㝣㐶㔵攴昸㙣㤹摥㌹㐷捤㠴っ㍣㕤愶戱愹㐹㍥㤸愵てㄶ㘸㙡㕢㘴户捤挰㍡㘴㔸㤶㘹㑥㘳戳㝡ち〸搶㈷攳㝡㌷㝡〹㈰㔳㑡㌴㌶㜲戳摢戰㈶㔰慦摣戴㜶慣ㅦ㤷慤㙣摥㉦搵搱㘱户戵晣㉦慣摥㠴㐷攵昰昱慦㜸㌹敢㌶昹㍥愵㠶㡦㥦昱㑤㝤㤰㡣㡤敥攴㘳〶㔶ㄶ㘳㤶㐹㌹搷㜵晡捦㤶㤲㌳㝡㘳㠸改〷㉢㘵㍤㉢㤵昵ㄴ㕦愱㡢㥤㤴搰攳换㝥㘶挸捣慡㌰晢〲㙦昴㐳搱愳慥扤㔹收㐲愱愸㌲晢㐳㈳㥦㔶㈴㡢戲㡡攳㌰っち㜷㡥捦つ攲攳㌰换㉡㤶㌵㘶㍢ㄶㅡぢ敤挶〵ぢ㍢昰㝣愰摥摣㘳晤敡戹ち愶㕤愵㡣㜰㑥改搵摣㤰㙡㙢㑢慤愸㙣㙥㘸戲㕢ㄶ㜴㉣慣㙣㔸㡡っㄹ慣戰挶愳慦戲搲摣ち昱戰㈹晥㠹㤳攰㤱㕥捤〱㕥敤改搰㜰戴ㅡ〳愱昵愷攰ㄳ㕦ち〶㜳㕦㐹㐱攷敥㙦㐳ㄵㅦ搶攴散扥㌸ㄳ㝥㐹㠱㝥㠹㜳㈱挸㄰戶〳搲つ散㐲慤摤摥慢扤ㄴ㕡ㄹ搸㄰㘸晤〳㝢挷㌷戰ㅤㄹ㐵㝥㘰㍢㔱攵〹散㜲昸捥ぢ㙣㡤づ愱摡ㅢ挲㕡慤ㅤ敥搵摥愰〳摢ㄹ㕡晦挰摥昰つ慣㠶㔱攴〷戶㉢㔵㥥挰㙥㉡っ㙣㥤づ㘱㜷㙦〸敢戵㜶て慦昶㕥ㅤ搸㐸㘸晤〳㝢挹㌷戰㍤ㄹ㐵㝥㘰㘳愸昲〴㜶㝦㘱㘰ㅢ㜴〸㐱㙦〸㡦㙡㙤挸慢㝤㑡〷ㄶ㠶搶㍦戰愷㝤〳㡢㌲㡡晣挰攲㔴㜹〲㝢愶㌰戰攷㜵〸㐹㙦〸㉦㙢敤㔸慦昶慦㍡戰扤愰昵て散ㄱ摦挰挶㌱㡡晣挰㙡愹昲〴昶㘶㘱㘰㥢㜴〸㜵摥㄰摥搵摡㠹㕥敤挷㍡戰㝡㘸晤〳扢捦㌷戰挹㡣㈲㍦戰愹㔴㜹〲晢戴㌰戰㉦㜴〸搳扣㈱㝣慤戵晢㝡戵摦敢挰愶㐳敢ㅦ搸ㅤ扥㠱捤㘴ㄴ昹㠱捤愶捡ㄳ搸㡦㠵㠱〹㑣㘳㜲扡搸摦ㅢ㐲㠵搶ㅥ攰搵昶㠶㔶㑥ㄷ㜳愰昵て散㐶摦挰收㌱㡡晣挰づ愴捡ㄳ㔸㕦昸捥㥢㉥戶搲㈱ㅣ攴つ㘱戰搶ㅥ散搵づ搱㠱ㅤ〲慤㝦㘰扦昷つ散㌰㐶㤱ㅦ㔸〳㔵㥥挰㜶㉣っ慣㕡㠷㤰昲㠶㔰愳戵㘹慦㜶愴づ㉣〳慤㝦㘰㤷昹〶㘶㌳㡡晣挰ㄶ㔰攵〹㙣捦挲挰㠲㍡㠴㐶㙦〸㔱慤㍤搲慢摤㑢〷戶〸㕡晦挰㉥昰つ慣㤹㔱攴〷搶㑡㤵㈷戰㜱㠵㠱搵改㄰㡥昲㠶㌰㔹㙢摢扣摡改㍡戰㜶㘸晤〳㍢挳㌷戰㈵㡣㈲㍦戰㘵㔴㜹〲㥢㔹ㄸ搸晥㍡㠴ㄵ摥㄰收㘹敤搱㕥敤㈱㍡戰㘳愰昵て散㐴摦挰㡥㘳ㄴ昹㠱慤愴捡ㄳ搸㘱㠵㠱愵㜴〸慢扣㈱搸㕡㝢㠲㔷扢㐸〷昶㉢㘸晤〳㍢搶㌷戰㤳ㄸ㐵㝥㘰愷㔰攵〹慣戹㌰戰愳㜴〸愷㝡㐳㔸愲戵愷㜹戵挷攸挰㑥㠷搶㍦戰づ摦挰捥㘴ㄴ昹㠱㥤㑤㤵㈷戰攳ち〳㕢愵㐳㌸搷ㅢ挲㐹㕡㝢㥥㔷㝢扡づ散㝣㘸晤〳㙢昲つ散㐲㐶㤱ㅦ搸㐵㔴㜹〲㍢戳㌰戰㜳㜵〸ㄷ㝢㐳戸㔰㙢㉦昱㙡㉦搵㠱㕤ち慤㝦㘰㔹摦挰㉥㘷ㄴ昹㠱慤愶捡ㄳ搸攵㠵㠱慤搱㈱慣昱㠶戰㔶㙢慦昴㙡㙦搰㠱㕤〵慤㝦㘰㠷晡〶戶㤶㔱攴〷㜶つ㔵㥥挰㙥㉡っ㙣㥤づ攱㍡㙦〸敢戵昶㝡慦昶㕥ㅤ搸つ搰晡〷㌶搷㌷戰㥢ㄸ㐵㝥㘰户㔰攵〹散晥挲挰㌶攸㄰搶㜹㐳㜸㔴㙢㙦昳㙡㥦搲㠱摤づ慤㝦㘰㌳㝣〳㕢捦㈸昲〳扢㤳㉡㑦㘰捦ㄴ〶昶扣づ攱㙥㙦〸㉦㙢敤㍤㕥敤㕦㜵㘰昷㐲敢ㅦ搸㈴摦挰敥㘷ㄴ昹㠱㍤㐸㤵㈷戰㌷ぢ〳摢愴㐳搸攰つ攱㕤慤㝤挸慢晤㔸〷昶㌰戴晥㠱敤敤ㅢ搸愳㡣㈲㍦戰挷愹昲〴昶㘹㘱㘰㕦攸㄰㥥昰㠶昰戵搶㍥改搵㝥慦〳㝢ち㕡晦挰㈲扥㠱㍤挳㈸昲〳㝢㤶㉡㑦㘰㍦ㄶ〶㈶〰㤰攷㘳捦㘳挳晤晡㔶愱戵㉦㜸戴ㄵ㝤㈱㜴晢敢㍢㝦戹㌰㄰ㄷ㍡㥡散っ搷〷攷㉡搳㈳㥢昰㌵扣ㅢ㡢㝡扦㠸㜶㐴㝦ㄶ昰㘱扥愴㌶㈸昴摦㑡〹㤵晣慥摣㝦㠰㔷ㄲ㠳㈱㌱㐴昳㘵慡户㔱㜵收㕦搴㠶戴摦㑥〹㡥晤昶㕥㐹散〸㐹摡扦㐲昵㑥慡捥㝣㔵㙤㐸晢㙡㈵㌸昶挳扤㤲愸㠱㈴敤㕦愳㝡㔷㔵㘷扥慥㌶愴晤敥㑡㜰散昷昰㑡㘲㑦㐸搲晥慦㔴㡦㔱㜵收ㅢ㙡㐳摡〷㤵攰搸㠷扣㤲㠸㐲㤲昶㙦㔲ㅤ㔷㜵收摦搴㠶戴㑦㉡挱戱ㅦ敢㤵挴㌸㐸搲㝥㈳搵戵慡捥㝣㑢㙤㐸晢㍡㈵㌸昶ㄳ扤㤲㤸っ㐹摡㙦愲㝡慡慡㌳晦慥㌶愴晤㌴㈵㌸昶晢㝡㈵㌱ㄳ㤲戴㝦㥢敡搹慡捥㝣㐷㙤㐸晢晤㤵攰搸ㅦ攰㤵挴㍣㐸搲晥㕤慡て㔴㜵收㝢㙡㐳摡ㅦ愴〴挷晥㘰慦㈴づ㠳㈴敤摦愷扡㐱搵㤹ㅦ愸つ㘹㥦㔲㠲㘳㥦昶㑡挲㠶㈴敤㍦愴㝡㠱慡㌳㍦㔲ㅢ搲扥㔱〹㡥晤㤱㕥㐹㌴㐳㤲昶ㅦ㔳摤慡敡捣㑦搴㠶戴㍦㑡〹㡥㝤㥢㔷ㄲ㑢㈰㐹晢㑦愹㕥愶敡捣㝦愸つ㘹扦㐲〹㡥晤搱㕥㐹ㅣ〷㐹摡㝦㐶昵㑡㔵㘷㝥慥㌶愴晤㉡㈵㌸昶㈷㜸㈵㜱ㄲ㈴㘹晦〵搵愷愸㍡昳㥦㙡㐳摡㥦慡〴挷晥㌴慦㈴捥㠴㈴敤扦愴晡㙣㔵㘷㝥愵㌶愴晤戹㑡㜰散捦昳㑡攲㐲㐸搲晥㙢慡㉦㔲㜵收㌷㙡㐳摡㕦慣〴挷晥ㄲ慦㈴㉥㠷㈴敤扦愵㝡戵慡㌳晦愵㌶愴晤ㅡ㈵㌸昶㔷㝡㈵戱ㄶ㤲戴晦㌷搵搷愸㍡昳㍢戵㈱敤慦㔳㠲㘳㝦扤㔷ㄲ㌷㐱㤲昶摦㔳㝤㡢慡㌳㝦㔰ㅢ搲㝥㥤ㄲㅣ晢摢扣㤲㔸て㐹摡晦㐸昵㥤慡捥晣㐹㙤㐸晢扢㤵攰搸摦攳㤵挴晤㤰愴晤捦㔴㍦愸敡㑣晣㥣㔲㑥挴搲㝥㠳搷愲晦㐳㕥㐹㍣ち㐹摡ぢ㕡㍣慥敤换扤昶㑦㜸㉤晡㍦改㤵挴㌳摡扥〷㉤㥥搵昶㍤扤昶捦㝢㉤晡扦攰㤵㠴晣搸攰㈷㐶〵㉣昴换攲挷㠷扣摦㘱㐰㡢晢ㅤ㉦㙢扦扤扣㈸㝥㐸㐸㔴愵㠳㝡㐵愳昲㝣昱愳㐰愲慡ㅣ搴㙢ㅡ搵摢敢敢㜵㡤敡攳愰攴㜴㕥ㄴㄷ愷㜵改慢㥦㠳㝡㔳晢捡㡢㡢㤳户㐴㔹づ㙡愳㐶攵挵挵㈹㕡愲〶㌸愸㑤ㅡ㌵㄰戲㝥㔹㝦搷愸㐱づ㑡㑥戳㡣㙢戰ㄷ挵改㔶晡摡摡㐱扤敢敢㡢㤳慡㐴㙤敢愰摥搷愸敤扣扥㌸㜵㑡搴昶づ敡㐳㡤捡攳敢㈳㡤摡挱㐱挹改㡦㜱敤攸昵挵㘹㔰晡ㅡ敡愰㍥搵扥昲愲攷㘴㈷㔱挳ㅣ㤴㥣捡攸慢摡敢㡢㔳㥡㐴つ㜷㔰㜲挲㈲㙡㘷㉦㡡ㄳ㤷㐴㡤㜰㔰㜲㕡㈲慡挶㡢攲昴㈴㔱扢㌸㈸㌹昹㄰㤵ㄷㄷ㈷㈱㠹摡捤㐱挹㈹㠶愸摤扤扥㌸搵㐸搴ㅥづ㑡㑥㈴㐴㡤昴愲㌸愱㐸搴㈸〷㈵愷㡢愲ㄶ㌹㙤㐸搴㘸〷㈵㈷㠵㈲ㄴ㈷〷㠹ち㌸㈸㜹攸ㄳㄵ昴戶挸㈹㐰愲㐲づ㑡ㅥ攰㐵扥㜸愰㑢㔴挴㐱挹挳㤸愸扣攸㜹㌸㑢㔴㑣愲㉣㍤㤰〵㡦㑦㜹㈳昲㠹㙦㥣ㅢ㤱ㄳ㘱㕢㠹㈵ち昴〱㈱㜸㙣㑡挴㥦昲ㄱ㠲㠷愳慣㜸㍣扦挲搲攳㑣昰㔰㤴㠸挷昲ㄱ㠲㐷㥦慣㜸戴愰㠲〷㥣慣㜸愴愰㠲挷㤸慣㜸㌸扦挲搲〷㥢攰昱㈵ㄱてㄵ㈰昴㤰㄰㍣戶㈴㘲㐳㍥㐲昰㜰㤲ㄵ㝦捣慦戰昴㜱㈵㜸㈸㐹挴㠳昹〸挱愳㐷㔶㍣㤰㕦㘱改挳㐸昰挸㤱㠸晢昳ㄱ㠲〷㡢慣戸㉦扦挲搲㐷㡤攰㠱㈲ㄱ昷ㄶ㈰昴ㄱ㈳㜸㤰㐸挴㍤〵〸㝤戴〸ㅥ㈰ㄲ㜱㜷㍥㐲昰㤸㤰ㄵ㜷攵㔷㔸晡攰㄰㍣ㅥ㈴攲捥〲㠴ㅥ㕡㠲挷㠲㐴晣㈱ㅦ㈱㌸晣㘵挵晡㠲ち㡥㜸㔹㜱㐷㝥㠵愵㠷扥攰㘸㤷㠸摢昳ㄱ㠲〳㕣㔶摣㔶㔰挱㌱㉤㉢搶攵㔷昴晥㝦㘲㈳ㄲ挹</t>
  </si>
  <si>
    <t>㜸〱捤㝤〹㥣ㄴ挵昵晦搶挲㌶㕢〳挸愸攰㠵〸㡢㈰㉡㠸㜳ㅦ㈸㉣换㈹〲㠲〲ㅡて戲捥搱〳㉢㝢挰敥㜲㜹㐴昰㡣㔷㍣ㄲ攳㉤愲攲㝤㉢㕥㘸㡣㈲摥挶㜸挵㜸㐵昱㌶㑡搴㜸㈵㥥晦敦户扡㙡戶㘷愶㘷㔹昲换晦昳挹㌰㕢昴㝢昵㝤慦㕥㝦慢扡愶愷晢㑤㜵㠵愸愸愸昸ㄹ㉦晥捦㔷㜷㙥散㍣㙢㜹㕢扢摤㌴㜲㝣㑢㘳愳㥤㘹㙦㘸㘹㙥ㅢ㔹搷摡㥡㕡㍥慤愱慤扤ㅢ〰㔶㝤〳敡摢慡敡摢ㅡ㡥戶慢敢㤷搸慤㙤〰㔵㔵㔴㔴㔷换㑡搴敦愸晦晣㐶㤰戴㤲摤㔹〰㔵㈱㉤ㄶ㍤㔸㔴戳㤰㉣㝣㉣㝡戲攸挵愲㌷㡢慤㔸昴㘱攱㘷戱㌵㡢㙤㔸㙣换愲㉦㡢㝥㉣戶㘳戱㍤㡢ㅤ㔸戰㝤戹ㄳ㡢晥㈸㝡敤㡣㘲昶昸㜱㌳搲㐷㘱㙦㘶戵户戴摡㈳〶ㅤ散挴㍣㍡ㄸㅣㄹㅣㄹ㑡㠶㘲㈳〳㈳〶㡤㕦摣搸扥戸搵ㅥ摤㙣㉦㙥㙦㑤㌵㡥ㄸ㌴㜳㜱扡戱㈱㌳搵㕥㍥扢㘵㠱摤㍣摡㑥〷挲改㔴㈴ㄱ㡣㐴愳戹㘴㌲搱㙢〰㍣ㅦ㌰㝥摣捣㔶㍢搷昶摦昲戹ぢ㝤捥ㄸ㍦㙥攴〱㜶晢㝦换攷㐰昸㠴换〹㉤㑤愹㠶收晦㤲搳㉡昶㘹㜴㠲㥤㘹㘰攷摢㜶㙢㐳昳扣㤱〸扢㠰㘸㐸昱㤱㜵㙤㙤㡢㥢ㄶ㜲ㅣ㡤户ㅢㅢて戲㜳慡搳㥢㈶戴戵捦㑣戵㌶戵昵㙡㈲㝦㜶慢摤㥣戱摢戶㙡㥡戸㉣㘳㌷㙡㘰㕢㜵搳挱愹搶〳㔲㑤㜶㜷㙥昴㘹㜲晡㜰㑡搶㙥㙥㙦㘸㕦摥扢㘹㑥㥢㝤㔰慡㜹㥥㑤㐸㔵搳攴挵つ㔹搱扤㍢摥ㄵ摤㠶㜹㐵愶㍡ち昱㌴㡤㥦㥦㙡㙤㔷ㄲ扢㌰攸㠵㜵つㄷ戵ㄷ〵㜱㜱㐸つ㉡戲㘲㥦捤㙡㘸㥡㙡户㌶摢㡤㙣㠴㍤㌹扣〸愴〸㜲晡㈱捦㤴搹ㅤ昶㤲攸愹て㍥敥ぢ㕢戱〶愱〸ㅣ搰搲摡㠴〱ㄹㅡㄱㅤ㍡㍡㌰㌲㄰㡦㈵挲昱㐴㘲㐴㌲㙥ㄴ挹㘴㍣ㄲっ〵昴㉢㈸㙢㘰㈵〷搳㝥㔷ㄴ晤㤶摢愹搶㐱敤㠳㈶㑥ㅡ㜴㔴㙡㐱㙡㜱㔳㙡㔴㌲㌱㑡づ㈱㘸㈸ち搱晤㌵㑣〲敥愶㜹㈰㔶搶愷㉡敢搳㤵昵㤹捡晡㙣㘵扤㕤㔹㥦慢慣㥦㔷㔹㍦扦戲扥愱戲晥愸捡晡〵挰㤸㔷㜵㡦ㅥ㤵晡戵昶〴㕦敢㈱㜷㥦㌰攱㥣晤㕥㝣攳㡣户㝦㜵㥤攰㜱慦愶㡤㘱搸搸愷㜸㔷〲搱㜸㈴ㄴぢ㈶㈳戱㐸㌴㄰㡣㐶㕣㍢ㄵ㡡㠷挲昱㜰㌰ㄱつ㐷㈲㠹㔸㌸㈸㜷㠷〳戹〷ち㙢㑦ㄴ㕥㝢ㄵㅤ㈵㠷ㄳ㌴〲㠵㄰㉦㘲慦搴㥥㥤㜰昴㑤㍦ㅦ昷挹挴〷㕡㡥晥晤攲㡤㑤戳〴㘷㈱ㄵ搲㐸㙣散㕡ㄴ㔲㈰㄰っ戹挲〸〴㈲挹㤸摣㥢㕥〳㈸慣㈰㡡敤㑡〹つ㠶〳愳㘴㠸愸㌰ち㈱㥥搱㙤㥦㜲搳愶挱㍢㡣敦戵晦昵晤㔷㝤㌹晣愱摥㥢〴㈷㍦搵㜶ㄴㅢ愳㑢摢收扥㈶ㄲ愱㔰㌴ㄲ㡣㈷㠳愱づ㍥〲愰㉡ㄹ㠹㐷㐳挹㐰㌰ㄶて挶㈲〹ㄹ㘳㝢㜱ㄴ㔶〲㠵㔷㔴㠱昰㈸㤹㈴㙡ㄴち㈱㌶攸愸㉥晥愹晢㈱敢㔶㝥㍡晤慡㕢㍦扤㙥昹慤㤷晣㔲㜰㌶㔶㔱敤㡢㡤挱敥愸ㄲ㈳㈳ㄳ昷ち挴㜴ㅣ攱㤱攱ㄸ挴愸ㅣ㑤愷㘳㔰㔸戵㈸㍣晡㈲ㄱㄹ㈵挷ㄲ㔴㠷㐲㠸㍦攸㤶㉦㝣晣慤摢〷㕣㝤敥昴扢㜶扢㜶散ㅥ㑦扦㜱㤰攰㙣愰㕡ㅥ㡦㡤愱敥㤶〳㈳㠳㠱㐸㍣ㄱ㌴㙤㔳㑥〶愲㠹㠸㥣㐰扦ㄳ㔱㔸㤳㔰㜸敤㜷〸攳㝢㌲㔱晢愱㄰攲ㅥ摤晡敡改挹〵挷敥㝢攴搴戵㥦㑦扢晡挲扦㔵捥ㄴ晣散㔱慤敦㡦㡤㔱㠵慤〷攲㠱㔸㈸ㄲ挱㑣㡦昱ㄹち〵㠳ㅤ㝤ㄱて挵攳㔱搶㐴攳攸〹ㅣ㡥㜲㉡ㅢ㥢㠶挲㥡㡥挲㡢㡦搸㈸㜹〰㐱㌳㔰〸㜱㥢㡥攸昲扢愶慥摦扤晥敢昱㜷晥㜸挲㥡㡦摦㕣㌸㐸昰㠳㔰㐵㜴㈰㌶㑡挷㘶㈸攲㍡敥〳㠱㘴㌲㈴て愲搷㔹㈸慣搹㈸㍣㥡㡥㈷㐷挹㌹〴ㅤ㡣㐲㠸敢㜵搳挹㑦扥ㅡ㜷晥扤㤳㈶慣㥢㘹㕤昱捦㤹改㡦㐴㑦㔴慢愶㝦㠱㡤摡㈲㌲〲㠱㔰㈴㡣㈳㌴㥣挴㔰て〶㤳ㄸ愳ㅤ㝣㈰㤰㜸㈸㄰ぢ㐶㘳搱㄰晡㉣ㄹつ挵攵愱㙣昱㌰ㄴ搶攱㈸扣㍡㈹ㄲㅡ㈵㡦㈰㙡㉥ち㈱慥搴㜱扤昱攰㝢搵换昶ㄹ㌸晤扥戶挴扢㑦㝣㜲捣㌷㠲㘷〴㉡慥㝡㙣散㕢ㄲ㔷㌴ㄱ〸〵㜱㤸㈶㘲㐹㤶慥愸㐲攱㔰㈰ㄱ〹㘰㜶㠹挷㔰㠶㠲昲㐸㜸㤰㈹ㄴ㔶ㅡ㠵〷㔷㔱ㅣ㌰ㄹ㠲戲㈸㠴戸㐴挷㌴敥戱ㄵ摤扥晢㘴攵搴戳㝦㝦晦㌹㤳㥢昶㔹㉦㜸㠲愲㘲捡㘱愳昴㌰づ挷㠳挹㘸㍣㠴挳㌵㄰㈸ㄸ挲㤸㕤㈲㠹㜸㈲㤴㐸㈲搸㐰㌸ㄸ㡡㐵攴㍣戶㌷ㅦ㠵搵㠰挲㉢㈸捣㉤㐷ㄱ戴〰㠵㄰扦搳㐱慤昰捤扡攵㙦捦昴㥤㜸敦〵㉢㠶ㅤ昹愷晥昷ち㥥㌰愹愰㥡戰搱㤵愳戸㤹㑥㕢㔰㔸ぢ㔱㜸戴ㅣ㐷换㡢〸㙡㐵㈱挴㔹扡攵㌱㥦て戸昶愸㕢㑦ㄹ㝦晢搴㥥搱挳㉦㔸㄰ㄶ㍣㑢㔳㉤户㘳愳㘰攸〴㐷㘲摥ち挵ㄳ攱㘸㌴㡣摤つ㈴㠲㥣㍦㜴㈷㐵㐶㠶㐲挹㘰㌰ㅣ〹〵挳ㄸ搹攱㔰㐸㑤㉥㡢搹攲ㄲㄴ搶㔲ㄴㅥ㘱㐵㄰搶㌲㠲㤶愳㄰攲ㄴㅤ搶搹摢慤攸㤹晡昸愳〹愷搷㔵㈵搷㕦㍡攰㥦㠲攷㡤㉡慣㘳戰㌱愶㘴攴〴㐳搱㐴㌴ㄲ㐶〰㠱㐴㈸ㄶ㈸㤸昵愳㠱㌰㘶攰㔰㈴ㅡち㠷〳㤱㘰㌴㈹㡦㘵㠳挷愱戰㝥㠵挲㙢㐰〷㜰愰ㅤ㑦搴ちㄴ㐲ㅣ㙦挲㥡昹摥㘷慦昵晥㜱昲㙦扡晦攲戴ㅦ愶昷ㅤ㉣㜸㈶慢挲㍡〱ㅢ〵㙣攱搳ㅤ㈳㈴ㅣぢ㈵㜱㘴挷ㄲ㤱㔰㍣ㅡ㡤戹㈶ㅥ㝣〸㐴愲㐱㝣摣〷攲ㄸ㘲㠱㄰收㈷㜹㈲㥣挸㤳㔰㔸㈷愳昰㡡㉢㠸搹昰ㄴ愲㑥㐵㈱挴㌲ㅤ搷㍢攷扤搸㝥㠷戸㘱搲昹㌵㥦昴摣戸愷晦㍤挱㤳㙢ㄵ搷㘹搸攸捡昸㌹㥤㑥捦㐰㘱㥤㠹挲愳愳㘲昸ㄴ㌸㡢愰摦愰㄰㘲㤱㙥昹戵㘳㔷㝣㝣㜰晣㡥ㄹ攷捣つ㍥㜴昲慡て㕦ㄵ㍣愳㔷㉤㥦㠳つ慦㤳㠴㈴昶㌷ㅥ㐴㠷挵㈲㘱搷挴㠳㤱ㄵ㑡㠶攳㤱㜰㌲㤴〸㘲㑡づ挹㜳搹摡㜹㈸慣摦愲昰㘲㈳㠲㤹昸㜷㐴㥤㡦㐲㠸愳㜴㑣㡢摡户扤昸戸戶㝥㤳慥摦㜹㘰摦㕢㥦㝢㘲㠳攰ㄷっㄵ搳〵搸㈸晥㙣㠸〵㈳㌸攳挲㐷㐰㌲㠱愶攳昱㡥て愹㐰㉣㥥っ㈴攲慡ちㅦ㕥㠱㤰扣㤰㡤㕤㠴挲扡ㄸ㠵〷㑢㐹㑣㠴㤷㄰㜴㈹ち㈱㌲㍡愲昷ㄶ㍤晢搶昵㉢㙦慤扢㙢收攱㕦㙣摤㝤㕡㝦搱て搵㉡愲换戱㔱晡搹攰㜱摥戲㡡㕥慦㐰㘱慤㐶攱搱㜴〲㑤㕦㐹搰㔵㈸㠴㌸㐲㌷㍤晢㡡㡤㤱挵㕦㔴搶摤㌰搹㤷㙣㝢敥愳㝦ぢ㝥挷㔲㑤慦挱㐶㔷㠶挶㌵㜴㝡㉤ち敢㍡ㄴㅥ㉤㈷㜱戰㕣㑦搰つ㈸㠴㤸愳㕢敥昱摡㤸㡢愲昷㥥㌴攵㥡㔱㌷㍥搸昳晡户㐶〹㝥戱㔳㉤摦㠴㡤扤㡢㡥攱㜸〰ㅦ㌹慥攳ㄶ攳〱㕦捦搰㉢晡㈵㙦㘶ぢ户愰戰㙥㐵攱ㄱ㐶っ愳攱㌶㠲㙥㐷㈱挴〱㍡㡣㥢〲〷㥥扣换㙤〳愷摤㜳捦ㄵ㍤㕦㝡昱戴昷挴づ愸㔶㘱摣㠹㡤㠲て㈱㥣㈱愹㤹㍣ㄴづ挶㌹㥦ㄷ㥤㉥昱㜴ㄲ㘳㈴㤶㠸㈲㔶㌵扤摤挵收搶愲戰敥㐶攱㌵㐴㠳昱㔱昲ㅥ愲敥㐵㈱挴㘴ㅤ㤴ㄸ㌵㘹㘸扡昷扥ㄳ㉦扦攴ㄷ㡢㥥㍣散捡ㅤ挵㡥愸㔶㐱摤㡦㡤攲挳〶㥦搸㤸扥昰戱㡤㘳㈷ㅡっ㈵㕤㌴〵〲㠹㘴㠲㘷て㠹㘴㈴㄰つ挶㘳㜲ㅤ㕢㝢〰㠵昵㈰ち慦㤸〲㤸㜳晦㐰搴㐳㈸㠴ㄸ慢㘳慡㍢摤㜷昴㥣搴戰晤慦㌹晡㠷㤷㕦戸㘳挳ぢ㘲㈷㔴慢㤸ㅥ挶㐶㔷㐶捡㈳㜴扡ㅥ㠵昵㈸ち慦愶挳㤸扦㌶㄰昵ㄸち㈱㤲扡改㙤晢㝥㍦散愱㐳㥦㥥㜲搳㌹攷㝣戳捤昱㙦㕥㉥晡愳㕡㌵晤〴㌶㑡改〸㘲㜰昰挴㈵ㄹ㐸㐶㈳ㄱ搷ㄱ㡢㔹ㄵ攷〹㌸㙤㠹挶挲㤸㐶㜰㠶昹㈴㕢㝢ち㠵昵㌴ち㡦㘱㤳挴挴昶っ㐱捦愲㄰㈲愴㐳敡搵㜲㝢捦㑦晡㙤搸晦挱戹搷㉤晡收㤰㐳摥攸昵ㅣ慡て搴㕦敡㈶戴愶㤶攲㙢㜲挷㌷昰搰㐸捣昷㕤戹昴㠰㉢て戹㘸㉥㥥ぢ〶戳搱㐰㉡㥣慡慡㠱摢慥㝥挷攵㠷㘰慦摣㈱つ捤搹㤶愵敡㑢敦捥攳㔲㙤㜶挷㜷攰攱扡㙥㕣换攲收㙣㕢㝦敦捡㔹敤愹㜶㝢愷攲扡づ㈷㈵㘶戳㜰㐹挰㙥㔳敤敤㔲㙣㜶㜰慡㜱戱㕤户慣挱愹ㅥ㔰㔴㡤ぢ〲㉤改昲戵㤳㕡敤㐵昹摡㤲㠸敡㜰挵㙡㠹昲㕤戲㤷㑥㤵ㄳ搷愰昱昳㕢摡散㘶ㄵ摥昰愶㤹つ㤹〵㜶敢㉣㥢搷扢散慣摡搵㝥慣搲㔷㈵㠶捦㘸挶㡥攲㍡㐳㜶戰㕢㥢㥢戸慣摤㙥捥摡㔹挴扢搰㙥㙤㕦㍥㍢㤵㙥戴户㉢㠰㌸㙤愲㘲挷〲昵愴㤶捣攲戶昱㉤捤敤慤㉤㡤㠵㌵㜵搹㈵㈹㕣〹挹㑥㙦挹摡戸㤰搱㥤慦ち㔱搱慤㥢㄰ㄵ㝢㝡㕤㑤愰摦戶㤱慡㈳㕣㕤㍣〰㝤扥㐳攱戰ㅢ㜹㄰昶づ㝢搱㘸㜳㑣㔶づ搹㡣㌳攵㤷㙥昶㈸て㜴敤ㄳ㉦づㄲ扤㝢㜹戴㡡㌱摦㜳晦㝦挱㤵㤵摢敡扤㥦戸〴㔷㡢昶㑢㌵㘷ㅢ敤搶㑥㉦㙤ち㐶㈴晦㡣愲㙡㙦ㅣ捤㘵搹敢づ㠴㔸㈶㤶㔷㉤㙤挸戶捦户收摢つ昳收昳慣ㄷ㤷㍦慢慢㐹㙤挹㑢扥〰㤵㝣㤱挵㑢㈸㝣扥ち敢㘵㠲㉣㥦晣㡢㈳㔷つ挶晦㕢㝥ㅤ慡ㄲ㔶㔲㕤昷挲㐵捡戶慡愶㐹㉤慤㙤摤扡㜹敤攵㝥愹戶昹敤ㅣ㥥㥤㔷搲摦㉢㉣晥㡡愲㙡〸㡡捤㕥收敡〳㔰㜷㕥捤敢摤㌴挱捥愵㜰つ㔵ㅤ摤㈲㔵搵攴㕣㤶㥢㘰户㘵㈴慦摦㑤挱戱戲捣挲ㄶづ晥㕥㑤ㅣ晤昶戲昶〹愹昶㔴㡦㈶㕣〹㐴㉦㐹㠰㠶㉢㉢㘷㡢㤶扤㤵捥㔸晢戴〴て㝥戵改昲搲㔳㈹ㅣ㑦㌸㜰㜰扣㔴㜴搳㘵攷㍢㠱搸㜷挱㑥㔸挵〳扤昰㡡ㅥ㉥㌴㘶㈷摢捤戳㤷㉦戴摢〸慦戶㍡愵戲昸昰愲戳ㄹ㤹昴㥣昶㠶挶戶㤱㠸㜴㜲㙢换攲㠵晦㑤㍦昴㈵㕦㐵㘱㕥㔵扢㘱ㄴ㜷㝤㥦㐰㔷㐵㡦㈵散㥢晡晡㡡㙡㝡愳㐶敥捡㠲愳ㄵ捥㝥挶㝦敡㈵摦挴㝦扥捥敡慡㠶〲戱㈵㔷㍦慢㠰敦搵〴㠶㘶户摡敡㝡㙥戵ㄲ挰㜶敦愶㐳㕡㕡ㄷ愴㕢㕡ㄶ㜰㍣㙤愵愴戶昹戶摤捥㙢愴㍤昵㌵㘱㜵敤㔷㠸㙥摤ち慥㘲扡㉥愶づ㠴㝦㙢㈳㡡摥㜵㡤㡤㠳㡣挷㌶敢ㅤ愸扡攱㙡慤昵㉥㌶㜶っ攱捡㐶晤㥣扡扤ㅡ㔳㙤戸攲摦㥥慡㕦ㄲっ㡦㕣搶搸戶㑣散㡣摤攷戵挴昴㜹㙦〸摦扣㝢挷㕥昲敤〳搳㑦晥散攲㉡搱㕦㔷㤴㕣昷摣ㅤづ㙢昰㈷㍦㐰㈱㜶〴㡣搳ち戶ぢ㕦昲㈳挸昲㘳ㄶ㝦㐷㠱挹㐱搱㡤戹攱㔳㐷ㄴ㝢攰㝦捥て㜲ㄳ㡢㝦愰㄰挳㔱昰攸㤴㥦愱㌰㉦攱㠷㝦㜶扡敡戸㍤愱㉥敤戸㉦愱昵挹㑥敡挴〸㈰搸㜹㤲㘴㐹搲㈳㐹㡤戰攰搸㤳㠰㉡㕤搱戳昸㉡敢摥㌰㔳〴晣㐰晢㙥㠰㜹ㄳ昰ㄳ摢㈰㌱㤲㐳捥㐵㐰愵㈳㡡〰敡ㄴ〱摤愰㤰扣㐹㈵㐲㔰㈹〲慡㈰㤹㤷昸敥㈷ㄷ〱㐱愸㑢〹㤰昴㈹㍢愹ㄳ㘱搸㜹ㄱ昰㌹㥣㝢ㄲ昰㤹慥㈸戹搴ㅢ㠳愷ㅡ㐶戱つ㐳摥〴㤸㌷〱㝤㔱㉤晢戱搸づ㠵㡢㠰ㅤㅣ㔱挴攱㐴ㄱ戰㈳㐱㍢愱㄰㐹愸ㄴ〱晤㈱㤹㤷㜸捦㑤㐰〲敡㔲〲〶搲愷散愴㑥㡣㠲㥤ㄷ〱慦㤵㈳攰㔵㕤㔱㜲㔵㜹㌴㍣搵㌰㡡摤ㄹ昲㉢㘵〹搸ㄳ搵㜲㌸㡢ㄱ㈸㕣〴㡣㜴㐴㌱〶㑥ㄴ〱㝢ㄳㄴ㐰㈱挶㐲愵〸〸㐲㌲㉦昱㈷㌷〱戵㔰㤷ㄲ㄰愵㑦搹㐹㥤愸㠳㥤ㄷ〱㡦㤶㈳㘰扤慥㈸戹戸㍤〱㥥㙡ㄸ挵ㄸ㌴㉡ㅥ㉥㑢挰㔸㔴换㍡ㄶ攳㔰戸〸㤸攰㠸㘲㈲㥣㈸〲㈶ㄲ㌴〹㠵攰攵㙤㐵挰㘴㐸收㈵敥㜵ㄳ㌰〹敡㔲〲愶搲愷散愴㑥散〷㍢㉦〲㙥㈹㐷挰捤扡愲攴晡晡㔴㜸慡㘱ㄴ戳ㄹ昲㡤㘵〹㌸ㄸ搵昲㄰ㄶ扦㐰攱㈲攰㌰㐷ㄴ搳攰㐴ㄱ㜰㌸㐱㐷愰㄰〷㐰愵〸㤸ぢ挹扣挴㤵㙥〲愶㐳㕤㑡㐰㡡㍥㘵㈷㜵㘲〶散扣〸戸戰ㅣ〱ㄷ攸㡡㤲换昹〷挱㔳つ愳㌸㡡㈱㥦㕦㤶㠰㐶㔴换㈶ㄶ捤㈸㕣〴㉣㜴㐴㌱ぢ㑥ㄴ〱㡢〸㙡㐵㈱收㐰愵〸㘸㠳㘴㕥攲㑣㌷〱戳愱㉥㈵㘰㈹㝤捡㑥敡挴挱戰昳㈲攰㠴㜲〴慣搴ㄵ㈵㌷ㄵづ㠵愷ㅡ㐶戱㠲㈱ㅦ㕦㤶㠰ㄳ㔰㉤㑦㘴㜱ㄲちㄷ〱愷㌸愲㌸っ㑥ㄴ〱愷ㄲ昴㙢ㄴ攲〸愸ㄴ〱愷㐱㌲㉦戱挴㑤挰攱㔰㤷ㄲ㜰ㄶ㝤捡㑥敡挴㕣搸㜹ㄱ搰㔸㡥㠰〵扡愲攴敥挵㤱昰㔴挳㈸㝥捦㤰ㅢ捡ㄲ㜰㈱慡攵㐵㉣㉥㐶攱㈲攰㔲㐷ㄴ㈹㌸㔱〴㕣㐶搰攵㈸㐴〶㉡㐵挰㉡㐸收㈵㡥㜴ㄳ㤰㠶扡㤴㠰慢㠰昷挹㑥敡㐴ㄶ㜶㕥〴ㅣ㕣㡥㠰㌹扡愲攴㔶〹㙦㙦搴㌰㡡㥢ㄸ昲慣戲〴摣㠲㙡㜹㉢㡢摢㔰戸〸戸挳ㄱ挵㝣㌸㔱〴摣㐹搰㕤㈸挴㔱㔰㈹〲搶㐲㌲㉦戱扦㥢㠰〶愸㑢〹戸㡦㍥㘵㈷㜵㘲〱散扣〸ㄸ㕢㡥㠰㕡㕤㔱㜲㕢愶ㄹ㥥㙡ㄸ挵㈳っ㜹㜴㔹〲ㅥ㐵戵摣挰攲㌱ㄴ㉥〲㥥㜰㐴搱〲㈷㡡㠰㈷〹㝡ち㠵㔸〴㤵㈲攰㘹㐸收㈵㈲㙥〲ㄶ㐲㕤㑡挰㜳昴㈹㍢愹ㄳ慤戰昳㈲㘰捦㜲〴散愱㉢㑡敥づ㉤㠶愷ㅡ㐶昱㔷㠶㍣慣㉣〱慦愱㕡扥捥攲つㄴ㉥〲晥收㠸㘲〹㥣㈸〲摥㈲攸㙤ㄴ㘲ㄹ㔴㡡㠰㡤㤰捣㑢散攲㈶㘰㈹搴愵〴扣㑦㥦戲㤳㍡戱ㅣ㜶㕥〴昴㉤㐷挰戶扡愲攴㍥搴戱昰㔴挳㈸晥挱㤰户㉥㑢挰攷愸㤶㕦戰昸㈷ちㄷ〱㕦㌹愲㌸づ㑥ㄴ〱㕦ㄳ昴つち㜱㍣㔴㡡㠰㙦㈱㤹㤷愸㜶ㄳ昰㉢愸㑢〹昸㥥㍥㘵㈷㜵㘲〵散扣〸昸改挷㌲愷挲㍦敡㡡戳㡢敦㜸㥤〸㑦㌵㡣愲㝢㈵㐲晥ㅥ㌰敦㔳㘱ぢ搵戲〷㡢㙡ㄴ㉥〲㝣㡥㈸㑥㠲㤳挱㜴搴㤳愰㕥㈸挴㈹㄰ㄵ〱扤㈱㤹㤷昸㈷摡挸㝦ㄹ㍡ㄹ敡㔲〲戶〶摥㈷㍢愹ㄳ扣㕦收㐵挰㐷攵〸昸㔰㔷㤴摣㕡㍢ㅤ㥥ㄴ〱㍢㌱攴昷换ㄲ戰㌳慡攵〰ㄶ扢㌰扡㡥㙦㠳㠳ㅣ㔱㥣〱㐷㠳戹㍢㌵〴つ㐶㈱捥㠲愸〸搸ㄵ㤲㜹㠹㌷摣〴㥣〹㜵㈹〱挳㠰昷挹㑥敡挴㙦㘰攷㐵挰ぢ攵〸㜸㕥㔷㤴摣攱㍢ㄷ㥥ㄴ〱〱㠶晣㕣㔹〲㐲愸㤶㘱ㄶㄱ㐶搷㐱㐰捣ㄱ挵㜹㜰㌴㤸扢ㄳ㈷㈸㠱㐲晣づ愲㈲㈰〹挹扣挴㘳㙥〲㝥ぢ㜵㈹〱愳㠱昷挹㑥敡挴昹戰昳㈲攰㠱㜲〴慣搳ㄵ㈵户ㄳ㉦㠴㈷㐵挰㈴㠶㝣㕦㔹〲昶㐳戵㥣挲㘲㝦㐶搷㐱挰㌴㐷ㄴㄷ挱搱㘰敥捥㜴㠲づ㐰㈱㉥㠱愸〸㤸〱挹扣挴㙤㙥〲㉥㠶扡㤴㠰㔹挰晢㘴㈷㜵攲㔲搸㜹ㄱ㜰㑤㌹〲搶攸㡡㤲扢㤷慢攰㐹ㄱ㜰〴㐳扥慡㉣〱扦㐴戵慣㘷㜱㈴愳敢㈰㈰敤㠸攲ち㌸ㅡ㡣㍦㤹㈱㈸㡢㐲㕣〹㔱ㄱ㘰㐳㌲㉦㜱戱㥢㠰搵㔰㤷ㄲ搰〰扣㑦㜶㔲㈷慥㠲㥤ㄷ〱攷㤴㈳攰㙣㕤㔱㜲て昵ㅡ㜸㔲〴戴㌲攴戳捡ㄲ搰㡥㙡戹㤸挵ㄲ㐶搷㐱挰㌲㐷ㄴ扣慤㍡㤸扢戳㥣愰愳㔱㠸敢㈱㉡〲㡥㠱㘴㕥攲㈴㌷〱搷㐱㕤㑡挰昱挰晢㘴㈷㜵攲〶搸㜹ㄱ㜰㜴㌹〲㤶敢㡡㤲㕢戹㌷挳㤳㈲攰搷っ㜹㘹㔹〲㑥㐷戵㍣㠳挵㤹㡣慥㠳㠰摦㌸愲戸〵㡥〶㜳㜷捥㈶攸ㅣㄴ攲㌶㠸㡡㠰㜳㈱㤹㤷㘸㜶ㄳ㜰㉢搴愵〴㥣て扣㑦㜶㔲㈷㙥㠷㥤ㄷ〱搹㜲〴㘴㜴㐵挹㑤攴扢攰㐹ㄱ㜰㌹㐳㑥㤵㈵攰ち㔴换搵㉣慥㘴㜴ㅤ〴㕣敤㠸㘲㉤ㅣつ收敥慣㈱攸ㅡㄴ攲ㅥ㠸㡡㠰㙢㈱㤹㤷昸㠵㥢㠰扢愱㉥㈵攰㐶攰㝤戲㤳㍡㜱㉦散扣〸㌸愰ㅣ〱搳㜵㐵挹つ敢㜵昰愴〸戸㡢㈱㑦㉤㑢挰摤愸㤶昷戰戸㤷搱㜵㄰㜰扦㈳㡡〷攰㘸㌰㜷㘷ㅤ㐱て愰㄰㝦㠰愸〸㜸㄰㤲㜹㠹㜱㙥〲ㅥ㠴扡㤴㠰㠷㠱昷挹㑥敡挴㐳戰昳㈲㈰㔱㡥㠰戸慥㈸戹㍢晥〸㍣㈹〲㥥㘲挸搱戲〴㍣㠳㙡昹㉣㡢㍦愱㜰ㄱ昰㘷㐷ㄴ敢攱㘸㌰㜷攷㜹㠲㕥㐰㈱㌶㐰㔴〴扣〸挹扣挴〸㌷〱㡦㐲㕤㑡挰㉢挰晢㘴㈷㜵攲㌱搸㜹ㄱ㌰戸ㅣ〱㌵扡愲攴ㅥ晤㤳昰愴〸㜸㥢㈱て㉣㑢挰㍢愸㤶敦戲㜸㡦搱㜵㡣㠰てㅣ㔱㍣〵㐷㠳戹㍢ㅦㄲ昴ㄱち昱っ㐴㐵挰挷㤰捣㑢㙣攷㈶攰㘹愸㑢〹搸〴扣㑦㜶㔲㈷㥥㠵㥤ㄷ〱扤捡ㄱ搰㔳㔷ㄴ㘷〴㔴晤ㄹ㥥戶攰㑥㙥㑦〶㥣㍢戸挱㕥捡㕢㑦㕢攵㤰昳㍥㝥㜱㕢㝢㡢扡㑦搶㍢㌷愱攵㠰㤶昶〹つ㙤ぢㅢ㔳换户捤改㡤㐳收摢捤戸㡢摤㡡㥢搹㐵扡㤶㠵ぢ敤慣捣捤㙡㔹摣㥡戱愷㑣昸㕦戸换㡤晤㐳搷愹ㅢ摣㤵〲慦晦散挶㙤〵㉣㌱㑡昰慡愸㝡〱づ㡢敦扦愹捣㝢搷扤㜲戵改〷戰㑦〷愳戳ㅢ摡ㅢ敤㥥㌹㜵㥦㕡㙤㔷攷挰㈲㔲〳戲㍤㜲戳攷攳扥搴㠴摥戹挹慤つ搹挶㠶㘶㥢㥤搱搷㠱㑥戳攷㈱つ㘰㘶㑢㕢〳㝦攴搰㍢㌷扢㌵搵摣戶㤰㜷㌴㌳换户㈹㤰搴慤捦慡摣戸㠶收㌶㌴愳㝡㤱摢㝤㜲戳收户㉣挵敦㙤ㄶ㌷㌵㑦㑥㉤㙣晢㥦攸ㄵ挱㙥㔱㉦搵㌵愲㔲㔴㔶㡡敡捡敡晦戴㝦慣㙦㜰㡣㙤敢愴㙦つ挲㌸㙤㙦㙤㐸㉦㈶㘱慡㡤㄰捡敥㉣㔴ㅦ㔶㔴扤㠸慤攲㝢㤷慥㉥㉣㑡㍣㘰慣〵扦㈳昱扣〷㥥晦ㄱ搳〰挰攵户〸愷搷扦㔰散㍦㜹捥㤴㡥㤴㥣晦搳㉦㠲慡㕥㠲攷㉥㘷㐰昴〳㜸㉢㘷〸㌱㉢㠲㈳ち㐷㈶㐶〲愵攲㘱改换㈹っ㐷攸㔶ㅤ㥢㤳㜰ㄳ扤㔷㙥㕡㉡㙤㌷攲摥㝦㔳慡㝤㉢㐷㘰ㄲ〶㝥㌱搲愶敢挶户㌴㌵愵㌸攴昸扢㤷㔹㤹㔴愳㕤㥤慢㕢摣摥㌲扤愱㔹收㔰愸㜱愹㔵愹㘵㔰愵㤶㌹㜷改㜳〷㌱㈷㐸㙤搳㔷换扣㔴㙢㐳晢晣愶㠶㑣㌵〵收敤晣㑦㡣㔵捣ㅦ摤㐱愶㜹㤹戹愴昸戶扦㜳昳ㅤ摤㍤ㄲ㤹㌲愴㡥摤㡦ㄱ㕤㈹㉣晣ㄳ晦㘱捡〸㘶ㅥ昵㠱㈲扦㠳户㉡晣愹愹㐸挵昲戹扡ㄵ㡢捤捦㡦挷㄰㔵㤳㤳昸ぢ〱昸㤳摦〳捡つ晥㜵㝦〵㐵愷昹〴㍤〰昰㑤㙢㐹㘵㈷愵㌲昸つ㕢て晤ぢ戶㙡㜴㉤愷㥡㔶㍦㌳㍣挶㈳㘹〸挹㐸㑢ㅡ戲㜶㙢㌵ㄵ戳昰ぢ扤敥捣つ戱㥣㍥挴扤敥㙥ㄵ㔵㔵㍤慢扤摡㥡㘲㝣つ搱昷捤摤扦〰㥣㔲攲晦搳〳ㄳ戵摣㕢㥦㑦㝤㐴晤㠰㙤昹㈳昷改慦㔰㜲㝦㡡〰㍦ㄱ昰㌳㡡慡㔷㔱㔹摣㌷㠵挹ㄶ㐸挹㤰〰㜵㔷扦晤㘲ㅡ㐸㌵㔲㈶㔴晥㐸㤵摡㤱㥥慥扣て换㐹昹愸㌶㍦㈸戳㘶㘱㤴摢㔹㥦㌳扦㌲扦〴㥦っㄵ㤵㤵摤搱搵㔶㜱捥㕣㐹戳㜰搶㌴换㔶〹㈱㘲ㄷ㠴㘰㌱愱㜰〰てㄶ昸慦㉦晤摤㑦ㄲ愹㠹㉦〳㠷扢摢㍦攳㍦昵昲昹㘴㈵慣㉡㝣攲㑤㤴㠶㡡搵搴㌸㕣愱ㄳ㜰㈵っ㠵昸〰㑡㥥㄰戸㍥扥挴㐷㄰昹ㄱ㔶㘱昱㐷㜶㕤㥤㌲挵挷戰攰戴㈹㉤㍡晥㍢戶㌸ㅢ攵㐷㘷㌵戴㥢ㅦ㥤㥦搲〲㝦㤲扦搹攴㠶晡摢㠴つ戳ㅢ攸㐰戳ㅢ㍥㘰㘴㑦〲晦攱つ攸㐵㐰㙦〲㍥〳㠰摤㙥㙤〵愹㌳㍡昱ぢ㉥て㍡晤戰〲㥤㕦扡㥡㜱搱戹㌵㥢搹㠶捤晣〰㐰㌱㥤㍦㐱攷搰戹㉤㈰㕤愶㤳扤愹攸散㑢挷攴愱㠰捥敤愰摤㍣㥤㤵㌰㈳㠳㜲㝢攵挴ㄱ〴搳ㄸ㍣攸摣〱ㄸ戹㈳㠱㑣㜱昰〰散㐴㐰㝦〲㤸昵愰攸摣ㄹ搲㉥攵㐷愷晡㔵㥡〷㥦扢挰っ㝣㌲ㄹ挲戴戳㥡ㅡ㘷㜸づ㘴㍢㠳搸づㄳㄷ㡡昹㘴戶㠲挳㘷つ㈰㕤收㤳昹つ㡡捦挱㜴捣㐴㠷〲㍥㠷㐰扢㜹㍥㤹㄰㠱㌷㝥戶㐸㈷搸㔰㝦捣㡡㌰扢攱ㅡ㥥扢〱㈳㠷ㄱ挸㡣〹て挰敥〴散㐱〰㤳㈸ㄴ㥦㝢㐲敡㡣㑦晥㥥捥㠳捦ㄱ㌰〳㥦〳㕤敤慣敥攰㜳㉦戶㌳㤲敤㌰て愲㤸㑦㈶㍦㌸㝣敥つ㐸㤷昹㘴扡㠴攲㌳㐰挷捣㥢㈸攰㌳〴敤收昹㘴㝥〵摥戸攰㑡㈷㠶㑦㈶㔹㜸搰ㄵ〱㐶㐶〹㘴〲㠶〷㈰㐶㐰㥣〰收㘴㈸㍥ㄳ㤰㍡㌹摣昹㈳㐱て㍡㐷挱ち㜴㌲㔳挳㌴戳扡㠳捥㝤搸捣扥㙣㠶㔹ㄵ挵㜴㡥㠵捥愱㜳㌴㈰㕤愶戳づ㘶㡡捥㌱㜴㍣づ㔲〱㥤㘳愱摤㍣㥤捣搶挰ㅢ愹ㅣ㜴㘲攸㘴捡㠶搹つ搷昰ㅣ〷㡣ㅣ㑦㈰搳㌹㍣〰ㄳ〸㤸㐸〰㌳㍣ㄴ㥤㤳㈰㜵㌶㍣昹戳㐷て㍥昷㠳ㄹ昸㘴攲㠷㘹㘷㜵〷㥦㔳搸捥晥㙣㠷㐹ㅡ挵㝣㌲㌳挳攱㜳㉡㈰㕤收㤳戹ㅣ㡡捦㘹㜴捣愴㡥〲㍥て㠰㜶昳㝣㌲昹〳㙦晣㘶㤲㑥っ㥦捣〰㌱扢攱攲㜳㈶㌰昲㐰〲㤹ㅤ攲〱㌸㠸㠰㔹〴㌰㘱㐴昱㌹ㅢ㔲㘷挳ㄳ扦つ昱愰昳㘰㔸㠱捥㤴慢㤹搵ㅤ㜴ㅥ挲㘶㝥挱㘶㤸昲㔱㑣㈷昳㍣ㅣ㍡て〵愴换㜴㌲㌳㐴搱㜹ㄸㅤ㌳㐵愴㠰捥㈳愰摤㍣㥤㑣㈵挱ㅢ扦户愴ㄳ㐳㈷昳㐹㍣搸晡㈵㌰戲㥥㐰收㥡㜸〰㡥㈴㈰㐵〰搳㑦ㄴ㥤㘹㐸㥤搰挹摦愱㝡搰㤹㠵ㄵ攸㘴㔲㡡㘹㘶㜵〷㥤㌶㥢挹戱㤹ㄵ〰ㄴ搳㜹〲㜴づ㥤昳〰改㌲㥤捣㌳㔱㜴捥愷㘳㈶㥣ㄴ搰㜹ㄴ戴㥢愷㤳㠹㈹㜸攳㔷㤹㜴㘲攸㘴㜶㡡搹つ搷攸㙣〴㐶㌶ㄱ挸捣ㄵて㐰㌳〱㉤〴㌰㤹㐵搱戹㄰㔲㘷㐷㍢㝦㍦敢挱㘷㉢捣挰㈷㜳㕣㑣㍢慢㍢昸㙣㘳㍢㕣挷㐳㌰ㅦ愵㤸㑦㈶愱㌸㝣㉥〶愴换㝣㌲㙤㐵昱戹㠴㡥㤹扦㔲挰攷㌲㘸㌷捦㈷昳㕣昰挶㕤つ㍡㌱㝣㌲搹挵散㠶㡢捦愳㠱㤱挷㄰挸㐴ㄸて挰戱〴ㅣ㐷挰㉡〰ㄴ㥦扦㠲搴挹昰攴㑦㝦㍤攸㕣〱㉢搰挹㡣ㄹ搳捣敡づ㍡㔷戲㤹ㄳ搸っ戳㕢㡡改㘴㑡㡢㐳攷㠹㠰㜴㤹㑥㈶挱㈸㍡㑦愲㘳㘶挳ㄴ搰㜹ち戴㥢愷㤳㔹㌳㜸攳㐷㥦㜴㘲攸㘴敡㡣搹つㄷ㥤扦〶㐶㥥㐶㈰搳㙡㍣〰愷ㄳ㜰〶〱捣戴㔱㜴㥥〹愹㌳㍡昱㝢㌱て㍡㝦〳㉢搰挹晣ㅢ搳捣敡づ㍡捦㘶㌳攷戰ㄹ收捡ㄴ搳挹〴ㄹ㠷捥㜳〱改㌲㥤㑣愹㔱㜴㥥㐷挷捣慤㈹愰昳㜷搰㙥㥥㑥收攰攰㡤㕦㡤搲㠹愱㤳㠹㌸㘶㌷㕣㜴晥ㅥㄸ㜹〱㠱㑣搲昱〰㕣㐸挰㐵〴㌰㙦㐷搱㜹㌱愴㑥攸攴㉦戱㍤攸扣ㄴ㔶愰㤳搹㍣愶㤹搵ㅤ㜴㕥挶㘶㉥㘷㌳捣扣㈹愶㤳改㌶づ㥤慢〰改㌲㥤㑣搰㔱㜴㕥㐱挷捣搴㈹愰昳㑡㘸㌷㑦㈷㌳㝡昰挶敦㑥改挴搰昹ㄶ戶捣㙥戸攸扣ㅡㄸ戹㠶挰户扤〱搷㄰㜰㉤〱ㅢ〱㔰㜴㕥〷愹ㄳ㍡昹ぢ㜲て㍡㙦㠰ㄵ攸㘴㙥㤰㠹㘳㜵〷㥤㌷戲㤹㥢搸っ昳㜸㡡改㘴昲㡥㐳攷捤㠰㜴㤹㑥愶晢㈸㍡㙦愱㘳收晤ㄴ搰㜹ㅢ戴㥢愷㤳昹㐱㜸攳㔷慣㜴㘲攸㘴㤲㤰搹つㄷ㥤㜷〰㈳敦㈴㤰〹㐴ㅥ㠰扢〸㔸㑢〰㜳㡡ㄴ㥤㜷㐳敡散戳㠸㍦㝤昷攰昳㕥㤸㠱㑦愶ㅡ㤹㜶㔶㜷昰㜹ㅦ摢戹㥦敤㜴㐷㜸挵㝣㌲ㄷ挸攱㜳ㅤ㈰㕤收㤳搹㐳㡡捦〷攸㤸㘹㐴〵㝣晥〱摡捤昳挹㜴㈳挴㡣ㅦ扢搲㠹攱㤳㌹㐷㘶㌷戰㘹扥㉦晦ㄱㄸ昹㌰㠱捣㐷昲〰㍣㐲挰㝡〲㤸愲愴昸㝣ㄴ㔲㘷㝣昲㈷晢ㅥ㝣㍥〶㌳昰挹捣㈵搳㡥㡢捦挷搹捥ㄳ㙣㠷㔹㐶挵㝣㌲戵挸攱昳㐹㐰扡捣㈷㤳㤱ㄴ㥦㑦搱㌱戳㤲ち昸㝣〶摡捤昳挹散㈵挵攷戳㜴㘲昸慣㠱搶散〶㌶つ㥦㝦〲㐶㍥㐷㈰搳㥢㍣〰㝦㈶攰㜹〲㤸昱愴昸㝣〱㔲㈷㠷㍢搷㈱昰愰昳㈵㔸㠱㑥收㐱㤹㘶㕣㜴扥捣㘶晥挲㘶㤸戳㔴㑣㈷ㄳ㤵ㅣ㍡㕦〱愴换㜴㌲戵㐹搱昹㔷㍡㘶㡥㔳〱㥤慦㐱扢㜹㍡㤹ぢ愵攸㝣㥤㑥っ㥤㑣㠸㌲扢㠱㑤㐳攷ㅢ挰挸㌷〹㑣㜸〳晥㐶挰㕢〴㌰㝦㑡搱昹㌶愴捥㠶㈷搷㔰昰攰昳ㅤ㤸㠱㑦愶㔵㤹㐰㕣㝣扥换㜶摥㘳㍢㑣㠱㉡收㤳㜹㑦づ㥦敦〳搲㘵㍥㤹㈹愵昸晣㠰㡥㤹㌲㔵挰攷㐷搰㙥㥥㑦愶㔶㈹㍥㍦愶ㄳ挳㈷昳慢捣㙥㘰搳昰昹㜷㘰攴㈷〴㌲昷捡〳昰㈹〱㥢〸㘰㍡㤶攲昳ㅦ㤰㍡ㄹ㥥㕣〰挲㠳捥捦㘱〵㍡㤹愴㘵㥡㜱搱昹〵㥢昹㈷㥢㘱㐲㔵㌱㥤捣愲㜲攸晣ㄲ㤰㉥搳挹扣㉢㐵攷㔷㜴㝣㈴愴〲㍡扦㠱㜶昳㜴㌲㔱㑢搱昹㉤㥤ㄸ㍡㤹慤㘵㜶〳㥢㠶捥㝦〱㈳晦㑤㘰搶ㅢ昰ㅤ〱摦ㄳ㘰〳愰攸晣〱㔲㈷㜴㜲㔱ぢて㍡㝦㠲ㄵ攸㘴捡㤷㠹挳㐵攷捦㙣愶〲昷㤱〴搳戳㡡改㘴㑥㤶㐳㈷㙦㌵㜵㤹㑥㘶㜱㈹㍡㜱晢愱㐲㌰㥤慢㠰㑥晣戶扢ぢ㜴㉥㠳㤹愲戳㡡㑥っ㥤捣晤㌲扢㠱㑤㐳愷〵㡣散㐱㈰昳挲㍣〰搵〴㜰㌵㐶挱㔴㌱㐵愷て㔲㈷㜴㜲愵づて㍡㝢挱ち㜴㌲㠱捣㌴攳愲戳㌷㥢搹㡡捤㌰搹慢㤸㑥㘶㜸㌹㜴昶〱愴换㜴㌲㈷㑣搱改愷㘳㈶㠷ㄵ搰戹つ戴㥢ㅦ㥤㑣㈲㔳㜴㙥㑢㈷㠶㑥㘶㤲㤹摤挰愶愱戳㉦㌰戲ㅦ㠱捣㌲昳〰㙣㐷挰昶〴㌰昱㑣搱戹〳愴㑥攸攴㡡㈳ㅥ㜴敥〴㉢搰挹㜴㌴搳㡣㡢捥晥㙣㘶㘷㌶挳搴戱㘲㍡慦㠰捥愱㜳〰㈰㕤愶㜳㌵捣ㄴ㥤扢搰㌱㔳捤ち攸ㅣ〴敤收改㘴㑡㥡愲戳㠶㑥っ㥤㙢愰㌵扢㠱㑤㐳攷㘰㘰攴慥〴㌲㘷捤〳㌰㠴㠰愱〴㌰㡤㑤搱戹ㅢ愴捥㍥㡢戸㔸㡡〷㥦扢挳っ㝣㌲扢捤戴攳攲㜳て戶戳㈷摢㘱㈶㕡㌱㥦㑣㍦㜳昸ㅣづ㐸㤷昹㘴挲㥡攲㜳〴ㅤ摦ぢ愹㠰捦㤱搰㙥㥥㑦㘶戸㈹㍥昷愶ㄳ挳㈷搳摣捣㙥㘰搳昰ㄹ〰㐶〶〹㘴ち㥣〷㈰㐴㐰㤸〰㘶挵㈹㍥㈳㤰㍡攳㤳ぢ扤㜸昰ㄹ㠳ㄹ昸㝣搸搵㡥㡢捦㌸摢㐹戰ㅤ㈶戶ㄵ昳挹㙣㌶㠷捦㈴㈰㕤收㤳昹㙦㡡捦㔱㜴捣㐴戸〲㍥昷㠵㜶昳㝣㌲㘱㑥昱㌹㥡㑥っ㥦捣㥡昳愰㙢っ㌰戲㤶㐰㘶搴㜹〰挶ㄲ㔰㐷〰㤳散ㄴ㥦攳㈰㜵挶㈷㔷慦昱攰㜳〲捣挰㈷㜳敦㑣㍢㉥㍥㈷戲㥤㐹㙣攷㙤〰㡡昹㘴㜲㥣挳攷㘴㐰扡捣㈷搳改ㄴ㥦晢搱㌱昳敡ち昸摣ㅦ摡捤昳挹晣㍢挵攷㔴㍡㌱㝣㌲〹捦散〶㌶捤昸㥣〶㡣㥣㑥㈰ㄳ昴㍣〰〷㄰㌰㠳〰收散㈹㍥㘷㐲敡㘴晡攴捡㍢ㅥ㜴ㅥ〴㉢搰挹㑣㍥搳㡣㡢捥㔹㙣㘶㌶㥢㘱摥㡦ち㝦づ㈵ㅤ㝥ㄵ㜳㌷㡡㔳ㄲ㑡搲㐵㔴ぢ㌹㈶㡥捣㙡㕦摥㠸㘴ㅤ㙥㌲㐵挱搹㘲戲㠵㑦改㤰㌸搱搲㡡㥢戸摤㡢ㄷㄱ挹摢㍥㠷㠶㝢昶㉤㕡愰㐵㤹戱㠶㜹㈹㔵㌷㝣㕦扡〸㐹摥㥥㠱㜷慣搶㐰ㅢ扥慣㐳㄰㘲摦改つ㤹搶㤶戶㤶㕣晢愰㔹㐸㐴ㅢ挴〵㙦㜲㔸㐴戶慥敡㍡㜸昴㙣㤳㍢搶扤㤹㡢攸㉥攱〲㄰扥〵捤㉤㑢㥢㔵㌴㔵㙤㕣昷㐷昱搵愳〷㥢昱戱ㅤ扥㜶〵㜹㝥收戰搰㔸ㅥ㡡戲㜷㌷㍦㤳㐰昰慥戰づ㠳㍣㜴晣戸昱〷搵㘳㐵愵㜴㉥㥤挰敡㡢戱㔸㈴㤸㡤愴㐲改㑣㉥㤱ぢ愵挲戹㙣㍣ㅥ㠹㕢㠷攷愱㠹㕣㌴㤵挶㠲㔴㘱㍢㡢攵搳戰㍡ㄵㄶ㝤㡤㐴㈲搹㙣㍡ㄵ㑡㈵散愸㥦改㈵㜴㉦㡦㠰㡤㥣㡢挲捦慣ㄲ愵晡㈵㔵昵㔴㌱挷愴㄰㔵㔵㠹㜳扢慥愶㝥挰㐵㠵㐸㡢㡣挸ち扢㝢㡦ㅥ㘲㘸搱㡡㌶㈵㈹㈳昹㈵㐱㉣㡢ㄹ㈳㔵㤷㠳收慥ㄹㄵ昶㈲㡤㜹㠶㉡㌳摣㤵㉣ち㥦扦ㅢㄴ搴㔹㌶挴慤挶㡦慢㜷㘵扥㔹㌹攸戶㠶慥㜰㔹㘴㙢ㅥ搴扤愰㔶㤹㌲㔸㙦戹捤摦㕤㝢㤱㌵㜴摦㠰㝡㌹ㄸ㕢挲㠲㕥昵敤〲愸戸愱晥慡愱攵昱㈰㝥㠷ㅤ攱㈸㐴㐵㠵搵〴㐸搹愱㈵捥〳㡣挳慢㜰㜸㐸㜸㠲ㄹ敥㙢愰挴昰昰㐱㘶捦㔸ぢ㈱㍢挳㈳㥤㑢〶㔳搱㑣㌶ㄳ挷㡡㝡戹㔸ㄶ㉢收㠵㠳㔸散㉡ㅡ戳搳挹㤸㥤戲ㄶ攵愱搹〴〶㐲㍡ㄴ换㜲戱攰㔰㈴㥢㡣愷㤳挹㉣挶㔲㉣㤹挸㐴ㄲ㈱㝦㑦敤㕥戶挲㐶戶愱昰昷㌲慡㜶慡ㄶ㔳搵摢愸昲㈸攱愷ち㝦攲搷搸〵㜶ㅦ戶㜱ㅢ㠲㈶㐷愳昰昹户㠶㠲㍡敢ㄸ㠸挵摤㜰㉣㜴ㅥ摤㜰ㅣ搴㠵摤戰㡤昶攲㉣㘴㝣㍣敡搵㙡挶愲㉦昴慡ㅢ㔶㐲㤵敦㠶敤愰㔵摤昰㉢〴㤴敦㠶ㄳ〱㈹摦つ挷〲㕡摡つ摢挳ㄳ捣㉡攴挹㈸搱つ㍢㐰㔶摤㜰ち㘴愷ㅢ㠲搹㉣㔶愹㑢挵㐲攱㌴搶㘳㡥〴ㄲ攱㔸㌶ㄸ捥㠴㤲昸㉦㡤㐵攲慣㔳昳搰㜸ㅡ㡢㌱㈷㜲搹㐸㈰㤵㡥搸㠱ㅣ搶㌹挵㑡挵戹㜰㍡ㄸ捣㜱ㄵ㐶晦㡥摡扤晣㌵㙣攴㘹㈸晣㍢ㄹ搵改㔴㥤㐱㔵㝦愳㈲㐰㐱挵㉥㔴攱㑦戴扡扢攱㙣搶㥦㠳挲攷ㅦ㠸㑡扣㉢慣㜳㈱ㄶ㜷挳㜹搰㜹㜴挳㙦愱㉥散㠶㐱摡㡢戳愸昳昹愸㔷㉢㍢㡢挱㙣㥡㌴㕤〰㔵扥ㅢ㠶㐰慢扡㘱扥扢ㅢ㉥〲愴㝣㌷攴㍣扢㘱㈸㍣挱慣㐲㕥㠲ㄲ摤戰ㅢ㘴搵つ㤷㐲㜶扡㈱㤲㡥㠷㐳改〸ㄶ搲㡤攷㈲昱㙣㉥㡤〵〵㔳㤱㜰㈲㤵づ㐷㜳〱㍢㙡㕤㤶㠷㠶㠳㤹㜸㌸㑢㜵ㄲ换㤳㘲㝥㡣愳户㔲㤸㉣㌳㐹㉣㤸ㅤ㑤昹㠷㘹昷昲㜲搸挸㔵㈸晣扢ㅢ搵ㄵ㔴慤愶㙡て愳㈲㐰㐱挵〸慡昰㈷㡥㜰㜷挳ㅡ搶㕦㠳挲攷摦ぢ㤵㜸㔷㔸搷㐲㉣敥㠶敢愰昳攸㠶敢愱㉥散㠶㤱摡㡢戳㡡昵㡤愸㔷㑢㔹㡢〰㥢㈶㑤㌷㐳㤵敦㠶㄰戴慡ㅢづ㜲㜷挳慤㠰㤴敦㠶㤹㥥摤㄰㠶㈷㤸攱㔲㌹㑡㜴㐳〴戲敡㠶㍢㈰㍢摤㤰っ攵戸㈶㜹㈲㤴挶晡慡㔸戲㌶ㄵっ㜲捤㙤㉣ㄳㄸっ愷ㄲ㤹愸㜵㘷ㅥ㥡换㈶戳㌸㜰㈲ㄹ㉣㜱ㅢ挱㔲攵㈹㉥ち㥡挱敡扦㌰挷愱㤴昶㐷戵㝢㜹ㄷ㙣攴㕡ㄴ晥㤸㔱摤㑤搵㍤㔴挵㡤㡡〰〵ㄵ愳愸挲㥦㤸攴敥㠶㜵慣㝦〰㠵捦扦て㉡昱挶㡡㡤㄰㡢扢攱て搰㜹㜴挳㐳㔰ㄷ㜶挳扥摡㡢戳愲昷挳愸㔷换㝡㡢㌱㙣㥡㌴慤㠷㉡摦つ㘳愱㔵摤戰慦扢ㅢ㌶〰㔲扥ㅢ㐶㜹㜶㐳ㅤ㍣挱慣㐲㍥㡥ㄲ摤㌰づ戲敡㠶㈷㈰㍢摤㤰㡢〴㔳挹㐸㈸ㄷ㑤㜳ㅤ㕥㍢㥢ち㘴挳愹㔴㌴㤷挶戲昰㜶㌰ㄳ戳㥥捣㐳攳戹㘸㍣㠳㤵㔷戱㑥㘲㌰ㄲぢ㐵㔳愹㜸㍡㄰户戳昸㙣㠹〷㔳戹㠸㝦扣㜶㉦㥦㠲㡤㝣ㅡ㠵㝦㠲㔱㍤㐳搵戳㔴㑤㌴㉡〲ㄴ㔴散㐷ㄵ晥㐴挰摤つ捦戳晥〵ㄴ㍥晦ㄴ㔴攲㕤㘱扤〸戱戸ㅢ㕥㠲捥愳ㅢ㕥㠶扡戰ㅢ昶搷㕥攴〴㜲昲ち敡搵〲攷㘲ㅡ㥢愶敡㔵愸昲摤㜰〰戴慡ㅢ㜶㜳㜷挳敢㠰㤴敦㠶㈱㥥摤挰捣ㅡ㤸攱〲㌱㑡㜴挳㑣挸慡ㅢ晥〶搹改㠶㜰㈰㤰づ搹戱㜸㉡㥢っ㐶散㑣㈶㠹捦摢㐸㈶ㄳ戱戳㥣愸戲㈹敢慤㍣㌴ㄱ挹㘵㠳㠱㕣㌰㤹挲㈱㤱ち㘵㔲愹㙣㌸ㅢ〸㈷敤㜰㌲ㄱっ㐷㌳晥〳戵㝢昹㌶㙣攴㐶ㄴ晥㠳㡣敡ㅤ慡摥愵㙡㤶㔱ㄱ愰愰攲㘰慡昰㈷㜶㜲㜷挳㠷慣晦〸㠵捦㝦〸㉡昱慥戰㍥㠶㔸摣つ㝦㠷捥愳ㅢ㍥㠱扡戰ㅢ㝥愱扤㌸敢戹㙦㐲扤㕡搴㕤ㅣ挶愶㐹搳㘷㔰攵扢攱〸㘸㔵㌷昸㕤摤㈰㜹愶挴昳㙤戱㤵㈷攳㑣扥㈱㐲㝥㠹ㄲ㡣晦ㄲ戲㘲晣㉢挸㥡㜱㍢㠶昵㔹㜳㐱慣㉤㤹㡣㘰㕡挱攳ㅥ昰㌱㠰戵昰愳㔹慣愳㥤㡢㕢㕦攷愱㘹慣㈵㥥ち愴㠲㈹ㅣㄲ㔸攵ㅣ攷摡㠱㜸ㄴ㥦㈱昱㌸㔶慤て㠴㌲晥㝡敤㕥㝥〳ㅢ昹㉤ち晦㤱㐶搵㜱㔲㤴㌲㉡〲ㄴ㔴㘴愹挲㥦攸敥㘶晣㐷搶晦㠴挲攷户㔱㠹㌷搲㌰愸攳㔹㤰㍣づ㠵㍦㘷昴〷戱戲㕢ㄵ㡡㔹搸ㄲ昳改㡣慡㉡愸昲ㅣㅥ〵慤攲昰扢敦㍡㑥㜳㈴㍦㕦ㄵ㠷晦㠲戶昴㡣㘶〱㡣㠸㤰㝣愰っ㌸㙣㠴慣㌸昴㐱㜶㌸戴攳㘱㝣っ㐶敤㜰搶㑥㐵散㈸ㄶ晡づ㈶㌰㠵㘴㘲㤹㐴㌶ㄵ㑢㐶慤㥥㜹㘸㉣ㅡ㡣攱㥣㌲㡤㙦㈷㕣搵㌹㤹㡥挷㌲戹㜴〴㙢㑤㈷㠲戹㐰㉡攲㙦搲敥㘵㉦搸挸摥㈸晣捤㐶㜵〵昷㕢㝤㤴㌲㜹㠷㐱㈸㠰㠲㡡㔶慡昰㈷晥㠱摤挸㥦㔸㙥㑢㉦㝤㔱昸晣㙤愸挴ㅢ㌷慦改㠶㥦㥤㤲㥦㤴晥㜶愳㍦㤴㤵㍢搲㠰敢摦㠸㈵㜴㐶㔵㝦愸昲ㅣ㉥㠳㔶㜱昸㥥㡢㐳㙢〰㈰攵愷㠳㜷㍣㠹㕤づ㑦㘸扦㐲づ㠴㌱㠸㍤ㅡ戲㈲㜶㄰㘴㠷搸㔴っ愷㈳愱㑣㍣愳搶摣挷昸っ搹挹㜰㈸㤸挵㄰つ攴散㙣摡慡挹㐳搳攱㌴扥昹挵戰挴㜰㈴㠷㔳挵㌴㑥ㄱ挱㙤㌸ㄴ捥㈴㌳昸摣㑣晢㡦搱敥攵㘰搸挸㕤㔱昸㡦㌵慡㈱㔴つ愵㡡㔹㍣㡡㔸〲ㄴ㔴慣愰ち㝦攲慦㙥㘲昷㘰晤㥥㈸㝣晥㤵愸挴扢挲ㅡづ戱㜸㍡ㄸ〱㥤挷㜴戰ㄷ搴㠵搳挱〹摡㡢㍣㤲㥣散㡤㝡㤹挲㤶㌸㠹㑤㔳ㄵ㠴㉡摦つ愷㐰慢扡攱㑦慥㙥㤰散〶㌵㤴㥦昱㘴㥣搹㌹㡡昱㈸㜰㘰晣搷㤰ㄵ攳㌱挸づ攳昸〰㡣㈶戳搱っ㑥昸㜰㜲㡥㐹㌵㘲攳ㅢ㜲ㅣㅦ㜵㌸㑢㠹挵㙤㉢㥥㠷攲ㅢ㔳㈲㤷捣㐴㜱搶ㅥ㡦㘴昱搵ㅢ㉢愶摢愱㔸㌸ㄷ捦愴㠳挹㜸搶㝦㥡㜶㉦ㄳ戰㤱㐹ㄴ晥搳㡤慡㠳昱㌳㡣㉡㡦ㄲ扦愱ち㝦攲ㄱ㌷攳戵昴㌲ㄶ㠵捦捦搴ㅤ扣戱㤰ㅢ㜵愴㔸㤲㔰晦㌹㐶捦㜵㠰攴㐴敡戹㤰㡦㌸㡦捥愸㥡っ㔵㥥挳摦㐱慢㌸扣搷㤳挳扢㍤㌹㘴㑡㡥攲㜰㉡㕣㠱挳摦㐳㔶ㅣ㑥㠳慣愷搴㐸ㅡ㡢㍣愷愲愱㉣愶〵慥慥ㅦ㑥㘴挳㤹㕣㌶ㄳ㡢㐵㤳㔱㍢㘳㑤捦㐳㤳戱㜴㈴㥤挳昹㐵ㅣ戳㐲捥收㈵〹㍣ㅤ〰㕦㡥搲㔱㍣て㈴㥤昶㕦愰摤换〳㘰㈳㘷愰昰㕦㘸㔴ㅤㅣ㕥㘴㔴〴㈸愸戸㤴㉡晣㠹㥢摣ㅣ捥㘱晤挱㈸㝣㝥收敢攰㕤挲攱攵㐶捦㕦换挹挳㘹搰㐲づ慦愰㌳慡收㐲㤵攷昰㑡㘸ㄵ㠷㔷扡㌸戴敡〱㈹㍦ㅤ㕣攱㐹散㔵昰愴㠸㑤挱ㄸ挴㕥つ㔹ㄱ㥢㠶散㄰ㅢ捡〶㔲㠹ㄸㄶㄴ捦攲〴ㄸ慣㈶攲挹㑣㄰愷㘲㤱㔴㈰㤳捡㈵愲㔶㈶て㡤㘵昰っ〸㡣挶㤰ㅤ挱㤷ㅡ㍢㤷㡣〵挲㤹㌴扥扥攰㐹〶㔱㍢㄰昱慦搱敥㘵ㄶ㌶搲㐶攱扦挶愸㜲㔴捤愳㡡㜹㍥㙡㍡㈰㐰㐱挵つ㔴攱㑦晣摥㑤散〲搶㌷愲昰昹㙦㐴㈵摥戸㡣〱戱㜸㍡攰戳换㍣愶㠳ㄶ愸ぢ愷㠳㥢戴ㄷ戹㤸㥣㉦㐲扤㝡㑡㠵戸㠵㑤㔳搵〶㔵扥ㅢ㙥㠳㔶㜵挳㤹敥㙥㔸っ㐸昹㙥㌸摤戳ㅢ㙥㠷㈷搵つ㑢㘱㡣㙥戸〳戲敡㠶㘵㤰㥤㙥㐸㐶㌰愹㐶昰慣㈲㍣慤〶㑦ㅤ㐹㘰〸㐷㜱㠹㈴㠳㙦㈱搹㈴捥摣慣攵ㅤ搰㄰扥戸㘷㜳ㄸ昴㈱㥣挱搹㘱捥搲㠱㜴㈶㄰戴㙤㝣㌰㈶戲晥㍢戵㝢㜹㌴㙣攴㌱㈸晣㜷ㄹ搵戱㔴ㅤ㐷ㄵ昳㠳㔴㌷攴㔱攲㕥慡昰㈷㔶戸扢㘱㈵㑤㑥㐰攱昳摦㠷㑡扣㉢慣ㄳ㈱ㄶ㜷挳㐹搰㜹㜴挳挹㔰ㄷ㜶挳晤摡㡢昳㐴㡥㔳㔱慦ㅥ换㈱ㅥ㘰搳散㠶搳愰捡㜷挳ㅦ愰㔵摤戰挴搵つㅤ㈷㘹敤㥥㡣㍦〴㈳挵昸㔹㜰〵挶晦〸㔹㌱晥ㅢ挸づ攳戸㉣ㄲ挵㉣ㅣ挳㌹㕡㌸㤲㑤㐴昰挵㈴㠵㠷扡攴散〸㉥㘶愵挳ㄱ敢散㍣㌴㥢㡡攳㕢㌹扥㍥㠶昰㜸㠰㠸㥤㑥〰㡥愷㔶挴〲㘹㕣昱㡡〵㙣晦挳摡扤㍣〷㌶昲㕣ㄴ晥㐷㡣慡攳㈴㙤扤㔱ㄱ愰愰攲㌱慡昰㈷㡥㜲㌳㝥〱敢㉦㐴攱昳㌳㈵〸敦㤲㤳戴㈷㡣晥㐴㔶㕥㐶㠳㤳戰㈵㥥㠲㕥㜱戸ち慡㍣㠷捦㐰慢㌸㍣搲捤㘱晥㤳敤㤷㥥ㅣ㍥ぢ㈳挵攱㔵㜰〵づ晦〴㔹㜱㜸㌵㘴㠷挳㈰慥ぢ㠷㔳戱㈸收㔶㝣搳㡥攰㘴㈱㥣〹攷㔲戱㙣ち搷愱愲戱戴戵㈶て㑤愷敤ㅣ扥㜴㘰㐲㡥攱㙢㜵㍡㤶っ㘶㔳〹㡥昷㘴搰づ搸挹戴㥦〹㐳㙡㍣㕥〳ㅢ㜹㉤ち晦㥦㡤慡㘳㔶㝥摥愸昲㈸昱ㄲ㔵昸ㄳ戳摤ㅣ摥㑣㉦户愰昰昹㤹〷㠴㜷挹慣晣ㄷ愳㍦㥤㤵㜷搲攰っ㜲昸㔷㍡愳㙡㉤㔴㜹づ㕦㠳㔶㜱戸扦㡢㐳敢ㅥ㐰捡㑦〷晢㜹ㄲ晢㍡㍣㈹㘲敦㠳㌱㠸㝤〳戲㈲昶㝥挸づ戱㜱㍢㤳〸㠵愳㜶㈲㠳㠷愷愱㑣㈷㔲攱㜰㌲㥤捡愴挲挱㔸㌴㥥戶搶攵愱㈹㍢ㄲ㡢㘲挵昹㜸ち捦㔶㠹挵ㄳ㘹捣挹㘹㍢㙥㠷㐲㠹㐰㉥㥢换晡㤹㍡愴㠸㝤〰㌶昲㐱ㄴ晥扦ㄹ搵ㅦ愸㝡㠸慡户㡣㡡〰㐹愸㜸㠷㉡晣㠹㌱㙥㘲搷戳晥㔱ㄴ㍥晦扢愸挴扢挲摡〰戱㜸㍡㜸っ㍡㡦改攰㜱愸ぢ愷㠳昷戴ㄷ攷搱㉦㑦愲㕥㍤晦㐵㝣挰愶搹つ㑦㐳㤵敦㠶㡦愰㔵摤㄰㜱㜵㠳攴㠵㈴㜵㤲ㄶ昲㘴晣㘳ㄸ㈹挶㥦㠳㉢㌰晥㜷挸㡡昱㍦㐳㜶ㄸ挷㌳㍥昰㘰戶っ㍥挷㜰〱㉦ㅤ㑡攳㌲ㄱ昸㑦㠶㜰㥢㈳㤲换㐵〲搶昳㜹㘸㈰ㄸ挷㈳㘲搲㔹㍢㠷愷㑥㐴㠲戸㠲㥤ぢ㈷㐲昱ㄴ㈷〳捣㈵〱晦㈷摡扤㝣〱㌶昲㐵ㄴ晥㑦㡤慡攳㥡搱㈶愳捡愳挴攷㔴攱㑦散敥㘶晣㔵㝡㜹つ㠵捦晦〵㉡昱㐶㌷㘲㜷㈴㉦ㄲ㐹㕥ㄲ昲晦搳攸戹㑡㤵㝣㡢〶ㄷ㘱㑢㝣㐵㘷㔴㙤㠴㉡捦攱㌷搰㉡づ㜷㜱㜳㤸㥦づ㜶昶攴昰㕢ㄸ㈹づ摦㠷㉢㜰昸㉦挸㡡挳て㈰㍢ㅣ愶昰㘸愳㜸㄰㤳㘲ㅡ㔷愳昱戸戱㐴㌸ㄸ捤昰㈸㡦㐴〲ㄹ㥣〳㕢ㅦ㜶㐰㜱㝡㥢㐸攲ㅡ㑦ㅡ摦㡣㤳㔸㜸㍥㤷ぢ㈵愲㐹㤸㐶㠲〱㝣㤰昹晦慤摤换㡦㘰㈳㍦㐶攱晦捥愸㍡愶㠳敦㡤㉡㡦ㄲ㍦㔱㠵㍦戱㡤㥢挳捦攸攵㜳ㄴ㍥晦捦愸挴扢㘴㍡攰摥㈹晤㉡㔶㝥㑤㠳㉢戰㈵㔴敡て㔵摦㐲㤵攷㤰愹㍦㡡挳㙡㌷㠷㥣づ搴㌸戴㍣㌹慣㠲㤱攲昰㝢攰挰愱〵㐱㜱昸〳㘴㝤攴〷昰㠴ㄳ摣㌰㡢攲㌹㘳晣㉥㡢挳ㅢ㠳㉣㠳换昴愹㙣ㅣ攷㕣搶㡦㜹㈸㥦扤㤵挱㜰挵㠳ㄷ㐱㜶ㅣ㕦㡢㌳搹㉣ㅦ㤹㠶㈹㌸㤵㠸㘴晤㍤戴㝢昹ㄳ㙣攴捦㈸晣搵㐶搵㜱攴㑢愳捡愳〴㔳㠳ㄴ㠷㍦晣摢昵扤户捡㠲ㄷぢ㠵捦摦ㅢ〰挵ㄵ㡦㝣挹㐳㕤昲挰昶㌳㘱㐸改慦㈱㘱㍤㘹挰挵慥㠴ㅦ㝡㌵づ㝢㐳㤵攷㜰ㅢ㘸ㄵ㠷晦㐴㌳收ㄶ㠹攴㘵㌰挵攱攷搰㤶㕥㍢搸ㄶ搵㐴挸慤攱ちㅣ昶㠵愰㌸摣〶戲㍥㤶㔳㌸㐰㐳戹愴㡤㝢ㅤ戸ㅤㄹ㑦挶昰㙤ぢ挷㘷㌶㠴昳摢㕣㈴㘵㙤㥢㠷〶㠳搱〰㉥ㅣ㠴㔳㤹㉣㉥〲㠷愳戸捤㠹㙢つ改㈸慥㍥搸搹㐰㍡改敦愷摤换扥戰㤱晤㔰昸户㌳慡㡥㉢㕥摢ㅢ㔵ㅥ㈵㤸て愴㌸晣挰捤㘱㝦㝡搹ㄹ㠵捦摦ㅦ〰挵ㄵ慦㜸㐹㕥攲㤲扣愰攵摦搹攸戹摣㤶慣愱〱搷换ㄲ扢㐰慦㌸摣ㄵ慡㍣㠷㠳愰㔵ㅣ扥攱收㌰㍦ㅦ扥收挹㘱つ㡣昰挶捦㙢攱ちㅣづ㠶愰㌸摣ㅤ戲挳愱㙤㠷挳㌸て捡㠵㘳改ㄸ㑥㜶挲挹㙣〰て㘷挲〳晡昰改づ㕤挶摡㈳てつ攳挴搵挶㜷戲㜰㈶㡡㝢ㅦ㜸㌴ㄱ㉥㜴挵㜹ㄵㄱ昷㌶㐲㈰摣扦慢㜶㉦昷㠴㡤ㅣ㡥挲捦㍣㈱戶㈸㍢收挳愱㐶㐵㠰㠲㡡摤愹〲㐷攲捦㙥づ㠳慣て愱昰昹昷〰㐰㜱㔸㌴ㅦ敥㘹昴㜷戱㡤㌸つ搶㤲㐳㤵搸㐳㔵ㄲ慡㍣㠷㑣散㔱ㅣ㍥收收㌰㝦ㅤ昰㔱㑦づ昷㠶ㄱ摥ㄵ㜲㌴㕣㠱挳〰〴挵攱ㄸ挸づ㠷愱㘰〲㜷㐷ㄳ㔱㍢㤲ぢ㐴戲搱㈸扥㠹攲愳〲㌷敡搲㍣㔸ㄳ㔹慢㌶て挵ㅤ㠷ㅣ慥戱攲挹㐶戹㐴挴㑥攲扡㜹㌶ㄱて攵㘲㈱㝣愲㘴㔳搹㠸㍦愸摤换戱戰㤱㜵㈸晣㈱愳敡㌸挵っㅢ㔵ㅥ㈵㘲㔴㤱挳晢摤ㅣ㑥愶㤷晤㔰昸晣㜱〰ㄴ㠷㐵搷〱㤹つ愴昴㕣昴㑢㑥愷〱㔷敤ㄲ㉡㤹㠷慡ㄹ㔰攵㌹摣ㄷ㘸挵攱㙤㙥づ昳搷〱㙦昱攴㜰㌴㡣昰挶〵㐶戸〲㠷㘳㈰㈸づ㘷㐳㜶㌸捣愵攲戸㈷㤳挵㤳㉢挱㐹づ㈳㉣挹㐷晡攱ㅡ㘹㉣㤷ぢ㠴〲戶㌵㈷て㡤挵㜰〳ㄳ㡦昳戴敤㑣ㅣ㘷㐲昸收㡦㑢㈹㘰㉦㠰愳ㅦ㔷㔱挲晥㕡敤㕥ㅥっㅢ㜹〸ち晦㔸愳扡〲ㅢ捥㜵挰㍡愳捡愳〴㜳㝤ㄴ㠷㔷扢㌹㥣㑢㉦扦㐴攱昳㑦〴㐰㜱㔵㜴ㅤ㜰㤲搱㍦挲扤捣搰㘰㍤㌹摣て㝡㜵㉣摢㔰攵㌹摣ㅦ㕡挵攱挵㙥づ昳㥦换ㄷ㝡㜲㌸ㄵ㐶㜸㈳㉦〰慥挰㈱㔳㜶ㄴ㠷㐷㐱搶挷㜲㈲㘹㈷搲㜸㤲㔸㈴ㅢ㡢攰㍢㘳捡㡥搹㜸摡㜰㌸㠵摢昵㤹㜸㉡㙣㉤挸㐳戳㜶㌲㡥搳㥤㌴㍥戶昱愴扥㜴㉣ㄵ〸㘵㘳ㄹ㍢ㄹ㐹㈶㔲搹㈸㉥昹㑤搷敥㘵㈳㙣㘴ㄳち㍦㜳㠰搸愲散昸㕣㥥㘱㔴〴㈸愸㌸㠸㉡㜰㈴㝥攳收戰㡤昵敤㈸㝣晥㔹〰㈸づ㡢㉥㐰捤㌶㝡㉥㍤㈶㤷搳攰㈹㙣昹攷㐰㡦㌷扥ㅡ㐱搵扢㕢搵愱㄰昶㈹㑡昶昰㕥㜳㘸㜸昱㤳㥦㈶攲㐹㑥捣挷慤攸㠶挵㔶㥣㈵㑡扡㔷㡥晡捦㝣㌱㥤㠴㉢ㄴ昱慦敡㈴散敢晦挱て㐷㐶㐷㥡㄰㍤づ挴㥦㍣づ㍢㕣㜵〴㜶㌷攰ㄵ㘲㘷㡦扥㠶㘱㐵扦愶㈹㙤㐸㉢挱㈳搴㘷户搴攵㥦扦扤戵㐹㌷ㄹ㙥ㅥ㐸㌴戴㐳㔳㤷㙥挳敡㔶敤戶㌱㥢搱㥡户挳〳㝥㤰㜲㠴㡡攱㝣㝣㔱扦づ挹戵挴㑢晦づ敤㤴收㌶㍣㙡换捥ㅡ㡦㙤㔸攰愴㝢㘵㌷攱戹敡㤲㝥搲㌶搷㜴愱㌷㍣㙣㙢㑡㤶〴昴昷㔸攰㘶㕣㐳扢㕡㈰㙡㘷搴ぢ挹晣㈵敢㜸散㙤昵攸㈱㜵攳㠷〴㐳攱慡ㄵ攸㡡㉥户㔲㐸㍣摢攴挸昴挹㤵㜰㈹收挲㌹搹ㄷ昲㜰㌶㜳愲㙥㘶ㅣ㥢ㄱ挷愲ㄹ㌶挵搱㠴挵㠹㠹晦㈵㔰㔴搱㠵愸搷〲敢晢㘴㈰攰戴愹〲㈸昷敢昳㕡㉤㡤扤昸㈲昵慡つ慢搷㘷戵㝤㤸㔶愴㉣收㡡㥡昳敡慡摥㍥㝥搵ㄷ㌷散㌳昴戲㕢㝦搶晦ㅦ㍦昲扡摢搷慥戹昱捥摡搸戰㑤晤昶㕥㝥㔷慤㘸㠰挵㔰昸㤳ㅢ㔹扣挳攲㕤ㄴ㘲㈹㈲㝡つ慢摥㤴㍣ㄱ㘷㠹慥㈸㝥㈲㡥㝦〱㍣攱㡤㙦挹㠸户㜷㌷搱〲㠱〷㥤㘸㠷〵㐷扡ㅡ㥣㘷㜱㤷㕢愱㜶㈸㘲慡㤰㜵㌶㜴愶㈷〲㘲㈱愰㠶て㥦㍣㤷昸戶㍣㝥ㄱ昱扦搵㜸㔲ㅡ㄰㡤ㅡ敦㔰㝡㍥昱晣挴㌳㉥挴㘲㉤㈸㑡㤷㐳搸㌲㑡㤹㈲搴㈹愵㑦扦昴昳㤵挳戶扥愳戶戵收慢㠷慢㉥扦愳㔶ㅣてぢ㉦㑡攷㈱㔰㑦㑡㜳扡愲昸ㄹ㍢晥㤵昰㠴㌷㜲㑡戰㔷愰昴㘴〸㡡搲㉣㉣昲㤴㕥挶㕤晥㌵慡ㅣ㑡㤹昶㘳慤敡愰㈸㥡㄰㐷ㄶ㔰戴㥡昸搳昲昸㔳㠹扦㑡攳㜱㌰〰㝦㠴挶㍢愳㝡つ昱愷〳㤵愷昴っ㉤㈸㑡捦㠶戰㘵㤴㌲摤愷㔳㑡㙢挶摣昶敥㐳㘳〷搵㍡晦㡦慤ㄵ攷挳挲㡢搲㐳㌴㜳㈵愳昴㘰㕤㔱晣搴ㅥ晦〵昰㠴㜷㠵扣ㄱ㝢〵㑡㉦㠱愰㈸㥤つ㡢㍣愵㌷㜳㤷㉦㐷㤵㐳改愵搸戲㙥搵ㄴ㜱搴㈵挴㑣㑤㤱㌳敡㙥㈷㝥㔵ㅥ㝦ㄹ昱㜷㙡㍣攷㤷㠴㤸愶昱づ愵㙢㠹扦〲愸㍣愵扣挷㐸㐱㔱扡〶挲㤶㔱捡搴㥤㑥㈹敤戱搳㘳㙢㝦晣㘱㜰慤昳晦戸㕡㜱㈳㉣扣㈸㥤㡣㈰㍣㐷改㈴㕤㔱晣ㅣ㈰晦捤昰㠴㌷ㄶ㙢挵㕥㠱㔲㘶摥㈸㑡㈷挰㈲㑦改㠳摣攵扢㔰攵㔰㝡〷戶慣㠷㌴㐵愰㌴㄰ㄳ㘳〱㌷ㄴ昸攴挳挴慦捤攳敦㈴㝥扤挶㠳㔲攰昷搵㜸㠷搲つ挴昳敢㐲㥥搲㝢戴愰㈸㕤〷㘱换㈸㝤挰㔸㤴㥢㑢㝢扣㜸㐶昴㥥换㌶㡥㜱晥ㄷ戵攲㘱㔸㜸㔱ㅡ搷捣㤵㡣搲㤸慥㈸㝥戲㤰㥦㔹㌹㜸攳攲ㄶ昶ち㤴㍥づ㐱㔱ㅡ㠱㐵㥥搲㘷戹换㑦愱捡愱昴〹㙣㔹捦㘹㡡㐰㘹㌴㈶〲㥡㈲㘷㤴㍥㑦晣搳㜹晣㤳挴扦愸昱㍣昰㘳㘲㠴挶㍢㤴扥㑣㍣搳㘷昲㤴㍥慢〵㐵㈹戳㘴戶㡣搲ㄷ㡣㐵㌹㑡㈷晤㍢㜱摡户㉦摣㕦㍢㝦捤㘱㜳挶㝥戲慥㔶扣〲ぢ㉦㑡㠷㘹收㑡㈸摤㑤㔷ㄴ㍦慢挸晦㉡㍣攱㡤㈷㔰㘰慦㐰改㥢㄰ㄴ愵㐳㘰㤱愷昴㑤敥昲摢愸㜲㈸晤ㅢ戶慣户㌴㐵ㅣ愵〹㌱㐸㔳攴㔰扡㤱昸㡤㜹晣㕢挴扦慢昱ㅣ愵〹戱戳挶㍢㤴扥㑦㍣㉦っ攴㈹㘵㑡っ〵㐵改㠷㄰戶㡣搲㡦㡣㐵㌹㑡敢㝡㐵㡥㙢敤㝢㐷敤戰つ㝦㤹㝣搴㙡㝣㍣㙤㠲㠵ㄷ愵摢㈳〸捦〳㝦㍢㕤㔱晣昴㈳晦㘷昰㠴㌷㉥㑣㘰慦㐰改㤷㄰ㄴ愵㝤㘱㤱愷㜴ㄳ㜷昹ㅢ㔴㌹㤴㝥㠵㉤敢㌳㑤ㄱ㈹つち㍦攰㠶〲㥦晣㠲昸㙦昳昸慦㠹晦㔲攳㐹㘹㔰昴搲㜸㠷搲慦㔱搷攷㐷愰戶㡣戸㥦㡣㐵㌹攲㥣て㥦㠰晥㄰㥡㔹㉢扡愱〱㉦攲㝡㘸㝥㑡挶愲愵㉢㡡㥦㥡攴慦㠲㈷㌴㡦摦㍤㈲㜶㄰㈷㈱㉢攲扡挳㈲㑦摣㡦㈴愲ㄷ慡ㅣ攲㤸晣㘲晤慣㠹〰㜱昱㤸愸搰㐴㌸㘳㔱㘰ㄵ㐹搱㍢㡦敦㐹㝣㌷攸昴愹ㄵ昰㍦晣换㝤㙡㔵㠵扡㍥捣㔶挱㝢ぢ捥㌱㤹摡愲㉣捡ㄱ昷摤㡤㥢㘶㡥㜹㙤敦㕡攷晦ㄹ戵㘲㐷挰㠷㜲㜷㡢捥㌱扦㐵㌸㥥㈳敥ㅢ㕤㔱晣戴㈵㝦㝦㜸㔲挴昵㐴散㈰㙥㈰㘴㐵摣㔷戰挸ㄳ搷㥢㐴㌰攷挴㈱㙥㄰戶慣㍥搰昵挰搹晥戸㈱戱愸昸㕣昳攰昰戶㌵攱扢收攱㌵㠴㙦慢攱攳〹晦㔴挳㥤昱搶㡦㜰㝥㤷捤ㅦ挲㐳戵愰づ攱㍤㈰攰扤〵㠴㌲愵㐵㔹㤴㈳昴㡢摤捦戸㘰㔸户昱戵捥晦㤹㕡戱㌷攰㐳㍤〸晤㔰昳㔶㌲ㄲ㍦搰ㄵ攳ㅥ㕢搱敤扢㑦㔶㑥㍤晢昷昷㥦㌳戹㘹㥦昵晥㈰㍣㈹㐲晢㘳慦㐰㘸ㄴ戲㈲昴㍤㔸攴〹ㅤ挰㕤㘶戲㠸㐳㈸㜳㔷慣㠱ㅤっ㠵挴摢〵っ搵㄰㥥捣挳攳㠴敦慡攱攰㍦㈴摥搰㜰㠷晦愱愸敡㔳ぢ㄰摥㕢㐰摢㔸㘳㔱㡥戶昹㔷㕦ㅦ㥢㝦㘴愲搶昹晦ㄷ戵㘲㈲㉣㠶㝡搰昶㡡㘶愷㠴戶扦攸㡡攲㘷㍥昹㈷挳㤳愲㙤㌸㘲〷㙤㔳㈱㉢摡㕥㠲㐵㥥戶扤挸〳戳㐸ㅣ摡㤸慥㘲敤㥤攷㈱㤱㄰㝦㉥攰㈱㐸昸㡣㍣㝣㍡攱㘱つㅦ㍦〴昰㘷㌴摣ㄹ㠷㔱㔴昵㤹〳㄰摥㕢㐰ㅢ㔳㔱㤴㐵㌹摡㑡㑥㙢づ〷㝣愸〷㙤㡦㙢㜶㑡㘸㝢㑣㔷ㄴ㍦㈹捡㍦ㄷ㥥ㄴ㙤晢㈰㜶搰㤶㠲慣㘸㝢ㄴㄶ㜹摡㐶㤳㠷㉣慡ㅣ摡㤸㡣㘲搵㙡ㅥ挶つ㠹挴挴ㅦ㌵て捥昰愹㈳摣捥挳㌳㠴㡦搷昰昱㠴㍦愰攱づ㙤ㄳ〹捦〱㤴㍦㝣攷㘹㐱ㅤ扥ぢ㈰攰扤〵㠴㌲〵㐵㔹㤴㈳㜴攴㍦捥㍡㈰㌱攲㠳㌱捥晦㔶慤㔸〴昸㔰て㐲敦搱扣㤵㄰㝡户慥㈸㝥昲㤴㥦ㄹ㈹㡡搰愹搸㉢㄰扡ㄴ戲㈲昴㉥㔸攴〹㥤捥㕤㘶ㅥ㠷㐳㈸搳㑡慣ㄹ搰改て㠶㜰㐴摣㔶㐰搱㠱挴ㅦ㤳挷㉦㈷㝥㤶挶攳㠳〷昸㥢㌴摥改㠱㌹挴㌳㜵㈴㑦改㜱㕡㔰㤴慥㠴㠰昷ㄶ㔰捡㜴ㄲ㘵㔱㡥搲昱慦ㅦ㌹晤㕦扦ㅡ㔴敢晣㡦㉦㠸愷〲㍥搴㠳搲㙢㌵㜳㈵㤴㕥愳㉢㡡㥦㘵攵㍦つ㥥ㄴ愵㠷㘳慦㐰㈹㔳㐴ㄴ愵㔷挳㈲㑦改㕣敥㌲搳㌹ㅣ㑡㤹㌷㘲搵㜷㔰㠴㔱㜷㐵〱㐵㈹攲㤹搸攱攰捦㈶㍥愳昱㌸愹〱晥㔲㡤㜷㐶愹㡤扡㍥ㄷ〰㠵昷ㄶ㄰挷慣㄰㘵㔱㡥戸㠱㡢㕦㙦㕦晡㘶㑤慤昳㝦㕤慤戸っ昰愱ㅥ挴㕤愰昹㈹㈱敥昷扡愲昸ㄹ㔸晥㔵昰愴㠸㕢㠰搸㐱摣㔵㤰ㄵ㜱扦㠳㐵㥥戸㈶ㄲ㜱つ慡ㅣ㈲慥挶㤶搵〲ㅤ㍦㥢挷て㠹㈷挵㌹〵㍣㉣㈲晣摡㍣㝣つ攱㙤ㅡ㍥㡥昰㌳㌵摣ㄹ㠹㡢㔱搵㠷戹ㅤ㜸㙦〱㙤㑣〴㔱ㄶ攵㘸㉢㤹ㄳ㤹づ㌲搴㠳戶㔳㌵㍢㈵戴㥤愲㉢㡡㥦㥣攵㘷ㄶ㠹愲敤ㄸ挴づ摡敥㠳慣㘸㍢〹ㄶ㜹摡㡥㈳て㑣扢㜰㘸㘳㉡㠸㜵㍣㜴㍣㠴㜱㐸㈶〲㘲㐵〱ㄱ㉢㠹㝦㌰㡦㕦㐷晣㠹ㅡ㡦昱〶晣戱ㅡ敦㡣户㤳㠹攷㑤摦晣㈱晣㤰ㄶ搴㈱扣ㅥ〲摥㕢㐰改愳挶愲ㅣ愵〳㍥ㅡ戵昲㐴㕣㌶晢攰戱攵㡤㔹㕥㌶㝢ㄲㄶ㐳㍤㈸㕤慡㤹㉢愱㜴㠹慥㈸㝥ㄶ㤷晦㘹㜸㔲㤴㥥㠱扤〲愵捦㐱㔶㤴戶挳㈲㑦改㔹摣㘵㈶㔷㌸㤴㌲搷挳㍡扢㠳愲㘰㕣㉣㉣愰攸㕣攲㤹慤攱攰㤹昰㘱晤㔶攳搱〵挰㌷㙡扣㌳ㄶ捦㐷㕤㥦㔷㠱挲㝢ぢ㠸㘳㈶㠷戲㈸㐷摣㤰㤷ㅥㅣ㌳㙡昱慤戵㉢㥡て㝦㜴㘹晡昶㕡昱ㄶ攰㐳㍤㠸㥢愷昹㈹㈱㉥愷㉢㡡㥦攱攵摦〸㑦㡡戸㑢㄰㍢㠸㝢ㅦ戲㈲㉥ぢ㡢㍣㜱㤷㤱〸㘶㔴㌸㐴㌰挱挳㕡愵㠹攰ㄷ戴㠸㌸㔲ㄳ攱㡣慤搵挴㝦㥣挷㝦㐸晣㔵ㅡて攲㠰㍦㐲攳ㅤ攲搶愰慥捦㘷㐰攱扤〵挴㌱㝤㐳㔹㤴㈳慥攴慡㈲㤳㌸㠶㝡㄰㜷㠸收愷㠴戸㠳㜵㐵昱戳扦晣摦挲㤳㈲敥㐶挴づ攲扥㠷慣㠸㥢つ㡢㍣㜱㌷㤳〸愶㔱㌸挴㌱慢挳扡㔵ㄳ〱攲㐲ㄱ㌱㔳ㄳ攱㄰㜷㍢昱㍦攷昱㍦ㄲ㝦愷挶㠳㌸攰愷㘹扣㐳摣㕡搴昵愹挲㌷㐴〰户㠰㌸收㙣㈸㡢㜲挴㤵捣㝥㍤㘱㌱搴㠳戸挹㥡㥦ㄲ攲㈶改㡡攲㘷㠶昹㝢挳㤳㈲㙥ㅤ㘲〷㜱㕢㐳㔶挴㑤㠰㐵㥥戸〷㐹〴㜳㈷ㅣ攲㤸捡㘱㍤〴㥤昳愱㤱㠸㠸戱㥡〷㠷户㠷〹敦㤷㠷㙦㑢昸㝡つㅦ㌷〴昰㝤㌵摣愱㙤〳慡晡昴〷㘸换㘸㘳㥡㐶愷戴つ扡㘱搴搷攷昹敦愸扤愱敦ㄷ㘷㌶㕥㠶ㄹ慥〶ㄶ㕥戴挵㌵㍢㈵戴挵㜴㐵昱㤳挶晣扢挲㤳愲敤㘹挴づ摡㤸愸愱㘸㡢挰㈲㑦摢戳攴㠱㐹ㄵづ㙤捣摥戰㥥㠳㑥㝦㘸㐴愲㈲㔰㐰挴昳挴て捦攳㤹挲㘱扤愸昱㍣㐹㠹㡡ㄱㅡ敦昰晣㌲敡晡〴㠱摡㌲攲㤸㥢搱㈹㜱㙦㙦㤳ㅣ昸づ㉥慣㍡晦攳挲㉡㌳㌴扣㠸ㅢ愶昹㈹㈱㙥㌷㕤㔱晣㠴㌲㍦ㄳ㍢ㄴ㜱慦㈳㜶㄰㌷ㅡ戲㈲㙥〸㉣昲挴扤㐹㈲挶愲捡㈱㡥㈹ㅢ搶㕢ㅤ㐴㠴愲㘲㔰〱ㄱㅢ㠹慦换攳㙢㠹㝦㔷攳㜹愰㐶挵捥ㅡ敦㡣戸昷㔱搷㠷㌹ㄶ㕢㐶ㅣㄳ㌲㍡㈵㙥㥢㡤ㄷ㍦摡扢㘹慦㕡攷晦改戵㘲㍡㉣扣㠸摢㕥昳㔳㐲摣㜶扡愲昸挹㘶晥ㄹ昰愴㠸晢〴戱㠳戸㔹㤰ㄵ㜱㝤㘱㤱㈷㙥ㄳ㠹㘰㘲㠴㐳ㅣ昳㌴慣捦㌴ㄱㄸ㐱昱㤰昰㙢㈲㥣ㄱ昴〵昱捣戴㜰昰㜳㠸晦㔲攳㐱ㅣ昰扤㌴摥㈱敥㙢搴昵㤹ぢ搴㤶ㄱ挷㉣㡣㑥㠹㉢㤹攱㌲戰昰㈲慥㠷收愷㠴㌸㑢㔷ㄴ㍦ㄱ捤㙦挳㤳㈲敥㝢挴づ攲㤸㠷愱㠸敢づ㡢㍣㜱㍦㤲〸收㑣㌸㐴㌰㌹挳晡戹㠳㠸㘰㔲㔴ㄴ㄰㈱慡㠱㙦捡攳ㄷ㄰摦つ㍡晤㤵づ昸ㅦ扥㉤戸搶㠷扡㍥㙤㐰㙤ㄹ㜱㑣扤攸㤴戸㈱㤱戹扦㙥戹㝥㔰慤昳㍦扥㠸㌱〱挳㡢戸㙦ㄱ㡥昷戵㍥㕤㔱昲㈴戵㘳攰㘹㜳㑦㔲攳敡㈷㜶㥢㝡摡㔷ㅦ㝣ㅥ㔵攵戸㕥㑢捦㥣愳㘶慡〵㔶㙣㘹㘸㙣㔴㡢㥤昴挲㠳㡦㕡ㄷ搸慤搳昰㝣㉦㍣敥㘸㔶㐳㤳㕥㔹〳捦晤攲㜳㘴捣愳㜵愴㤲㘸㙣攵㘶戴攲㔹㍢㍤㜲㔳摡昰㕣戶㙣㜵搳捣㔴㝢扢摤摡晣扦昰㔴㈴㉣㍦搳㥤挷〴㔲て扡攱〹㌸㤵㥥㉢扦㜰㐹ㄷ捦愴〶挵搸挸づ㍥愶攱㠹㕤捣ㅦ愹攴昳㤲晥戳㐷戴㔹㍤㌱挴捣㕡㐵㔹搷ㄳ挰扡㡢慦搰挵㑥愶收㡡㡡㥦ㄹ㌲ㄳ㠲㘴㙦攰慤慤㔰㜴慢㙢㙢㔲㔹㑥㈸㝣戲て㌴㙡〵㈰㔵㔴㔴ㅤ㠷㘱㔰扣㜳㕣㡢㠷㡢㑣㔶㔴㉤㙤挸戶捦户收摢つ昳收户㘳捤㥤㥥摣㘳昳敡扥ㄲ愶㥤㈵㠳㜰づ敡搱㔴㥦㙡㙤㑤㉤慦㙥慡㙦戴㥢攷戵捦慦慥㕦㠲摣ㄷ㍣戹㡣㐷㕦㜵戵摣ㅡ昱戰㈹晥㠹㤳攱㤱㕥攵㌶㙥敤ㄹ搰㜰戴㕡摢㐲敢㑤挱愷㥥ㄴ昴攳扥㤲㠲㡥摤摦㥥㉡㉥㠰攴散扥㌸ぢ㝥㐹㠱㜹㠹㜳㈱愸㄰㜶〴㌲ㅦ搸昹㐶扢㤳㕢㝢〹戴㉡戰晥搰㝡〷昶㥥㘷㘰〳ㄸ㐵㘱㘰〳愹㜲〵㜶ㄹ㝣ㄷ〴戶摡㠴㔰攳づ㘱㡤搱づ㜶㙢㙦㌴㠱敤ち慤㜷㘰㙦㜸〶㌶㤴㔱ㄴ〶㌶㡣㉡㔷㘰㌷ㄷ〷㜶扢〹㘱て㜷〸㙢㡤㜶㑦户㜶㥤〹㙣㌸戴摥㠱扤攴ㄹ搸㕥㡣愲㌰戰扤愹㜲〵昶㘰㜱㘰て㥢㄰㠲敥㄰㌶ㄸ㙤挸慤㝤摡〴ㄶ㠶搶㍢戰㘷㍣〳㡢㌲㡡挲挰攲㔴戹〲㝢戶㌸戰攷㑤〸㐹㜷〸㉦ㅢ敤㈸户昶㜵ㄳ搸㍥搰㝡〷昶愸㘷㘰愳ㄹ㐵㘱㘰戵㔴戹〲㝢戳㌸戰㡤㈶㠴㍡㜷〸敦ㅢ敤㌸户昶ㄳㄳ搸㜸㘸扤〳㝢挰㌳戰㠹㡣愲㌰戰挹㔴戹〲摢㔴ㅣ搸ㄷ㈶㠴㈹敥㄰扥㌶摡晤摤摡敦㑤㘰㔳愱昵づ散㉥捦挰愶㌳㡡挲挰㘶㔰攵ち散挷攲挰〴愶㌱㌵㕤ㅣ攸づ愱捡㘸て㜲㙢㝢㐲慢愶㡢㔹搰㝡〷㜶㤳㘷㘰㜳ㄸ㐵㘱㘰㠷㔰攵ち慣㌷㝣ㄷ㑣ㄷ㕢㥢㄰づ㜵㠷搰捦㘸て㜳㙢晢㥢挰づ㠷搶㍢戰慢㍤〳㥢换㈸ち〳慢愷捡ㄵ搸㠰攲挰㙡㑣〸㈹㜷〸㐳㡤㌶敤搶づ㌷㠱㘵愰昵づ散㔲捦挰㙣㐶㔱ㄸ搸㍣慡㕣㠱敤㔵ㅣ㔸搰㠴搰攰づ㈱㙡戴㐷戹戵晢㤸挰ㄶ㐰敢ㅤ搸敦㍣〳㙢㘲ㄴ㠵㠱戵㔰攵ち㙣㜴㜱㘰㜵㈶㠴㐵敥㄰㈶ㅡ㙤慢㕢㍢搵〴搶〶慤㜷㘰㘷㝡〶戶㤸㔱ㄴ〶戶㤴㉡㔷㘰搳㡢〳㍢搰㠴戰摣ㅤ挲ㅣ愳㍤摡慤㍤摣〴㜶っ戴摥㠱㥤攴ㄹ搸㜱㡣愲㌰戰攳愹㜲〵㌶户㌸戰㤴〹㘱愵㍢〴摢㘸㑦㜰㙢ㄷ㤸挰㑥㠴搶㍢戰㘳㍤〳㍢㤹㔱ㄴ〶㜶㉡㔵慥挰㥡㡡〳㕢㘴㐲㌸捤ㅤ挲㘲愳㍤摤慤㍤挶〴㜶〶戴摥㠱戵㝢〶㜶ㄶ愳㈸っ散㙣慡㕣㠱ㅤ㔷ㅣ搸㑡ㄳ挲戹敥㄰㑥㌶摡昳摣摡㌳㑣㘰扦㠵搶㍢戰㐶捦挰捥㘷ㄴ㠵㠱㕤㐰㤵㉢戰戳㡡〳㍢搷㠴㜰㤱㍢㠴昳㡤昶㘲户昶ㄲㄳ搸㈵搰㝡〷㤶昵っ散㌲㐶㔱ㄸ搸㉡慡㕣㠱㕤㔶ㅣ搸㙡ㄳ挲㙡㜷〸㙢㡣昶㑡户昶㐶ㄳ搸㔵搰㝡〷㜶㠴㘷㘰㙢ㄸ㐵㘱㘰搷㔲攵ち散收攲挰㙥㌷㈱㕣敦づ㘱慤搱摥攰搶慥㌳㠱摤〸慤㜷㘰戳㍤〳扢㤹㔱ㄴ〶㜶㉢㔵慥挰ㅥ㉣づ散㘱ㄳ挲敤敥㄰㌶ㄸ敤ㅤ㙥敤搳㈶戰㍢愱昵づ㙣㥡㘷㘰㙢ㄹ㐵㘱㘰昷㔰攵ち散搹攲挰㥥㌷㈱摣攷づ攱㘵愳扤摦慤㝤摤〴戶づ㕡敦挰㈶㜸〶昶㈰愳㈸っ散㈱慡㕣㠱扤㔹ㅣ搸㐶ㄳ挲挳敥㄰摥㌷摡㐷摣摡㑦㑣㘰敢愱昵づ㙣㕦捦挰㌶㌰㡡挲挰ㅥ愷捡ㄵ搸愶攲挰扥㌰㈱㍣改づ攱㙢愳㝤捡慤晤摥〴昶㌴戴摥㠱㐵㍣〳㝢㤶㔱ㄴ〶昶ㅣ㔵慥挰㝥㉣づ㑣〰愰捥挷㥥挷㐶晥敢㕢㤵搱扥攰搲㔶昵㠶搰攵慦敦晣㑤挲戶戸搰搱㘸㘷昸摣㙤㍥扤㜹㜸㈳扥㠶㜷攱㘱搹㉦愲ㅤ搱㠷〵㝣挸㤷昴〶㠵㍥㕢㙢愱㥡摦㤵晢㙣攳㤶㐴㍦㐸っ㔱扥㑣昵昶扡㑥晥㐵㙦㈸晢ㅤ戵攰搸敦攴㤶挴〰㐸捡晥ㄵ慡〷敡㍡昹㔷扤愱散㙢戴攰搸て㜶㑢㘲㈸㈴㘵晦㉡搵挳㜴㥤㝣㑤㙦㈸晢㍤戴攰搸敦改㤶挴㕥㤰㤴晤敢㔴敦慤敢攴ㅢ㝡㐳搹〷戵攰搸㠷摣㤲㠸㐲㔲昶㙦㔲ㅤ搷㜵昲㙦㝡㐳搹㈷戵攰搸㡦㜲㑢㘲㌴㈴㘵晦ㄶ搵戵扡㑥扥慤㌷㤴㝤㥤ㄶㅣ晢㜱㙥㐹㑣㠴愴散㌷㔲㍤㔹搷挹㜷昴㠶戲㥦愲〵挷㝥㝦户㈴愶㐳㔲昶敦㔲㍤㐳搷挹昷昴㠶戲㍦㔰ぢ㡥晤㐱㙥㐹捣㠱愴散摦愷晡㄰㕤㈷㍦搰ㅢ捡晥㔰㉤㌸昶㠷戹㈵㌱ㄷ㤲戲晦㤰敡㝡㕤㈷㍦搲ㅢ捡㍥愵〵挷㍥敤㤶㠴つ㐹搹㝦㑣昵㍣㕤㈷晦慥㌷㤴㝤㠳ㄶㅣ晢愳摣㤲㘸㠲愴散㍦愱扡㐵搷挹㑦昵㠶戲㕦愴〵挷扥搵㉤㠹挵㤰㤴晤㈶慡㤷敡㍡昹て扤愱散㤷㙢挱戱㍦摡㉤㠹攳㈰㈹晢捦愸㍥㕥搷挹捦昵㠶戲㕦愹〵挷晥〴户㈴㑥㠶愴散扦愰晡㔴㕤㈷晦愹㌷㤴晤㘹㕡㜰散㑦㜷㑢攲㉣㐸捡晥㑢慡捦搶㜵昲㉢扤愱散捦搵㠲㘳㝦㥥㕢ㄲ攷㐳㔲昶㕦㔳㝤㠱慥㤳摦攸つ㘵㝦㤱ㄶㅣ晢㡢摤㤲戸っ㤲戲晦㤶敡㔵扡㑥晥㑢㙦㈸晢搵㕡㜰散慦㜴㑢㘲つ㈴㘵晦㙦慡慦搵㜵昲㍢扤愱散慦搷㠲㘳㝦㠳㕢ㄲ㌷㐳㔲昶摦㔳㝤慢慥㤳㍦攸つ㘵㝦扢ㄶㅣ晢㍢摣㤲㔸ぢ㐹搹晦㐸昵㍤扡㑥晥愴㌷㤴晤㝤㕡㜰散敦㜷㑢攲㐱㐸捡晥㘷慡ㅦ搲㜵ㄲ㡦㈹㔱ㄳ戱戲㝦搸㙤搱攷ㄱ户㈴㌶㐰㔲昶㠲ㄶ㡦ㅢ晢㑡户晤㤳㙥㡢㍥㑦戹㈵昱慣戱敦㐶㡢攷㡣㝤㜷户晤昳㙥㡢㍥㉦戸㈵愱㍥㌶昸㠹㔱〵ぢ昳昲昳攳㐳摤敦戰愰挵晤㡥㤷㡤摦ㅥ㙥ㄴ㍦㈴ㄴ慡摡㐱扤㘲㔰搲㡤攲㐷㠱㐲昹ㅣ搴慢〶搵搳㡤㝡捤愰㝡㌹㈸㌵㥤㌳慥摥㙥ㄴ愷㜵攵㙢㉢〷昵愶昱搵挷㡤攲攴慤㔰㝥〷昵㤶㐱㙤敤㐶㜱㡡㔶愸㙤ㅣ搴㐶㠳㉡搸挷㜷っ慡慦㠳㔲搳㉣攳㉡㠸㥥搳慤昲戵㥤㠳㝡摦昸摡摥摤㈲㈷㔵㠵摡挱㐱㝤攸㠹攲搴愹㔰㍢㌹愸㡦㍤㔱㝦㌷愸㥤ㅤ㤴㥡晥ㄸ搷〰㜷㡢㥣〶㤵慦㕤ㅣ搴㈶攳㙢愰ㅢ挵挹㑥愱〶㌹㈸㌵㤵搱㔷〱ㄳ㥣搲ㄴ㙡戰㠳㔲ㄳㄶ㔱〵晢挸㠹㑢愱㠶㌸㈸㌵㉤ㄱ㌵搴摤㈲愷㈷㠵摡捤㐱愹挹㠷愸㠲摥收㈴愴㔰扢㍢㈸㌵挵㤴戴挸愹㐶愱昶㜴㔰㙡㈲㈹㘹㤱ㄳ㡡㐲㡤㜰㔰㙡扡㈰慡㘰㑣㜰摡㔰愸㤱づ㑡㑤ち㈵㜱㜱㜲㔰愸㠰㠳㔲㠷㍥㔱〵㝣㜱ち㔰愸㤰㠳㔲〷㌸㔱〵㈳㠷〷扡㐲㐵ㅣ㤴㍡㡣㠹㉡㘰㤵㠷戳㐲挵ㄴ捡㙦づ㔶挱攳㔳摤㠸㝣昲ㅢ攷㐶攴㌸搸㔶㘳搹㝦ㄳ㡡攰戱愹㄰㑦ㄴ㈱捣㐱㉡㜸㕣㉡挴攳㐵〸ㄳ愸攰㌱愹㄰㡦ㄵ㈱㑣㜷〹ㅥ㡦ち戱愱〸㘱づ㑣挱㘳㔱㈱ㅥ㉤㐲㤸づ㄰㍣づㄵ㘲㝤㈱㐲昰搰㔳ㄵ㡦ㄴ㔵昰㘸㔳ㄵてㄷ㔶昸つ㜹㠲㐷㥡㐲晣戱㄰㈱㜸㜰愹㡡㠷㡡㉡㜸㍣愹㡡㍦ㄴ㔶昸捤㠱㈵㜸㉣㈹挴㠳㐵〸㜳㔰〹ㅥ㐷ち昱㐰㈱㐲昰搰㔱ㄵ敢㡡㉡㜸戴愸㡡晢ぢ㉢晣收戰ㄱ㍣㔲ㄴ攲扥㐲㠴攰挱愱㉡敥㉤慡攰昱愰㉡敥㈹慡攰㈱愰㉡敥㉥慡攰愸㔷ㄵ㙢㡢㉡㌸搰㔵挵㕤㐵ㄵㅣ摢慡攲捥愲ちづ㘷㔵㜱㐷㔱〵㐷戰慡戸扤戰愲攷晦〳㠳㑤敥挵</t>
  </si>
  <si>
    <t>㜸〱捤㝤〷㤸ㄴ㐵晡晥搶挲㌶摢〳戸㙤挰㠴㠱㐵搶〴攲攴㠰攲㤲ㄱ㈵㐹㔰捦戴㑥攸㠱㠵つ戸扢㈴挳㤹㜳昶昴捣㈲㉡收っㄸ㔱て搳ㄹ捦㥣昵ㄴ搳㤹㌰㥣昱捥昴㝦摦敡慡摥㥥㤹㥥㘵戹摦晤㥦攷收㤹慤敤敦慢昷晢敡敢户慡㙢㝡扡扦愹慥㄰ㄵㄵㄵ扦攳挵晦㝣昵攴挶㔶搳ㄷ户㜷搸捤㐳㐷户㌶㌵搹搹㡥挶搶㤶昶愱㈳摢摡搲㡢㈷㌶戶㜷昴〰挰㘸㘸㐴㝤㝢㔵㐳㝢攳攱㜶㜵挳〲扢慤ㅤ愰慡㡡㡡敡㙡戳ㄲ昵㕢愸㍦㑢ぢ㈶慤捣㥥㉣㠰慡㌰つㄶ扤㔸㔴戳㌰㔹〴㔸昴㘶搱㠷㐵㕦ㄶㅢ戰愸㘱㘱戱搸㤰挵㐶㉣㌶㘶戱〹㡢㝥㉣㌶㘵戱ㄹ㡢捤㔹戰㝤㜳㑢ㄶ晤㔱昴搹ち挵㡣搱愳愶㘴收㘰㙦愶㜷戴戶搹㐳〶散敢挴㍣㍣ㄴㅡㅡㅡㅡ㑥㠵攳㐳㠳㐳〶㡣㥥摦搴㌱扦捤ㅥ摥㘲捦敦㘸㑢㌷つㄹ㌰㜵㝥愶愹㌱扢户扤㜸㐶敢㕣扢㘵戸㥤〹㐶㌲改㘸㌲ㄴ㡤挵昲愹㔴戲捦搶昰㍣㜹昴愸愹㙤㜶扥晤扦攵㜳ㅢ晡㥣㌲㝡搴搰挹㜶挷㝦换攷戶昰〹㤷㘳㕡㥢搳㡤㉤晦㈵愷㔵散搳搸ㄸ㍢摢挸捥户敤戶挶㤶㔹㐳ㄱ㜶〱搱㤰ㄲ㐳㐷戶户捦㙦㥥挷㜱㌴摡㙥㙡㥡㘶攷㘵愷㌷㡦㘹敦㤸㥡㙥㙢㙥敦搳㑣晥散㌶扢㈵㙢户㙦搰㍣㜶㔱搶㙥㔲挰昶敡收㝤搳㙤㤳搳捤㜶㑦㙥搴㌴㍢㝤㌸㈱㘷户㜴㌴㜶㉣敥摢㍣戳摤㥥㤶㙥㤹㘵ㄳ㔲搵㍣㝥㝥㘳㑥昴散㠹㜷㐵㡦ㅤ晣㈲㤳ㅤ㠵㜸㥡㐷捦㑥户㜵㐸㠹㕤ㄸ昲挳㝡㠶㡢摣㡢㠲戸㌸愴〶ㄴ㔹戱捦愶㌷㌶敦㙤户戵搸㑤㙣㠴㍤㌹戸〸㈴〹㜲晡挱㘵㑡敦づ㝢㐹昴㔶〷ㅦ昷㠵慤ㄸ〳㔰散㌱戹戵慤ㄹ〳㌲㍣㈴㔶㌷㍣㌹㌴㤲挲㉢ㄴち㠶愲挱㘸㈸ㅣㅡ扢㑢㌰㍥㈴㤵㘰㕤㘴㘸㈴㠶扡㜸㌴ㅡ㡣挵㐳昱㘸㌲㡡捡㤸㔹ぢㅦ收㐰㝡摢づ挵愶㡢敤㜴摢㠰㡥〱㘳挷つ㤸㤳㥥㥢㥥摦㥣ㅥㄶ㡡㐶㠷㤹㠳㠸慡㐳㈱㝡扥㠹㌹挱ㅢ〹㡦换捡㠶㜴㘵㐳愶戲㈱㕢搹㤰慢㙣戰㉢ㅢ昲㤵つ戳㉡ㅢ㘶㔷㌶㌴㔶㌶捣愹㙣㤸ぢ㡣㝥㔵昷敡㔵愹㕥搷敥㄰㡢ㅣ㝤捦搵㝢㕥扦㔳攰㡦摢㜷㉣㝣㑥㜰ㅡ㤰戳挸づ搸搸捤扢㘷挱愱挱㌸㈲〹㠵愳搸㠷㘴㈴ㄶて㠶昵㡥戱㉡㤱ち㈶ㄳ戲㉡㤴っ愷㤲㌱㜳㐷㌸㌰㜷㐲㘱散㡣挲㙦户㐲昱㘱收㘰愲㠶愰㄰攲㈵散ㄶ㜷敤户攳㙦㙥捣慤㥤㌳收㤸㍦摢㍦敦㜶搴〷㕦ち捥㑡㌲愶愱搸㈸㡥㈹㠵㤸㈲㤱㜰㉡ㅥ㑥㠶㈳挹㘴㍣愱挸㐶㑣㈹愸㠳昱㌸慡㠲㠹㜰㌲ㄶ㡤㤹扢戲戵㈰ち㈳㠴挲㉦愶㜰㙣㤸ㄹ㈶㉡㠲㐲㠸㘷㔴㑣㌷慤摥昱戱㥤扦ㅢ㌲㝡挹て换摦戹㘴搳愷つ挱㐹㔲挶ㄴ挳㐶挱〸㐰挳挱㘰㌸ㄹつ㈶㠳愱㐸㈸㠲戸㔲挱㘰慣㌳慡㘰〸捡㐸㌸ㄸぢ㈳愲㄰㘹㌴攳㙣㌰㠱挲㐸愲昰ぢ㉢㥥ㅣ㘶愶㠸ㅡ㠶㐲㠸挷㔴㔸愹攸㠸㔹ㅦ㌴㍤㌶敥搴捤㝥㜹㙤攰愰㉦㌷ㄵ㥣戶㘵㔸扢㘳㘳愰户晢㤲㐳㌹摡㜴㡦㘱㈸挶攵攰ㅢ㑥愷㝢愰㌰敡㔱昸㌵ㅤ㐴搳㈳㠸ㅡ㠹㐲㠸〷㔵搳搷㑤慤㍡晥㤱㥤㡥ㄹ㜱捦㠷㉦㥦㜲㜷㡦㝢收〸捥ㅢ戲改搱搸搸捥摢戴㘴〴攳挶挳㐱㌰㥡㡡㥢㘳攸㜵㉣ち㘳ㅣち扦戶㐳攱㘱收㜸愲昶㐴㈱挴摤慡敤户㕥㍢攵慣㈳摥ㅣ㍦昱㡣愹搵㌳慡㈷㙤㥢ㄶ晣㡣㤲㙤敦㠵㡤㘱㐵㙤㈷㐲〹ㅣ㙤挱㔸㈲ㄸ㐲㔷㐴㐲㥡㠳攰搰㔰㌰ㄱ㡦㠶搱㔳戱㔸ㄸ㈳㍡㥡㌴昷㘶㘳ㄳ㔱ㄸ㤳㔰昸㠶ㄴㅣ㘶㑥㈶㙡ちち㈱㙥㔷㈱ㅤ㝢挶㕥㕦㕤㜴㙤攳攴㔵㘳晥㌵㍤㌰改昲㠱㠲㥦㤸㌲愴㝤戰㔱㍣㘸㘳搱㘸㉡㤸㑡挴㔰〴愳攱㜰愲㌳愴㘰㉣ㄶ㡣㈴攳攱〸づ愷㔰ㄸ敦㠸㌹㡤慤㑤㐷㘱捣㐰攱ㄷ㔳㈴㌴捣㥣㐹搴扥㈸㠴戸㐱挵㌴㘴摢㡦挶摤㜹改ㄱ攳敥摢晦㠶捦㝥㍡晢㥣ㄹ愲㌷慡㘵㑣晢㘳愳㌸愶㘰㄰㕤ㄴち〶愳昱㐸㈲㠱㈳㌹㕣搴㕤㔱搰ㄷ㡢㠵㠲㤸挰㤲收ㅦ搸摡〱㈸㡣〳㔱昸挵㤴㐲搷ㅤ㐴搴挱㈸㠴戸㑡挵㌴㙥攵㜱〷㌷㍤㜷摦㕥㉢昶摦㘵散敡㡦慥㍦㔴昰㝣㐲挶搴㠰㡤㝡㙦搷改愹㌴㤲㑣㈴㌹㕥㐲㝥㜳㘹っ㈱㠵㐳愹㘴搴㤹㑢て㠵ㄳ㌳㡤挲挸愰昰㡢㉢㠸〳㍣㑢㔴づ㠵㄰㤷慡戸捥晥㑢昰昵昸㤸摡㈹户捣〹昶㌳㙦扦敡㔹挱㔳ㅣㄹ㔷ㅥㅢ摤㌹㤲㘶搱改㙣ㄴ㐶㈳ち摦愶㐱挹ㅣ愲收愲㄰攲㝣搵昴改扢㑤ㄸ㜶㝢戴㝡晣㌵㍢㉥扦㝣挵挰愵㑦ぢ㥥㔸挹愶㥢戱㌱扣㤴㤲㐴㌲ㅥ㡢㈷㘳挹㄰て㘱㍤㜴搴㠷㑢㈸ㅡて㈷愲㤱㌰㍡㔱ㅥ摦㉤㙣慦ㄵ㠵㌱て㐵扦搲て㤷㔴㘴㤸㜹ㄸ㐱㙤㈸㠴㌸㔳〵㌵㙣㠷㤶㠹㕢捥㔹㌵昹戴摤㑥っ〶㕦㌵晡ぢ㥥攸挹愰㍡戰ㄱ昴〶㠵挳㍢ㄱ㑦㐶ㄲ挹㘴攷㠸㐹愴㔲〹㝣㔴㘰㈶㤴慦㤰㌹㥦㑤㉣㐰㘱㉣㐴攱挷㑥ㄸ散㉣㈲㙡㌱ち㈱㑥㔲㠱晣戸㜱㐵昶戰〵㝦摥敢愱搸㉥㤷敤摢晦搸㘳〴㑦㌶㘵㈰㐷㘰㈳㔵ㄸ㐸㈸ㄸ㑤㈴㐳晣㤰㐵晢挱㜸㉡攵㐶㠴㜱ㅢ㡣㈵攵㘷㜳㉡㥥㡡㘱搲㍤㤲㙤ㅤ㠵挲昸㈳ち扦㠸㠲昸搸㍤㥡愸㘳㔰〸㜱戴㡡攸㤷㝤㔶㍣昹昶愴扡㜱㌷ㅣ晤敢㡢てて㝣㙡慣攰㤹慦㡣攸㌸㙣ㄴっ㘱㘷收㑢㠴㤲挱㜰㈲㠲㌱ㅣ㡥㠶㘳攱㤰ㅢㄴ戸㠹㈷ㄳ㘱挴㠶㈱ㅣ㐷挴挱㘴搴㍣ㅥ㑥捣ㄳ㔰ㄸ㈷愲昰㡢㉢㠲㉥㍢㠹愸㤳㔱〸戱㐸挵戵㑢昵㈶〷㉥㝦㘹捥搸戳㑦摥攵戹㥦㕥㕢㝢㤵攰挹戸㡣敢㔴㙣ㄴ㌱ㄵ㔴㔳㔰ㅣ㥦㑤戱㔰愸㤳㈸㍤〱㐵㔹ㄱ㑦㠴㔳㈱昳㌴戶㜵㍡ち攳っㄴ㝥ㄱ㠵㄰搱㤹㐴㥤㠵㐲㠸挳㔴㐴慦散扣昸㠰扢捥㑣敦㝤㔵㕤摦愹㡦摤㜶敢㈱㠲摦っ㘴㐴攷㘰愳㘸㘴攳㜴〹㘳㍡㥣㑡挵㔲戱攲㤱ㅤて愵昰㈱㡦挳㍣㤲っ挶愳㥣〷㘲收戹㙣敦㍣ㄴ挶㥦㔰昸㐵ㄵ㐷㔴攷ㄳ㜵〱ち㈱收愸愸㑥㍦昶挳㡢て㕡昴昰挴昳戲敦㥥㘹㍤㌳愹㔹昰慢㡡㡣敡㐲㙣ㄴ昴ㅦ㍥㌴㌱㉤㠶㘲㤸㕥㜰搶㠶㥥㉡晥っ㤵搳㈵㠶㝥っ愳㍦改㝣愲㕥挴ㄶ㉦㐶㘱㕣㠲挲㉦慥〸㐶晡愵㐴㕤㠶㐲㠸慣㡡敢慤晤㉦扤㜹摦改㙢㈷㥤㌸攲㡦改摤愷昴㍣㕢昴㐳戵㡣敢ち㙣㤴㝥愲㠶愳㥥〳㉥㠸㜹㌹㙣㉥愱搷㉢㔱ㄸ㑢㔱昸ㅤ敤昸愴戸㡡愰慢㔱〸㜱㤰㙡㝡晢㜷㡥慡㕡㔱戵㜰昴㜹㜷㍥扣搵㤲㑢愶攵〵扦戳挹愶㤷㘱愳㕢㑤㕦㑢慦搷愱㌰慥㐷攱扢摢愹㘱收つ㐴摤㠸㐲㠸㤹慡敤慤慥㌸昲捣〷昷戸㙦搲昹昷昶扦昰慡㑦摥㕣㈵昸㔵㔱戶㝤㌳㌶扡㌳昳摥㐲愷户愲㌰㙥㐳攱戳搷㐹散昵敤〴摤㠱㐲㠸挹慡攵愹扦扤扡昷㙦㍦ㅤ㌰晡收攸㑢㡦昶慤慤ㄸ㈹㌶㐷戵㙣㜹㌹㌶扡戵搷㉢攸㜵㈵ち攳㉥ㄴ㍥㑤㈷㌰㠷摣㑤搰㍤㈸㠴ㄸ慦㥡㍥戱挷昵戱㥤㡦㝣㜶捣敤㍦戶㥥㜸搵ㄶ㑦〶挵ㄶ愸㤶㑤摦㠷㡤扡挲㔹㉤㠸㑦摤㘸挴㜳ちㄹ挳㌱㄰㡦㤹昷搳敦㉡ㄴ挶〳㈸㝣㈹㑦っ㌳ㅦ㈴敡㈱ㄴ㐲㡣㔰慤㠷ㅦ㜸昱扣扤㘶㕤㍡攲昴挱昷㍦㙣晦敢㠳ㅢ挵㤶愸㤶慤慦挶㐶昱㠹㐱〲摦㔶ㄲㄱ㥣㐰挵ㄳ戱〴收捥㐸攷晣㤵〸㈷㐲㜱㥣㕥㠷㌱挱㘱㔲㡤㐴捣㠷搹摡㈳㈸㡣㐷㔱昸挵ㄴ挲㌰㜸㡣愸挷㔱〸㤱㔲㌱㝤㍦扢敤敢㌹㙦搷㡤扦㝥搳愱ㄷ㍣戱搷摤捦㡡晥愸㤶㌱㍤㠱㡤敥っ㠳㈷改昴㈹ㄴ挶搳㈸晣晡〲㘷戲捦㄰昴㉣ち㈱挲慡攵㝢㑦〹捣ㄹ㌶改㉦愳ㅥ昸摢つ挷㌷敤㔸戹㘱㥦攷㔰扤㡦晡愶㌷愶㉤扤㄰摦㥤㍢扦㤶㠷㠷㘲㔲敦捥昵〸㕣㡥挸挷昲㠹㝣㈸㤴㡢〵搳㤱㜴㔵㉤摣㜶昷㡢㉦㍦攴晡攴昷㙢㙣挹戵㉥㤴摦㠴户ㅡ㤵㙥户㍢扦ㄸて㔶㜵愳㕡攷户攴摡晢晢㔷㑥敦㐸㜷搸㕢ㄶ搷㜵㍡㈹㌱㥢㡥敢〴㜶扢㙣㙦㥢㘲戳㝤搳㑤昳敤㤱㡢ㅡ㥤敡慤㡢慡㜱㤵愰㌵㔳扥㜶㕣㥢㝤㤸㕢㕢ㄲ搱㐸㕣挶㕡㈰㝤㤷散愵㔳攵挴㌵㘰昴散搶㜶扢㐵㠶㌷戸㜹㙡㘳㜶慥摤㌶摤收㐵㌰㍢㈷㜷戵ㅦ慢搴愵㡡挱㔳㕡戰愳戸昸㤰ㅢ攸搵收挷㉥敡戰㕢㜲㜶づ昱捥戳摢㍡ㄶ捦㐸㘷㥡散㑤ぢ㈰㑥㥢愸搸愲㐰㍤慥㌵㍢扦㝤㜴㙢㑢㐷㕢㙢㔳㘱捤挸摣㠲㌴㉥㡦攴㈶戵收㙣㕣摤攸挹㔷㠵愸攸搱㐳㠸㡡㥤晤㉥㌱搰㙦晢㔰搹ㄱ㥥㉥摥ㅡ㝤扥㜹攱戰ㅢ㍡つ㝢㠷扤㘸戲㌹㈶㉢〷慤挳㤹昴㑢㌷㍢㤵〷㝡昶㠹㔷っ㠹摥戱㍣㕡挶攸昶摣晦㕦㜰㘵攵挶㙡敦挷㉥挰㈵愴㍤搳㉤戹㈶扢慤换敢㥤㠲ㄱ㤹捦愳愸摡ㄵ㐷㜳㔹昶㝡〲㈱ㄶ㠹挵㔵ぢㅢ㜳ㅤ戳㡤搹㜶攳慣搹㍣㡦挵㌵搱敡㙡㔲㕢昲㌲㕦㠴捡㝣㠹挵换㈸〲㠱ち攳ㄵ㠲㡣㠰昹慡㈳㔷つ挴晦昵扦㌸㔵〹㉢㔳㕥っ挳㤵换昶慡收㜱慤㙤敤㍤㝡昸敤攵㥥改昶搹ㅤㅣ㥥㕤㔷搲摦㙢㉣㕥㐷㔱㌵〸挵㍡慦㝤搵〰搴㤳㤷昸晡㌶㡦戱昳㘹㕣㔸㤵㐷户㐸㔷㌵㍢搷敡挶搸敤㔹㤳ㄷ昵㈶攰㔸㔹㘴㘰ぢ〷㝦㥦㘶㡥㝥㝢㔱挷㤸㜴㐷扡㔷㌳㉥て愲㤷㑣㠰〶㑢㉢㘷㡢㤶㝤愵㑥㕢〷㤴〴て㤶摣昴㜸改㉤ㄵ㡥㈷ㅣ㌸㌸㕥㉡㝡愸戲敢㥤㐰散摢㘰㈷㡣攲㠱㕥㜸㤹て㔷ㅦ㜳攳敤㤶ㄹ㡢攷搹敤㠴㔷ㅢ㕤㔲㔹㝣㜸搱搹㤴㙣㘶㘶㐷㘳㔳晢㔰㐴㍡扥慤㜵晥扣晦愶ㅦ晡㌲摦㐰愱㕦㔵摢㘳ㄴ㜷㝦㥦㐰㔷㐵慦〵散㥢㠶㠶㡡㙡㝡愳挶摣㡥〵㐷㉢㥣晤㡥㝦昲㘵扥㠳㝦㠱慥敡慡敡㠰㔸㥦㑢愲㔵挰昷㘹〶㐳㌳摡㙣㜹㤱户㕡ち㘰扢㙦昳㝥慤㙤㜳㌳慤慤㜳㌹㥥㌶㤰㔲晢㙣摢敥攰㠵搳摥敡㐲戱扣㈰㉣㐴㡦ㅥ〵搷㌲㍤㔷㔸户㠵㝦㘳つ㡡扥㈳㥢㥡〶㘸㡦敤挶晢㔰昵挰㈵㕣攳〳㙣㙣ㄱ挶〹㝡挳捣㤱扢㌴愵摢㜱ㅢ愰㈳摤戰㈰ㄴㄹ扡愸愹㝤㤱搸ち扢捦ぢ㡡㤹昳摥ㄶ㠱㔹昷㡣戸昴挷㔵㤳㑥晣敡㤲㉡搱㕦㔵㤴㕣晤摣ㄱづ㙢昱㘷㝥㡣㐲㙣〱ㄸ愷ㄵ㙣ㄷ扥捣㑦㈰㥢㥦戲昸っ〵㈶〷㐹㌷收㠶㉦ㅣ㔱散㠴晦㥣ㅦ捣戵㉣扥㐴㈱〶愳攰搱㘹㝥㠵㐲扦㠴〵晦散㜴搹㜱㍢㐳㕤摡㜱摦㐲ㅢ㌰扢愸ㄳ㐳㠰㘰攷㤹㈴换㈴㍤㈶愹ㄱ〶ㅣ晢ㄲ㔰愵㉡㑡㉥戵敥ち㌳㐹挰㉦戴敦〱㤸㍦〱扦戱つㄲ㘳㜲挸㜹〸愸㜴㐴ㄱ㐴㥤㈴愰〷ㄴ㈶敦㕣㠹㌰㔴㤲㠰㉡㐸晡㈵晥晤㥢㠷㠰㄰搴愵〴㤸昴㘹㜶㔱㈷㈲戰昳㈳攰㙢㌸昷㈵攰㉢㔵㔱㜲㕤㌷づ㑦戵㡣㘲㈳㠶扣ㄶ㌰㝦〲㌶㐱戵搹㡦挵愶㈸㍣〴㙣敥㠸㈲〱㈷㤲㠰㉤〸摡ㄲ㠵㐸㐱㈵〹攸て㐹扦挴㠷㕥〲㤲㔰㤷ㄲ戰㉤㝤㥡㕤搴㠹㘱戰昳㈳攰捤㜲〴扣愱㉡㑡慥㈰て㠷愷㕡㐶戱㈳㐳㝥慤㉣〱㍢愳摡ㅣ捣㘲〸ちて〱㐳ㅤ㔱散〱㈷㤲㠰㕤〹ち愲㄰㈳愰㤲〴㠴㈰改㤷昸㥢㤷㠰㝡愸㑢〹㠸搱愷搹㐵㥤ㄸ〹㍢㍦〲ㅥ㉤㐷挰㈳慡愲攴㍡昶ㄸ㜸慡㘵ㄴ㝢愰㔱戱扡㉣〱㈳㔰㙤㡥㘴㌱ち㠵㠷㠰㌱㡥㈸挶挲㠹㈴㘰㉣㐱攳㔰〸㕥换㤶〴㡣㠷愴㕦攲ㅥ㉦〱攳愰㉥㈵㘰㙦晡㌴扢愸ㄳ㝢挲捥㡦㠰㕢换ㄱ㜰㡢慡㈸戹㤸扥㌷㍣搵㌲㡡ㄹっ昹愶戲〴散㡢㙡㜳㍦ㄶ晢愳昰㄰㜰㠰㈳㡡㠹㜰㈲〹㌸㤰愰㠳㔰㠸挹㔰㐹〲づ㠶愴㕦攲㉡㉦〱㤳愰㉥㈵㈰㑤㥦㘶ㄷ㜵㘲ち散晣〸戸愸ㅣ〱ㄷ慡㡡㤲㑢昷搳攰愹㤶㔱捣㘱挸ㄷ㤴㈵愰〹搵㘶㌳㡢ㄶㄴㅥ〲收㌹愲㤸づ㈷㤲㠰挳〸㙡㐳㈱㘶㐲㈵〹㘸㠷愴㕦攲っ㉦〱㌳愰㉥㈵㘰㈱㝤㥡㕤搴㠹㝤㘱攷㐷挰㜱攵〸㌸㔶㔵㤴摣㈷昸〳㍣搵㌲㡡㘳ㄸ昲搱㘵〹㌸づ搵收昱㉣㑥㐰攱㈱攰㈴㐷ㄴ〷挰㠹㈴攰㘴㠲㑥㐱㈱づ㠲㑡ㄲ㜰㉡㈴晤ㄲぢ扣〴ㅣ〸㜵㈹〱㘷搲愷搹㐵㥤㌸ㄸ㜶㝥〴㌴㤵㈳㘰慥慡㈸戹㈹㜱㈸㍣搵㌲㡡㍦㌳攴挶戲〴㕣㠴㙡昳㘲ㄶ㤷愰昰㄰㜰㤹㈳㡡㌴㥣㐸〲㉥㈷攸ちㄴ㈲ぢ㤵㈴㘰〹㈴晤ㄲ㠷㝡〹挸㐰㕤㑡挰搵挰〷捣㉥敡㐴づ㜶㝥〴散㕢㡥㠰㤹慡愲攴敥〷㙦㘶搴㌲㡡㥢ㄹ昲昴戲〴摣㡡㙡昳㌶ㄶ户愳昰㄰㜰愷㈳㡡搹㜰㈲〹㔸㑥搰ちㄴ㘲づ㔴㤲㠰㤵㤰昴㑢散攵㈵愰ㄱ敡㔲〲敥愵㑦戳㡢㍡㌱ㄷ㜶㝥〴㡣㈸㐷㐰扤慡㈸戹〷搳〲㑦戵㡣攲㘱㠶㍣扣㉣〱㡦愲摡㝣㡣挵攳㈸㍣〴㍣攱㠸愲ㄵ㑥㈴〱㑦ㄲ昴ㄴち㜱ㄸ㔴㤲㠰愷㈱改㤷㠸㝡〹㤸〷㜵㈹〱捦搱愷搹㐵㥤㘸㠳㥤ㅦ〱㍢㤷㈳㘰㈷㔵㔱㜲扦㘷㍥㍣搵㌲㡡搷ㄹ昲づ㘵〹㜸ㄳ搵收㕢㉣摥㐶攱㈱攰敦㡥㈸ㄶ挰㠹㈴攰㕤㠲摥㐳㈱ㄶ㐱㈵〹㔸〳㐹扦挴㌶㕥〲ㄶ㐲㕤㑡挰㐷昴㘹㜶㔱㈷ㄶ挳捥㡦㠰㑤捡ㄱ戰戱慡㈸戹捦㜴㈴㍣搵㌲㡡㉦ㄹ昲㠶㘵〹昸ㅡ搵收㌷㉣晥㠹挲㐳挰㜷㡥㈸㡥㠲ㄳ㐹挰昷〴晤㠰㐲ㅣつ㤵㈴攰㐷㐸晡㈵慡扤〴晣ㄱ敡㔲〲㝥愶㑦戳㡢㍡㜱っ散晣〸昸敤搷㌲愷挲扦慡㡡㤲摢㕡挷挳㔳㉤愳攸㔹㠹㤰㝦〶捣晦㔴搸㐰戵搹㡢㐵㌵ちて〱〱㐷ㄴ㈷挰挹㐰㍡敡㑤㔰ㅦㄴ攲㈴㠸㤲㠰扥㤰昴㑢晣ㄳ㙤戸㕦㠶㑥㠴扡㤴㠰つ㠱て㤸㕤搴〹摥ㄴ昳㈳攰㤳㜲〴晣㐳㔵㤴摣㍦㍢つ㥥㈴〱㕢㌲攴㡦捡ㄲ戰ㄵ慡捤慤㔹㙣挳攸㍡扦つづ㜰㐴㜱㍡ㅣつ攴敥搴ㄲ㌴㄰㠵㌸ㄳ愲㈴㘰㍢㐸晡㈵摥昶ㄲ㜰〶搴愵〴散〰㝣挰散愲㑥㥣〵㍢㍦〲㕥㉣㐷挰ぢ慡愲攴㜶摤戹昰㈴〹〸㌲攴攷捡ㄲ㄰㐶戵ㄹ㘱ㄱ㘵㜴㥤〴挴ㅤ㔱㥣〷㐷〳戹㍢〹㠲㤲㈸挴昹㄰㈵〱㈹㐸晡㈵ㅥ昷ㄲ昰㈷愸㑢〹ㄸづ㝣挰散愲㑥㕣〰㍢㍦〲㔶㤵㈳攰㝥㔵㔱㜲㘷昰㈲㜸㤲〴㡣㘳挸昷㤶㈵㘰㑦㔴㥢ㄳ㔸散挵攸㍡〹㤸攸㠸攲㘲㌸ㅡ挸摤㤹㐴搰㘴ㄴ攲㔲㠸㤲㠰㈹㤰昴㑢摣敥㈵攰ㄲ愸㑢〹㤸づ㝣挰散愲㑥㕣〶㍢㍦〲慥㉤㐷挰㌲㔵㔱㜲ぢ㜲〹㍣㐹〲づ㘲挸㔷㤷㈵攰㄰㔴㥢つ㉣づ㘵㜴㥤〴㘴ㅣ㔱㕣〹㐷〳昱㘷㘶〹捡愱㄰㔷㐱㤴〴搸㤰昴㑢㕣攲㈵㘰㈹搴愵〴㌴〲ㅦ㌰扢愸ㄳ㔷挳捥㡦㠰㜳捡ㄱ㜰戶慡㈸戹ㄱ㝡㉤㍣㐹〲摡ㄸ昲㤹㘵〹攸㐰戵㌹㥦挵〲㐶搷㐹挰㈲㐷ㄴ扣㌵㍡㤰扢戳㤸愰挳㔱㠸ㅢ㈰㑡〲㡥㠰愴㕦攲〴㉦〱搷㐳㕤㑡挰搱挰〷捣㉥敡挴㡤戰昳㈳攰昰㜲〴㉣㔶ㄵ㈵㜷㘳㙦㠱㈷㐹挰㈹っ㜹㘱㔹〲㑥㐳戵㜹㍡㡢㌳ㄸ㕤㈷〱㘷㌹愲戸ㄵ㡥〶㜲㜷捥㈶攸ㅣㄴ攲㜶㠸㤲㠰㜳㈱改㤷㘸昱ㄲ㜰ㅢ搴愵〴㕣〰㝣挰散愲㑥摣〱㍢㍦〲㜲攵〸挸慡㡡㤲㥢挲㉢攰㐹ㄲ㜰〵㐳㑥㤷㈵攰㑡㔴㥢㑢㔹㕣挵攸㍡〹戸挶ㄱ挵㑡㌸ㅡ挸摤㔹㐶搰戵㈸挴摤㄰㈵〱搷㐱搲㉦戱扦㤷㠰扢愰㉥㈵攰㈶攰〳㘶ㄷ㜵攲ㅥ搸昹ㄱ㌰戹ㅣ〱㤳㔴㐵挹慤改晢攱㐹ㄲ戰㠲㈱敦㕤㤶㠰扢㔰㙤摥捤攲ㅥ㐶搷㐹挰㝤㡥㈸㔶挱搱㐰敥捥晤〴慤㐲㈱ㅥ㠴㈸〹㜸〰㤲㝥㠹㔱㕥〲ㅥ㠰扡㤴㠰搵挰〷捣㉥敡挴㐳戰昳㈳㈰㔹㡥㠰㠴慡㈸戹㍢晥㌰㍣㐹〲㥥㘲挸戱戲〴㍣㠳㙡昳㔹ㄶ㝦㐳攱㈱攰㜹㐷ㄴ㡦挰搱㐰敥捥ぢ〴扤㠸㐲㍣〶㔱ㄲ昰ㄲ㈴晤ㄲ㐳扣〴㍣ち㜵㈹〱慦〱ㅦ㌰扢愸ㄳ㡦挳捥㡦㠰㠱攵〸愸㔵ㄵ㈵户攲㥦㠴㈷㐹挰㝢っ㜹摢戲〴扣㡦㙡昳〳ㄶㅦ㌲扡捥ㄱ昰戱㈳㡡愷攰㘸㈰㜷攷ㅦ〴㝤㠲㐲㍣〳㔱ㄲ昰㈹㈴晤ㄲ㥢㝡〹㜸ㅡ敡㔲〲搶〲ㅦ㌰扢愸ㄳ捦挲捥㡦㠰㍥攵〸攸慤㉡㡡㌳〲慡㥥㠷愷昵戸㤳摢㥢〱攷昷㙤戴ㄷ昲搶搳〶㜹㈴挲㡦㥥摦摥搱㉡敦㤳昵捤㡦㘹㥤摣摡㌱愶戱㝤㕥㔳㝡昱挶㜹戵戱摦㙣扢〵㜷戱摢㜰㌳扢㐸搷㍡㙦㥥㥤㌳昳搳㕢攷户㘵敤〹㘳晥ㄷ敥㜲㘳晦搰㜵昲〶㜷愵挰敢㍦扢㜱㕢〱㑢㡣ㄲ扣㉡慡㕥㠴挳攲晢㙦㌲ㅤ摦㜳慦㕣㙥㕡〰搶㜴㌲㍡愳戱愳挹敥㥤㤷昷愹攵㜶㜵ㅥ㉣㈲㌵㈰搷㉢㍦㘳㌶敥㑢㡤改㥢ㅦ摦搶㤸㙢㙡㙣戱搹ㄹ㥢㌸搰㠹昶㉣愴〱㑣㙤㙤㙦攴㉦ㅦ晡收㘷戴愵㕢摡攷昱㡥㘶㜶昱㐶〵㤲扣昵㔹㤵ㅦ搵搸搲㡥㘶㘴㉦㜲扢㈶㍦㝤㜶敢㐲晣〸㘷㝥㜳换昸昴扣昶晦㠹㕥ㄱ散ㄶ昹㤲㕤㈳㉡㐵㘵愵愸慥慣晥㑦晢挷昸〱挷搸挶㑥㌲搲〰㡣搳㡥戶挶捣㝣ㄲ㈶摢〸愳散挹㐲昶㘱㐵搵㑢搸㉡扥㜷改改挲愲挴〳挶㕡昰攳ㄲ摦㝢攰敥㉦㥢戶〶摣晣ㄱ攱昴昹〹挵㕥攳㘷㑥攸㑣挹昹㍦晤㑣愸敡㘵㜸敥㜶〶㐴㍦㠰㌷㜰㠶㄰戳㈲㌸愲㜰㘴㘲㈴㔰㉡ㅥ㤶㠱扣挴㜰㠴㙥搰戹㌹づ㌷搱晢攴㈷愶㌳㜶ㄳ敥晤㌷愷㍢㌶㜰〴㈶㘱攰㘷㈴敤慡㙥㜴㙢㜳㜳㥡㐳㡥㍦㠶㤹㥥㑤㌷搹搵昹㤱昳㍢㕡㈷㌵戶㤸㜹ㄴ㜲㕣㉡㔵㝡ㄱ㔴改㐵捥㕤晡晣㌴收〴挹㙤晡㙡㥤㤵㙥㙢散㤸摤摣㤸慤愶挰扣㥤晦㠹戱㡡昹愳㈷挸搴㉦㍤㤷ㄴ摦昶㜷㙥扥愳扢㠷㈲㔳㠶搴戱晢㌱愲㉢〵㝥㠳㈱挴㝦㤸㌲㠲㤹㐷㝥愰㤸晦㠶户㉡晣挹愹㐸挶昲戵扣ㄵ㡢捤慦㡦挶㄰㤵㤳㤳㜸㤵〰晣㤹㍦〳捡つ晥昵㝣つ㐵㤷昹〴扤〰〸㑣㙣㑤攷挶愵戳昸㘱㕢㉦昵戳戶㙡㜴㉤愷㥡㌶㡢ㄹㅥ愳㤱㌴㠴㘴愴〵㡤㌹扢慤㥡㡡改昸搹㕥㑦收㠶ㄸ㑥ㅦ攲㕥㜷㡦㡡慡慡摥搵㝥㙤㑤搰扥〶愹晢收摥㥦〵㑥㈸昱晦挵㍥挹㝡敥㙤㈰㈰㍦愲㝥挱戶昹㉢昷改㜵㈸戹㍦㐵㠰摦〸昸ㅤ㐵搵ㅢ愸㉣敥㥢挲㘴ぢ愴㘴㤸〰昵㤴㍦〸㘳ㅡ㐸㌵㔲㈶㘴晥㐸㤵摣㤱摥㥥扣て挳㐹昹愸搶扦㌲㌳愶㘳㤴摢戹㠰㌳扦㌲扦〴㥦っㄵ㤵㤵㍤搱搵㐶㜱捥㕣㐹戳㜰搶㍣摤㤶〹㈱㘲ㅢ㠴㘰㌰㙦㜰ㅢㅥ㉣昰摦㔰㥡昲㉥㝦㑦昵ち㠰戸扤晤㍢晥挹㔷㈰㘰㔶挲慣㈲㈰摥㐱愹戹㔸㑡㡤㐳ㄶ㝡〱㤷挲㔰㠸㡦愱攴ㄹ㠱攷昳㑢㝣〲㤱㥦㘱ㄵ〶㝦㝡搷摤㌹㔳㝣ちぢ捥㥢愶㐱挷㥦㘱㡢搳㤱㍢㍣慢愱㕤昷昰晣㠲ㄶ昸㌳昹㑢㑥㙥挸扦戵搸搰扢㠱ㅥ搴扢ㄱ〰挶散㑤攰㤷晥㠰㍥〴昴㈵攰㉢〰搸敦挶〶㤰扡攲㤳㍦攴昲攱搳㠲ㄹ昸晣搶搳㡥㠷捦つ搹捥㐶㙣攷ㄷ〰㡡昹晣つ㍡㠷捦㡤〱改㌶㥦散㑥挹攷㈶㜴㑣㈲ち昸摣ㄴ摡㜵昳㔹〹㌳㔲㘸㙥㈶㥤㌸㠲㘰㈲㠳て㥦㥢〳㘳㙥㐱㈰㤳ㅣ㝣〰㕢ㄲ搰㥦〰收㍤㐸㍥户㠲搴ㄵ㥦晣ㄱ㥡て㥦摢挰っ㝣㌲ㅤ㐲户戳㤴ㅡ㘷㝣㙥换㜶〶戰ㅤ愶㉥ㄴ昳挹㝣〵㠷捦㕡㐰扡捤㈷㌳ㅣ㈴㥦〳改㤸愹づ〵㝣づ㠲㜶摤㝣㌲㈵〲㙦晣㝣㤱㑥戰㈱晦㤸ㄷ愱㜷挳㌳㍥户〷挶摣㠱㐰收㑣昸〰㜶㈴㘰㈷〲㤸㐶㈱昹摣ㄹ㔲㔷㝣昲搷㜳㍥㝣づ㠱ㄹ昸摣搶搳㑥慣㤳捦㕤搸捥㔰戶挳㑣㠸㘲㍥㤹晥攰昰戹㉢㈰摤收㤳〹ㄳ㤲捦㈰ㅤ㌳㜳愲㠰捦㌰戴敢收㤳ㄹㄶ㜸攳㤲㉢㥤㘸㍥㤹㘶攱㐳㔷ㄴㄸ㌳㐶㈰㔳㌰㝣〰㜱〲ㄲ〴㌰㉢㐳昲㤹㠴搴ㄵ㥦晣㐹愰て㥦挳㘰〶㍥㤹慣愱摢㔹摡挹攷㙥㙣㘷㜷戶挳挴㡡㘲㍥㐷㐰攷昰㌹ㅣ㤰㙥昳㌹ㄲ㘶㤲捦㍤攸㜸ㄴ愴〲㍥㐷㐰扢㙥㍥㤹戰㠱㌷戲㌹攸㐴昳挹慣つ扤ㅢ㥥昱㌹ちㄸ㜳㌴㠱捣攸昰〱㡣㈱㘰㉣〱㑣昲㤰㝣㡥㠳搴ㄵ㥦晣㤹愳て㥦㝢挲っ㝣㌲昷㐳户戳戴㤳捦〹㙣㘷㉦戶挳㍣㡤㘲㍥㤹㥣攱昰戹㌷㈰摤收㤳改ㅣ㤲捦㠹㜴捣扣㡥〲㍥㈷㐳扢㙥㍥㤹晦㠱㌷㝥㈲㐹㈷㥡㑦㈶㠱攸摤昰昰㌹ㄵㄸ㜳ㅦ〲㤹㈰攲〳㤸㐶挰㜴〲㤸㌳㈲昹㥣〱愹㑢㍥昱ㅢ㑤ㅦ㍥昷㠵ㄹ昸㑣㝢摡㔹摡挹攷㝥㙣㘷㝦戶挳戴㡦㘲㍥㤹敢攱昰昹〷㐰扡捤㈷戳㐳㈴㥦〷搰㌱搳㐴ち昸㍣〸摡㜵昳挹㜴ㄲ扣昱㔳㑡㍡搱㝣㌲愷挴㠷慥㐳㠰㌱ㅢ〸㘴扥㠹て攰㔰〲搲〴㌰〵㐵昲㤹㠱搴ㄵ㥦晣㝤愹て㥦㌹㤸㠱㑦㘶愶攸㜶㤶㜶昲㘹戳㥤㍣摢㌹〶㠰㘲㍥㡦㠳捥攱㜳ㄶ㈰摤收㤳挹㈶㤲捦搹㜴捣慣㤳〲㍥攷㐰扢㙥㍥㤹㥤㠲㌷㝥㠷㐹㈷㥡㑦愶愸攸摤昰㡣捦㈶㘰捣㘶〲㤹扥攲〳㘸㈱愰㤵〰㘶戴㐸㍥攷㐱敡㡡㑦晥㌶搶㠷捦㌶㤸㠱㑦㈶扡攸㜶㤶㜶昲搹捥㜶戸挲㠷㘰㔲㑡㌱㥦捣㐴㜱昸㥣て㐸户昹㘴敥㡡攴㜳〱ㅤ㌳㠹愵㠰捦㐵搰慥㥢㑦㈶扢攰㡤㕢ㅢ㜴愲昹㘴挶㡢摥つて㥦㠷〳㘳ㅥ㐱㈰戳㘱㝣〰㐷ㄲ㜰ㄴ〱㑢〰㤰㝣晥ㄱ㔲㔷㝣昲㌷扤㍥㝣ㅥ〳㌳昰挹扣ㄹ摤捥搲㑥㍥㡦㘵㍢挷戱ㅤ收戸ㄴ昳挹挴ㄶ㠷捦攳〱改㌶㥦㑣㠵㤱㝣㥥㐰挷捣㠹㈹攰昳㈴㘸搷捤㈷㜳㘷昰挶敦㍢改㐴昳挹〴ㅡ扤ㅢㅥ㍥㑦〱挶㍣㤵㐰㈶搷昸〰㑥㈳攰㜴〲㤸㙦㈳昹㍣〳㔲㤷㝣晡㡦捦戳㘰〶㍥㤹㠶愳摢㔹摡挹攷搹㙣攷ㅣ戶挳㤴㤹㘲㍥㤹㈷攳昰㜹㉥㈰摤收㤳㤹㌵㤲捦昳攸㤸㈹㌶〵㝣㥥て敤扡昹㘴㉡づ摥昸ㅤ㈸㥤㘸㍥㤹㡦愳㜷挳挳攷㥦㠱㌱㉦㈴㤰戹㍡㍥㠰㡢〸戸㤸〰愶敦㐸㍥㉦㠱戴㜵昹敦㥢晣㠹戵捦昰扣っ㔶愰㤳㐹㍤扡㤹愵㥤㜴㕥捥㘶慥㘰㌳㑣挰㈹愶㤳㔹㌷づ㥤㑢〰改㌶㥤捣搳㤱㜴㕥㐹挷㑣搸㈹愰昳㉡㘸搷㑤㈷ㄳ㝢昰挶㙦㐸改㐴搳昹㉥戶昴㙥㜸攸扣〶ㄸ㜳ㄹ㠱敦昹〳慥㈵攰㍡〲搶〰㈰改扣ㅥ㔲㔷挳㤳扦ㄴ昷攱昳㐶㤸㠱㑦收〸改㐰㤶㜶昲㜹ㄳ摢戹㤹敤㌰㥦愷㤸㑦㈶昱㌸㝣摥〲㐸户昹㘴摡㡦攴昳㔶㍡㘶晥㑦〱㥦户㐳扢㙥㍥㤹㈷㠴㌷㝥㥤㑡㈷㥡㑦㈶ぢ改摤昰昰㜹㈷㌰收㜲〲㤹㐸攴〳㔸㐱挰㑡〲㤸㕢㈴昹扣ぢ㔲㔷㝣昲㜷敥㍥㝣摥〳㌳昰挹㤴㈳摤捥搲㑥㍥敦㘵㍢昷戱㥤㥥〸慦㤸㑦收〴㌹㝣摥て㐸户昹㘴ㄶ㤱攴㜳ㄵㅤ㌳㥤愸㠰捦〷愱㕤㌷㥦㑣㍢㐲捣昸搱㉢㥤㘸㍥㤹㝢愴㜷〳㥢晡㕢昳㕦㠰㌱㔷ㄳ挸扣㈴ㅦ挰挳〴㍣㐲〰㔳㤵㈴㥦㡦㐲敡㡡㑦晥㍥摦㠷捦挷㘱〶㍥㤹挱愴摢昱昰昹㔷戶昳〴摢㘱戶㔱㌱㥦㑣㌱㜲昸㝣ㄲ㤰㙥昳挹愴㈴挹攷㔳㜴捣散愴〲㍥㥦㠱㜶摤㝣㌲㡢㐹昲昹㉣㥤㘸㍥㙢愱搵扢㠱㑤捤攷摦㠰㌱㥦㈳㤰㘹㑥㍥㠰攷〹㜸㠱〰㘶㍥㐹㍥㕦㠴搴ㄵ㥦㕣㕤挰㠷捦㤷㘱〶㍥㤹㄰愵摢昱昰昹ち摢㜹㤵敤㌰㜹愹㤸㑦㘶㉣㌹㝣扥〶㐸户昹㘴㡥㤳攴昳㜵㍡㘶戲㔳〱㥦㙦㐲扢㙥㍥㤹ㄴ㈵昹㝣㡢㑥㌴㥦捣㡣搲扢㠱㑤捤攷摢挰㤸敦㄰㤸昴〷晣㥤㠰㜷〹㘰㈲㤵攴昳㍤㐸㕤昱挹㜵ㄱ㝣昸㝣ㅦ㘶攰㤳昹㔵㍡㄰て㥦ㅦ戰㥤て搹づ㜳愱㡡昹㘴〲㤴挳攷㐷㠰㜴㥢㑦愶㑣㐹㍥㍦愶㘳收㑥ㄵ昰昹〹戴敢收㤳㌹㔶㤲捦㑦改㐴昳挹㐴㉢扤ㅢ搸搴㝣㝥〶㡣昹㌹㠱㑣挲昲〱㝣㐱挰㕡〲㤸㤷㈵昹晣ㄲ㔲㔷㝣㜲㍤〷ㅦ㍥扦㠶ㄹ昸㘴扡㤶㙥挷挳攷㌷㙣攷㥦㙣㠷愹㔵挵㝣㌲㥦捡攱昳㕢㐰扡捤㈷㌳戰㈴㥦摦搱昱愱㤰ち昸晣〱摡㜵昳挹㤴㉤挹攷㡦㜴愲昹㘴摥㤶摥つ㙣㙡㍥㝦〲挶晣ㄷ㠱㌹㝦挰扦〹昸㤹〰ㅢ〰挹攷㉦㤰扡㍡㕤昲晦戶昹ㅢ慣㐰㈷㤳扦㜴ㅣㅥ㍡㝦㘷㌳ㄵ戸愳㈴㤸愸㔵㑣㈷戳戳ㅣ㍡㜹搳愹摢㜴㌲㥦㑢搲㠹ㅢㄱㄵ㠲㠹㕤〵㜴攲㔷摥摤愰㜳ㄱ捣㈴㥤㔵㜴愲改㘴ㄶ㤸摥つ㙣㙡㍡つ㘰捣㕥〴㌲㐳捣〷㔰㑤〰ㄷ㙢ㄴ㑣ㅡ㤳㜴〶㈰㜵㌹㍣戱攰㠲捦昰散〳㌳昰挹㕣㌲摤㡥㠷捦扥㙣㘷〳戶挳扣慦㘲㍥㤹散攵昰㔹〳㐸户昹㘴㝡㤸攴搳愲㘳收㠹ㄵ昰戹ㄱ戴敢ㅥ㥥捣㈷㤳㝣㙥㑣㈷㥡㑦㈶㤵改摤挰愶收㜳ㄳ㘰捣㝥〴㌲攱捣〷戰㈹〱㥢ㄱ挰ㅣ㌴挹攷收㤰扡ㄸ㥥㕣㑣挴㠷捥㉤㘱〵㍡㤹㤹愶㥢昱搰搹㥦捤㙣挵㘶㤸㐵㔶㑣攷㤵搰㌹㜴㙥つ㐸户改㕣ち㌳㐹攷㌶㜴捣慣戳〲㍡〷㐰扢㙥㍡㤹㥤㈶改慣愵ㄳ㑤攷㌲㘸昵㙥㘰㔳搳㌹㄰ㄸ㜳㍢〲㤹扥收〳ㄸ㐴㐰ㅤ〱捣㘸㤳㜴㙥て愹ぢ㍡戹㐰㡡て㥤㍢挲ち㜴㌲捦㑤㌷攳愱㜳㈷㌶戳㌳㥢㘱㑥㕡㌱㥤㑣㐴㜳攸ㅣっ㐸户改㘴敡㥡愴㜳〸ㅤ摦〳愹㠰捥愱搰慥㥢㑥收扡㐹㍡㜷愵ㄳ㑤㈷ㄳ摥昴㙥㘰㔳搳ㄹ〴挶っㄱ挸㘴㌸ㅦ㐰㤸㠰〸〱捣㡦㤳㜴㐶㈱㜵㜹戴㘳挹ㄷㅦ㍥攳㌰〳㥦慢㍤敤㜸昸㑣戰㥤㈴摢㘱㡡㕢㌱㥦捣㙢㜳昸㑣〱搲㙤㍥㤹〹㈷昹ㅣ㐶挷㑣㠹㉢攰㜳㜷㘸搷捤㈷㔳攷㈴㥦挳改㐴昳挹晣㌹ㅦ扡昶〰挶慣㈷㤰戹㜵㍥㠰ㄱ〴㡣㈴㠰改㜶㤲捦㔱㤰扡攲㤳换搵昸昰㌹〶㘶攰㤳㔹㜸扡ㅤて㥦㘳搹捥㌸戶昳ㅥ〰挵㝣㌲㑤捥攱㜳㍣㈰摤收㤳㠹㜵㤲捦㍤改㤸ㄹ㜶〵㝣敥〵敤扡昹㘴㈶㥥攴㜳㙦㍡搱㝣㌲ㅤ㑦敦〶㌶昵昸㥣〸㡣㌹㠹㐰愶敡昹〰㈶ㄳ㌰㠵〰㘶敦㐹㍥愷㐲敡敡㜰昷扦㜵㌴つ㔶愰㤳㌹㝤扡ㄹて㥤搳搹捣っ㌶挳っ㈰ㄹ晥㑣㑡㉡晣㉡㘶㜱ㄴ㈷㈷㤴㈴㡥挸ㄶ昲㑣㈱㤹摥戱戸〹㘹㍢摣㘴戲㠲戳挵戴㡢㠰搴㈱㠵愲戵つ㌷㜳㝢ㄶ㉦㈷攲摡㍥㠷㠶㝢㙦㔲戴㔴㡢㌴㘳つ㌳㔴慡㙥晣戹㜴㌹ㄲ搷㥥㠱㜷慥摢㐰ㅢ扥㡣晤㄰攲㈶㤳ㅡ戳㙤慤敤慤昹㡥〱搳㤱㤲㌶㠰㑢摦攴戱攰摥挸慡敢攱搱户㑤敥㔸捦ㄶ慥戱扢㠰㑢㐱〴收戶戴㉥㙣㤱搱㔴戵㜳〵㈰挹㔷慦㕥㙣㈶挰㜶昸摡づ攴㔹捣㘶愱戱昹〷㤴㝤㝢㔸㑣〷挱扢挲㌸〰㜲摤攸㔱愳愷㌵攴戱㈶㕢㈸ㄴ㑤㈶ㄳ㤹㔰ㄴ敢㔲㈶㌳㤱㘰㌲㥦挴㔲慦愱戴㥤㡡挶㡤〳㕤㘸㌲ㄵ捦㘵敤㜴㍥㤹捤㠷愲愱㐴㈲㥤づ㘷戳㠹戴㥤㑢㐷㌳昱㘰㉡㙢㌱搱㠴敥捤㠳㘰㘳ㅥ㡣挲㘲㝥㠹㔴ㅤ㐲㔵〳㔵捣㌶㈹㐴㔵㔵攲摣慥扢㐹㈰㜰㔱㈱㌲㈲㉢㜲挲敥搹慢㤷愸㉢㕡摢愶㈴㜹挴㕤ㅣ挴㌰㤸㍢㔲㜵〵㘸敥㥥㔱㘱㉦搲㤸㘷愸㘶㤶扢㤲㐳ㄱ戰㝡㐰㐱㥤㘱㐳摣㘰昴愸〶㑦づ㥣㤱㠷㙥㐳攸ち㔷㑤㌶㘶㐱摤〷㙡㤹㌳㠳攵㤸摢慤㥥捡㡢㔹㑢昷㡤愸㌷〷㘲㑢ㄸ搰换扥㥤ぢㄵ㌷攴㕦㌵戴㍣ㅥ挴昹搸ㄱ㡥㐲㔴㔴ㄸ捤㠰㤴ㅤ㕡攲㍣挰㌸扣ち㠷㠷〹㑦㌰挳捤つ㤴ㄸㅥ〱挸散ㄹ㘳ㅥ㘴㘷㜸㐴㜳昹㝣㌴㥢戴攳㠹㝣㈲ㅡ㑢㈷㔲㔱㍢ㅦ㠹收戰㙣㘰づぢ㐲㘶攳挶㘱㉥搴㑥㠵㙣㍢㘹㈷戱敥㉤㠶〷ㄶ㍥㡤㠴㙣慣てㄹ捦㐶㌲戹㡣ㅤ换㕡扤㤵㝢戳つ㌶㘶㍢ち慢㡦㔶㜵㔰㌵㥦慡扥㕡㐵㠰㠴ち㡢㉡晣㠹㔳戰ぢ散㍥㙣攳㕥〴敢て㐷ㄱ戰㌶㠴㠲㍡攳〸㠸挵摤㜰㈴㜴㍥摤㜰ㄴ搴㠵摤戰㤱昲攲㉣㙣㝣㌴敡攵敡挶㘲ㄳ攸㘵㌷ㅣぢ㤵摢つ㥢㐲㉢扢攱㡦〸㐸㜷㠳挹㈳㥣〷戳㌸ㄲ摡㔲挶㌷㠳ㄱㄱ收㠹㈸挱昸收㤰㈵攳㈷㐱㜶ㄸ㑦㘵㜲改㘴ㄶ换㐵摡挹㝣ㄴ敢搹㘲挵昳㔴㉣㥢戲搳攱㕣㈲ㅦ捦㘷㡤㤳㕤㘸㈴㥢つ戳㔳戰捣㙣㈸㥡挸收㔳㤱㘰㉣㘷㘷戱㉥㘶㌸㥢㐸收㔲搶ㄶ捡扤㜹ち㙣捣㔳㔱㔸㕢㙡㔵攷〱搹㕦慢㕣㤴搸㠶㉡晣㠹㌶㉦攳㘷搳换㌹㈸〲搶戶愸挴扢挲攴挰㌷㌹搲㑤㡥㙢㙢㠰搶敦捡捡ぢ愸て㘲㑢っ愴㌳慡㉥㠴捡攵㜰㄰戴㤲挳搹ㅥづ㡤㡢〱㈹㍦㤴昳扥挴搶挱ㄳ捣㉡捣㑢㔱㠲搸敤㈱㑢㘲㉦㠳散㄰㥢戰攳戱㔴ㄴ攳㌷㥡㠸攲㘵㘳愵㘰慣㈸㥦㡡愶戱戴㜴㈴ㄷ㑢ㅢ㤷扢搰㌰愰昹㔰㈲㤲㠸〶㌱㍦收ㄳ㤹㘸㉣ㄲ换攵挳戱㑣㌸㤸捦㐶㤲搶づ捡扤㜹〵㙣捣㈵㈸慣ㅤ戵敡㑡慡㤶㔲戵㤳㔶戹㈸㌱㠴㉡晣㠹㠳扣挴㉥愳挹戵㈸〲搶㉥愸挴扢挲戸づ㘲昱㔰扥ㅥ㍡㥦愱㝣〳搴㠵㐳㜹愸昲攲㉣㍣㝤ㄳ敡攵敡搳㈲挸愶㐹搳㉤㔰戹摤㄰㠶㔶㜶挳㌴㑦㌷㜴づ攵愹扥㡣㐷㘰〴㈷戸愸㡤ㄲ㡣㐷㈱㑢挶敦㠴散㌰㥥っ〷攳㔸ㄷ㉦ㅣ㑣挶戱昴愷ㅤ㑥㘶搳㔸愴ㄹ㘴㘷㜲搱㙣㌸ㄵ㌱㤶扢搰㔴㉡㤳挸〵敤㤸㥤捦愷愲㜹㉣敢㡤㈳〰ぢ愷㈶㜳㜶㈲ㄵ捡㈴㔲㔶㑣戹㌷㔷挰挶㕣㠹挲㡡㙢㔵攷㔰㑥㘸㤵㡢ㄲ挳愸挲㥦ㄸ攷㘵晣㝥㝡㔹㠵㈲㘰敤㠶㑡扣㑢㠶昲敥㕡㍦㥣㤵慢㘹戰〷戶挴ㅥ㜴㐶搵㈳㔰戹ㅣ㡥㠰㔶㜲戸扢㤷㐳捥捡㜲㍡ㄸ收换攱㐸ㄸㄱ㘱晥ㄵ㈵㌸ㅣ〵㔹㜲昸〴㘴㌵㙡戳㘰〱〷㝡㌴㠶昵捤攵昴㡡ㄵ搰戱昲㙥㍣㤴挵ち挰戹戴昱愴ぢ捤摢昹㡣ㅤ捦㘶ㄲ昱㜴㉣㡡㌵〹㐱㝦㉥ㅥ〹㘱攵昶㜴㌰㤳㡤〶慤搱捡扤昹ㄴ㙣捣愷㔱㔸㘳戴慡㜳〲ㅥ慢㔵㉥㑡散㐹ㄵ晥㐴搰换攱ぢ昴昲㈲㡡㠰㌵〱㤵㜸攳扥㉦㜵㥣㜱㑤捥慦搶㕥㕡㍦㠶㤵慦㔱㍦ㄶ㕢㘲㈲㥤㔱昵〶㔴㉥㠷㤳愱㤵ㅣ㙥敦换攱㈰㕦づ㤹㠲〲㈷戸㠶㡡ㄲㅣ㑥㠵㉣㌹晣㍢㘴㠷挳㘸㈴ㄸ㡦愵搳挹㝣㈶ㅦ㡢收㠳昹㘴㌲挳挵摢搳搱㐸㌶㥥ぢ攵搳挶扢㉥㌴㠷戳㥢㘴㉡ㅢ挷㙣㥡㡤㘲㕥㑤㘵㌰㌰愳攱㈴收㠲㍣搶㜴户慤㝤㤴㝢昳㍤搸㤸㙢㔰㔸搳戴慡㤳挳改㕡㐵㠰㠴㡡㝤愹挲㥦搸搲换攱㍦㔸晦〹㡡㠰戵ㅦ㉡昱㉥攱㜰㝦慤摦㥢㤵㙢㘹㌰ㄱ㕢攲〰㍡愳敡㉢愸㕣づて㠲㔶㜲㘸㜹㌹㜴㍦㤶㌶昰攵㤰㘹㈷㜰㔲㘱㝥㡢ㄲㅣㅥ〲㔹㜲昸ㅤ㘴㠷㐳㍢ㄳて搹搹㙣㈸㤱挳〴㥡㑣㈷㔳㜹㉣慢ㅥ戶ㄳ㕣㥤㍢ㄱ捡攷㡤敦㕤㘸㌲ㄲ捥攵㐳攰㉦ㅦ㑡㐶㌳搹㘰㍡ㄷ㡦攷㤲昹㜰㍥㤸捥㐷㤲改慣搵愰摣㥢㍦挰挶晣ㄱ㠵㜵愸㔶㜵ㅥ换㘹慤㈲㐰㐲㐵㡥㉡晣㠹㥥㕥づ㝦㘵晤㙦㈸〲㤶㡤㑡扣㑢㡥攵扣搶㑦㘳㘵㡦㉡ㄴ搳戱㈵㘶搳ㄹ㔵㔵㔰戹ㅣ捥㠱㔶㜲昸敦㝦㜷㝥戴ㅢ扤〰㈹晦戱昴ㄳ愰愵㥦昷㜳攱〹㠱攱㠲ㅥ㡣㐱㙣ㄳ㘴㐹㙣〰戲㐳㉣㔶慤づ㠵昳㘱㥣㔶攵昲搱㘰㌶㥡㑡愷㘲㔸㙣㌵〷㔲㈳㤸っ攳㐶㙦ㄷ㥡㠹㘷昳攱㑣摡づ㠵攳挹㘸㌶㡤㑦戳㐸ち搳㐳〴㜳㙣㌰ㅤ戶㈳㔶戳㜲㙦昶㠱㡤搹ㄷ㠵搵愲㔵ㅢ㔰㔵㐳ㄵ㔳㔹ㄸ㠴〴㐸愸㘸愳ち㝦攲㑢散㠶㝢㠶戵㌱㑤㌶㐱ㄱ戰摡㔱㠹㜷㠵搱て㘲昱挷搲愶搰昹㝣㉣㙤〶㜵攱挷㔲㠷昲攲慣㉥扦〵敡攵ㄲ昳㘲〱㥢㘶㐴晤愱㜲扢㘱ㄱ戴戲ㅢ㍥昴㜶挳搶㠰㤴敦㠶昷㝤扢㘱㌱㍣挹㙥搸ㄶ挶攸㠶挳㈱换㙥ㄸ〰搹改㠶㉣捥㔸㙤慣挱ㅢ戶㤱㍣㙥㘳扣㘶昲昱㑣ㅣ㡢戰㘷㜲昹慣ㅤ㡢ㅢ戵㉥㌴㠴㈹㈴㘵攳㔰〸㘵戱挶㜶㌶㥤挶挹ㄹ㍥搵攲ㄸ昴㝣㜸㐶摡㍡㐲戹㌷〷挲挶摣づ㠵㜵愴㔶つ愲慡㡥㉡㘶挰挸㙥㜰㔱攲ㄸ慡昰㈷㕥昷㜶挳㑥㌴搹ㄹ㐵挰㍡ㄶ㤵㜸㔷ㄸ㠳㈱ㄶ㜷挳㄰攸㝣扡㘱ㄷ愸ぢ扢攱㌸攵挵㍣㤴㥣敦㡡㝡㌳㡤㉤㜱〲㥢愶㉡〴㤵摢つ㈷㐱㉢扢攱㙦摥㙥㠸〰㔲扥ㅢ㥥昱敤〶㘶扢挸㙥㠸挱ㄸ摤㜰ち㘴搹つ㜱挸㑥㌷攴挲昸戲㄰挷ㅡ敦搹㜰㤰愷戶㘹㍣戸㈱ㄶ捣㐵㘳㤸慢㘳㠹㑣挶㐸戸搰㐸㌶㤹挱㕡昰昸㠲㤲㐰挷㈵㌳㤹㔰づ㕤ㄸ㑥㠷愲㈹ㅢ㥤㤸戶㑥㔵敥捤㈴㙣捣ㄴち敢㌴慤ㅡ㐶搵㙥㔴㥤慥㔵㉥㑡㥣㐵ㄵ晥挴挳摥㙥愸愷挹〸ㄴ〱㡢㤹㌰㜸㔷ㄸ㈳㈱ㄶ㜷挳㈸攸㝣扡㘱㌴搴㠵摤㜰㡥昲㘲㜲㉤ㅥ㜳㉣敡攵搳〵挴㜹㙣㥡慡昱㔰戹摤㜰㍥戴戲ㅢ敥昱㜴㠳挹㙥㤰㈷ㄸ㜷昹㌲捥㝣ㄸ挹昸摥挰㠱昱㍦㐳㤶㡣㑦㠴慣㈶㜶っ㙥㝣㍣㠶搲愱㐴㌰㙡㘷㌲改㠸ㅤぢ挷㙤㉣晡㥣㡡㘰挵㝡摢㤸攴㐲㌳㜸㍣㐴㌴㤸㠸攲㑢㝦㌰㥡捤㘳㈶㡡㠷挲㝣挸㐵㍣㥥㠹㠵挳㜹敢㐲攵摥㥣っㅢ㜳ちち敢㈲慤敡㘴晣㘲慤㈲㐰㐲挵㘵㔴攱㑦摣散㘵㝣㈶敢昷㐵ㄱ戰㤸㉣㠳㌷慥敤㔱㐷㡡㑤ㄲ㙡㕤愱昵晣挵㥡㜹㈰昵慤搸ㄲ㔷搲ㄹ㔵〷㐳攵㜲㜸ㄵ戴㤲挳慢扣ㅣ扡㈷㘹㔷晡㜲㜸㌵㡣㈴㠷㘹戸〲㠷搷㐰㤶ㅣ㘶㈰㍢ㅣ㠶戲ㄹ㑣攲愹〸㥥㤲㤰㡣㠶㈲ㄱ㍣㙡㈴㤵㡢〷㌳ㄹ㍢㥡㑣愴㜲ㄱ㈳敢㐲昳㜶㈶ち㤲搳昸㐲㥣㠹愶戳搱㜴㉥㠱㌳攳㄰挶㜲㈸㥤㑤㈶㜳搶㌲攵摥捣挱挶戴㔱㔸搷㙡㔵攷〹〶昳㘹攴攴攱愲挴㡤㔴攱㑦晣搹换攱㕣㝡㘹㐲ㄱ戰㙥㐲㈵摥㈵㈷ㄸ㌷㙢晤㝣㔶ㅥ㐶〳㉥改㈳㙥愵㌳慡摡愱㜲㌹扣ㅤ㕡挹攱ㄹ㕥づ摤ㄳ㡣搳㝣㌹扣〳㐶㤲挳㠵㜰〵づ敦㠴㉣㌹㕣〴㔹㡤㐳㉣㐰ㅥ户㐳愱㐴〶㘷づ㤱㌰㡥昵㕣㉡㤲挹㘳㐲㡤攱㈳㌱㥢㌵ㄶ扢搰ㅣ㘶㠳㝣㌲㥦㡢愷昱捤っ㡦㔱挱㐳㔴㠲㔸攵㌶ㅤ挷ㄹ㕡㌸ㅤ〹㕡换㤵㝢昳㜰搸㤸㐷愰戰㔶㘸㔵攷〹〶㜳㘸㈴㠷㉥㑡摣㐳ㄵ晥挴㌱㕥づ㡦愵㤷攳㔰〴慣㝢㔱㠹㜷挹〹挶㝤㕡捦㐵㠵捣㤳㘹㜰ㄴ㌹㕣㐵㘷㔴㥤ち㤵换攱㠳搰㑡づㄷ㜸㌸㌴㑥〷愴晣㤴摡攱㑢散㐳昰㈴㠹㍤ㄳ挶㈰昶㉦㤰㈵戱㘷㐱㔶㔳㙡㍡㙦㠷㜹㕥㤱挴搹〵扥㍢㘴㌲ㄸ㤳昸㘶ㅢ挹攲ㄹㅡ戱戸㙤㥣敤㐲挳戹㉣慦〴㈶攲昹ㄸ扥昲收昱㐴つ㝣搶㠵㜰〶㤷㡣愷㤲㍣㜳㕢慤摣㥢攷挰挶㍣ㄷ㠵昵戰㔶㥤㐷搵㥦愸㝡㐴慢㕣㤴㜸㥣㉡晣㠹㌹㕥㘲㉦愴挹㐵㈸〲ㄶ戳㘳昰慥㌰㉥㠶㔸㍣愵㕥〲㥤捦㤴㝡㈹搴㠵㔳敡ㄳ捡㡢㜹㍣㌹扦ㅣ昵收〹散㠶愷愰㤷摤戰〴㉡户ㅢ㥥㠱㔶㜶挳愱㥥㙥攸㥣㔲て昱㘵晣㔹ㄸ㐹挶慦㠶㉢㌰晥㌷挸㤲昱㙢㈰㍢㡣㘷㜰攱㈰ㄶ㐹㘳攵晣㔸㍡ㅡ捡挴㔲㜶㈸㡥㈷敦搸㜸㘸㕤㈸㠲㉢愷挶㌲ㄷ㥡ち㘶㤲㘹㍣㡥㈷㠵㡢㙡搱〴扥扣㤱昹㜸㈴ㄲ挴㜷攴っ晡挰㘲愶㡤ㅣ愴搷挲挶扣づ㠵昵扣㔶㜵㑥愹㉦㘸㤵㡢ㄲ㉦㔳㠵㍦㌱挳换昸㉤昴㜲㉢㡡㠰挵晣ㄹ扣㑢愶搴㔷戵晥㌴㔶㉥愷挱改攴昰㜵㍡愳㙡㈵㔴㉥㠷㙦㐲㉢㌹摣换换㈱㠷戲晣㔸摡搳㤷挳户㘰㈴㌹扣ㄷ㌸㜰昸㌶㘴挹攱㝤㤰ㅤづ昹戸戱㄰㑥㙣㌳愹㐴ㄶ捦㈴㑢㘴搲昱㝣㉡ㅤ㑥攲昲㈲㑥㜵搳戶㜱扦ぢ㑤㈴挳愱㐸㌶㠷愷〴攱改㉡改㐴㈴ㄳ戲ㄳ㤸㍣㠲㔹㕣慢挹㈷戲〹㡢搹㌵㤲挳㔵戰㌱ㅦ㐰㘱晤㕤慢㍡㐷敤扢㕡攵愲挴晢㔴攱㑦散攱攵昰ㄱ㝡㜹ㄴ㐵挰晡〰㤵㜸㈳㕤㤴㍡づ㔳㤳㠳搲晡㔰敢戹挰㤲昹㈴昵攷㘱㑢㝣㑣㘷㔴㍤つ㤵换攱㈷搰㑡づ愳㕥づ摤㈹㌵散换攱愷㌰㤲ㅣ㍥〷㔷攰昰㌳挸㤲挳攷㈱㍢ㅣ攲㐲〰㉥㜸攱改㡡扣㠲ㄵ㑣摢昸㙡ㅢ捥昳〹㉣挱ㄴ㘶挹㙣搸㜸挱㠵㠶挳ㄸ㙣㜸慡㘲㌲ㄵ挳㈳㙣戲戸攲ㅢ挹㠵搳搹ㅣ㉥扤㘴㌰㘱挴慤捦㤵㝢昳㐵搸㤸㉦愱戰扥搰慡捥㈹㜵慤㔶戹㈸昱㌵㔵昸ㄳ㍢㝡㌹㝣㠳㕥摥㐴ㄱ戰扥㐱㈵摥㈵㔳敡㍦戵㥥㙢㌴㤹敦搲攰㘲㜲昸ㅤ㥤㔱戵〶㉡㤷挳ㅦ愰㤵ㅣ㙥攳攱搰昸〰㤰昲㔳敡㔶扥挴晥〸㑦㤲搸㡦㘰っ㘲㝦㠲㉣㠹晤ㄸ戲㐳㙣㈴㠵敢慣㤱㍣ㅥ散㠵ぢ㕢愱㌸㍥㝡㘲㤹㘴㈶㤹捦〷㈳㘹晣散㍢㙥晣挳㠵摡〹㝣㘹㑥愵愳㠹㑣㌲ㄷつ㘷㌲愹㜰㌸㠲攷ㄷ攱搲㘳ㄴㅦ昹攱愴昵㉦攵摥晣〴㌶收愷㈸慣㝦㙢搵㘷㔴㝤㑥搵捦㕡㐵㠰㠴㡡摦愸挲㥦搸挸㑢散㔷慣晦ㅡ㐵挰晡ㅤ㤵㜸㔷ㄸ摦㐰㉣㥥㔲晦〹㥤捦㤴晡㉤搴㠵㔳㉡戹愰ㄷ攷搱㌳摦愳摥扣ㄲ愲㤰ㄹ㌳搴晦〸㤵摢つ捣㤸㤱摤㔰敤敤㠶㝦〱㔲扥ㅢっ摦㙥愸㠲㈷搹つ㍦挳ㄸ摤㘰㐰㤰摤昰ぢ㘴愷ㅢ昰㑤㉤㤱挹摡攱㝣㈸ㄳ㠹挶搳㌹摣戳戲㈳搱㘴〴捦㌱换㠷㜳愱㤸昱慢ぢ㡤㘲㑥挶搹ㄵ㉥晣攰摢〵㉥晤攰ㅡ㐵㌶㠱改㈱ㅢ㠳捥㡥愴慤㕥捡扤昹ㅢ㙣捣摦㔱㔸搵㕡㠵摦ㅢ㔷㤸㝣㈰愰㘵㙡ㄵ〱ㄲ㉡㤸㘵㈳扢攱㤷㝦㜹扥㍡㔷搱挴㐰ㄱ戰晡〲㈰扢愱ㄷ挴攲㙥愸㠶捥愷ㅢ昸㠸搶挲㙥㘰愶㡥散㠶㙢挹㜹㙦搴换㘷昱〸ぢ㝡㜹㌴昴㠵捡敤㠶㡤愰㤵摤昰㑦〴㔵㝡㜳攲㙢㘸㑢㉦㔶㙣っ㈳扣昱愰㔷戸〲攳㥢㐰㤰㡣㙦〴㔹捤捡㘹㝣攷つ攵攳㌸㠵㑤㐴㤳㍣〱挳㤵挶㔴〴㈷戵㌸㘳㑢攷㔲挶挶㉥㌴㙤㘷㜰㝡ㅢ捤攱摡〶㥥扢㠷改ㅣ摦捦㘲昹㌴㉥㕢㐴㘳㠹㐴㌲㘵昵㔳敥捤㑤㘰㘳昶㐳㘱㌱㔷㠷㉤㥡㥤㌳捡㘶㕡㐵㠰㠴ち㈶攲㐸挶㍦昶㌲摥㥦昵㕢愱〸㔸晤〱㤰㕣ㄵ摤㥣搸㑡敢戹攴㤵㔹㑢〳慥㔹㈵戶㠱㕥㜲戸ㅤ㔴㉥㠷〳愰㤵ㅣ扥敤攵㤰㌳㡡晣㘴㝢搳㤷挳㕡ㄸ攱㡤ㅦ戸挲ㄵ㌸㘴㍥㡤攴㜰㐷挸㙡搴攲慥㐳㍡㡥愷戸攵昲㐱昰㠸ぢっ挹〴㥥ㄱ㠹戳㌱㝣敢㑤〵搳挶㑥㉥㌴㘱攷愲㈹摣㠳攰挵㠸㈸捥㠶㜱㡤㍣㤷挵㈷㕢㌴〳㘲ㄳ㤱愸挵㑣ㅤ㐹搸捥戰㌱〷愳戰㤸愰㈳㔵㥤㤳㐷㥤㔶ㄱ㘰ㄲ㉡㜶愴ちㅣ㠹攷扤ㅣ㠶㔸ㅦ㐶ㄱ戰㜶〲㐰㜲挸挹挳攴㙣㘱㜲㙥戰㤸㤳㈳昵㉢戸㤷〹ㅡ慣挴㤶㤰㈹㌵㔴愵攸㥥ㅡ晥㌱愵㐶㜲昸戸㤷㐳㑥〷㤲挳㐷㝤㌹摣ㄵ㐶㜸㔷㤸挳攱ちㅣ〶㈱㐸づ昷㠰散㜰㤸挶愳ㅥ㜳㜶㈸㠵敢㉦戸㙢ㅤ㠹㈷敤㕣㉡㤶捦㘱㔲捥挴昰〵㌶㘹搴扢搰㜸㌲㤴㐸昱慥〲ㅥ㕦ㄴ挵㐵㠵㜴㌲㤱挳愷㕣㉥㥤挱搷摤㘰㌶㘷㌱㍤㐷ㄲ㌶〲㌶收㐸ㄴ㔶㔸慢㍡㡦晣㠸㔶ㄱ㘰ㄲ㉡㤸㜱㈳㌹扣捦换攱㜸搶敦㠹㈲㘰㈵〰㤰㕣昱挸㌷㜹愸㥢㍣戰㉤收攱㐸㍤ㄷ摥㌲㈷㔱捦㤵戳㠴㑣愳愱㙡ち㔴㉥㠷扢〳㉤㌹扣摤换愱晢愵昵㔶㕦づ㠷挳〸㙦㕣收㠴㉢㜰戸〷〴挹攱っ挸づ㠷㜸㌶㈹㉥㜵攳ㄳ〹搷ㅢ愳搱㔸㤸攷〴㠹ㄴ敥挰㠴㌱㔹攲㉢㠲㌱搳㠵㐶㠲㌸㡦㑡㈵昲ㄹ摣敤㡦挶散㕣㈶〶㘸㌰㥢㡤攰㈶戰㡤昳〵慢㕥戹㌷昷㠵㡤戹ㅦち㙢㠴㔶㜵㝥㘹ㅤ愹㔵㉥㑡㌰换㐶㜲㜸㡤㤷挳㠳改攵㄰ㄴ〱㙢㉣〰㤲慢愲㍢ぢ攳戴晥㘱敥㘵㤶〶㡦㤰挳㍤愱㈷㜵愶つ㤵换㈱㔳㘷㈴㠷㤷昸㜲㜸㤱㉦㠷㑣愰挱ㅢ㜷攴攱ちㅣ㌲㔹㐶㜲㌸〷戲挳㘱ㄲ㜳㕢㈴㤱捡攲㥥㌷㑥戴㜲㜶〶㡣收昳㤹㘰㉣ㅢ挹攷昰㠹㘳捣㜵愱昸㝡㡢换㔸㠹㘰㌲㡢ㄳ摡㕣㉥㤲㠹㐷㐰㍥㌶㘲㤱㌰㉥㌴〶慤㐹捡扤搹〴ㅢ戳ㄹ㠵挵散ㅢ㌹㌴㍢㌹㥣愲㔵㉥㑡㑣愳ちㅣ㠹戳扣ㅣ戶搳㑢〷㡡㠰㌵ㅤ〰㍦づ㘷㘸㍤㤷晦㌲ㄷ搳攰㈹㙣㔹㌳愱挷ㅢ摦㥣愱敡摢愳㡡搹㈳扢ㄵ愵㔹昸慦晢㌳戸昸改㑢㘳昱㌴㈵㘶挲㔶昴挰㠲㈷捥㌲㈱㍤㉢㠷晤㘷扥㤸挸挱㔵㠲昸㔷㜵〲昶昵晦攰㠷㈳愳㌳㐱㠷ㅥ户挵㥦㜹ㄴ㜶戸敡㈰散㙥搰㉦挴慥㥥㐹つ挳㡡㝥捤ㄳ摡㤱搰㠱㘷㥢捦㘸ㅤ改㍥ㄸ㝢㐳㥤攸㌱㔸㍦ㄴ愸慥㔳㌳㌲搳㡥ㄵ愶㍡㙣㙤㌶愵捤戵挳㐳㜶㤰散㠳㡡挱㝣㠴㔰扦㑥挹戳捣㑡晦㑥敤㠴㤶㜶㍣敥捡捥㘹㡦敤㔸㘳愴㘷㘵て攱扢昲㤱㝡〴㌶搷㔵愱㌷㍣昰㙡㐲㡥〴昴昷㔹㘴㘶㔴㘳㠷㕣愴㘹㉢搴ぢ㤳㤹㐳挶搱搸摢敡攱㠳㐶㡥ㅥㄴ㑡㈴慢㡥㐱㔷㜴扢㤵㐲攲搹㈶㐷㘶挰㍣ㄶ㉥挵挱㜰㑥昶㠵㜹㈰㥢㌹㕥㌵㌳㡡捤㠸㈳搱っ㥢攲㘸挲〲挱挴昳㌴㠱㉡扡㄰つ㑡㘰㝤つ㜳㜴昸㈹〳㤴昷昵㜵扤㤲㐶㕣㜲戱㝣搵㐷攴敢慢晡ㅡ㈶昴㐸㡢㠳㐵敤㜹㈳慢摥㍢㝡挹㌷㌷敥㔶㜷昹㙤扦慢晦㐷㝦㘹㜷晣戲昲昲㌵㝢㌸晦㐵扤㘸㠴㐵ㅤ晣㤹㙢㔸扣捦攲〳ㄴ㘲㈱㈲㝡ㄳぢ捦㤴㍣㤵㘶㠱慡㈸㝥㉡㡤挵晣ㅥ扣昱㐵ㅢ昱昶敤㈱㕡㈱昰愰ㄳㅤ戰攰㐸㤷㠳昳㑣敥㜲ㅢ搴づ㐵㑣搲㌱捥㠶㡥㍤〱㡡愲㔱㌱て搰㑥㡡捥㈵扥摤挵㌳㔳挷昸㤳挲愳攷㠰㙦㔲㜸愷ぢ㉥㈰㥥㌳㡤㑢改㝣㈵㐸㑡ㄷ㐳㔸㍦㑡㤹㥣搳㈵愵㜷㥤扢㙡㡦㘱昳㙦慢摦㘷搵〱㡦㉥捣摣㔱㉦㡥㠶㠵ㅦ愵戳㄰愸㉦愵㜹㔵㔱晣㥣ㅢ敢㔸㜸挲ㅢ摦挷戱㔷愰昴㐴〸㤲搲ㅣ㉣㕣㑡㉦攷㉥㥦㠲㉡㠷搲㤳戰㘵㉣改愴㈸ㄶㄱ㠷ㄶ㔰戴㤴昸㔳㕤晣挹挴㕦慤昰攸〲攰て㔲㜸㘷㤴㉥㐳㕤捤搹㐰慤ㅦ㜱捣戱改㤲戸㐳㥦つ晥昱攵搹㜷搷㙦㔴搱晢敥㡦搶摣㕤㉦㉥㠰㠵ㅦ㜱晢㈹㝥㑡挶攲扥慡愲昸昹㌸搶㠵昰㠴㜷㠵㜹ㄳ㘲〷㜱㤷㐲㤰挴捤㠰㠵㑢摣㉤㈴攲ち㔴㌹挴㕤㠶㉤攳㌶㐵挴攸㐱攱㔰㔸㑣㔵㐴㌸㘳敢づ攲㤷戸昸换㠹㕦慥昰愳㈴㝥愲挲㍢挴慤㈴晥㑡愰摣戱戸㔴〹㜲㉣㉥㠳戰㝥㤴㌲扢愶㑢㑡ㅢ㘶㕣昷敥㐶㔷㠴敢㥤晦搳敡〵戳㘶晣㈸ㅤ慦㤸㉢愱㜴㥣慡㈸㝥攲㡥㜵ぢ㍣攱㡤㘵㔱戱㔷愰㤴ㄹ㌳㤲搲㌱戰㜰㈹㝤㠰扢扣〲㔵づ愵㜷㘲换㜸㐸㔱㠴挳㌵ㄲㄱ㈳ㄴ㐵づ愵慢㠹㕦改攲㤷ㄳ晦㠸挲㘳㉣〲扦扢挲㍢㤴㍥㠶扡㥡晢㠱㕡㍦攲㔶㘹㡢㜲昳㘲慦㤷㑥㡦摤㡤㜹搱昹㡦㜹㜱㌵㉣晣㠸㑢㈸㝥㑡㠸㡢慢㡡攲㈷昵㔸捣戰挱ㅢ㤷换㄰㍢㠸㘳㥡㡣㈴㉥ちぢ㤷戸㘷㐹〴㤳㔵ㅣ攲㥥挰㤶昱㥣㈲㠲挴㈵㐴㔰ㄱ攱㄰昷〲昱捣㝥㜱昰㑦ㄲ晦㤲挲㤳戸㠴ㄸ愲昰づ㜱慦愰慥㠶挹㉥敢㐷摣㡢摡愲ㅣ㜱戵㝢摣晥挱㐳㈳〶搴㍢晦㐷搴㡢搷㘰攱㐷摣づ㡡㥦ㄲ攲戶㔷ㄵ挵㑦昸戱摥㠰㈷扣昱摣〶挴づ攲摥㠱㈰㠹ㅢ〴ぢ㤷戸㜷㐸挴㝢愸㜲㠸昸㍢戶㡣㜷㍤㐴挴挴㠰〲㈲搶㄰扦挶挵扦㑢晣〷ち㑦愲㘳㘲㉢㠵㜷㠸晥〸㜵㌵捣㜰㔹㍦攲㍥搱ㄶ攵㠸㝢㙢换㡢扦晦昱㤰㍢敢㈷㕣㙦㝦摤㝥搶晤昵㘲㉤㉣晣㠸摢㑣昱㔳㐲摣愶慡愲昸挹㐰搶㔷昰㠴㌷慥扡㈱㜶㄰昷㉤〴㐹摣㈶戰㜰㠹㕢㑢㈲㤸扣攲㄰昷ㅤ戶㡣慦ㄴㄱ晣ㄸ㐸〹㑢ㄱ攱㡣愰㙦㠸晦搱挵㝦㑦晣户ちて攲㠰敦愳昰づ㜱摦愳慥收㔷愰搶㡦戸摦戴㐵㌹攲㜶㕤昹改㠳挳㍦扥愹晥搵㌳㘷㍤㔲㌵昴收㝡搱〳つ昸ㄱ搷㑢昱㔳㐲㥣愱㉡㡡㥦㈸㘴㔵挱ㄳ㥡挷㉦〱ㄱ㍢㠸㌳㈱㑢攲㝡挲挲㈵敥㔷ㄲ挱攴ㄴ㠷㌸㘶挱ㄸ扦㉢㈲昰㌱㄰つ㡢ち㐵㠴㐳㥣挰ち㡢愲慦㡢敦㑤㝣て攸㥣㤳㑦攲㝦昹挹㌹攵㜱㠸慢㈲㥥㤹㉥敥挷㐶㡤ㄲ攸慦㘶㘳〸㜸慦挷㔹㈱戳㕦愴㐵㌹㑡㈳㕢扥晢捥㌶㘳〶搴㍢晦㜱㄰㙦〱㜸ㅤ㠹㈸㍡㉢晣ㄱ㠱晡㥥挲晣愰㉡㡡㥦㔱㘴昵㠷㈷㐹㘹㙦散ㄵ㈸摤ㄶ戲愴昴㍢㔸戸㤴昶攵㉥て㐴㤵㐳改〰㙣ㄹ㌵㉥㐵愱㐸㔰㝣㕤㐰搱㠶挴㙦攷攲㙢㠹摦㔸攱㌹晢〵挵ㄷち敦㜴㐱㍦攲〷〱攵㔲㕡愷〴㐹改㑥㄰昰㕥て㑡㤹挹㈲㉤捡㔱㍡㜹挳㔳㡣扢昰㠱攲晣挷〷捡慥㠰搷昹㔰晡て挵㕣挹㈸晤㔸㔵ㄴ㍦昵挸ち挱㤳愴戴㍦昶ち㤴㌲ㄱ㐵㔲晡㈱㉣㕣㑡户收㉥㌳ㅤ挴愱㤴搹㈹挶戶㡡㈲ㅣ慥攱㠴㜸㑦㔱攴㡣扡㕡攲㔳㉥㥥㈹㉡挶㜶ちて㑡㠱㝦㕢攱ㅤ㑡敢㠸攷捤㍢㤷搲摤㤴㈰㈹慤㠷㠰昷㝡㔰㍡㐲㕢㤴愳戴攴㌳㝡㉣㉣敡㝣㈸㝤㑤㌱㔷㐲改慢慡愲昸㌹㑡ㄶ㤳㔴㈴愵㠳戱㔷愰㜴㙦挸㤲搲㤷㘱攱㔲扡ぢ㜷㤹㔹㈱づ愵㑣㍦㌱㜶敤愴㈸㤴ㄴ捦ㄷ㔰ㄴ㈲㝥㡡㡢㘷づ㡡ㄱ㔱㜸㜴〱昰捦㈸扣搳〵㌱搴搵㌰㕦〴敦昵㈰㡥挹㈵搲愲ㅣ㜱㑢㍥扣㜸摣ち㡣㐵攷㍦挶攲㠱㠰搷昹㄰昷㔷挵㑦〹㜱㡦慢㡡攲攷㉦㔹捣㑣㤱挴敤㠶搸㐱㕣ㅡ戲㈴敥㔱㔸戸挴つ㈷ㄱ㑣昲㜰㠸㘳捥㠹㔱摦㐹㐴㉣㈸晥㔲㐰挴㐸攲㙤ㄷ㥦㈵㝥戴挲昳愳㈹㈸㔶㈹扣㌳ㄶ挷愲慥㘶㉥㔰㜸慦〷㜱捣㈸㤱ㄶ攵㠸ㅢ㝡晤ㅤ㉢㤷摤戴扣㍥扥挳摡㝥扢㉥㕥㔱㉦づ〳扣捥㠷戸扢ㄵ㍦㈵挴摤愵㉡㡡㥦摢㘴戵挳㤳㈴㙥㙦挴づ攲㤸㔳㈲㠹㕢〱ぢ㤷戸㐹㈴攲㜰㔴㌹挴㌱搱挴㤸愲㠸攰㐱㥣ㄲ户㉢㈲㥣ㄱ戴て昱㐷戸昸挵挴㑦㔷㜸ㅥ挴㈹㜱戳挲㍢挴捤㐴㕤捤戱㐰攱扤ㅥ挴㌱㡤㐴㕡㤴㈳敥㤹㙢㤳愷晥昸攲㝤昵攷㑣㌹㘰收㠸捦㜱㜲挳㘴㤲㍡ㅦ攲慥㔳晣㤴㄰㜷慤慡㈸㝥摥㤳㜵㉡㍣㐹攲づ㐴散㈰㡥㌹㈳㤲戸㙢㘰攱ㄲ㜷㌰㠹㘰收㠶㐳ㅣㄳ㐹㡣〶㐵〴㠸㡢㠷挴㤵㡡〸㠷戸㌴昱攷扡昸戳㠹捦㉡㍣㠸〳晥㌲㠵㜷㠸戳㠹㍦て㈸㜷昶晢㤳ㄲ攴散挷㥣㄰扣搷㠳㔲㈶㤰㐸㡢㜲㤴捥㍢昸㥥挴㠳㈷㙣㕦敦晣ㅦ㔷㉦㤸ㄸ㔲攷㐳改㠵㡡戹ㄲ㑡晦慣㉡㡡㥦㈰㘵㉤㠱㈷㐹改㕣散ㄵ㈸扤ㅡ戲愴昴㝣㔸戸㤴㌶㜳㤷㤹㥡攱㔰捡㑣ㄱ愳㔵㔱〴㑡㈳㐹㜱㡥愲挸愱昴㌰攲㤹敢攱攰㤷ㄱ摦慥昰愰ㄴ昸㌳ㄴ摥愱㜴㍥敡㙡㤸摡㠱昷㝡㄰挷㍣㄰㘹㔱㡥戸搵慦㍦昰㄰捦ㄷ攳㉦つ㝦㔴㥥㉦㉥〷扣捥㠷戸㤳ㄵ㍦㈵挴㥤愴㉡㡡㥦㍣㘵㌱㠹㐴ㄲ㜷〴㘲〷㜱昷㐲㤶挴㥤〰ぢ㤷戸愳㐸〴昳㌱ㅣ㈲敥挳㤶㜱戴㈲〲㤷ㄹ㠲㌱㜱㡣㈲挲㈱敥㔸攲㤹攰攱攰敦㈷晥㜸㠵挷昹㈵昰㐷㉡扣㐳摣㠹愸慢㜹〴㈸扣搷㠳㌸㈶㝦㐸㡢㜲挴㠵昷㜹㜴敤戴㉢搷散攱晣挷挷挶㤳㠰搷昹㄰户㔰昱㔳㐲摣〲㔵㔱晣挴㉡敢㘹㜸㤲挴㥤㡥搸㐱摣㜳㤰㈵㜱ㅤ戰㜰㠹㍢㤳㐴㌰〹挳㈱㠲㌹㈱挶搹㡡〸ㅥ挴㐱㌱㑦ㄱ攱㄰㜷㉥昱㉦戹昸ㄷ㠸晦㤳挲昳㈰づ㡡㈶㠵㜷㠸扢〰㜵㌵㙦〰㠵昷㝡㄰挷㡣て㘹㔱㡥戸挴㤲㠵戵㝦挵攷慤昳ㅦ挴扤ぢ㜸㥤て㜱戳ㄴ㍦㈵挴攵㔵㐵昱㤳慥慣㌵昰㈴㠹扢ㄴ戱㠳戸㡦㈰㑢攲㜲戰㜰㠹扢㥣㐴㌰ㄵ挳㈱㡥㌹ㅦ挶㤲㑥㈲㐲㜱㜱㘸〱ㄱ㑢㠹晦搴挵㌳昱挳戸㕡攱㐱㌴昰〷㈹扣㐳昴㌲攲㜹㙢搶㥤晤㍥㔷㠲㥣晤扥㠲㠰昷㝡㔰捡㕣て㘹㔱㡥㔲攷昲㐲㔰㕤㘶㤸㕡㉦扥〷扣捥㠷搲晤ㄴ㜳㈵㤴敥慢㉡㡡㥦㥤㘵㌱昵㐳㔲㝡ㄳ昶ち㤴晥っ㔹㔲㍡〳ㄶ㉥愵户㜰㤷㤹㔶攱㔰捡晣つ攳㌶㐵ㄱ挶㔶㈲㈲愶㉡㡡㥣戱㜵〷昱扦扢㜸㈶㜱ㄸ换ㄵㅥ㤴〲㍦㔱攱ㅤ㑡㔷ㄲ㑦挶㕣㑡㠵ㄲ㈴愵㔵㄰攰㘲㍤㈸㘵摥㠶戴攸㌶愵扤㘱㔱攷㐳改㜸挵㕣〹愵攳㔴㐵昱搳戸慣扥昰㈴㈹扤ㅦ㝢〵㑡㌷㠴㉣㈹ㅤ〳ぢ㤷搲〷戸换捣㥢㜰㈸㘵㠲㠶昱㤰愲〸㤴〶㜱慤㔰㔱攴㔰扡㥡昸㝥㉥㝥㘳攲ㅦ㔱㜸㔰ち晣敥ち敦㔰晡ㄸ敡㙡晡〳戵㝥挴㌱晤愲㑢攲㑡扥㠷搴挲挲㡦戸㠴攲愷㠴戸戸慡㈸㝥㡡㤷戵ㅤ㍣㐹攲㥥㐶散㈰㡥〹ㄸ㤲戸㈸㉣㕣攲㥥㈵ㄱ捣㠰㜰㠸㘳㔶㠶昱ㅣ㜴扤攴㍤㤴㔴㔸〴ㄵてづ㙦㉦㄰㍥搸㠵㌳㌳挳㜸㐹挱㐷て〲㝣㠸㠲㍢戴扤㠲慡㥡㄰㐰敢㐷ㅢ㌳㉥扡愴慤攴㄰㘶摥㠵ㅦ㙤㍢㈸㜶㑡㘸摢㕥㔵ㄴ㍦晢换㘲扡㠶愴敤㉤挴づ摡㠶㐳㤶戴つ㠲㠵㑢摢㍢攴㘱〴慡ㅣ摡㤸㠸㘱扣ぢ㥤扡昵㤴〸㠹〱㡡〸㠷户㌵挴㡦㜴昱昵挴㝦愰昰㍣㠴㐳㘲㉢㠵㜷㠸晢〸㜵㌵捣㥣㔸㍦攲㤸㘶搱㈵㜱て㍣扡晦戵つ〳㙦慣㙦㝦攳㤳换㤶扣㡦ぢ㕥㤳㘰攱㐷摣㘶㡡㥦ㄲ攲㌶㔵ㄵ挵捦っ戳愶挰㤳㈴敥㜳挴づ攲愶㐳㤶挴㙤〲ぢ㤷戸戵㈴㠲改づづ㜱捣扥㌰扥敡㈴㈲㥡㄰㔶〱ㄱ摦㄰捦晣〹〷㍦㤳昸㙦ㄵㅥ〷㌶昰㝤ㄴ摥㈱晡㝢搴搵ㅣっ搴晡ㄱ挷摣㡡㉥㠹ぢㅥ晦散ㅢ换慤㍢敢㙦㔸晤敦挳捥扡晣捥㝡㤱㠵㠵ㅦ㜱扤ㄴ㍦㈵挴ㄹ慡愲昸㔹㘳㤶つ㑦㤲戸㥦ㄱ㍢㠸㘳㜶㠵㈴慥㈷㉣㕣攲㝥㈵ㄱ捣㜱㜰㠸㘰捡㠵昱扢㈲㠲㌳ㄶ搶扡㔷㐴㌸㈳㐸㔴〳摦散攲攷ㄲ摦〳㍡㌵㐲㠱晦攵㐷敦捤搱㉡搴搵戴〳戵㝥挴㌱愱愲㑢攲㑡㘶㌸愶㔵昸ㄱ昷㈳挲昱扦ㅥ愸㉡㑡㥥㔱㜶〴㍣慤敢ㄹ㘵㕣㑤挴㙥㤷捦搱慡挱攷㔱㔵㥥敢㥦昴捥㍢㙡㈶㔰㘰〵㤴挶愶㈶戹㜸㐸ㅦ㍣㔲愸㙤慥摤㌶ㄱ㑦捥挲㠳㠴愶㌷㌶慢㤵㉡昰㐴㉤㍥愱㐵㍦戴挶㤴ㄲ㡤㡤晣㤴㌶㍣挵愶㔷㝥㐲㍢㥥㜸㤶慢㙥㥥㥡敥攸戰摢㕡晥ㄷ㥥㌷㠴攵㕣戸㑥㈹㕥捥㤳㠶㝣㔷㔲攱ㄲ㈹扥愹ち㤲戱愱㥤㝣㑣挴戳戰㤸ㄵ㔲挹㈷ㄱ晤㘷て㍦㌳㝡㘳㠸改戵㝦㜲㥥㘷㙢昵ㄴ摦愱㡢㥤晣换㘳㉡㝥㘷挸㑣昳㌱晢〲㙦㙣㠰愲挷挸昶㘶㤹扢㠴㈲㘰搶㐰㈳ㄷ㈸㤲㐵㐵搵㔱ㄸ〶挵㍢挷戵㙤戸㙡㘳㐵搵挲挶㕣挷㙣㘳戶摤㌸㙢㜶〷搶戰改捤㍤搶慦㥥挷挲戴慢ㄴてㅥ㑡扤㥡ㅢ搲㙤㙤改挵搵捤つ㑤㜶换慣㡥搹搵つぢ㤰搱㠲㘷㠲昱攸慢慥㌶㌷㐴㍣㙣㡡㝦攲㐴㜸愴㔷㜳㈳慦昶㜴㘸㌸㕡㡤㡤愱昵愷攰ぢ㕦ち晡㜱㕦㐹㐱攷敥㙦㐶ㄵ搷㘷㜲㜶㕦㥣〹扦愴㐰扦挴戹㄰㘴〸㕢〰改〶㜶㠱搶㙥改搵㕥ち慤っ慣㍦戴晥㠱㝤攸ㅢ搸搶㡣愲㌰戰㙤愹昲〴㜶㌹㝣ㄷ〴戶㔴㠷㔰敢つ㘱㤹搶づ昴㙡㙦搲㠱㙤〷慤㝦㘰㙦晢〶㔶挷㈸ち〳摢㠱㉡㑦㘰户ㄴ〷㜶㠷づ㘱㈷㙦〸㉢戵㜶㘷慦昶㝥ㅤ搸㘰㘸晤〳㝢搹㌷戰㕤ㄸ㐵㘱㘰扢㔲攵〹散㠱攲挰㔶敢㄰㐲摥㄰ㅥ搳摡戰㔷晢戴づ㉣〲慤㝦㘰捦昸〶ㄶ㘳ㄴ㠵㠱㈵愸昲〴昶㙣㜱㘰㉦攸㄰㔲摥㄰㕥搱摡㘱㕥敤㕢㍡戰摤愰昵て散㔱摦挰㠶㌳㡡挲挰敡愹昲〴昶㑥㜱㘰㙢㜴〸㈳扤㈱㝣愴戵愳扣摡捦㜵㘰愳愱昵て㙣㤵㙦㘰㘳ㄹ㐵㘱㘰攳愹昲〴戶戶㌸戰㙦㜴〸ㄳ扣㈱㝣慦戵㝢㜹戵㍦敢挰昶㠶搶㍦戰ㄵ扥㠱㑤〲摥㤸㡣愲㜰挶㥣〲㡤㌷戸㕦㡢㠳ㄳ㤸捡攴㤴戱て㤰敥㤴㔱愵戵搳扣摡摥搰捡㈹㘳㍡戴晥挱摤散ㅢ摣㑣㐶㔱挸摡㝥㔴㜹㔸敢ぢ摦〵㔳挶㠶㍡㠴㍦㜸㐳攸愷戵〷㜸戵晤㜵㘰〷㐲敢ㅦ搸㌵扥㠱ㅤ捣㈸ち〳㙢愰捡ㄳ搸搶挵㠱搵敡㄰搲摥㄰敡戴㌶攳搵づ搶㠱㘵愱昵て散㌲摦挰㙣㐶㔱ㄸ搸㉣慡㍣㠱敤㔲ㅣ㔸㐸㠷搰攸つ㈱愶戵㜳扣摡摤㜴㘰㜳愱昵て散㝣摦挰㥡ㄹ㐵㘱㘰慤㔴㜹〲ㅢ㕥ㅣ搸㐸ㅤ挲㘱摥㄰挶㙡㙤㥢㔷扢户づ慣ㅤ㕡晦挰捥昰つ㙣㍥愳㈸っ㙣㈱㔵㥥挰㈶ㄵ〷戶㡦づ㘱戱㌷㠴㤹㕡㝢戸㔷㝢愰づ散〸㘸晤〳㍢挱㌷戰愳ㄸ㐵㘱㘰㐷㔳攵〹散攰攲挰搲㍡㠴㘳扤㈱搸㕡㝢㥣㔷㍢㔷〷㜶㍣戴晥㠱ㅤ改ㅢ搸㠹㡣愲㌰戰㤳愹昲〴搶㕣ㅣ搸㘱㍡㠴㔳扤㈱捣搷摡搳扣摡㈳㜴㘰愷㐳敢ㅦ㔸㠷㙦㘰㘷㌲㡡挲挰捥愶捡ㄳ搸㔱挵㠱ㅤ慢㐳㌸搷ㅢ挲㠹㕡㝢㥥㔷㝢扡づ散㑦搰晡〷搶攴ㅢ搸〵㡣愲㌰戰ぢ愹昲〴㜶㘶㜱㘰攷敡㄰㉥昶㠶㜰㠱搶㕥攲搵㕥慡〳扢ㄴ㕡晦挰㜲扥㠱㕤捥㈸ち〳㕢㐲㤵㈷戰换㡢〳㕢慡㐳㔸敡つ㘱㤹搶㕥攵搵摥愴〳扢ㅡ㕡晦挰づ昲つ㙣ㄹ愳㈸っ散㍡慡㍣㠱摤㔲ㅣ搸ㅤ㍡㠴ㅢ扣㈱慣搴摡ㅢ扤摡晢㜵㘰㌷㐱敢ㅦ搸っ摦挰㙥㘱ㄴ㠵㠱摤㐶㤵㈷戰〷㡡〳㕢慤㐳戸挳ㅢ挲㘳㕡㝢愷㔷晢戴づ㙣㌹戴晥㠱㑤昴つ㙣㈵愳㈸っ散㙥慡㍣㠱㍤㕢ㅣ搸ぢ㍡㠴㝢扤㈱扣愲戵昷㜹戵㙦改挰敥㠷搶㍦戰㌱扥㠱㍤挰㈸ち〳㝢㠸㉡㑦㘰敦ㄴ〷戶㐶㠷戰摡ㅢ挲㐷㕡晢戰㔷晢戹づ散ㄱ㘸晤〳摢摤㌷戰挷ㄸ㐵㘱㘰㝦愵捡ㄳ搸摡攲挰扥搱㈱㍣改つ攱㝢慤㝤捡慢晤㔹〷昶㌴戴晥㠱㐵㝤〳㝢㤶㔱ㄴ〶昶ㅣ㔵㥥挰㝥㉤づ㑣〰㈰捦挷㕥挰㐶攷昹㤸搶扥攸搱㔶昵㠵搰敤慦昰晣戵挱挶戸搸搱㘴㘷昹㔴敢㔱㜸㌶昲攰㈶㝣ㄵ敦挶愳愸㕦㐲㍢愲㠶〵㝣㤸㉦慢つち㌵ㅢ㉡愱㥡摦㤷㙢㌶昲㑡愲ㅦ㈴㠶㘸扥㐲昵㘶慡捥㝣㔵㙤㐸晢㉤㤴攰搸㙦改㤵挴搶㤰愴晤㙢㔴㙦慢敡捣搷搵㠶戴慦㔵㠲㘳㍦搰㉢㠹㍡㐸搲晥つ慡㜷㔰㜵收㥢㙡㐳摡敦愴〴挷㝥㘷慦㈴㜶㠱㈴敤摦愲㝡㔷㔵㘷扥慤㌶愴㝤㐸〹㡥㝤搸㉢㠹ㄸ㈴㘹晦づ搵〹㔵㘷晥㕤㙤㐸晢㤴ㄲㅣ晢㘱㕥㐹っ㠷㈴敤摦愵扡㕥搵㤹敦愹つ㘹㍦㔲〹㡥晤㈸慦㈴挶㐲㤲昶㙢愸ㅥ慦敡捣昷搵㠶戴㥦愰〴挷㝥㉦慦㈴㈶㐱㤲昶ㅦ㔰㍤㐵搵㤹ㅦ慡つ㘹扦㡦ㄲㅣ晢㘹㕥㐹捣㠴㈴敤㍦愲㝡㍦㔵㘷㝥慣㌶愴晤ㅦ㤴攰搸ㅦ攰㤵挴挱㤰愴晤㍦愸㙥㔰㜵收㈷㙡㐳摡愷㤵攰搸㘷扣㤲戰㈱㐹晢㑦愹㥥愵敡捣捦搴㠶戴㙦㔴㠲㘳㍦挷㉢㠹㘶㐸搲晥㜳慡㕢㔵㥤昹㠵摡㤰昶㠷㈹挱戱㙦昳㑡㘲㍥㈴㘹扦㤶敡㠵慡捥晣㔲㙤㐸晢挵㑡㜰散て昷㑡攲㈸㐸搲晥㉢慡㡦㔶㜵收搷㙡㐳摡ㅦ慢〴挷晥㌸慦㈴㑥㠴㈴敤扦愱晡㘴㔵㘷晥㔳㙤㐸晢㔳㤵攰搸㥦收㤵挴㤹㤰愴晤户㔴㥦慤敡捣敦搴㠶戴㍦㔷〹㡥晤㜹㕥㐹㕣〰㐹摡㝦㑦昵㠵慡捥晣㐱㙤㐸晢㡢㤵攰搸㕦攲㤵挴攵㤰愴晤㡦㔴㉦㔱㜵收㑦㙡㐳摡㉦㔵㠲㘳㝦㤵㔷ㄲ换㈰㐹晢㝦㔱㝤㥤慡㌳晦慤㌶愴晤つ㑡㜰散㙦昴㑡攲ㄶ㐸搲晥㘷慡㙦㔳㜵收㉦㙡㐳摡摦愱〴挷晥㑥慦㈴㔶㐲㤲昶扦㔲㝤户慡㌳㝦㔳ㅢ搲晥㕥㈵㌸昶昷㜹㈵昱〰㈴㘹晦㍢搵て愹㍡ㄳ㡦晥㤰ㄳ戱戴㕦敤戵愸㜹搸㉢㠹挷㈰㐹㝢㐱㡢扦㙡晢㑡慦晤㤳㕥㡢㥡愷扣㤲㜸㔶摢昷愰挵㜳摡扥愷搷晥〵慦㐵捤㡢㕥㐹挸㡦つ㝥㘲㔴挱㐲扦㉣㝥㝣挸㝢ㅥ〶戴戸攷昱㡡昶摢换㡢攲㠷㠴㐴㔵㍢愸搷㌴慡挰ㄷ㍦ち㈴㉡攰愰摥搰愸摥㕥㕦㙦㙡㔴ㅦ〷㈵愷昳㤲戸㌸慤㑢㕦ㅢ㌸愸㜷戴慦㠲戸㌸㜹㑢㤴攵愰摥昵㐵㜱㡡㤶愸㡤ㅣ搴ㅡ㡤㉡㠸晥㝤㡤摡挴㐱挹㘹㤶㜱昵㠳慣㕦ㄶ愷㕢改㙢㔳〷昵㤱昶戵㤹ㄷ挵㐹㔵愲㌶㜷㔰晦搰愸㉤扣㈸㑥㥤ㄲ戵愵㠳晡搴ㄷ昵㤹㐶㙤攵愰攴昴挷戸ち㤸攰㌴㈸㝤㙤攳愰搶㙡㕦〵晢挸挹㑥愲〶㌸㈸㌹㤵搱㔷㉤㘴晤戲㌸愵㐹搴㐰〷㈵㈷㉣愲ち愲攷挴㈵㔱㠳ㅣ㤴㥣㤶㠸㉡昰挵改㐹愲戶㜷㔰㜲昲㈱慡㈰㉥㑥㐲ㄲ戵愳㠳㤲㔳っ㔱㍢㐱搶㉦㡢㔳㡤㐴敤散愰攴㐴㐲搴㘰㉦㡡ㄳ㡡㐴つ㜱㔰㜲扡㈰慡愰㐵㑥ㅢㄲ㌵搴㐱挹㐹㠱愸㠲ㄶ㌹㌹㐸㔴搰㐱挹㐳扦愴㐵㑥〱ㄲㄵ㜶㔰昲〰㈷慡愰㠷㜸愰㑢㔴搴㐱挹挳戸〴挵挳㔹愲攲ㄲ㘵改愰〵㡦㑦㜹㌳昲挹ㅦ㥣㥢㤱愳㘰㕢㡤愵昴㜵㈳㠲挷愶㐴㍣㔱㠸㄰㍣ㅣ㘵挵㕦ぢ㉢㉣㝤㕣ちㅥ㡡ㄲ昱㜸㈱㐲昰攸㤳ㄵ㡦ㄵ㔵昰㠰㤳ㄵ㡦ㄶ㔵昰ㄸ㤳ㄵ㡦ㄴ㔵昰戰㤲ㄵてㄷ㔶㔸晡昸ㄲ㍣愴㈴㘲㜵ㄱ㐲ㅦ㕢㠲㠷㤳㐴晣愵〸愱㐷愶攰愱㈴ㄱてㄵ㈲〴㡦ㅥ㔹昱㘰㔱〵てㄸ㔹昱㐰㔱〵㡦ㄱ㔹戱慡戰挲搲〳㕣昰昸㤰㠸晢ぢㄱ㠲㠷㠴慣戸慦愸㠲㐷㠱慣戸户愸㠲〳㕦㔶摣㔳㔸㘱改昱㈸㌸攸㈵攲敥㈲㠴ㅥ晤㠲〳㕥㈲敥㉡㐴〸㡥㜱㔹戱戲愸㠲挳㕡㔶慣㈸慡攰㐸㤶ㄵ换㡢㉡㌸㜸㘵挵㥤㐵ㄵㅣ慦戲攲㡥挲㡡摥晦て愴扥㥤挷</t>
  </si>
  <si>
    <t>㜸〱敤㝤㜷㥣ㄴ㐵晡晥搶戲摢㙣て㘱㐷㐱昴〴㤱㘸〲搷挹〱㠵㘵㔹㈴㠹㠰㠰攸愹㠸ㄳ㝡㘰㘵〳敥㉥〸敡愹㘷づ㤸㍤㜳挲㥣㜳ㄶ昱㔴捣㡡昱捣㕦挵ㅣ捦㔳捦㜴挶摦昳㔴㔷昵昴捣昴㉣攰昷㝥㥦㥦㝦晣㠶攱摤慥户㥥户敡敤愷慡慢扢慢摦改慡㄰ㄵㄵㄵ扦攱挳扦晣㔴㜱㘳挰慣㘵ㅤ㥤㔶㑢㕤㘳㕢㜳戳㤵改㙣㙡㙢敤愸㙢㘸㙦㑦㉤㥢摡搴搱搹つ〰㘳㕥ㄳ昲㍢慡攷㜵㌴ㅤ㘴搵捣㕢㘲戵㜷〰㔴㕤㔱㔱㔳㘳㔶㈲晦㑦敡扦㕦㈷㑣㕡㤹㔵ㄴ㐰㔵㤸〶㐵㜷㡡ㅡち㤳挲㐷搱㠳愲㈷㐵㉦㡡摥ㄴ戵ㄴ㝥㡡㡤㈸㌶愶攸㐳搱㤷㘲ㄳ㡡㝥ㄴ㥢㔲㙣㐶挱晡捤捤㈹晡㐳昴ㅣ〰㌱扢㜱摣昴昴晥搸㥢㔹㥤㙤敤搶挸㐱㜳㙣㥦㐷〷㠳㜵挱扡㔰㌲ㄴ慢ぢ㡣ㅣ搴戸戸戹㜳㜱扢㌵扡搵㕡摣搹㥥㙡ㅥ㌹㘸挶攲㜴㜳㔳㘶ㄷ㙢搹散戶㠵㔶敢㘸㉢ㅤ〸愷㔳㤱㐴㌰ㄲ㡤收㤲挹㐴捦㉤㔰昲戴挶㜱㌳摡慤㕣挷㝦慢捣㠱㉣㜳㝡攳戸扡㘹㔶攷㝦慢捣㉤㔱㈶㡡ㅣ摦搶㤲㙡㙡晤㉦ㄵ㕡捤㌶㡤㡥户㌲㑤㙣㝣换㙡㙦㙡㥤㕦〷户ぢ㠸㐶㉡㕥搷搰搱戱戸㘵ㄱ晢㔱愳搵摣㍣搳捡挹㐶㙦ㄹ摦搱㌹㈳搵摥搲搱戳㠵晣㔹敤㔶㙢挶敡攸摤戲昳搲㡣搵慣㠰ㅤ㌵㉤㜳㔲敤搳㔲㉤㔶ㄵ㌷㙡㕢散㌶㥣㥣戵㕡㍢㥢㍡㤷昵㙡搹扤挳㥡㤹㙡㥤㙦ㄱ㔲摤㌲㜱㜱㔳㔶㔴㔵攱㕢搱㙤㙢㉦捦㘴㐳挱㥦㤶挶〵愹昶㑥㤹㘲ㄳ〶扤戰慥敥㈲昷愲挰㉦㜶愹㐱㐵㔶㙣戳㔹㑤㉤扢㔸敤慤㔶㌳㉢㘱㑢㡥㈸〲㐹㠲散㜶㜰㤸搲扢挳㔶ㄲ㍤搴挱挷㝤㘱㉤挶㈰㠸攱搳摡摡㕢搰㈱㐳㈳愳挳㐷〷敡〲昱㐸㈴ㄱ㡤㡦㑣挶㔵㍡ㄱち㠷㘲㘱㜳㌰愰收㄰ㅡつ㠵攸户捣㑡戵て敡ㅣ戴昳㠴㐱晢愷ㄶ愶ㄶ户愴㐶〵㈳㠱㔱收㌰愲㠶㐳㠸慡搷㜱攸扢㉢攴攱㔷㌹㉦㔵㌹㉦㕤㌹㉦㔳㌹㉦㕢㌹捦慡㥣㤷慢㥣㌷扦㜲摥㠲捡㜹㑤㤵昳昶慦㥣户㄰ㄸ晤愹改摥扤㔲㝤㥥摥攸㤹戳㥥㑣㝦㍥㘱昹㙦敦摥㜱攴搶戵㝦ㄲ㍣摡攵㘰戱㌵㌶㐶ㄵ敦㐰㉣ㄱ㡥㈷ㄲ㠱㐰㈰ㅣ㡦㠷㈲挱晣慥挴㤳挹㜸㈴ㄸ㘲づ㡥捡㜰㈲㙣㙥〳㝢㜳㕢〸㘳㍢〸捦扤㑡㡥㌲㐷㄰㌵ㄲ㐲㠸ㄷ戱㔷摣戳㡦㑥扢㙦敥㐳㐷慣摣昵㘲㜳捡㤶ㅤ昷㍥㔴㉢㌸昶㐸㤷敡戰戱㘳㤱㑢戱㘰〴昵㐶㔱㜱㈰ㄸぢ㠴摣昴挶攲挹㐰㈲㙥㘷挵攳挱㔰捣摣㠱戵〵㈰㡣㈰㠴愷㑦攱㔱㘶㠸愸㌰㠴㄰㑦㉢㥦昶㑥昶㔹㝣敦愱晤挶ㅤ㕦戳捤愸换㜳㤱㍦ぢづ㠵搲愷㈸㌶㠶戸㝤㑡搴㐵㜶摥㍥㄰㔳搴㠴敢挲㌱㈴愳㘶㡣㠵挶㈱㡣〴㠴㔷搵挱攰㈸㌳㐹搴㈸〸㈱ㅥ㔱㔵晢㉡摦㕦㜲攵㍥㜷㑥㍡愶扡昶扢换户改㌶㔷㜰〰㤶㔵敦㠴㡤愱敥慡搱挵〲㠱㔰㈴㤱㙦㤶㐰㈰㤹っ㤹愳㔹敡ㄸ〸愳ㅥ挲慢敥㜰㙣㤴㌹㤶愸〶〸㈱㔶愹扡㕦慥ㅤㅦ敤㍤昴㤵㈹㤷扦扣攳攱户摣扡敦㙡挱㈱㐰搶摤㠸㡤攲愶㠸㐶㈲挹㐰㌲ㅥぢ〴愳愱㐴㈲ㄸ㜷昵昴㘸㌴㄰㑥挴㐲ㄱ㘴愱戹搰敦捤昱慣㙤㘷〸㘳〲㠴㤷㑦搱攸㈸㜳㈲㔱㤳㈰㠴戸㑢昹戴捦㠳㉦昸㠶昶㌹㘶搲扤慦㌴捦晤㘵昶㤸敤〵㑦㐳搲愷㈹搸〸ㄴ昱ㄱ㑤㠴㜰搸㈵㥤㑦㌴捦㑤㍣ㄸ㡣㠴愲收㉥慣㘲㉡㠴戱㉢㠴愷㈳愱㔱收㌴愲愶㐳〸㜱戳㜲愴戲攱戸㠷㠷搵㡣㙢㍣敥慣搹扦戴摥搸戰㤷攰愹㔰㍡戲ㅢ㌶挶ㄴ㌹㠲㠶㠹〵愳㍣〷〵挲㤱㌸㉡づ㈶昳慥〴㠲㠱㐸㉣ㅣ㡡㈶〲挱㜰㈲ㄹて〴ㄲ收㑣㔶㌸ぢ挲㤸つ攱攵㔶㈴㌱捡摣㥤愸㌹㄰㐲㕣愳摣㍡摥摡㘷改㘷㔷㡦㤹㝡捡搸㘴捦扤㠶摦昵㠲攸㠱㙣改搶㥥搸ㄸ敤㜶ぢ㕤ㄵ㌵㐷㜱〴㐵攳㍣慥㡢晡㙤㈰ㄲち㐴攳㠹㔰㌲㡡〶つ换㕥晣㘷搶户ㄷ㠴戱㌷㠴㤷㔷㈱昴愴㝤㠸㥡ぢ㈱挴愵捡慢扦ㅣ㜲散㑤㥦㙥㍢慤攱㠶ㅦ㡦㜹昳㤰ㅢ㐵㐰昰㙡㐱㝡㌵てㅢ昵㙥慦㘴㉦づ愲慦挴㠳昸ㄷ㡦㐶㤳愱㠴㝢愸〹〴㈲挹㔸㈸ㄱ㑢挴㠳㠱㔰㌸ㅥっ㘳〸摤て㠵㤸㈹〸㈳つ攱攵㔷㉣㌲捡捣㄰㤵㠵㄰攲㝣攵搷ㅥ敦扥晥攵摦㉦㌹㜳捡㘵ㅦ㈵慢㤶㍦㝦搹㌳㠲ㄷ㌰搲慦ㅣ㌶㜶㜲晢ㄵ慡㡢㘲㝣㡢㠵㘳戱㜰〴㠳㕣㠸㠴戸㥡㄰㑣〶ㄲㄸ㠰㈲戱㘸㌸ㅥ㡤㈵ㄲ收㝣㔶户〰挲㘸㠲昰㜲㉡〹戲昶㈷㙡㈱㠴㄰㘷㉡愷搶ㅣ㝢搶攱挷㡣㑢㡣㍤㉡㝣晤つ㕢昶扣㘷㜱㌵㉦愸挲㕥愷愴攲戳摤〴㕣㈵㘵㔲ㅤ㥤敡㐴捣愱攲扦㝢㥥㕥昷㘹㝡㐲㝢收晦晥㘹ㅡ㤵晣㔷㑥搳㘶ぢ搹㙦㠵㌰摡㈰晡㑤挵ㄵ㑡摢㈲慢戳扤慤戹㘹㔰戰㈱㥡摥㌵㤸㑣〶捣㐵㐴ㅤ〰㈱挴挹慡㡤㕥扡昷慤慤晥晤敡㕤㔳㡥㕥戰㌲㜴攵㥥㠳挷〹㕥敦捡㡥搳㠱㡤㠲づ㥤慣ぢ攲㜴ㄹつ挶㐳挱㜰ㄴ晤㈷ㄸ㉦㌸搰㘲搱㈸扡づ㍡㑣ㄴ愳㐲㈴挲捣愸搹挹ㅡㄷ㐳ㄸ㑢㈰扣晡㑥ㄴ㝤攷㐰愲㤶㐲〸㜱慣昲慢攲搵㙤搶㥥㜶昲挸挶敢户づ㑤㤸戴㕢敤㕢㠲㤷攰搲慦㠳戰㔱㍣㘴挷〳㔱㜴㔷㡣㡥戱㐴㌴㥣〸〶㐳昹づㅤて挵㌱㔸㌱㉢ㅥ㡤㈷ㄳ㠹㤰㜹㌰㙢㍢〴挲昸ぢ㠴㤷㑦昱昸㈸昳㔰愲づ㠳㄰攲㜰攵搳昷搳捦㙥摤攱㉦て㑦扣攳戵昴昲扡㑤㘷捥ㄲ扣㈳㤰㍥晤ㄵㅢ敢㜳昶㍣㠲㠵ㅥ〹㘱ㅣ〵攱㔵㜵㄰挷昷搱㐴ㅤ〳㈱挴㌲㔵昵㐱つ扢㜷㝦昳慥戳挷ㅦ晤挰㍢㙦㕦晣摢散㙤〵敦㐳㘴搵挷㘱㘳扤捥㥥挷戳搴ㄳ㈰㡣ㄳ㈱扣敡㡥攱〴戱㥣愸㤳㈰㠴㘸㔷㜵户㑦㝢挰摦戰挹昱つ㜷捣㙢㜸晥戰戹户ㅦ㉤㜸晢㈳敢㍥〵ㅢ敢戳摢愷戲搰搳㈰㡣搳㈱扣慡㡥攲㝡攵っ愲捥㠴㄰㘲愱慡㝡户晦搹攳㠴摤㜷扢㝡摡ㄱ㉤昷搵㥤摣㙤散搹㠲㌷㕤戲敡戳戰㔱搰㍢㐳㜵㠱㜰㄰㝤㌳㠲㑥㥡っ攳㐴ㄴ㜴つ㙣㠹㍡っ挴戱㐴㤲㝤㤴㤰㔸㔴昶捥戳㔹攳㌹㄰挶戹㄰㕥㝥挵搰ㄳ捥㈳敡㝣〸㈱戲捡慦㈳愶散戱攴挳㌳㙥㥥㜶晦㍤㑢㝡晡ㄶ散戵慤攰㝤愰昴敢㐲㙣ㄴ㥤㥣搰㉦㈳㌸㙢㐶㘳㌱㕣㈷ㄷ㥤㥣愲戸捥〸〶㘲愱㔸〴㍥〷㤳搲慢㡢㔸摦挵㄰挶㈵㄰㕥㕥㠵㜰ㅤ扤㠲愸㑢㈱㠴㤸慢扣㍡昲㥡〷摥㥥㜹㕡㙡攲戱挷㙦㜵㜰㥦攸㔱㙤愲ㅦ戲愵㔷㤷㘳㘳㙢昷㐹〰㈷愷㈴捥㤷攱㜰㌸㝦愴㈴挳愱㘴㈰ㄶ㌷慦㘰挹㔷㐲ㄸ㔷㐱㜸搵㥦㐰㙢㕤㑤搴㌵㄰㐲捣㔱昵扦昵㔹㕢挳㈹摤㡥㙥扣攱搲挷敦㠸敤ㄹㅢ㈴㜸㑦㉣敢扦づㅢ挵挷㉣捥㝦愰〳㔷ち戸挸㑡攲㕡㍣㤲昷㈴㄰㡣㠷㜱ㄱㅥつ〷㜹搶挴〵戱㜹㍤㙢扢〱挲戸ㄱ挲换愷㈴㕡敡㈶愲㙥㠶㄰㘲扡昲改扥攷挲㌵㤷晦昲摢挴ㄵ摦敦㌷㘹挸摥摦慤ㄶ㥢㈱㕢晡㜴㉢㌶ち㕡㑡㕦㜶〶攳〹㕣㐴挴㤳㙣ㅢ昷挵㥦扣〸㡤〷㜱ㄵㄱつ㈶挲挹㐰摣扣㡤昵摤づ㘱摣〱攱攵㔵〴ㄷ㝦㜷ㄲ㜵ㄷ㠴㄰㤳㤴㔷㥢ㅤ扦攴愳昸㔱挷敤扡晣㠹㥢㍢摥㤸㜶㘶㠳攰㥣㠱昴敡ㅥ㙣㤴㌲〵㍦㌰慡挶挳ㄸ摤攲愰挳挵ㄴ㐶㌷戰ㄵ㐸㐶㈳挱㐸㈲㄰㡢㤸昷戲戶晢㈰㡣㤵㄰㕥㍥㈵攰搳晤㐴慤㠲㄰愲㐱昹戴㜶攷㜷㜷ㄸ㌹㘸搰㠴㉢挷捦敡戳㜴搶㝦挲㘲㜳㘴㑢㥦晥㡥㡤㘴㔱敦㤱ㄷ攸㌸攲㜰㜱㠵㥢愹㤸晢㈲㤰搷敡㌸摣攰㔵ㅣ㤷㠸㌱昳㐱㤸㥢て㐱ㄸて㐳㜸㜹ㄴ㐲摢慤㈶敡ㄱ〸㈱㐶㈹㡦㔶㠵㌶昹昲搸㔵攳ㅢ㡥扥㘸挶㕢愳捦搹散㉤搱ㅦ搹搲愳挷戰㔱捣㔲㕣摥搴攱〶づ㐳㍤敥愰㐲慥换㜶晢慥づ愷㐰㘴攱〲㌵ㄶ㌲ㅦ㘷㙤㑦㐰ㄸ㑦㐲㜸昹㤴挰㌱昶ㄴ㔱㑦㐳〸ㄱ㔶㍥㝤晢挱搰愷ㅡ戶㍡㘷捡㘹㘷㙦㝤昷摦づ愹晢愶攷ㅡ㘴敦愶敥㥡挷户愷づ挴㍣㐴㝥㡡〳㠳ㄲ晦慤㝢㙥〷㔳㍢戹㘸㉥㥥ぢ〶戳搱㐰㉡㥣慡ㅥ㡣㘲搷㜷ㄲ㠱愷挶㥥戹㍤㥡㕡戳㙤〷捡㔹㠵〱攳㔲ㅤ㔶晥敡㘵㠴捡ㅢ搷戶戸㌵摢搱摦㍢㜳㔶㘷慡搳摡扣㌸㉦㕦㐸㠹搹㉣捣戹㔸ㅤ戲扥㠱挵㘶㜳㔲捤㡢慤㠶愵㑤㜶昶ㄶ㐵搹㤸㜱㘹㑢㤷捦㥤搰㙥ㅤ攰攴㤶㜸搴㠰㈹挱㈵戲散㤲扤戴戳㙣扦〶㌵㉥㘸敢戰㕡愵㝢㈳㕡㘶㌴㘵ㄶ㕡敤戳㉣㑥㈸㕡㔹戹慢㥢㌰㑢㑤晢㡣㤸摥㡡ㅤ挵㐴㑥㜶㠸㕢㥢摢㜹㘹愷搵㥡戵戲昰㜷㤱搵摥戹㙣㜶㉡摤㙣昵㉢㠰搸㜵㈲攳㑦〵敡〹㙤㤹挵ㅤ㡤㙤慤扣〲㉢捣㘹挸㉥㐹㘱慡㈹扢㙢㕢搶挲㑣㔱ㄵ㍦ㄵ愲愲㕢㌷㈱㉡戶昳扡㌶㘶戹ㅤ㜵戲㈱㕣㑤扣〵摡㝣戳挲㙥㔷㌷ㄳ㝢㠷扤㘸戶搸㈷㉢㠷慤愳㌰㔹㉥㡢搹戶㍣搰戵㑦㥣㝤㈵㝡㥢昲㘸改愳搳㜲晦㜷挱㤵㤵㝤搴摥敦扣〴ㄷ扢㤳㔲慤搹㘶慢扤换戹㘳㐱㡦捣㘷㈱慡〳㌸㥡换戲㔷〵㠴㔸㉡㤶㔵ㅦ搸㤴敤㕣㘰㉣戰㥡收㉦攰㜵㉣收㤷㙢㙡㐸㙤挹挷㝣ㅥ㉡昳〵㡡ㄷ㈱㝣扥ち攳㈵㠲っ㥦昹て㍢㕤㍤〴㝦㌷㝣愲慦ㄲ㔶愶㥣㔸挴㉣㜰㐷㜵ぢ敥㡢㍡扡㜵昳摡换㐹愹㡥〵㥤散㥥㕤㘷戲扣㤷㈹㕥㠱愸ㅥ〶戱捥㜹㐴摥㄰㔴㜱扡戴㔷换㜸㉢㤷挲㈴戵㍣扡㐵慡扡挵㥥昷ㅣ㙦㜵㘴㑣㑥㤰㑥挶戱戲搴挰ㄶづ晥㥥㉤散晤搶搲捥昱愹捥㔴昷ㄶ㑣戵愲㤵㑣㠰㐶㐸㉢㝢㡢㤶扤愴㑥㕢晢㔴ち㈵昸攵愶慢㤴ㅥ㔲㘱㤷㠴〳〷挷㑢㐵㌷㈵扢摥〹昸捥扢㉣愳戸愳ㄷ㑥㤹㘲㈶㌷㍢搱㙡㥤扤㙣㤱搵㐱㜸㡤搱㈵㤵挵㠷ㄷぢ㥢㥥㐹敦摥搹搴摣㔱〷㑦㈷戶户㉤㕥昴摦㉣㠷㘵㤹慦㐲攸㑦昵搶攸挵敢扦㑦愰慢愲晢ㄲ戶捤扣㜹ㄵ㌵㉣㡤ㅡ㜳㈸〵㝢㉢ち晢つ㝦攴挷㝣ㄳ㝦㝣㕤攵㔵て〷㘲㐳愶㤷慢㠱敦搹〲㠶㘶户㕢㜲挲扣㐶㈶挰㜶慦㤶㍤摡摡ㄷ愶摢摡ㄶ戲㍦昵㤶愹㡥〵㤶搵挹㐹攸ㅥ㙡搲㕤㑥慥ぢ搱慤㕢挱㠴戱ㅡ〲㤸戹㈵捡㌷搶㐲昴㙡㘸㙥ㅥ愴㑢散㌰摥㠱慡ㅢ愶挳㡤㜷戱昱㈷㕣㑣〶攷敤摥戰㝤㜳慡〳㡦㔴㍡㔳昳㤶〴挳㜵㑢㥢㍢㤶㡡㉤戰晢㥣戶㑤㥦晥愶昰捤扦㝢散昹摦慦摣昵攸㝦㥤㔷㉤〶愸㡣㤲㈹收㙤㔰攰㘰晣㌷㍦㠰㄰㥢〳挶㘱〵摢㠵ㅦ昳㈳愴捤㡦㈹㍥㠱挰攰㈰改挶搸昰㤹㥤ㄴ摢攲㉦挷〷昳㜳㡡㝦㐲㠸ㄱ㄰㍣㍡捤㉦㈰昴㐷㙣㠴昲搹攸戲攱戶㠳扡戴攱扥㠶搶㘷㜶㤱㈷㐶〲挱挶㌳搷㔲㤰ㅥ㤳搴㠸敥㈸搸㤳〰㐳㘵㤴㑣㘸敦〰㌳㐹挰㑦戴慦〲捣㥢㠰㕦㔸挷慦ㄴ㘴挷㐵〰て㘱㈴㐵〰㙡㐹㐰㈵ㄴ㘶㌷〸ㄱ㠲㑡ㄲ㈰㥦〹㈲挱㡦昸改㔷ㄷ〱㐱㘸㑡〹愸㘱㤹㘶ㄷ㜹㈲っ㍢㉦〲扥㐲攱㥥〴㝣愹㌲㑡㘶捦㘳㈸㘹㌰扤搸㠸㉥㝦〱㤸㌷〱㝤㤰㙤昶愵搸〴挲㐵挰愶㜶㔲挴㔱㠸㈴㘰㌳㠲晥〴㈱㤲㔰㐹〲㌶㐷㑡㝦挴〷㙥〲ㄲ㔰㤷ㄲ㌰㤰㘵㥡㕤攴㠹㔱戰昳㈲攰㡤㜲〴扣慥㌲㑡收昰㐷愳愴挱昴㘲㙢扡晣㙡㔹〲戶㐵戶戹ㅤ挵〸〸ㄷ〱摢摢㐹㌱〶㠵㐸〲敡〸摡〱㐲㡣㠵㑡ㄲ㄰㐰㑡㝦挴戳㙥〲敡愱㉥㈵㈰挲㌲捤㉥昲㐴〳散扣〸㜸愴ㅣ〱慢㔵㐶挹㠳㠴昱㈸㘹㌰扤ㄸ㡤㑡挵㐳㘵〹愸㐷戶㌹㤶愲〱挲㐵㐰愳㥤ㄴ㍢愳㄰㐹挰㜸㠲㜶㠶㄰ㄳ愱㤲〴㑣㐰㑡㝦挴㍤㙥〲昸捣愱㤴㠰㈹㉣搳散㈲㑦㑣㠲㥤ㄷ〱㌷㤵㈳攰㐶㤵㔱昲搴㘲ㄷ㤴㌴㤸㕥捣愲换搷㤷㈵㘰㜷㘴㥢㜳㈸昶㠰㜰ㄱ昰㘷㍢㈹愶愲㄰㐹挰㕥〴敤つ㈱愶㐱㈵〹搸〷㈹晤ㄱ㤷戹〹搸ㄵ敡㔲〲昶㘳㤹㘶ㄷ㜹㘲㍡散扣〸㌸户ㅣ〱攷愸㡣㤲愷㈵㌳㔱搲㘰㝡搱㐴㤷捦㉡㑢挰㐲㘴㥢捤ㄴ㉤㄰㉥〲摡散愴㤸㠵㐲㈴〱㡢〸㍡〰㐲散づ㤵㈴愰ㅤ㈹晤ㄱ㈷戹〹㤸つ㜵㈹〱㑢㔸愶搹㐵㥥㤸〳㍢㉦〲㡥㉣㐷挰ㄱ㉡愳攴戹捣㥦㔱搲㘰㝡㜱ㄸ㕤㍥扣㉣〱㝦㐵戶㜹〴挵㤱㄰㉥〲㡥戶㤳㘲㉦ㄴ㈲〹㌸㠶愰㘳㈱〴㥦挰㐸〲㡥㐳㑡㝦挴㠱㙥〲昶㠶扡㤴㠰攵㉣搳散㈲㑦捣㠵㥤ㄷ〱㉤攵〸㘸㔶ㄹ㈵㡦㠰昶㐳㐹㠳改挵摦攸昲晥㘵〹㌸ㅢ搹收㌹ㄴ攷㐲戸〸㌸摦㑥㡡ㄴち㤱〴㕣㐰搰㠵㄰㈲〳㤵㈴攰㈲愴昴㐷愴摣〴愴愱㉥㈵攰㔲攰㝤㘶ㄷ㜹㈲ぢ㍢㉦〲昶㈸㐷挰ㅣ㤵㔱昲慣㘹㍥㑡ㅡ㑣㉦慥愳换戳换ㄲ㜰〳戲捤ㅢ㈹㙥㠲㜰ㄱ㜰㡢㥤ㄴぢ㔰㠸㈴攰㔶㠲㙥㠳㄰晢㐳㈵〹戸ㅤ㈹晤ㄱ扢戸〹㘸㠲扡㤴㠰扢㔹愶搹㐵㥥㔸〸㍢㉦〲ㅡ捡ㄱ㌰㔶㘵㤴㍣搷㙡㐱㐹㕤㑣搶ㄴ㍣㑡敡ぢ㙣挱㘴㑤捦摣㠴愶收㑥慢㕤摥㡦搷收昰挷㡥㘹㤱改㕥㥣㠳㘸㑦㘵散㘸㤱扥戹㐶㑣㐳㈰㠸愶㜳㤹扣搷㤶㤰㤲㘹㄰㝢㤶攰晦㑦昶晣攱㈶㝢攴㔴㑦挱㠴㑦ㄷ㤳㈹攸㌴㐵搳㍤㕤㠳㕤㥤㠸昳ㅣ㥥户㘶戲扦搴愱攴挲㑥㐶㝣昱㝤愴㡣ㄴ㜲昰敥㑥㐸㜴愰晣㈴㄰㍢㝢㘹㈷愵㔱搹〹ㄷ捥愹晣晦改慡攲㔰㐷㝢扡敡㐱㡥㠴て㔱㍣㑣戱㥡攲ㄱ〸㌱慡散㌰晢ㄸ㌱㡦㔳㍣〱愱㠷搹㉡㥦昹ㄴ㤲挶搳㄰戵晡昹晡㈰扢㡢攱ㄶ慣ㄵ㙤㈰㠷摥㘷㘸戸〶愲攷戳㄰搳㈶㔹捤㤸晡晣㙦㠵ㄷ㔶㉦㐲㌵㕤㑦搶愰晦㙣っ㔰扦㤶㔹换㕡㌳ぢ摡摢㕡ㄱ攴挹㌹愴㠶っ攲昳㍡㐴捡㘸㤹摡搶戸戸搳㘸㤹搴㠴㍦㍤㕢㘶㕡㡢慣㔴㘷㈳愶戶㌱㐱㌵ㄵ㌱〳㜲晡㘹㜲㜶改晦换改愹㡡㉡散㐲㠵〰㠱㝡㠶㑡ㄴㅦ扤昶㐴㤱愲户㙥㝣ㅢ㘲㍤㉤ㄹ收㑡摡つ〳㔳㡤㝦挰昹愷ち昳㌹㜸㜷昱㔷搷敥㌸晣挲㥢㝥㔳㝦て挳㡤扦晣㤸㙤搸改搲㌳昱㡢㌰昱㜵㤵㈷づ㠰㥤㜳㈶㌶㕥㈵㙤攸〶昶戴挴㔶攵捥挶挳㔵㐶㐹〴㐳㈷㑡ㅢ㑣㑦摥㐴㐱㘲㘸搹攳攴㉤㘴㥢㙦㔳慣㠵搰挷〹收㘵摥戵㤳㘲㌱ち㤱挷挴㝢〴扤て㈱づ㠴㑡㕥㡥㝣㠰㤴晥㠸捤㔱㠷㌳㉦戳〴敡㔲ㄲ㍥㘱㤹㘶ㄷ㜹㘲㈹散ㅣㄲ㕣昳㌲晥㜲〴搴慡㡣㤲㔰㠹㠳㔱搲㘰㝡昱㌵㕤敥㔵㤶㠰㙦㤰㙤㝥㑢昱ㅤ㠴㡢㠰ㅦ散愴㘰㤰㠴㈴攰㍦〴晤〸㈱づ㠵㑡ㄲ昰ㄳ㔲晡㈳慡摣〴晣〵敡㔲〲㌸㘹攵㌳扢挸ㄳ㠷挱捥㡢㠰ㅦ㝦㈹㌳㉦昳ㅦ㤵㔱ㄲ㤷㜱〴㑡ㅡ㑣㉦㙡㉡攱昲昷㠰㜹捦换昸㤰㙤昶愰攸〹攱㈲愰户㥤ㄴ㐷愲㤰㈱㉣愸㤶㈰〶㤴㡢愳㤱㤴〴㙣㠴㤴晥㠸㉦㔰㠷搳〳㡥㠲扡㤴㠰㑤㠰昷㤹㕤攴〹㠶㝣㜸ㄱ昰㝥㌹〲摥㔳ㄹ㈵搱㈱挷愳㈴㐹挰㐰扡晣㑥㔹〲〶㈱摢ㅣ㑣㌱㠴摥攵愷㈶㠷搹㐹㜱〲ちㅡ挲摤ㄹ㑥搰㔶㄰㘲㌹㤲㤲㠰慤㤱搲ㅦ昱慡㥢㠰ㄳ愱㉥㈵㘰〴昰㍥戳㡢㍣㜱ㄲ散扣〸㔸㔳㡥㠰㘷㔴㐶㐹㠸捡愹㈸㐹ㄲ㄰愱换㑦㤵㈵㈰㠶㙣㌳㑥㤱愰㜷㜹〲㐶搹㐹㜱ㅡちㅡ挲摤搹㤱愰㥤㈰挴ㄹ㐸㑡〲㐶㈳愵㍦攲㈱㌷〱愷㐳㕤㑡㐰〳昰㍥戳㡢㍣㜱㈶散扣〸戸扢ㅣ〱㜷愹㡣㤲㐰㤹戳㔱㤲㈴㘰ち㕤扥愳㉣〱㔳㤱㙤敥㑡㌱㡤摥攵〹㤸㘱㈷挵㌹㈸㘸〸㜷㘷㌷㠲㘶㐲㠸昳㤰㤴〴捣㐲㑡㝦挴昵㙥〲捥㠵扡㤴㠰㍤㠰昷㤹㕤攴㠹昳㘱攷㐵挰愵攵〸㔸愱㌲㑡㈲㜲㉥㐲㐹㤲㠰晤攸昲挵㘵〹㐸㈳摢捣㔰㘴改㕤㥥㠰㥣㥤ㄴㄷ愳愰㈱摣㥤昹〴㉤㠰㄰㉢㤰㤴〴㌴㈱愵㍦攲㉣㌷〱㤷㐰㕤㑡㐰ぢ昰㍥戳㡢㍣㜱㈹散扣〸㔸㕥㡥㠰ㄳ㔵㐶㐹昰捦ㄵ㈸㐹ㄲ戰㠴㉥ㅦ㕦㤶㠰愵挸㌶㤷㔱ㅣ〴攱㈲攰㄰㍢㈹ㄸち㌴〴晦捤扦㄰㜴㈸㠴戸ㅡ㐹㐹挰㘱㐸改㡦㌸摣㑤挰㔵㔰㤷ㄲ㜰㈴昰㍥戳㡢㍣㜱つ散扣〸㔸㔲㡥㠰挵㉡愳㈴晡攸㝡㤴㈴〹㔸㑥㤷㍢捡ㄲ㜰㌲戲捤㔳㈸㑥愵㜷昹ㅥ㜰扡㥤ㄴ㌷愰愰㈱摣㥤㌳〸㍡ㄳ㐲摣㠴愴㈴攰㙦㐸改㡦搸摦㑤挰㡤㔰㤷ㄲ㜰㉥昰㍥戳㡢㍣㜱㌳散扣〸搸慦ㅣ〱昳㔴㐶㐹愸搳㙤㈸㐹ㄲ㜰㈹㕤㥥㕢㤶㠰换㤱㙤㕥㐱㜱㈵扤换ㄳ㜰戵㥤ㄴ户愳愰㈱摣㥤㙢〸扡ㄶ㐲摣㠹愴㈴攰㍡愴昴㐷捣㜶ㄳ挰㤸愸㔲〲㙥〲摥㘷㜶㤱㈷敥㠲㥤ㄷ〱㔳捡ㄱ㌰㔹㘵㤴㐴㔵摤㡢㤲㈴〱㜷搳攵㠹㘵〹戸ㄷ搹收㝤ㄴ㉢改㕤㥥㠰㔵㜶㔲摣㠷㠲㠶㜰㜷ㅥ㈰攸敦㄰攲㝥㈴㈵〱て㈲愵㍦㘲㡣㥢〰〶㘰㤵ㄲ昰〸昰㍥戳㡢㍣戱ち㜶㕥〴㐴捡ㄱ㄰㔶ㄹ㈵㈱㕣て愲㈴㐹挰ㅡ扡ㅣ㉣㑢挰㜳挸㌶㥦愷㜸㠱摥攵〹㜸挹㑥㡡㠷㔰搰㄰敥捥㍦愰㌰㕦㠶㄰慢㤱㤴〴扣㠲㤴晥㠸㙤摣〴㍣っ㜵㈹〱㙦〰敦㌳扢挸ㄳ㡦挰捥㡢㠰㠱攵〸搸㐲㘵㤴㐴㡣㍤㡥㤲㈴〱敦搳攵晥㘵〹昸㄰搹收㐷ㄴㅦ搳扢㍣〱㥦摡㐹昱〴ちㅡ挲摤昹㡣愰捦㈱挴㔳㐸㑡〲晥㠹㤴晥㠸㡤摤〴㍣〹㜵㈹〱㕦〱敦㌳扢挸ㄳ㑦挳捥㡢㠰㥡㜲〴㜴㔷ㄹ挵攱㘹搵捦愲愴つ〸㉢敡㐱㠷㜳㜳㥡慣〳ㄹ〷搱㍢㠷㕦戸㌵㉥敥攸㙣㤳㐱ㅢ扤㜲攳摢愶戵㜵㡥㙦敡㔸搴㥣㕡搶㈷愷㌶昶㔸㘰戵㈲愴慡ㅤ㤱㔵㐵扡戶㐵㡢慣慣㤹㥢搵戶戸㍤㘳㑤ㅥ晦㐷〸戹挲晥愱改㘴戴㔵愵挰攷昷㐵ㄱ㔵挰ㄲ扤〴㥦㡡敡攷㔱㘰㜱㌰㠸㙢昶㉣㍦㔱敢〷戰㌶捦攸散愶捥㘶慢㐷㑥收换敤㥡ㅣ㔸㐴㥣㕡戶㝢㙥昶〲〴㐹㡣敦㤵㥢搸摥㤴㙤㙥㙡戵搸ㄸ㤸晣攵捦〶愷㕡昳ㄱ㤳㌶愳慤愳㠹㍦㘹散㤵㥢摤㥥㙡敤㔸挴昰㥡捣戲㡤ぢ㔲㜲㈲愴㍡㌷慥愹戵〳搵挸㔶攴㜶㙤㙥搶㠲戶〳昱敢摡挵㉤慤ㄳ㔳㡢㍡晥㄰慤㈲搸㉣昲㈳㥢㐶㔴㡡捡㑡㔱㔳㔹昳㝢摢挷昸ㄱ挷㔸ㅦ㍢㘶㜵㄰晡㘹㘷㝢㔳㝡㌱〹㤳㜵㠴㈰慢㈸㘴ㅢ㔶㔴扦㠰慤㉥㈶㐰㌹つ慡㈲〵ㄹ〵㐷㕦ぢ㝥㡤攲ㄹ㤰攵晣㘴㤹㔳㥦收㑦㜰愷攷捦㄰㔳㈶敥㍥㌹ㅦㅦ晡扦晡晤㙦昵㡢㈸戹㜸㕡愹戸攷㌹攱㜸㥢〰摣摢敥㐲搴戱㐷攱挸㐴㑦㘰慡戸㕢晡㜲ㄲ挳ㅥ摡㍢扦㌹〱ㄱ㕤㍤㜳㔳㔳㘹慢ㄹㄳ㠸㉤愹捥摥㜶㠲㤳挱昸㝤㘸㠷捡㙢㙣㙢㘹㐹戱换戱扢捥捡愴㥡慤㥡㕣挳攲捥戶㕤㥢㕡捤ㅣ㠴散㤷㑡㤵㕡ち㔵㙡愹㔴昵捣捤㘴㠰慡摣㘶㔹㙤昳㔳敤㑤㥤ぢ㕡㥡㌲㌵㑣㌰㠸昴て搱㔷㌱㝥㔴㠱㑣晤搱㘳㐹昱戴愶㍤挱㠷收慥挳㈴㉢愹㘳昳愳㐷㔷ち〳晦挴敦㡣㕦挴挸㈳㑦㈸收慦㈸慤ㅡ晦攵㔰㈴㝤昹㤲㔳㉣晣㝣挹㈷戱㜲㜰ㄲ晦㐰㤲㕡昳㌷㐰戹挱晦㔵㉦㐳㜴ㄹ摣搶ㅤ〰摦搴戶㔴㜶〲ㅥ㍤戵戵㜷㔷扦㔷慦㐱搳㜲愸㘹昷㌳摣戰ㄱㄱ慣㠸㡣㕤搲㤴戵摡㙢愸㤸㠵愹摡㉡〶㉡ㅡ㜶ㅢ㘲ㅡ慦㕢㐵㜵㜵㡦ㅡ慦扡㈶敢戲㠶愹㈰㉥昷敦晤㈷㤷㤴晦昹㙥㠹㝡敥慤捦㈷㑦㔱っ〳㌷〵㠴㜸〵㑡敥㑦ㄱ愰㤲〰㔴㕦㔱晤㉡㌲㡢摢愶㌰昲て昱㠱㈶㐰㔵昲㤷摥㡣㐹慣㐱晣㥥っ㘶慣㤶㍢搲挳ㄵ㠴㘸搸昱㠷㌵晡攷攳挶㉣昴㜲㉢敢戳挷㔷㑥㔴攳捣㔰㔱㔹㔹㠵愶㌶㡡㥦〹㤶㔴㡢挲㕡㘶㔹㌲㍡㔱っ㠴ぢ㐶ㄵ㍣ㅥ挸㠳〵攵捦㉢昳ぢ敡㤷〰攴㝣㉢晥挸㡦捦㘷ㅡ㌰慢昰㠹㌷㈱㌵ㄷ㉢愸戱挹敡㑥㉥㙡㈰挴〷㔰昲㡡挰㜵晥ㄲㅦ㈱挹㜳㔸㠵挱昷㈴慣敦㤸㈹㍥㠶〵挷㑤搳挷㠲㍦挱ㄶ㠷㈳愷㝢昶㠴㜶摤摤昳㌳㕡攰扦搹㡢㠵愸㠴昸ㅣㅢ㝡㌷㕣㙤摥ㅢㄸ戳㤶挰㝦㝡〳晣〴㙣㐴挰ㄷ〰戰摤㡤㡤㤱敡㤲㑦晣㜶摢㠳捦扥㌰〳㥦㕦扢敡㜱昱戹〹敢改挷㝡㝥〲愰㤸捦㕦愰戳昹摣ㄴ㤰昵收昳㔷㤸㐹㍥㌷㘳挱㙣摣〲㍥㌷㠷㜶摤㝣戲敦㐹㍥晢戳㄰㤴㈱晦㔷㐲㝡昰㌹〰ㄸ㜳ぢ〲扢㜹〳〶ㄲ戰㈵〱㔵〰㐸㍥〷㈱搵㈵㥦昸㘵㤰〷㥦㐳㘰〶㍥ㄹ㥢愷ㅤ㔹㐱㡤摤㍦㠷戲㥥㘱慣㠷㜱㜴挵㝣㌲㜸捥收㜳㌸㈰敢捤㘷㕦㤸㐹㍥户㘲挱㡣扢㉢攰㜳ㅢ㘸搷捤㈷攳昳昰挵ぢ〰㔸㠸收㜳㌳㙣改摤㜰昵捦敤㠰㌱㐷㄰挸〰㍥て挰㐸〲戶㈷㠰㌱㝤㤲捦㍡愴扡攲㤳㍦愶昷攰㌳〰㌳昰挹㔰㍦㕤捦㡡㍣㥦㐱搶ㄳ㘲㍤っ换㉢收㤳戱㜸㌶㥦㘱㐰搶㥢㑦㐶敦㐹㍥㈳㉣㤸㘱㝣〵㝣挶愰㕤㌷㥦っ昷挳ㄷ㔳慥㉣㐴昳挹㤸㍦扤ㅢ㉥㍥ㄳ挰㤸㐹〲㜷昰〶㡣㈲㘰㐷〲ㄸ㈲㈸昹摣〹愹慥昸攴ぢ〲㍣昸ㅣ〳㌳昰ㄹ㜱搵戳㈲捦㘷㍤敢ㄹ换㝡ㄸ攵㔷捣㘷㍤㜴㌶㥦つ㠰慣㌷㥦㘳㘱㈶昹ㅣ挷㠲ㅢ㤰㉡攰㜳㍣戴敢收戳ㄱ㘶昸㈲㘰㤰㠵㘸㍥挷㘳换㠳捦〹挰㤸ㄳ〹㘴㜸愱〷㘰ㄲ〱㤳〹㘰挴愱攴㜳ち㔲㕤昱挹㤷ㅢ㜸昰㌹ㄵ㘶攰㤳㠱㠸扡㥥ㄵ㜹㍥㜷㘵㍤搳㔸て㠳〶㡢昹㘴愴愰捤攷㜴㐰搶㥢㑦挶ㄶ㑡㍥㘷戰㘰〶ㄹㄶ昰㌹ㄳ摡㜵昳挹㘰㐴㝣ㄱ捤挸㐲㌴㥦㡣㐸搴扢攱敡㥦戳㠱㌱㜷㈷㤰搱㡡ㅥ㠰㌹〴散㐱〰〳ㄸ㈵㥦㝢㈲搵㈵㥦昸〹慥〷㥦㝢挱っ㝣敥攷慡㘷㐵㥥捦扤㔹捦㍥慣㠷㌱㠸挵㝣㌲昰搰收㜳㉥㈰敢捤㈷㐳ㄵ㈵㥦晢戲㘰挶㉣ㄶ昰戹ㅦ戴敢收戳つ㘶昸㔶㤸㈹ㄶ愲昹㘴㠰愳〷㕤㘹㘰捣っ㠱っ㝥昴〰㘴〹戰〸㘰㍣愴攴㌳㠷㔴㔷㝣昲攵ㄲㅥ㝣㉥㠰ㄹ昸㘴㤸愴慥㘷㐵㥥捦㈶搶戳㍦敢攱㠵㜴㌱㥦㝦㠵捥收㜳㈱㈰敢捤攷ㄱ㌰㤳㝣㌶戳攰㈳㤱㉡攰戳ㄵ摡㜵昳挹㔰㐹㝣㉢捣㌶ㄶ愲昹㘴扣愴摥つ㔷晦㕣〴㡣㜹〰㠱㡣愵昴〰戴ㄳ搰㐱〰挳㉢㈵㥦㝣挱㔶㔷㝣昲戵ㄸㅥ㝣㉥㠱ㄹ昸㘴搴愵慥㘷㐵㥥捦〳㔹捦㔲搶挳〸挹㘲㍥ㄹㄶ㘹昳戹っ㤰昵收昳ㅣ㤸㐹㍥て㘲挱㡣愸㉣攰昳㄰㘸搷捤㈷㈳㉦昱挵愳つㄶ愲昹㘴昸愵摥つㄷ㥦㠷〲㘳ㅥ㐶㈰㐳㌳㍤〰㠷ㄳ昰㔷〲ㄸ慤㈹昹㍣〲愹慥昸攴敢㍣㍣昸㍣ち㘶攰昳㔲㔷㍤㉢昲㝣ㅥ捤㝡㡥㘱㍤っ戸㉣收㤳㔱㤶㌶㥦挷〲戲摥㝣㌲㉥㔳昲㜹ㅣぢ扥〹愹〲㍥㑦㠰㜶摤㝣㌲㤰ㄳ摦ち昳㐴ㄶ愲昹㘴㌴愷〷㕤换㠱㌱㑦㈲㤰㤱㥥ㅥ㠰㤳〹㌸㠵㠰摢〱㤰㝣㥥㡡㔴㔷㝣昲㑤㈴ㅥ㝣㥥づ㌳昰㜹户慢ㅥ㍥㠱㔰搷㥦㘷戰㥥㌳㈱慡ㅦ〴愰㡢ㄹㄵ〴愵戸㘲昲㝡愳〴㈳户㝢㙢㔳㈷㈶㍢㜸捦㌶愱愹ㄳ户㙤㍤㜳㄰搸㤴挱㜳㥢换㐹㄰㤷搱〸㘷㜲㜵换搲慣㠲搹搶㠱愵昹敥改搷㘱ㅥ搹昶挴慣㙢㍥㜶㕤㈰㌹㐱敢攱攳ㅦ㘹挶㔶搸挱㔴㙡搲㔶っ㉦ㅦ㝡攸攲㥤㤳㙥晦㡢昹㕤搹㠷㉡捣戳搸㙤〴晥攱ㄶ晢㙣㙣㜳扡昷愱㜵㜶ㄱ㔷㈴㈶攷㉡㝣㥣昲戵㜵扤㔴愸敦攴搶づ㑣㥡昸㔴ち㔳㘲扤搵收昴挵㥤〵㌹愹愵㝤㔴づ㝥搴㌶扤ㄵㄳ㤹㤹㔴㝢昶て㌲ぢ㠶㝤戳㈷㙢攵㠴搶敦㥣㐸㐷㈱晣戸收慥昰㘸攴ㅣ挵昵挳攰㝡㐳〲㔹㙢㔱㔲㉦搲敤挴户搶㌰戵慢㤵㙡㤵慤㌰慢㌳㍢摥㕡㈲㥦㙡捣戰昰㐸〲慦昱㙢戶晡㐸〳㈷㈹㘷㝣捣㕣㐳扡〳㌳攴㥤㥣晥㔴㕢昲㐰㌷㜳㌳慤收ㄴ㝦㠱㡥搹㑡戵㌵㈳搳㠹戰㙤愷〰晥扡晣㡦搳㐲㘰愴㑡戵㤲㤰敤㘴㜴㌱扥ㄵ敥〴㡦愱摦搹慡㘸户㥣晣㝣㔱㉦捥㍢㤷㥦㙢敡㉢昴㠶㝡㙥戲ㅡ愰㉥㈶摤㌱搶扡愳㡥㜹㈴昵搱挱昰昶〸㈷〷慦㥥㕡挷㤹昹㕥㝣㠲搲摥㠹㔷㌰昰挵㔱戵㍣㜴㥡㌱㜵搹搹㠴㐹攸收㘵扤㜳㤳㕢㌳捤㡢戳㤶㥣挱搶㘳戶㥣挸晥㐳戴ㄷ㈷㔹搴ㄱ搵〵㉦㡡㤴挹㜸〵慡晥㐹晥敦㝦㡣㘵㥥㡢㈳㑤づ㜶㈸挳㘷㥥慦㡥㍢〶ㄸ㙦㜰㠸户て摥㙦㥣晦㠱㠲㝣㌱㈶㠶戶ㄲㄵ挷㌴挶改㌶敡㈸㜱㜹挴戹㘰㔳摢愶戶昱㌱㤸㑢㌵愹挹㔶晤㈱摡〹晢㘹㌷㤳㘱㘰ㅥ晦㜷ㅥ㈱㉣〴愳㥥晣㠳〹㝢昵户㥥攷ㄸ㥣㘵〴㘳戸攵㐵ㅣ㔸挵㘶〸昹㤵ㄴ㉡㥢搱摤昲㘲敤〲戴㤸㘰㤸户㝤戱㘶户愵㜹ㄱ戴敢扥㔸㘳㌸㌸扥㜸搷㄰攰晡㈳ㄸ晦慤慦挵愸㔴搷㐸㤷〰㘳慥㘰㙤㡣つ昷〰㕣㑡挰㘵㄰搵っㄱ㉥ㅥ㘴捡㐶㍢挳愰愲扡㠵昳收㌵㉤㝣㝥㠰㐳搴挰慢〳㄰捤㡤㘷㄰㐶㡦ㅡ㐶㐳㥢㤷〳昵捣搳㑦㡦愶㍦㠲攱挴扡晥㤹㜹〷慦㘰晤㔷㐲〸㠶晤ㄶ㕦ㄴ㌳搶搷扥㈸扥ち㤰昵扥㈸㝥ㅢ㘶㤲攷慢㔹昰㕡愴ち㉥㡡慦㠵㜶摤㍣扦ぢ㌳㝣昱昳㈸ㄶ挲㕤攰晦昷㈰昵㙥戸㙥㌲慥〷挶扣㠱挰昷扤〱㌷ㄲ㜰ㄳ〱っ㐱㤶ㄷ挵㌷㈳搵搵㐵㌱㕦戱收㜱㔱㝣㉢捣㜰㔱捣挸㘴敤挸ち㙡散㐹搹摢㔸捦敤慣㠷㔱挴挵㝣㝥〳㥤捤攷ㅤ㠰慣㌷㥦っ㌶㤶㝣摥挹㠲ㄹ㜵㕣挰攷摤搰慥㥢㑦㐶㈷攳㕢㘱摥挳㐲挸㈵晦㌳㐴㔹敦㠶㡢捦㝢㠱㌱敦㈳㤰攱换ㅥ㠰㤵〴摣㑦〰㈳㥡㈵㥦慢㤰敡㡡㑦扥ㅥ捥㠳捦扦挳っ㝣晥收慡㘷〵㌵㌶㥦て戲㥥㠷㔸て㠳㤲㡢昹昴㐱㘷昳昹㌰㈰敢捤㈷㘳㤷㈵㥦慢㔹㌰㠳㤸ぢ昸㝣ㄴ摡㜵昳挹㘰㘷昸㕣㘱㍥挶㐲挸㈵晦㌳攲搹㠳慥挷㠱㌱㥦㈰㤰搱搰ㅥ㠰㈷〹㜸㡡〰〶㐸㑢㍥㥦㐶慡㉢㍥昹捥㍢て㍥搷挰っ㝣㌲㙥㕡搷攳攲昳㔹搶昳ㅣ敢㘱㡣㜳㌱㥦っ㙣戶昹㝣ㅥ㤰昵收㜳㌰捣㈴㥦㉦戰㘰挶㐴ㄷ昰昹ㄲ戴敢收㜳ㄸ捣㈴㥦晦㘰㈱㥡捦攱搰敡摤挰愶敥ㄶ㉦〳㘳扥㐲㈰㠳慢㍤〰慦ㄲ昰ㅡ〱㡣户㤶㝣扥㡥㔴㔷㝣昲㍤㝥ㅥ㝣扥〹㌳昰挹㌰㙣㕤㡦㡢捦晦㘱㍤㙦戱ㅥ㠶㑣ㄷ昳挹㌸㘹㥢捦户〱㔹㙦㍥ㄹ㔹㉤昹㕣换㠲ㄹ㘲㕤挰攷扢搰慥㥢㑦㠶㘲㑢㍥摦㘳㈱㥡㑦挶㘳敢摤挰愶收昳㝤㘰捣て〸摣挹ㅢ昰㈱〱ㅦㄱ挰昰㙤挹攷挷㐸㜵挵㈷㕦㑥攸挱攷愷㌰〳㥦つ慥㝡㕣㝣㝥挶㝡㍥㘷㍤㔳〰㈸收㤳㘱搷㌶㥦晦〴㘴扤昹㘴愰戶攴昳ぢㄶ捣㠸敤〲㍥扦㠴㜶摤㝣㌲戲㕢昲昹ㄵぢ搱㝣㌲扣摢㠳捦慦㠱㌱晦㑤㈰㐳扦㍤〰摦㄰昰㉤〱㡣〶㤷㝣㝥㠷㔴㔷㝣昲愵㡡ㅥ㝣晥〰㌳昰挹㈰㜱㕤㑦㌴摦戰晦㘱㍤㍦戲ㅥ〶㜴ㄷ昳挹㈸㙥㥢捦㥦〰㔹㙦㍥ㄹ昷㉤昹晣㤹〵㘷㤱㉡攰昳㔷㘸搷捤㈷〳挵㈵㥦扦戱㄰捤㈷愳挵昵㙥㘰㔳昷㑦㑥㘶㤸㡣ㅦㄱ㡣㈴昷〰㈰㜲〰㠱ぢ〴㌰戸㕣昲㠹ㄷ㠴㜵挹㈷㕦〷改挱愷〱㌳昰挹㤸㜳㕤捦㡡扣㈳摤㔹㑦つ敢㘱㝣㜸㌱㥦っち户昹攴扡〹敢捤㈷挳挸㈵㥦㍥ㄶ捣㜸昲〲㍥㝢㐲扢㙥㍥て㠱㤹攴戳ㄷぢ搱㝣㌲昸㕣敦〶㌶㌵㥦扤㠱㌱㙢〹㘴㘰扡〷挰㑦挰㐶〴㌰㔶㕤昲戹㌱㔲㕤昵㑦扥摥搲㠳捦扥㌰〳㥦っ㘱搷昵戸昸摣㠴昵昴㘳㍤っ㌷㉦收㤳㌱收㌶㥦㥢〲戲摥㝣㌲㉡㕤昲戹ㄹぢ㘶㜸㝡〱㥦㥢㐳扢㙥㍥ㄹ挶㉥昹散捦㐲㌴㥦㡣㘵搷扢㠱㑤捤攷〰㘰捣㉤〸㘴㥣扢〷㘰㈰〱㕢ㄲ挰搰㜷挹攷㈰愴扡攲㤳慦收昴攰㜳〸捣挰㈷㈳攲㜵㍤慥㐹搹愱慣㘷ㄸ敢㘱昴㝡㌱㥦っ㔹户昹ㅣづ挸㝡昳㜹〵捣㈴㥦㕢戱㘰㐶扢ㄷ昰戹つ戴敢收㤳㔱昱㤲捦㙤㔹㠸收㤳愱昱㝡㌷戰愹昹摣づㄸ㜳〴㠱搷㝡〳㐶ㄲ戰㍤〱㡣愴㤷㝣搶㈱搵ㄵ㥦㝣愹愸〷㥦〱㤸㠱㑦〶搸㙢㐷㔶攴ㅤ〹戲㥥㄰敢㘱㌰㝣㌱㥦㡣㠰户昹っ〳戲摥㝣㌲㘶㕥昲ㄹ㘱挱㉢㤱㉡攰㌳〶敤扡昹㘴㤰扤攴㌳捥㐲㌴㥦㡣戴搷扢㠱㑤捤㘷〲ㄸ㌳㐹㈰愳昰㍤〰愳〸搸㤱㠰〷〱㤰㝣敥㠴㔴㔷㝣昲㠵愸ㅥ㝣㡥㠱ㄹ昸㝣挴㔵㡦㡢捦㝡搶㌳㤶昵㌰戶扥㤸㑦〶搴摢㝣㌶〰戲摥㝣㌲〴㕦昲㌹㡥〵㌳ㄶ扦㠰捦昱搰慥㥢㑦挶散㑢㍥㜷㘶㈱㥡㑦〶敥㝢搰㌵〱ㄸ㜳㈲㠱っ敡昷〰㑣㈲㘰㌲〱㡣昳㤷㝣㑥㐱慡㉢㍥昹㍡㔷て㍥愷挲っ㝣㌲晣㕦搷攳攲㜳㔷搶㌳㡤昵㌰㔴扦㤸㑦挶攷摢㝣㑥〷㘴扤昹㘴㐴扦攴㜳〶ぢ㘶㘸㝦〱㥦㌳愱㕤㌷㥦㥦挲㑣昲㌹㡢㠵㘸㍥昹㍢〰扤ㅢ搸搴晤㜳㌶㌰收敥〴昲㌷〲ㅥ㠰㌹〴散㐱〰㝦㌶㈰昹摣ㄳ愹慥昸攴慢㘸㍤昸摣ぢ㘶攰㤳扦㈶搰昵戸昸摣㥢昵散挳㝡ㄸ㝢㉣晤㥦换㤴昲扦㥡昱愳挵㘱㤱㈵㈱慢戲㠶ㅣ㠳㔷㘷㜵㉥㙢㐶挰㌰㌷ㄹ㈶㘹㙦㜱挲〶㑦㌱愰㐳昰㘶㕢㍢㈶㌰慢㡡㕦昲攰搸慥㐱挵㍤晡ㄶ扤戱㔴㥡㌱㠷戱戱搵㤷晥㔴晡㔶㑥挷㥥㡥攷㕦㕦㐸ㅢ㝥㡣㜹㜰戱敦慥㑤㤹昶戶㡥戶㕣攷愰㔹〸㠶ㅦ挴㌷挰收㌰㠳搹㔰㝤〹㑡昴慣㤳㍢㔶搵捡㘵㝢㤶昰㡤㠸扥㠵慤㙤〷戶㑡㙦慡㍢昸㈲㕣挹㔷昷敥慣㠶昳㥡昲㌳ㄴ攴昹ㄹ㐷㑢㘳㌳〵搹慢㥢扦〲搷㝣㔰㔵ㄸ㘹愴㠷㌷㡥㙢㥣㌹捦㡡㔹㔸慣㈵㤳㡥㘴搲攱㐸㌲㤸㑥㈴戳挹㠸㤵攰敢㠷攵扢慥㡤㡣〳㡤〷㜲㔶㌸㘹愵㌲挱㜰㌶ㄲ㐸挵㔳搱㑣㈴ㄹて愷㤳搹㘸㉡㥤捣〴晤㐲ㄵ㙦㘶㘱㘳㕡㄰晥㑡慤捡㔱㌵㥦慡㙥㕡攵愰慡つ愸搶㌷晣ㄴ㐵㔴㠸戴挸㠸慣戰慡扡㜷㉦㜹挴㔶ㄲ戶敡扣㈳搳㌰ㄸ戵㕡㝤ㄶ㘸㉥㝥㉥攷㙤㔴搸㡡㌴㠶㥦㔸㌷㠲扢搲っ攱昳㜷㠷㠲㍡愳〵挹摥㡤攳收戹愲敦㡤㔶攸㌶㠲慥㜰㈱㈶愳つ敡㥥㔰换㤹攴㤹㜸㕤慥扦㐶㤵㘲づ㘶昱〷㈰摦ㅣ㠲㉤攱㠳㕥戶㙤〷㔴摣㤰晦㝢㐲换攳㐱㉣挷㡥戰ㄷ㈲愳挲㔸っ㐸搹慥㈵㑥〰㡣摤慢戰㝢昴㐲㐹㌰慢㌰て㠴㐴昷攸㡤戴散ㅥ㑢㤱戶扢㐷㍡㤶㑣㐶愳㤱㑣㌶ㄶ挱ぢ搸搳㤹㐴㉣㤹挹㐶㐳愱㘴㈲㤳づ㘵㤲㤶戱㉣て㡤㕢愹㘴㉣ㄹ㑤挵昰戲昶㜸㉥㤶㑡㠷戰㤵っ攵㔲攱㘴〶慢搴昸㙢㔵昱收㐱戰㌱て㠶昰晢戵敡㄰慡晥㐲搵㐶㕡攵愰㐴㕦愸搸㐵挴攱搸〵㌶ㅦ戶ㄱ扢㐰㤳㈳㈰㝣晥㑤愰愰捥㌸ㄲ挹攲㘶㌸ち㍡㡦㘶㌸ㅡ敡挲㘶攸愷㑡戱㔷㔱㍡ㄶ昹㜲㈹㈵戱ㄹ昴戲ㄹ㡥㠷捡㘹㠶捤愱㤵捤戰〴づ㌹捤㜰㈲㈰攵㥢愱ㄳ搰搲㘶攸㡦㤲㘰㠶昰〲㐸㌴挳〰愴㘵㌳㥣㡣戴摤っ愱㜸㍡ㄲ捥㘶搲㠹㕣㌶ㄱ〹㔹㠹㜴㈴㥢〹㘷㔲戹㑣㌴㤹〸收搲㘹攳ㄴ〷㥡㡢㘷㜲愹㔸㌶㥤㡢攵慣㐸㈲㘵㈵㌳愱ㄴ戶〳㔶㌰㘶㘱攵㠹愰㝦ぢ㔵扣㜹㉡㙣捣搳㈰晣〳戵敡㜴慡捥愰㙡㑢慤㜲㔰㘲〸㔴戲ㄹ昶㜷㌷挳搹㌴㌹〷挲攷ㅦち〰扥㔸愰〰挹攲㘶㌸て㍡㡦㘶㌸ㅦ敡挲㘶ㄸ愶㑡戱ㄷ㡥扡㄰昹㜲昵㈸戱ㄵ昴戲ㄹ㉥㠶捡㘹㠶㙤愰㤵捤戰㥦扢ㄹ㔶〰㔲扥ㄹ昶昵㙣〶㐶捤挲っ捦〵㈰搱っ摢㈱㉤㥢攱㜲愴敤㘶㠸㈷㘲㌹慣㝢㤵挲戲㈱愹㐸㈰ㄹ挳愸ㄹ〹〵搳搹㜴㈸㤵つ㘴㌳㐱攳ち〷㥡戶〲改㜰㈰㤳〹挷㌲㔸㔰㈱㘶㈵ㄳ㔹㉥昵㤱换㈴㠲㠱㔴㈴ㅢ昲㡦㔰挵㥢㔷挲挶扣ち挲㍦㔲慢慥愶敡ㅡ慡戶搷㉡〲㈴㔴〴愰㤲捤㌰摢摤っ㌷㌰晦㐶〸㥦㍦〸〰扥ㄵ挶㑤㐸ㄶ㌷挳捤搰㜹㌴挳㉤㔰ㄷ㌶㐳㐸㤵㘲㉦愲㜵ㅢ昲攵㑡㕡㈲〲扤㙣㠶㍢愰㜲㥡㈱〶慤㙣㠶㈹敥㘶戸ぢ㤰昲捤㌰挹戳ㄹ攲㈸〹㘶㤸㌰㠷㐴㌳㈴㤰㤶捤㜰㉦搲㜶㌳㘴㐰㜶㍣㥤ち㈴搳㌸㔷挵㜰㔴㐴攲搹㘸㉥㄰〱慤㤹㜴㌶㥢㌴敥㜳愰㠱㜸挸戲㤲戹㜰〶㜹㔸㙣㈳㥤㑥㐴㌳㠱㐸㈲ㅤ㠴㉥ㅥち愴晤㐹㔵扣戹ㄲ㌶收晤㄰晥㔱㕡戵㡡慡〷愸摡㔱慢〸㤰㔰㌱〶㉡搹っ㘳摣捤昰㌰昳㔷㐳昸晣昵〰攰㕢㘱㍣㠲㘴㜱㌳㍣ち㥤㐷㌳㍣〶㜵㘱㌳㡣㔵愵搸敢㠹㍤㠱㝣戹愸㤸ㄸ〷扤㙣㠶愷愰㜲㥡㘱㍣戴戲ㄹ㈲慥㘶㌰㌹㈸昱ち㐳㠴㍣ㄹ摦ㄹ㐶㐴㤸捦㐲㠲昱〹㐸㑢挶㥦㐳㕡㡤㍦ㄸ㜹慣戴ㄵ挳愵㐲㈴ㄲ捡〶㔲愹㔸㌴㘳愵戱㌰㕤㉣ㄷ挶〰㘴㍣敦㐰㌱㔲㐵㠳改㜸㍡〹㡥㈳㔸攱ち㑢昹㘰慣攲㍡㈶ㄶ㔶戴ち愶晣ㄳ㔵昱收ぢ戰㌱㕦㠴昰㑦搲慡晣昸挳挸㕥㍡㈱〱ㄲ㉡愶㐲㈵ㄹ摦挶捤昸㙢㉣攵㜵〸㥦㝦㔷〰昰挵㉢ぢ愹攳㠰㘳㜲㜸昱㑦搳晡昱捣㝣㥢晡㥤戱㈵㘶㐰㉦㌹㝣〷㉡㠷挳㤹搰㑡づ〷扡㌹攴昹㔵㜲㌸挰㤳挳㔹㌰㈲挲晣〰ㄲㅣ捥㐶㕡㜲昸㈱搲慡搷挶〳㠹㐴㉣ㄸ挶敢昴攵㤵㔶ㄲ晤㌲㤶㡢㘵㠳昱㔸っ㍤㌸㘳㝣攴㐰挳昱㔴ㄶㄷ㘶㔶㌶挹㤵攵㜲㤱㜴㉥㠷攵㘰㠲㐱㉣㘱㤱挳㡡㙥㈹晦敥慡㜸昳㘳搸㤸㥦㐰昸攷㘸㔵晥㔴扡㠷㔶㌹㈸戱ㄷ㔴㤲挳㡤摤ㅣ晥㡢愵㝣〹攱昳敦つ〰扥ㄵ㈶㑦愵㈶捦㥤㈶捦㤴晥㝤戴㝥ㄷ㘶㝥㑢晤㔴㙣㠹㝤愱㤷ㅣ㝥て㤵挳攱㝥搰㑡づ㙢摣ㅣ昲昲㔷㜲㘸㜸㜲㤸㠲ㄱㄱ收㑦㤰攰㌰㡤戴攴昰㘷愴ㄵ㠷〹ぢㅤ㉡ㅢて愴㤲㠹㠸挵㈵㐶㜰㘶㑢㐵戳㔶㍣ㅡ㡥攲㝡搴昸挵㠱㈶愲ㄸ㙥㔳㤹㉣搶㜱っ㐶㔲〱㉢㘹挵㌳㌱㡣扣㔸㤲㌴㥢〶攷晥㡣㉡摥晣ㄵ㌶收㙦㄰晥慣㔶攵慦㔶㉤慤㜲㔰㘲〱㔴㤲挳㥦㝦㜴㕤㡥㔴㔷愳ㄴ〳挲攷㘷㐸㉥扥㜸㜹㉡㑢收㘵愰搹挶攲昷搷晡㤹捣散㐱㠳㔹搸ㄲ捤搰㑢づ㝢㐱攵㜰搸ち慤攴昰㙢㔴愳㉦㌰㑣㠷挳㉦愱㉤扤㤶㘸㠳ㄱ慡挲㈴㈲㡡〲㠷㡢㤰㤶ㅣ㙥㡣戴捤㘱㉡ㅡ捦〴㠳㔶㍣ㄵ㑡〷㈲愹㐴㍡ㄵ捣㈶㜳戸愶挳慡㡤攱㕣㌸ㄹ㌳晡㌸搰㐰㈲㙣㤱摣㜸㌶㤵㡥〴㌳戱㜴㈶㠸敢扦㔸㌰㤷攳挲㐴㔶摡㝦㠰㉡摥散ぢㅢ㜳ㄳ〸㝦扢㔶攵㌹散搰㉡〲㈴㔴㉣㠱㑡㜲昸愱㥢挳晥捣ㅦ〰攱昳ㅦ〸〰扥㈵ㅣ㉥搵㝡扥挹搵ㅣ㑣〳扥㡡㔵ㅣ〴扤攴㜰㈸㔴づ㠷㠷㐰㉢㌹㝣搳捤愱㜳㉣扦敥挹㈱挳㙢㈵㠷㕢愳㈸㜰㜸㈸搲㤲挳㙤㤰戶㌹っ攰攲㌷㡣㙢摡㐸㉣㤷㡣㘴愳搱㌴㙥㥣戲戸㤳㑡㔹攰㈶㤴づㅡ摢㍡㔰㉣扤ㄸ㑦挵攲㔸㠴っ㡢摥愰㐷㈶㌳挹㘸㉣ㄳ㡢㐵攳㔸㌷㌳㥢㑥晡て㔳挵㥢摢挱挶ㅣ〱攱㍦㕣慢昲挷昲㕦戵捡㐱㠹愳愰㤲ㅣ㍥攷收㌰挸㔲㐲㄰㍥晦搱〰攰㕢㜲㉣ㅦ愳昵晢㌱㌳㑥㠳ㄴ㌹㍣づ㝡挹㘱ㄲ㉡㠷挳ㄳ愰㤵ㅣ㍥敡攲搰搸ㄱ㤰昲愷昶搵㥥挴㥥㠸㤲㈴戱愳㘱っ㘲㤷㈳㉤㠹ㅤ㠳戴㑤㙣㉥ㄴぢ〵㜱㘲挹挶㤲㤱㐸㈶ㄶ㐸攳〴㥥挳㑡㔴㠱㜴㍡㘲㐵ㄳㄹ愳摥㠱㘲㠴㑣㐶㜲㌹㉢ㄹ挰㝤㘸㍡㤲㑥〶ㄳ昱㙣㈴ㅥ捣挵㐱㜱挸㡡昹㑦㔲挵㥢㘳㘱㘳㌶㐰昸㑦搶慡㜱㔴㌵㔲㜵㡡㔶ㄱ㈰愱攲㜴愸㈴戱昷扡㠹㥤挸晣㐹㄰㍥晦ㄹ〰攰㕢㘱㑣㐶戲昸搴㍥〵㍡㡦㔳晢㉥㔰ㄷ㥥摡捦㔴愵搸㙢ㄶ敥㡡㝣戹㜰㘱昵㔹搰ㄷ摦愰扡㝥㈹敤ちㅣ攵㉦㕦晤慥㘸㕥㜹慢扢㔱㙥户挵愹㘶㉣昹㍢ㅤ㈱㘵㥤㔴晤ㄱ〲㤱慡散挰扥㜵摥攵换㕤搸㝢㉥㙦戶㡢㌹㈸扣㐹㔷晢㈶㔷扦昸㝤㘱㑤扥敡㕢搰扥敢㔷ぢ㡦㠶晣㠴㡥㥥ち昰㤹㌳搰㙡っ㠱㍡ㅢ㙤㈶て㥤㡢搹㉦搴㐷㥣攳愵慤㍥ㄷ摡昵㡦㤹㘳愹㝤昲㍦㌷收て换㐷㌴㈳㝣㜰㍤㝥挷㍦ㄳ捥㠹昳扤㝣㄰ㄷ㘸敤㙣㘲㔰〵搲昸㈵〰愴㍣搴慦㜳ㅦ敡㜳〰㈹㝦愸㕦攳㜹愸㙢ㅡ晣㤷戰㘰㝣晣㉢昴挶愵㝡攳㌲戵㔱㝢㌹㌶㌸㌳㘱㐸攴㝦㔱昸慦㐰挹慣挵搸ㄳ晢㔰㝣愰晥ㄹ㍡㡦〳㜵㉦愸ぢて搴㉢㔵㈹昶挲㤵晢㈰㕦慥㕥㈹慥㠶㕥㌶晡扥㔰㜱㐳晥扦ㄶ㕡㐹攲ち㌷㠹晢〱㔲㥥挴㡢㍤㐹扣づ㈵挹昱㌲つ㘳㡣㤷搷㈳㉤挷换っ搲昶㜸ㄹ㡥㘴搳㈹捥户挴㔲昱㐸ちㄷ㌸㘹㥣挷攳挹㘰㄰㘷㤹㈸愶昴㡣慣〳㡤㐴㘳挱ㄴ㤷昵戳搲挱㐸㌸㠰慢昳〸㄰改㔰㍣㤵ち㘵㠲改愸晦〶㔵扣㘹挱挶捣㐱昸㙦搴慡昹㔴㉤愰敡㈶慤㜲㔰攲㔶愸攴㜸昹㌷散㠶㌳㍦搳㑣㤳ㄶ〸㥦晦㌶〰昰慤㌰戸昰㝤㜱㌳戴㐱攷搱っ㡢愰㉥㙣㠶摢㔵㈹昶㍡㥤敤挸㤷㡢㜵㡡㍢愱㤷捤搰〹㤵搳っ㜷㐳㉢㥢攱㐴㔷㌳㤸㙣〶㜹〹㝡扣㈷攳昷挰㐸㌲扥ㄴ㌸㌰㝥㉦搲㤲昱㘵㐸摢㡣〷㌱ぢ㡡㤵ㄹ㤳戹㈸㤶户㡦㐴㜰㠶捡攴㠲㔱㑣㠱㠶㘳〹㉢㤵挸ㅡ〷㌹搰㔸ㄴ㤷㥢㈹㉣㠵㠷晢愵㐸づ㜳㘶〱慣㠷ㅤつ愷㌱㜷ㅡ㡡收㜲㘹晦㝤慡㜸昳㘰搸㤸㠷㐰昸㔷㙡㔵㥥㜱挶㝢搱㠹㍣㑡晣ㅤ㉡挹昸㘱㙥挶㡦㘰㈹㐷㐲昸晣て〲㠰㉦㍡㉡㜵愴搸㈴愱晥㠷戴㥥慦摤㌴㡦愳㥥敦捤ㄴ慢愱㤷ㅣ㥥〰㤵挳攱愳搰㑡づㄷ扢㌸㌴㤶〳㔲扥㉢㜷㜸ㄲ换㘸㉤㐹散挹㌰〶戱㡦㈳㉤㠹㍤〵㘹㜵敡㡦㐵㜱摥㐷㉦捥〵㜰㑤㤵挹㈶㐳㤹㄰㙥攸戳愹㐴㈶㤷〹㐴㔳挶愹づ㌴㐹收㘳戱㘰ㄶ㜷㤴㤱㜴〰搳㘱㈹捣㑢㈷挳㈹㕣㝦㘵㤲搹愰㥦㌱㕦㤲戲搳㘰㘳㥥づ攱㝦㔲慢捥愰敡㑣慡㥥搲㉡〷㈵搶㐰㈵㠹㙤㜲ㄳ㝢づ㑤捥㠵昰昹㥦〵〰摦ち攳㍣㈴㡢扢昲昹搰㜹㜴攵ぢ愰㉥散捡捦愹㔲捣㈳搸っㄷ㈱摦㍣㤲捤昰〲昴戲ㄹ㉥㠱捡㘹㠶㤷愰㤵捤㌰捦摤っ㤷〲㔲扥ㄹ收㝡㌶〳㠳扣㘴㌳㕣づ㘳㌴挳换㐸换㘶戸〲㘹扢ㄹ㈲㔸㑣ㄲぢ㈲收㔲㤹戰ㄵ挹㘰〵昱㙣㌲㥥戲挲搹㙣㉣㥣捡㈵戳㔹攳㑡〷㥡〸愶挳㔹㉣㥥ㅤ捥㘲〴ち㘲攵昷㉣敥㉤㔲ㄹ㉣ち㥦〹攱愶㈱散㝦㐵ㄵ㙦㕥〵ㅢ昳㙡〸晦慢㕡㜵つ㔵搷㔲昵㥡㔶㌹㈸昱㈶㔴戲ㄹ㘶戹㥢攱㐶㥡摣〴攱昳㌳〰っ摦ち攳㘶㈴㡢㥢攱ㄶ攸㍣㥡攱㔶愸ぢ㥢攱㉤㔵㡡㜹㍣㥢攱㜶攴换㌵㘷挵㕡攸㘵㌳摣〹㤵搳っ敦㐲㉢㥢㘱戲慢ㄹ㑣㌶㠳ㅣ㔱㈶㝡㌲晥ㅥ㡣㈴攳昷〲〷挶摦㐷㕡㌲㝥ㅦ搲㌶攳昲ㄹち㔶㝡挴㐳ㄴ慥搳㡥ㅢ㌳㕥搲㘶戲㔸扦㉣㘰㘱〱㑦㘳愵〳挵〲收㤸㑣挷昲攰㠱㔰づ戳㔸ㄸ㐸戸㕥㜷〰戳㕡戹㔴㍣㥢〹昹㍦㔰挵㥢昷挳挶㕣〵攱晦㔰慢昲㡣㌳愲㑣ㅥㅥづ㑡㝣ち㤵㘴㝣戴㥢昱搵㉣攵ㄱ〸㥦晦㌳〰昰挵㤲愵搴㤱㘲㤳㠴晡㍦搷㝡扥挵搴㝣㤲晡搳戰㈵扥㠰㕥㜲昸㌴㔴づ㠷㕦㐲㉢㌹っ扢㌸㌴搶〰㔲扥㉢〷㍤㠹㘵㍣㤸㈴昶㌹ㄸ㠳搸慦㤱㤶挴㍥㡦戴ㅡ慡戳搹㘸㈲㤱㠹㘲戱捡㐴㈴ㅡ㐹愶㘲愹㔴ㄶ㌷ㄵ戹㐰㍡ㄹ㐶㌷㌷㕥㜰愰搱㜸㍣㤷挸〵㌳攱㘸㈸㡥愷ㅤ㠰㈶㠲㤸㈹捣㘱收ち㜳扤攱㠴晦摦慡㜸昳㐵搸㤸㉦㐱昸扦搱慡㝦㔰昵㌲㔵っ㉤㤳挴ㄲ㈰愱攲〷愸㈴戱㕢扢㠹㝤㥤昹㙦㐰昸晣晦〱〰摦ち攳㑤㈴㡢扢昲晦㐰攷搱㤵摦㠲扡戰㉢晦愸㑡㌱昹㉥㔵㜳㉤昲攵㕡挱攲㘷攸㘵㌳扣ぢ㤵搳っ扦㐲㉢㥢㘱ぢ㔷㌳攴攷ㄶ晡㝢㌲晥ㅢ㡣㈴攳ㅦ愲㈸㌰捥㠴㘴晣㈳愴㙤挶挱㌵挶散㜰㈰㤹㑢㠷㈲㤹㐴㈶㤱戶㠲㔸挹摡挲ち戵㔸㍢㍥㥣㌳㍥㜶愰搱〸㙥㝦戳ㄸ㍡㐲戱〰愰攸晣改㕣搴戲㉣捣捣㘲㕤搱㔰挴㉦㔴昱收㈷戰㌱㍦㠵昰㔷㙡㔵㝥㙥愱㥢㔶㌹㈸㘱㐰㈵ㄹ摦挸捤昸㤷㉣攵㉢〸㍣戵〳〰晢㔲㌲户㔰愳昵ㄷ㌱昳㍢ㅡ㕣㡣㉤㈱攳挳愸晡〱㉡㠷㐳挶㠷㐹づ扢扢㌸㌴㝥〴愴㝣㔷慥昶㈴戶ㄷ㑡挲户挲晣ㄹ挶㈰戶㌷ㄲ㤲搸㕦㤰戶㠹挵㜹ㄱ捦搰㠲〹㥣㈱㜳ㄱぢ㈷扡㐰捡㡡〴戳昱㈸㍡㙥㌲ㄵつㅢ扦㍡搰㜰ㄸ扡㈰㔶㤵㡤㘳愱㘶慣㔹㡣㐷㜵ㄶ㍡㜵㐰㉥〳㡣㠶昱搷慡攲捤摦㘰㘳昲慡摢敦搷㉡㠱㤴㔹㐹搵㐶㕡㐵㠰㠴ち挶㤴㐹㘲㝦晡㡦敢㍡捦㘰㝥㜷〸㍣㠷〳㠰挴ㅡ㌵㐸ㄶ㜷㘵ㄳ㍡㡦慥散㠳扡戰㉢㌳㉥㑤㌶捦ㄵ攴愴㈷昲攵〲捦㘲㌳攸㘵㔷敥つ㤵搳っ㥢㐳㉢㥢攱㉢㌸愵愷挹っ㍦㈰攵㥢攱㕦㠰㤶捥㥤昵㐷㐹昸㔶㤸ㅢ挳ㄸ捤㌰〰〹搹っ㝤㤰戶㥢㈱ㄶ㑥愷㐲㈹捣㥡㔹戸慥㑢愶ㄳ㠹㕣〸㉢攰〶挲攱㐰㈴㡢㡢㤴㠸搱㌷て捤㜰改敥戴㤵㐳㕢㐴ㄲ挹㑣㉡㡢愹ㅦ㉢ㄵ捣㐵㈲㤸愸戴挲晥㉤㔴昱收㈶戰㌱晢㐱昸〷㙡搵愶㔴㙤㐶搵㤶㕡㐵㠰㠴㡡㈱㔰挹㘶昸挰摤っ〳㤸扦〵〴㥥挳〱㈰㥢㘱㈰㤲挵捤戰㈵㜴ㅥ捤㌰〸敡挲㘶ㄸ愶㑡戱㤷戳ㅥ㠲㝣戹愶戵搸ち㝡搹っ挳愰㜲㥡㘱ㅢ㘸㘵㌳扣攱㙥㠶慤〰㈹摦っ慦㜹㌶挳戶㈸〹摦ち㜳ㅢㄸ愳ㄹㄸ㤴㈶㥢㘱㕢愴敤㘶㐸〵㌳戹㔰〶散愷㌱戰挷戳㕣㤰㍢㤹挶㠳攷㙣㉡ㄷ㡦㠶搲㔹㘳扢㍣㌴㥤㡡攲昱㑦㉥ㅢ㡥㕡ㄱ㕣㘰㈶慣㐴㉡ㄵ捥㔹㐱㍣愰挳㜱ㄴ昰㡦㔰挵㥢㈳㘰㘳㡥㠴昰㌳捡㡤㌵㥡摢㔳㔵㐷搵昶㕡攵愰㐴〰㉡搹っ捦扡㥢㈱㐴㤳㌰〴㥥挳〱㈰晢㌱㙦㍥㑤摥㙤㥡㝢㐱昸㐳㕡㝦ㅢ敢㐸搰攰㜶㙣〹ㄹ㤶㐶搵㈸愸ㅣ㘲ㄹ㤶㈶㠹㝤挴㐵慣挹㘱㐶㕥㜵㍣散挹㘱ㅣ㐶昸攲㔹ㄱ㡡〲㠷〹㈴㈴㠷昵㐸摢ㅣ收攲戸㡤〹攱挱㘵㈲㄰㐵㌴〷㤶挱捥挵㘲戸昸挶㄰ㄳ㡡㐶㜳㤶㌱搶㠱攲㥥〵㤳挰㜸㜲㠱㈸て㉣㠳ㅥ挰晤㘳㍣㠶㉢㍦㉣㑦㙦㘱㔶ㅤて搱㔴昱㘶〳㙣捣㜱㄰晥㔱㕡㤵ㅦ㔱㜶搴㉡〷㈵挶㐰㈵㌹扣挷捤攱㈴㤶㌲ㄹ〲て搱〰㤰ㅣ㜲㐴㌱㌹㠴㤸ㅣ㌰晣㘳戵㥥㙦捤㌵愷㔱捦搷摥㡡㜱搰换捥㌹〳㉡㠷挳昱搰㑡づ㙦㜲㜳攸㑣愵摦攰挹攱捥㌰挲户挲㥣㡤愲挰攱〴㈴㈴㠷扢㈳慤㐶㘵っ〷戸晡挵㠵㠲㤵㡥攰㐹㈳愶搰㉤㉢㠵攷昱戸㝥㑢㘲㥣㌶收㌸搰㐸㌲ㅣ㠸攵搲搹ㄴ㑥㠶戸搶ぢ攲ㅡㅢ攷挳㔸㈰ㅣ挱㤵㐸㉡㡡挷㘲慡㜸㜳て搸㤸㝢㐲昸㈷㘹㔵晥㜴㌷㔹慢ㅣ㤴㘰愴㥡攴昰㌲㌷㠷晢戲㤴㜹㄰㜸㉣〶㠰攴戰攸㜱挴㌴慤㝦㤰㝢㤹愵挱㐳攴㜰〶昴㤲挳ㅣ㔴づ㠷㌳愱㤵ㅣ㥥敢收搰戹㥦㍥摢㤳挳㔹㌰挲户挲摣ㅦ㐵㠱㐳〶㥣㐹づㄷ㈲㙤㜳㠸攷㌸挱㔰搲ち㠵昰〷攳㘴㈲ㄱ㑥㔸〱っ戰〸ㅢ戱㜲戹㑣搲㘸捥㐳挳挹愴ㄵ㑢〵昰㐸ㄷ㑦搰搰㘵㜳㐹㕣㌸〴愲搱㘸㉡ㄹ㑦愴㌳晥摤㔵昱㘶ぢ㙣捣㔶〸㍦㈳搸㔸愳㤹扦㥦摥㐳慢〸㤰㔰戱ㄷ㔴㤲挳㤳摣ㅣ㜶㌲㝦㌱〴ㅥ㡢〱㈰㌹㉣扡㥦摥㐷敢昹敥㕥昳㈰ㅡ昰攵扢晥戹搰攳㡢扢㙢愸㝡㜵慢㑥㈱戱㘳昹㤷〱戸挲㠶㐶攰㌷戳〵敢㜸敦㡣㜵戹ㄹ慡㕥搱つ㙦㉢戴摦昱㔷㔵㌹敡昷㤵挵搹㔵晥㔲㥡晦慢㡦挴扥晥㉦捡㘱捦挸㑦㠹戲挴㉤昱摦㍣ㄴ㍢㕣㥤挵敥㝡晥㈶搷㡥㠵㥡㠵搷㌴㕡㜵㡤攳攲㜵㍢㉦捤㔸捤晣晤㌳〲愱㘰㔸戱㐹换攴づ㙣㘲ㄱ㥦搹㙤つ昲㔷戹っ攰摢㐸挷㑡㡤搰换㑢て捦㙢昴㑦摥戵搹昴㜶挷づ换㌵㈳㕥づㄹ㈳戸ㄸ昵㈶昹㤴敢ㅤ㠹晤昳㕡扣改〰㍦昳戵戲扡挴づ扣㈰戰慡戲㕢挹㙡㌸㜲㌲㝥㝣㕢ぢ搶㌶慢攳㑢ㄱ㔹ㅡ㤶㑥㥦㉣㤷昵敤敦昱㠶挸㜱㑤㥤昲つ慢〳戰㠷挲㑣㠳ㅣ攳㜰散㙤捤攸㘱つ㡤挳㠲昱㐸昵㘱㘸㡡攲㕦愱㤶慤愵㤰㜸㤲捥㥥改㌳㡦㐰㤱㠸㠹慢愸㈰晢挲捣戰㥡愳㔴㌵攳㔸㡤㌸ㄸ搵戰㉡昶㈶㥦㜹っ昱ㅣ㕡愸㘲ㄱ㘲扥㑡㌰扦㜶㈱ㄲ㍣换〰攵晥㝣㔹慦㔲㘳敤㥦挸㥦㕢ㅦ㤶㥦㝦搵搷㌲㈶㑥㕡捣ㄵ㠳㑦㙦愸㕥㝢㔸昱摡㍢㥦搴ㅣ㝤挳愱ㅢ摤㔶㝦昰愳㝦ㅡ㌸愷捦ㅤ昵攲〰㔸っ㐷㜹收㕡㡡㜷㈸摥㠵㄰㑢攰搱敢㜸㙢㘴挹晡挶㡢㔵㐶昱晡挶晥づ㤴㠴㙦㠵戹ㅣ晥昶敡㈶づ㐴㠲〷㥤攸㠰〵㝢扡散㥣㈷㜳㤷て㠲摡愶㠸㜱㙥挶愹搰愹㤶㐸㠴㐵ㅢ愰㥡て㉣㝦㐱晣挱づ㝥ㄹ昱㘷㉡㍣㈸〵㝥愱挲摢㤴㥥㐵㍣ㅦ摡改㈲挴㕦㔴㐲㔲晡㔷㈴㌶㡣搲㈳戴㐵㌹㑡慢搷摣㜱挷ㄵ搷摤㔶㥦㔹晡搵㈶㍢㉣扢扤㕥ㅣぢぢ㉦㑡㜳㜰搴㤳㔲㑢㘵ㄴ慦㤸散㍦ㅥ㈵攱㕢㘱㕥㠰扤〲愵㈷㈱㈱㈹捤挰挲愱昴㈲敥昲愹挸戲㈹㍤ㄹ㕢挶㈵㡡㈲㜶敥戸㤸愷㈸戲㝢改愵挴㥦收攰㑦㈱晥㜲㠵㘷㉦㡤㡢扤ㄵ摥愶昴㑡攲ㄹㄷ攲㔰㝡㠶㑡㐸㑡捦㐶㘲挳㈸㘵慣㥡戴㈸㐷改晣攳晦㍥㘶搴攲㥢敡㉦晡攷㍥慢て㑣摦㔲㉦㉥㠴㠵ㄷ愵㜳ㄴ㜳㈵扤㜴㜷㤵㔱扣〶戳晦㘲㤴㠴㙦㠵㜹㍤昶ち㤴㕥㠶㠴愴㜴ㄶ㉣ㅣ㑡㙦攴㉥㕦㠹㉣㥢搲换戱㘵摣㥣愷㈸ㅣㄳ搳ぢ㈸扡㤵昸慢ㅣ晣ㄵ挴摦慥昰㘸〲攰㜷㔱㜸扢〹敥㈴晥㙡愰ㅣ㑡慦㔱〹㐹改つ㐸㙣ㄸ愵㌷㙡㡢㜲㤴㜶㝦昱挴攸㕤ㄷ扥㌳挶晥㉢敡挵㙤戰昰愲㜴㠲㘲慥㠴搲㥤㔵㐶昱慡捥晥㍢㔰ㄲ扥㠸捡挲㕥㠱搲㝢㤰㤰㤴㌶挲挲愱㜴ㄵ㜷㜹㈵戲㙣㑡敦挵㤶昱㜷㐵ㄱ㝢㕤㐰搴㉢㡡散㕥昷㄰昱昷㍢昸晢㠸㕦慤昰散搵〱戱愳挲摢㤴㍥㑡晣㉡愰ㅣ㑡ㅦ㔰〹㐹改挳㐸㙣ㄸ愵慢戵㐵㌹㑡〷㡦戹昹扤〷挶〶敡敤扦㌳敡挵ㄳ戰昰愲㌴愶㤸㉢愱㌴慡㌲㡡搷㠹昶㌳愴っ摦ち昳㘹散ㄵ㈸㝤ㄶ〹㐹㘹ㄸㄶづ愵㙢戸换㉦㈰换愶昴㌹㙣ㄹ捦㈹㡡㐰㘹㌲㈱㜶㔰ㄴ搹㤴扥㐰晣㡢づ晥㜹攲㕦㔲㜸㔰ち晣〸㠵户㈹㝤ㄹ㜹戵慦〱戵㘱挴扤慥㉤捡ㄱ㌷㝤捦ㄷㅦㄸ晤攱㜵昵㝤㑦㤸戵扡扡敥晡㝡昱㌶㉣扣㠸摢㑡昱㔳㐲摣㜰㤵㔱扣扥戴晦ㅤ㤴㠴㉦ㄶ㜳㠳敦㈰敥〳㈴㈴㜱㐳㘱攱㄰昷ㄶ㠹昸ㄸ㔹㌶㜱ㅦ㘲换㔸㥢㈷㈲ㄱㄳ㕢ㄶ㄰昱㉥昱㥦㌸昸㡦㠸㝦㕦攱㜹ㄲ㡡㠹晥ち㙦ㄳ晤㈱昲㙡晦〵搴㠶ㄱ昷愵戶㈸㐷㕣搵㠹て㥦㍢敦㤹ㅢ敡㕦敤昵㐶㍦㉢㜶㙢扤昸ㄶㄶ㕥挴昵㔳晣㤴㄰户㠹捡㈸㕥㤷摡晦㍤㑡挲ㄷ扦㐱㠶敦㈰敥㈷㈴㈴㜱㝤㘰攱㄰昷〵㠹㘰ㅣ㤶㑤摣捦搸㌲扥㔴㐴愰〷㈵㐲愲㔶ㄱ㘱昷愰慦㠹晦捤挱晦㐲晣㌷ち㑦攲㐲愲㠷挲摢挴㝤㠷扣摡㙡戰戶㘱挴㌱攸㑢㕡㤴㈳㙥挴挱攳ㅦ㍤㝦㔸戰摥晥扢㕢扤㘰攸搷㜰敥敥㕡㡡晣㘵㡦愱昸㈹㈱慥㕡㘵ㄴ慦㘷敤㘷挴ㄸ㜶ぢ㔳㠷昰ㅤ挴㙤㠴戴㈴慥ㅢ㉣ㅣ攲㝥㈵ㄱ㝤㤱㘵ㄳ户㌱戶㡣ち〴㡦昰戲〷㐴㐴㈳攲户ㅦ摣㔷㠶㤵挸ㄳっ搶戲昱っ〸㌳慡ㄴㅥ㐴〳晦㤳挲摢㐴ㅢ挸慢敤てㄴ扥㈸戹攰搳挵昵攲〰㙤㔱㡥戸㈹㥢㡡扢㈷㕥昴捥ㄸ晢㉦㑥ㅢ㠳㘱㌱㥣扢扢㤶㈲㑦摣㜷㜰挷昳攲收㕢㤵㔱扣づ戶㥦㘱㘲㤲戸㥥昰ㅤ挴㙤㡤戴㈴敥摦戰㜰㠸敢㑤㈲戶㐳㤶㑤挴㌶搸㌲晣づㄱ愱㐰㑣晣慢㠰㠸㡤㠹㘷〸㤷㡤摦㤶昸扥ち㍦㙥ㄸ昱㥦㈹扣摤攳晡㈱慦㌶〸ㄴ扥ㅢ㐰㕣㐸㕢㤴㈳㙥昰㜹户㝤戹㜵攳愰㝡晢敦搸㝡挱㈰慦攱ㅥ挴㝤愸昸㈹改㜱ㅦ愸㡣攲昵戳晤㐹㤴㈴㠹ㅢ〰摦㐱摣㘸愴㈵㜱敦挱挲㈱㙥㈰㠹ㄸ㡢㉣㥢㠸㌱搸㌲〶攵㠹㠸㐴挴摢〵㐴っ㈱扥挱挱㌳捡换ㄸ愶昰㡤挳㐲挰扦愱昰㜶㡦摢㡡昸㜱㐰㌹攷㕢〶㜳㌱㐱㘲㙢㈷㈲㠱敦〶㔰㍡㐹㕢㤴愳昴摤攱〳㑥㕤搵晣攳ㄸ晢敦收昵㠲〱㕢挳㍤㈸㝤㔹㌱㔷㐲改㍦㔴㐶昱㡡摣㘲〶㑡攲㑤㥤㌹ㄲ㝢挵晤攳㝦㌱㔳㙢㜵㉣つ昷捣㍦ㅢ㕡㐹㝦ㅤ戰愰㝦ㅦ愴㠷搳㜶㉤挵慢㈸挶扥㠳㕡㔳捥㡢㘷㔴㐶昱㑡愴晥㝤㜵挹ㄱ扢攴㌴搲戲㘱㥦㠲㠵搳戰㌱ㄲ捦搰て扢㘱ㄹ㠹㘲㈴愰㔳㜷㔰挹愴㜸っ㜰摤㉡㍥㜳ㄴ昱㡣㈵戱昱っ㐷㌱㜶㔲㜸㕥㈵㈴挵挳ち㙦ㅦㄱ㘳㠸攷㕣㡤㉥㐲㉣㔰〹搹戰っ㉡挱㜷〳ㅡ㤶ㄱ㈸搲愲㕣挳㝥㝦晥㐵㌵㑦㙤晢摥ㄸ晢㙦户㝡搱づ昸㜰㠷搲晣㈰戳㑡㌱㔷搲戰昷慢㡣攲戵㑤晤㥤㈸㐹㌶搶㜸散ㄵㅡ㡢㔱㈵㤲搲晢㘰攱㔰㍡㠱扢㝣㌰戲㙣㡡ㄸ㙡㘲㑣㔲ㄴ愱敦㠷愲攲㉥㐵㤱摤昷愷㄰㝦㠸㠳㍦㠸昸愹ち㡦㐱〶昸摢ㄴ摥愶㜴ㅡ昲㙡㡦〰ち摦つ㈰㡥㠱㈴搲愲ㅣ㜱搹㡤㌷晢昶㜴晦慤昵昱戶㘷㤶㌷㕦㠸敢㠱攳〰ㅦ敥㐱摣㡤㡡㥦ㄲ攲㙥㔰ㄹ挵㙢愲晡㑦㐰㐹㤲戸搹昰ㅤ挴㌱㙡㐴ㄲ㜷ㅤ㉣ㅣ攲收㤰㠸搳㤰㘵ㄳ挷㔰ㄲ㘳㑦㐵〴㑥㔳攱愴戸㑡ㄱ㘱ㄳ户ㄷ昱愷㍢昸㔳㠹摦㐷攱搱ㄷ㠱扦㑣攱㙤攲昶㈵㥥攱㈲㑥㕦㍣㔳㈵㘴㕦㘴㔴〸扥ㅢ㐰㈹㐳㐸愴㐵㌹㑡㑢敥㤳㉥〲㝣戸〷愵ㄷ㈹收㑡㈸扤㔰㘵ㄴ慦戲敡扦〴㈵㐹㑡戳搸㉢㔰捡〸㄰㐹改昹戰㜰㈸捤㜱㤷慦㐲㤶㑤㈹挳㐲㡣〵㡡㈲昴挵㐰㔸㥣慤㈸戲㈹摤㥦昸慢ㅤ㍣㘳㐳㡣㘶㠵攷〹㉦㉣捥㔰㜸㥢搲㔶攲ㄹ㠸攰㔰㝡慤㑡㐸㑡ㄹ攱㠱敦〶㔰捡㜰㄰㘹㔱㡥搲㤲晢愴摢〱ㅦ敥㐱改挹㡡戹ㄲ㑡㑦㔲ㄹ挵敢戶晡ㄹㅤ㈲㈹攵敢摦㐰改扤㐸㑢㑡㑦㠴㠵㐳改ㄲ敥㌲〳㉤㙣㑡ㄹ昷㘱㉣㔵ㄴ昱慡㌵㉥㡥㔵ㄴ搹㤴ㅥ㐴晣㉡〷扦㤲昸㐳ㄴ㥥㔷慤㜱㜱愴挲摢㤴ㅥ㡡扣㕡〶㙡攰扢〱挴㌱慡㐳㕡㤴㈳慥愴㉦㍥〹昸㜰て攲づ㔵晣㤴㄰昷ㄷ㤵㔱扣摥慢㥦㈱㈱㤲戸愳攰㍢㠸㘳〸㠷㈴敥㘰㔸㌸挴ㅤ㐳㈲ㄸ㙥㘱ㄳ昷㍣戶㡣攳ㅣ㈲㐲挱愰㌸戰㠰㠸ㄳ㠸㝦挹挱扦㐰晣㜲㠵㐷摦〵扥㐳攱㙤愲㑦㈶㥥戱ㅢ㑥㕦㘴っ〷ㄳ戲㉦扥㡥〴扥ㅢ㐰㈹攳㌹愴㐵㌹㑡慦㝢昹搳㕥㤹愹摦㡥戱晦㙥㔲㉦搶〲㍥摣㠳搲㔶挵㕣〹愵㉤㉡愳㜸〵㔹㍦挳㍢㈴愵㘷㘲慦㐰㈹㘳㌴㈴愵ぢ㘱攱㔰㝡ㄶ㜷㤹㤱ㄲ㌶愵ㅦ㘱换㌸挷愱㈸ㄸ㐹㠸昹〵ㄴ㥤㐷晣愷づ晥㘳攲㉦㔰㜸昴㐵攰㌳ち㙦昷挵㡢㤰㔷换㐸ぢ㝣㌷㠰戸慦戴㐵㌹攲敥ㄶ搶〰ぢ昳㐷昶㕦摣〸㌰㌸㘳戸〷㜱晢㉡㝥㑡㠸㥢慢㌲㡡㔷㥥昵㌳愶㐳ㄲ㜷㌹㝣〷㜱㍦㈳㉤㠹摢ㅢㄶづ㜱㔷㤲〸挶㑢搸挴㌱㌰挳戸摡㈱㈲ㄴづ㡡㍤ち㠸戸㤶㜸㌲㘰攳㝦㈵晥㝡㠵㐷㕦〴㝥㤶挲摢㝤昱㐶攲昹愸搴改㡢㤵㉡㈱晢愲㠱〴㡡搸〰㑡ㄹ㤰㈱㉤捡㔱晡㡦㤳㥦㌸散愵〵㜷搵ㅦ搶敤晡扢㍦㜸攷慥㝡搱ㄳㄶ挳㍤㈸㥤愶㤸㉢愱㜴㔷㤵㔱扣㤶慤扦㌷㑡㤲㤴摥㡥扤〲愵ㅢ㈳㉤㈹摤〵ㄶづ愵㜷㜲㤷ㄹ晢㘰㔳挴㈰ぢ攳㙥㐵ㄱ㑥ㅤ㤱愸㤸愸㈸戲晢搶扤挴昷㜳昰㝤㠹㕦愹昰愰ㄴ昸㐶㠵户㈹㕤㐵㍣〳㈹ㅣ㑡ㄹ㔰攱ㅣ摥〳㤰搸㌰㑡ㄹ㕣搱㈵愵㥢㝦㝣搹㐹攱戹㍢搵摢㝦昷愹ㄷ㐳㘰攱㐵改ㄸ挵㕣〹愵愳㔵㐶昱敡戸晥㘱㈸㐹㔲扡ㅡ㝢〵㑡ㄹㅢ㈱㈹摤ㄱㄶづ愵㡦㜲㤷ㄹ愱㘰㔳捡㠰〹攳㜱㠷愲㘰㍣㈹攲〵ㄴ㍤㐹晣㐸〷捦愸〹攳㘹㠵挷攱つ㝣㔸攱敤㈶㔸㐳㍣㠳㈲ㅣ㑡敢㔴㐲昶搲㄰ㄲㅢ㐶㈹〳㈵扡愴㜴敢㤶㥥㡦㍦搰ㄸ愸户晦㘲㤶㤳攱ㄲ㕥㤴搶㈹收㑡㈸摤㕥㘵ㄴ慦户敢㘷㤴㠵愴昴㈵散ㄵ㈸ㅤ㠳戴愴㜴〴㉣ㅣ㑡㕦收㉥㌳㘰挱愶㤴昱ㄳ挶慢㡡㈲ㅥ挸㘱戱戵愲挸敥㜵慦ㄳ㍦捥挱㡦㈵晥㑤㠵㐷慦〶㝥愸挲摢㤴扥㠵扣㕡〶㍣㙣ㄸ㜱㡣㡥攸㤲戸㐱㥢㕥昷敦换挲ㄳ敡敤扦戹㝡㌱つㄶ㕥挴つ㔴晣㤴㄰户㠵捡㈸㕥愷搷㍦〳㈵㐹攲摥㠷敦㈰㙥㌶搲㤲戸晥戰㜰㠸晢㤰㐴㌰㑡挱㈶㡥㐱ㄳ挶挷㡡〸捥㈱㐵挵愶㡡〸㥢戸㑦㠹㘷搸㠳㡤㥦㐳晣攷ち㡦扥〸㝣ㅦ㠵户㠹晢〲㜹戵晢〲戵㘱挴㌱㈴愲㑢攲愶㝦㜲㔰㝣攷㠶㐰扤晤ㄷ㍤㉥ぢぢ㉦攲㝡㉢㝥㑡㠸敢愵㌲㡡搷昷昵攷㔰㤲㈴敥ㅢ昸づ攲ㄸㄴ㈱㠹敢〱ぢ㠷戸敦㐸〴〳ㄸ㙣㈲ㄸ㈹㘱晣攰㄰ㄱち㈵㐴昷〲㈲㝥㈴扥搵挱㌷ㄳ晦戳挲愳㠷〲摦㑤攱㙤愲㝦㐵㕥㙤㈷㔰ㅢ㐶ㅣ攳㈰扡㈴敥挴㐹户挸㈷㤱搷㍤晣戹晤㈴㤲搱㄰㕥挴晤晡㝤㤹挹扡㕦㔴㐶挹扡挰㠷愰愴㜵慤ぢ捣昷攸㔸ㅤっ愴攸愸挵㔹慣㍡挷挰㠱ㅥ㌹㕢捤戸〷戹㠲㐱戳㝣㙤㑥㑦㉣攳搹扥搰㙡㥦㡡搵㙡戱㜸攷慣愶ㄶ昵㡥ㄶ慣㘲换户㍢敢㠵㈲㑤㤹愲戱㤱㥢摥㡥㤵㈳扢攷㈶㜷攰ㅤ晤搹㥡㤶ㄹ愹捥㑥慢扤昵㡦昰搳㍡扣挸愸㡡挷〴收㡤扡㘱㑤扤㑡捦㜷〸慤㐱戶㘷㠴㠱㘴慣㉥捦㠷㝥㑦㝢㈵㔷晦晣㝤㍦慣㌳慡㙡昲慦扤捡扡搶戳慤ㄲ㍦愱㠹敤挸换挳㉢㝥㤳㍥㈳㍡挷㌴㠰㌷扡㐳㜴㙢攸㘸㤱㔳㘱㄰㍥戳〶ㅡ昹㉥㈹㈹㉡慡て㐵㌷㈸摥㌹扥搵㘹〲昷扥晡挰愶㙣攷〲㘳㠱搵㌴㝦㐱㈷摥摥搴㠳㝢慣㍦㔵㐷挰戴慢挸っㅥㅡ摤㕢收愵摡摢㔳换㙡㕡收㌵㕢慤昳㍢ㄷ搴捣㕢㠲㐰ㄴ慣挳换愳愹愶挶昴挱ㅦ㔶挵晦攲ㄸ㤴挸㔲捤ㅥ㙥敤㜲㘸搸㕢㡤㥥搰敡㌷㝦ㄵ㔲昰㙦㑦ち㝡㜳㕦㐹㐱㝥昷晤㔴昱㔵㕡昶敥㡢㤳㔱㉥㈹搰ㅦ㜱㍡ㄲ搲㠵㡤㠱㜴ㅣ㍢㑢㙢晢戸戵ㄷ㐰㉢ㅤ敢ぢ慤户㘳㥦㜹㍡搶㡦㕥ㄴ㍡戶ㄹ㔵㉥挷㉥㐲搹〵㡥㕤慡㕤搸摣敤挲㤵㕡摢摦慤扤㕥㍢㌶〰㕡㙦挷摥昳㜴㙣㈰扤㈸㜴㙣㄰㔵㉥挷㙥㉣㜶散㔶敤挲㄰户ぢ㜷㙡敤㔰户㜶愵㜶㙣ㄸ戴摥㡥扤攱改搸㔶昴愲搰戱㙤愸㜲㌹戶慡搸戱㠷戴ぢ摢戹㕤㜸㔴㙢㐷戸戵㑦㙢挷㐶㐲敢敤搸㡢㥥㡥搵搱㡢㐲挷〲㔴戹ㅣ㕢㔳散搸ぢ摡㠵㤰摢㠵㤷戵㌶散搶扥愹ㅤ㡢㐰敢敤搸㔳㥥㡥挵攸㐵愱㘳〹慡㕣㡥扤㔵散搸扢摡㠵㔱㙥ㄷ㍥搴摡ㅤ摤摡捦戵㘳㍢㐱敢敤搸挳㥥㡥㡤愱ㄷ㠵㡥㡤愵捡攵搸ㄷ挵㡥㝤慤㕤ㄸ攷㜶攱㍢慤㙤㜴㙢㝦搶㡥㡤㠷搶摢戱晢㍣ㅤ㥢㐰㉦ちㅤ㥢㐴㤵换戱㕦㡢ㅤ攳㔳㍤㌹㕣㑣㜱扢㘰㘸敤㉥㙥㙤㑦㘸攵㜰㌱ㄵ㕡㙦挷㙥昳㜴㙣ㅡ扤㈸㜴㙣〶㔵㉥挷㝡愳散㠲攱㠲㑦捤愴㘳㌳摤㉥昴搳摡㔹㙥敤〰敤搸㙣㘸扤ㅤ扢捥搳戱㌹挰ㅢ㝢㐰ㄴ㥥㘳昶㠴挶敤摣挰㘲攷昸㘴㑡㍡户ㄷ㤰捥㈰扢㤵搶敥敤搲晡㐷㐲㉢㉦昰昶㘱愹㜳㈹昶㠵昰㠹㍡㘴㐸㍡攷㈱㔹㡢㔸㐴㉢㠳㐵㐵〶㉤㘱㜸㘲㐷愵戸㐴㝢晣㔹攸㑦昹戳㘲ち㔸㈳つ搱つ换换〸㔶㉤捦㡡ㄹ㘸摣ㅥ㐷㜴搹ㄶ㌲扣ㄹ㌹㑦㤷㕦攱㍥敢捥㘷㐱㠵㑤搵㔴㔴㜶っ㘵ㄷ㌴搵㈸㈸㈴ㅢぢ㠱㜴搸ㄸ愳戵捤㙥敤㜸敤㔸ぢ戴摥㡥㥤敥改㔸ㅢ昰挶㈲㠸挲愶㍡〰ㅡ昷㡥㑦㈸㜶㙥㡡㜶愳〳㐸挷戹㘹㕡摢改搶捥搶捥㉤㠶搶摢戹ㄳ㍣㥤㍢㤰㕥ㄴ戲戶㡣㉡㔷〷㥦㔳散搸㕥摡㠵㠳摤㉥散慢戵㠷戸戵㔹敤搸㕦愰昵㜶散〸㑦挷づ愳ㄷ㠵㡥晤㤵㉡㤷㘳戹㘲挷昶搷㉥ㅣ改㜶㠱搷㍢戲㤱㡦㜲㙢㍢戵㘳㐷㐳敢敤搸㐱㥥㡥ㅤ㑢㉦ちㅤ㍢㥥㉡㤷㘳㑢㡡ㅤ㍢㐸扢㜰愲摢㠵㐳戵㜶戹㕢㝢㤴㜶散㈴㘸扤ㅤ㙢昷㜴散ㄴ㝡㔱攸搸㘹㔴戹ㅣ㍢愶搸戱ㄳ戴ぢ㘷戸㕤㌸㔹㙢捦㜴㙢捦搴㡥晤つ㕡㙦挷昶昷㜴散㙣㝡㔱攸搸戹㔴戹ㅣ㍢慢搸戱昳戴ぢ攷扢㕤戸㐸㙢㉦㜰㙢㉦搷㡥㕤〸慤户㘳㘹㑦挷㉥愶ㄷ㍣㌲昳㔷愹㉢愸㜲㌹㜶㘵戱㘳搷㙡ㄷ㉥〳搲㌹㉡㙦搴摡换摤摡摢戵㘳㔷㐰敢敤搸㕥㥥㡥㕤〵扣㜱㌵㐴攱㤰㜱つ㌴㙥攷敥㉣㜶敥㕥敤挶㜵㐰㍡捥慤搲摡敢摤摡搵摡戹ㅢ愰昵㜶㙥愶愷㜳㌷搱㡢挲收扣㠵㉡ㄷ㙢㡦ㄶ㍢昶愴㜶攱㌶户ぢ㙢戴昶㜶户昶㈵敤搸ㅤ搰㝡㍢㌶挵搳戱扢攸㐵㘱㜳摥㐳㤵换戱㤷㡢ㅤ㝢㕤扢㜰㥦摢㠵户戴㜶愵㕢晢扥㜶散㝥㘸扤ㅤㅢ攷改搸〳昴愲㤰戱〷愹㜲㌹昶㘱戱㘳㥦㙡ㄷㅥ㜶扢昰㠵搶慥㜶㙢扦搱㡥㍤〲慤户㘳愳㍣ㅤ㝢㡣㕥ㄴ㌲昶〴㔵㉥挷扥㉢㜶散㐷敤挲㔳㙥ㄷ㝥搵摡愷㕤摡㙡摥〹慦昷㙤㍡㘳㐶㝥攷慢㘱㥥㐱㍤㠲昷搷㌲敥㘴㡤摡㘰愲㤶㜷戹摣愸攱㍤㜱㙤て㜷㑡昰㉥㤵㉥㥡捦㔲敤㔷㜹收㜳㙡㐳摡昳㘶㌴㙦摦挷㥤ㄲ扣㤹㤴昶捦㔳捤晢㐸㈲捤ㄷ搴㠶戴攷㍤㘳摥扥扦㍢㈵㜸捦㈷敤㕦愴㥡户㝢搲晥㈵戵㈱敤㜹㙢㤷户ㅦ敡㑥㠹慤㤰㤲昶晦愰㥡㜷㘵搲晥㘵戵㈱敤㜹〷㤶户ㅦ攱㑥〹摥㐱㐹晢㔷愸づ愸㍣昳㔵戵㈱敤㜹愳㤴户て扢㔳㠲㌷㍡搲晥㌵慡㜹㡦㐳愴昹扡摡㤰昶扣㥦挹摢敦攸㑥〹摥㡦㐸晢㌷愸收慤㠸戴㝦㔳㙤㐸㝢摥㜶攴敤ㅢ摤㈹㌱〱㈹㘹晦㍦㔴昳㡥㐱摡扦愵㌶愴㍤敦づ昲昶扢戸㔳㠲㔷昷搲晥㙤慡㘷愸㍣㜳慤摡㤰昶扣㠸捦摢捦㜲愷㠴扣〸㠷挶㝣㠷㙡㕥㝢ㄳ㘹扥慢㌶愴㍤慦戳昳昶㝢扢㔳㘲ㅦ愴攴㡣改ㄶ㌸㍡㌹㘳扡ㄳ捣㙢㉡つ㌱㔷㘷っ㔰ㄹ㕣㝥慤〶㡢慡昲晡摢㥥㥣㔶ㄹ晣昹㡡昹㈱㑢㑤㐱挸㥤昹㠸愹っ〵昳㍥挶㠶㜳㈶㤸慦㌱㥦㌰扢㐹㘳㍥㔵ㅢ搲攱㠵㉡㘱ㅦ㌰扣〴㜶摣ㄷ昲㔲ㄶㅡ昳㌳慡㜹〵㉢敢昸㕣㙤㐸晢づ㤵戰敤㜹㤵㥡户攷搵愶昴昱㥦㔴昳㐲㔳摡㝦愱㌶愴晤挱㉡㘱摢ㅦ攲㑥〹㕥ㄴ㑡晢㝦㔱晤㔷㤵㘷㝥愹㌶愴晤㤱㉡㘱摢昳㥡㉦㕦晦戱㐸㐹晢慦愸㍥㕥攵㤹㕦慢つ㘹㝦愲㑡搸昶换摤㈹㜱ち㔲搲晥摦㔴㥦愶昲捣㙦搴㠶戴㍦㐳㈵㙣晢㌳摤㈹挱㉢㈱㘹晦㉤搵扣〸愲㠹昹㥤摡㤰昶攷慢㠴㙤㝦㠱㍢㈵㜸挱㈲敤扦愷㝡㠵捡㌳㝦㔰ㅢ搲晥㌲㤵戰敤㜹㍤㐲戵㑣㠹慢㤰㤲昶晦愱晡ㅡ㤵㘷晥愸㌶愴晤㜵㉡㘱摢㕦敦㑥㠹㥢㤰㤲昶㍦㔱㝤㡢捡㌳㝦㔶ㅢ搲晥㌶㤵戰敤㙦㜷愷挴㕤㐸㐹晢㕦愸扥㐷攵㤹扦慡つ㘹㝦㥦㑡搸昶㉢摤㈹挱ㄳ愹戴晦㡤敡〷㔵㥥㠹㥦晤换㥤㤴昶て扢㉤㙡㜹㥥愴摡摥晦挷㤰㤲昶㠲ㄶ㑦㘸晢㑡户晤㔳㙥㡢摡愷摤㈹㈱捦㌳㙣戱㙥戰搰ㅦ晦ㅡ㘰攴㝤㜲ㄵ戴㜸㄰昲慣㉥户摡㡤攲㔹㐵愲っㅢ昵扣㐶㜵㜷愳㜸敥㤰愸ㅡㅢ昵愲㐶㤹㙥搴㑢ㅡ攵戳㔱㜲晣愷㕦㍤摣㈸㥥〷㘴㔹㍤㙤搴㉢扡慣㠲ㅡ㌹摡㑢㔴㙦ㅢ昵㥡㐶ㄵ㜸捦㌱㕤愲晣㌶敡つ㡤㉡㘰攲㑤㡤摡搸㐶挹㜱㤹㝥ㄵ愰㌸㍥换戲晡摡愸户㜵㔹〵㌵㜲ㄴ㤶愸㝥㌶敡ㅤ㡤摡ㄴ㘹晤昱㜳慣㤵愸捤㈴慡昶㐳愴昷㐰㙥攵㔲㤱搹㉦扢摦㝥㍦搴㔶つ摡扣㙡捦戱㍤捦㕤晢攴扢愷扦戴捦攸㡦㝥扥攰㠲㤷摥㍦晤改㥦㔷愶㐷㍦㜶改愵慢愷㕣晣昴扢ㅢ攷㉥愹扣昳㠷愹㤷ㅣㄲ㕣㜸挸〱戹摤户㥢㜸挸㥦昷摦㉤㌸㘳愳ㄱ摤扡㜵敦扥㜵㥦挷㌷摢挶㝦昸〱㜷㡢〷㕦摢戴㔵㝣愴摤昸㤳㜲㠳戵晢㌹捡㑡㌷㌶㠷搶散㑦㕦㉡挵㈷ㅡ㍡㐰㐱改戵㥦㠳慤㠴㙥㐱㔴㌷㈱㠷㔲㘴㤸〵㈸づ愹ㄲ戵愵㡤㤲〳㈶㔱㠳摣㘵㜱攰㤴愸挱㌶㑡づ㡢㐴つ㜱愳㌸㍣㑡搴㔰ㅢ㈵〷扦ㄲㄴ〷㐱㠹ㅡ㙥愳攴㄰㐷搴㔶敥戲㌸搴㐹搴搶㌶㑡づ㘴㐴ㄵ戴㌰〷㌴㠹摡搶㐶挹攱㡡愸敤摣㘵㜱搸㤲愸ㄱ㌶㑡づ㑡㐴㡤㜴愳㌸㌸㐹搴昶㌶㑡づ㍤㐴改㐰㘲㙣㔷昸㌹〴㐹搴づ㌶㑡づ㌰㐴ㄵ搴挸㠱㐶愲㠲㌶㑡づ㈳㐴ㄵ㜸捦攱㐴愲挲㌶㑡づㄶ㐴ㄵ戴㄰〷つ㠹㡡㑡㤴㕦ㄷ㈱㌸ち挸㜳昴㤳摦搹㘷昵㜱戰慤挱晡ㄵ扡㝢ぢ㡥〰ㄲ昱㐴ㄱ㐲ㅦ㤸㠲㐷扦㐴㍣㕥㠴搰挳〰㔶っ㔶㠸挷㡡㄰㝡〸㄰㍣敡㘵ㄹ㡦ㄶ㈲〴て㜴㤹昱㐸㔱〶㡦㙤㤹戱扡㈸㠳㠷戳捣㜸戸㈸㠳㐷戰捣㜸愸㈸㠳〷慤捣㜸戰㌰挳慦㡦㕥挱〳㔶㈲晥㕥㠴攰㠱㐵㘲㝢㔵〹ㅥ㑤ㄲ昳㐰㈱㐶昰〸㤳ㄹ慢㔴㠶㥦敤搳〸慤㕦㌷㤲攰昱㈵㌱㉢㡢㡣㜹㐸挹㡣晢ち㌳晣晡搸ㄲ㍣㥣㈴攲摥㈲㠴㍥慥挴㔰㡤戸愷㄰㈱㜸昴㐸搳扢ぢ㌳晣晡㌰ㄲ㍣㜲㈴攲慥㐲㠴攰挱㈲㌳敥㉣捣昰敢㍥㉣㜸愰㐸挴ㅤ㐵〸㝤挴〸ㅥ㈴ㄲ㜱㝢㈱㐲昰戸㤰ㄹ户ㄵ㘵昰㔰㤰ㄹ户ㄶ㘵戰昷换㡣㕢㡡㌲搸攱㘵挶捤㐵ㄹ攴㕦㥥㕥㜷挳㠶㤰㠲捤㌲ㄳ㈹晤昱敢㐴㡦晦〳㠶摡㑣敥</t>
  </si>
  <si>
    <t>㜸〱捤㝤〷㥣ㄴ㐵摡晥搶挲㌶㕢〳挸愸㘰〲㤵㐵㌱㠱㌸㌹愰戰㘴㈴〹㑡昰㑣户㑥攸㤱㤵つ戸扢㈴挳㘱㑥㤸㑦捦㉣愲㠷摥㤹㍤戳ㄸづ㌳㠶㌳㥦㘷㍡㐵捦㝣㥥改っ㘷晣㍦㑦㜵㔵㙦捦㑣捦戲摣昷晤㝦扦㙦㤸㉤晡㝤敢㜹摦㝡晢愹敡敡昴㑥㜷㤵愸慡慡晡〵ㅦ晥捦㑦㑦㉥っ㥡扤慣扤挳㙥ㅥ㌱扥戵愹挹捥㜵㌴戶戶戴㡦ㄸ摢搶㤶㔹㌶扤戱扤愳〷〰㔶㐳㈳敡摢㙢ㅡ摡ㅢ㡦戴㙢ㅢㄶ摢㙤敤〰搵㔴㔵搵搶捡㙡搴㙦慤晦㠲㐶㤰戴㤲㍤㔹〰㔵㈵㉤ㄶ扤㔸搴戲㤰㉣〲㉣㝡戳攸挳愲㉦㡢㑤㔸昴㘳ㄱ㘴戱㈹㡢捤㔸㙣捥愲㍦㡢〱㉣戶㘰戱㈵㡢慤㔸戰㝤戹つ㡢㠱㈸晡っ㐲㌱㘷晣戸㤹搹挳戱㌶戳㍢㕡摢散攱㠳攷㌹㌱㡦ち㠷㐷㠴㐷㐴搲㤱挴㠸搰昰挱攳ㄷ㌵㜵㉣㙡戳㐷戵搸㡢㍡摡㌲㑤挳〷捦㕡㤴㙤㙡捣㑤戳㤷捤㘹㕤㘰户㡣戲戳愱㘸㌶ㄳ㑢㠵㘳昱㜸㈱㥤㑥昵搹ㄶ㥥昷ㄹ㍦㙥㔶㥢㕤㘸晦摦昲戹ㅤ㝤捥ㅣ㍦㙥挴㍥㜶挷晦㤶捦敤攱ㄳ㉥㈷戴㌶㘷ㅡ㕢晥㤷㥣搶戰㑦攳ㄳ散㕣㈳㍢摦戶摢ㅡ㕢づㅢ㠱戰㡢㠸㠶㤴ㅣ㌱戶扤㝤㔱昳㐲㡥愳昱㜶㔳搳㝥㜶㐱㜵㝡昳㠴昶㡥㔹㤹戶收昶㍥捤攴捦㙥戳㕢㜲㜶晢㈶捤ㄳ㤷收散㈶つ㙣慦㙤㥥㤷㘹摢㈷搳㙣昷攴㐲扦㘶愷て愷攴敤㤶㡥挶㡥㘵㝤㥢攷戶摢晢㘵㕡づ戳〹愹㘹㥥扣愸㌱㉦㝡昶挴户慡挷捥㝥㤱愹㡥㐲㍣捤攳攷㘷摡㍡㤴挴㉥っ晢㘱㍤挳㐵慤㐵㔱㕣ㅣ㔲㠳㑢慣搸㘷戳ㅢ㥢愷搹㙤㉤㜶ㄳㅢ㘱㑦づ㉢〱㈹㠲㥣㝥㜰㤹㌲慢挳㕥ㄲ扤昵挶挷㜵㘱㉢搶㘰ㄴ㍢敥搳摡搶㡣〱ㄹㄹㅥㅦ㍡㉡㍡㈲㥡㤸戸㝢㈸㍥㍣㥤愴ㄸㅡㄱち㠵挲搱㔸㑣搶〱㈹㠷搰㘶〷ㄴ㕢㉣戳㌳㙤㠳㍢〶㑦㥣㌴昸昰捣㠲捣愲收捣挸㐸㌴㌱㔲敥㐸搴㔰ㄴ愲攷㙢搸昲扤敤㜱敢慢㙥挸㔴㌷㘴慢ㅢ㜲搵つ昹敡〶扢扡愱㔰摤㜰㔸㜵挳晣敡㠶挶敡㠶挳慢ㅢㄶ〰㘳㍥戵扤㝡㔵敢捦扡攵㉢㕥㌸㘶捤扣戱㙢愶摦晡挴㤵㌳㌳扤〵㌷㜶㌵㔷散㡣㠵搱摥昸㔵挰愹㐴㌲㤵㡡㐷㔲搱㔴㌸㤱㡡挴㐲㘹捦摡㐴㘳挹㜰㍣ㄶづ㐷攳㤱㐴㌲㤲㑥挴攴㉥昰㈱㜷㐵㘱敤㠶挲㘷捤挲挹攸㐸㌹㡣愸攱㈸㠴㜸ㄱ㙢挶戵㕢搱㌱扡㐵慣㍢㝥挶戹㠱敡㈵ㄷ㝤㜹挱て㠲搳㡦ち㙢〴ㄶ搲挵㘱㠵㐳㤱㘴㉣ㅡつ挵㔲挹㘴㉣㠲晦摣㤸挲愱㐴㍡㥡㐸㠷搲攱㜸㉡ㅣつ挷愳㜲て戶ㄵ㐲㘱㠵㔱昸㐶ㄴㅥ㈹㈳㐴㐵㔱〸昱戴㡥攸㠰㜷㑥㕢㝢改改昳愶㥤㌱昶昱〹㜷ㅥ戳晣〹挱戹㔰㐵ㄴ挷挲㥥挵ㄱ愱挱ㄸ㈲㡡愴昱㠹㠷㤲愹㠴㠷愶㌴搴愱㐴㠲㔵戱㜴㌲ㅤ㡤换〴㕢㑢愲戰㔲㈸㝣㘲㡡㐴㐲㈳㘵㥡愸㤱㈸㠴㜸㔴挷㜴昲愰晥戵愷晦攷㠰愹て㍣ㅦ慥㤹昰收挷㜳〴愷㘶ㄵ搳㕥㔸愸昷挶㠴改㌲ㅣ㠹愴㐲㤸〳愳㤱㐸㌴ㄶ㡡㜸㠶㘲㙣㐴㉣㤶づ㐷愲㤱㜸㌲㤲〲㘱㈱㌵㑥攵㈸戶㌸ㅡ㠵㔵㡦挲㈷慥㜰㉣㌹㔲㡥㈱㙡㉣ち㈱ㅥ搰㜱㝤晦搳㠵晤㉦㝥昹搴㐹㌷晣晡搹慡愱摦散搵㔷㜰攲㔰㜱㡤挷挲㔰㙦㕣愱ㄱ攱㔰㉣㠹挱攴改戳㜴㈸㥥㡡挹〹昴㍢ㄱ㠵㌵〹㠵㑦敢㔸㡤㤱㜲㌲㔱㝢愳㄰攲㉥摤晡㑢摦㍤搵晦搳㤱㠳㈷㥣搱攳昳晤晦㜶攷㥡戹㠲扢㈹搵晡㔴㉣㤴戰㤲㐸愶㌱㘰搳ㄸ挹昱㔰㈲ㅡ〹㝢㔸㐹㡣㐸㠶ㄳ搸㘳㈴搲㠹㐸㈸挲㌱捦㑡㌹㡤㉤㑥㐷㘱捤㐰攱ㄳ㔷㌸㤵ㅥ㈹昷㈱㙡㈶ち㈱㙥搱㜱㍤㌱攸搵挶愵㡢敦㥢㝡敤㠰㌹昹改慦晣敥〶挱㍤愷㡡㙢㕦㉣ㄴ挵愵㌶戵〸㜸㐹愴挳改㔴ㄴ㍤ㄷ㑤挴愲㉥㐵㤸㌸搲ㄸ㘱㐹〴ㅦ㡤挴㔲改㔸㍣ㄹ㤵晢戱挵搹㈸慣㌹㈸晣攲㑡㘳ㄴ捤㈵㙡ㅥち㈱晥愸攳㍡昶挷敦㕦戸敥戶戵攳㉦㍣扡㝤㕤慦㔱㙦扣㈷㝡愳㕡挵昵㉢㉣㤴㙣㙢㥣戳戰㠹㠷攳搸㜲搳愹㜴愲㈸愸㜸㈲ㄶ挳攰㐹挷搳㜱捣ㄱ昲〰戶㜵㈰ち敢㈰ㄴ㝥ㄱ愵㈲㈳攵挱㐴ㅤ㠲㐲㠸慢㜴㐴敦㥣㜹攵ㅥ㤷㕥㍥㘰攲昹㤷㝦扤昰㤶戹㝦㥣㈶㜸㘴愱㈲㙡挰㐲搱戶ㄶㄹㄱ㡤㘰慢㑦㈴㤲攱㘴㌲ㄴ昷㡥敡昴㠸㘸㌸㤴㑥㈵ㄲ愹㘴㈸ㄵ〹愵㔴敦ㅤち〷㌲㠳挲捡愲昰㡢㈹㡤㔱㤵㈳㉡㡦㐲㠸㑢㜵㑣㑦扦㝤挷〵㍢㐴㠷㡤㍢㉦㉤㤶扤昵晣㈷㠷ちㅥ攸愸㤸ち㔸ㄸ攲ㅤ搳愹ㄱ㌱戴㘵㐶戴㤹昶攵㘱㜴㍡ㅦ㠵搵㠸挲愷改㐸〴〳攷㜰愲ㄶ愰㄰攲㝣摤昴敤㘷晦㜹搱つ搳㉦㥥㜱敤摢晦㍡攴扥户晦戲㤵攰攱㤵㙡扡ㄹぢ㍢㜸㥢搶〳愷㜳〶㔴㐳㈵㈲㕢攸戵ㄵ㠵戵㄰㠵㑦摢攱㈴〶挷ㄱ㐴戵愱㄰攲㑣摤昶㠵㕦て扡慢敦㈶㉦㡣扤收㤱摣扢摦㑤ㅣㄷㄵ㍣慡㔳㙤㜷㘰愱㘸晦㄰ㄹㄱ㡦㠴挲改ㄸ晢〳㠳〰摢㤴㘷㘳㜲昶㜶愱㔰㉡㤴㑣㈶搱㉤㠹㐸㌲㥤㤴㡢搸攰㘲ㄴ搶ㄲㄴ扥㘱㘱㠴㉣㈵㙡ㄹち㈱㑥搶㘱昵晡搵㘵㙤㐳摥摤㘶收晤〳㉦㥥㝡改㕦ㅥ搸㕦昰㌸㔳㠵㜵ㄴㄶ捡户愵㜰㌴㥡㑡挷㘳改㐴㉡ㄱ挳散ㅢ㡡㜸户愵㜸㌴㡥摤㐳㍡㤵㡣挵ㄱㄷ昶㘹昲㘸戶㜸っち敢㌷㈸晣攲㡡挴㐶捡攵㐴ㅤ㡢㐲㠸攵㍡慥搹扦㔹㌲愷攳捦㑢㈷㕦昴昶㐹搷㥥㌰慢攷搱㠲㠷扥㉡慥攳戱搰慤慥㍡〱㐰㜹㈲ち敢㈴ㄴ㝥㙤挷搱昶挹㐴㥤㠲㐲㠸愵扡敤㔹晤收扥晥挶挲搳愶㥤扢㘷捦㝤敦晤攲换搷〵㡦戸㔵摢愷㘱㘱㔴搹㌰〹愷㌱戳㘱捥挷愶ㅡて挷攳㐵㤴㈴㔳挹㔴㍣ㅡ㡡挶挲愱㄰㘶扦㤴㍣㥤敤慤㐰㘱㥤㠱挲㌷㉡散ぢ捥㈴敡㉣ㄴ㐲ㅣ愱愳扡㜳搶改搵㌷づ㙥㥡㜲改㕤㉢捦㝡㜸昸〵㔷ぢ㥥〲愸愸捥挱㐲㜷戶㥢㜳改昴㍣ㄴ搶㙦㔱昸㌵㥤挰㜶㜳㍥㔱ㄷ愰㄰攲㜰摤昴捥㍦㕣戹敦戸㠱㍦㡦扢㜵捣慥㉦摤昴搲㐷㝢〹㥥㜸愸愶㉦挴㐲搱㌴㠲攱ㄹ挷㍥㌰㤴㑥挶㜱㝥㄰㑤挵ㄳ攱㔸攷㄰㠹挷㐳搱㔴㈲ㄲ㘵ㄵづ㈸㔲ㄱ㜹ㄱ㕢扢ㄸ㠵㜵〹ち扦㤸㔲㌸㘴扢㤴愸换㔰〸㤱搳㌱㍤㝤昵㌳慢慡晥㜰攴搴㡢㙥扡敡摤㙤㌷晢昹ㄵ㌱〰搵㉡愶㉢戰搰ㅤ㍡㔶搲改㤵㈸慣㔵㈸晣㥡收㌴㜲ㄵ㔱㔷愳㄰攲㘰摤昴戶慢捥ㅦ㤷㕦㔶㍢晥戴㘱㘳㥦㔹晢㜵愰㔶昰散㑢㌵扤ㅡぢ㐵攳〳㌳ㄸ㈶づ㜴㍦㜶㍣搱戸㥡㍡扤搳ㄹ㜷〲搱〴㡥ㄴ㘲㈱扤换㤴搷戰扤㙢㔱㔸㝦㐰攱ㄷ㔵ㅣㄳ捣ㅦ㠹扡づ㠵㄰㜳㜵㔴慦摥户㑤敢㔶㍢摤㍦敤戴搷㉦㍥晦摤ㄳ㠶戶ち㥥づ慡愸㙥挰㐲㜷〸戹㤱㑥㙦㐲㘱摤㡣挲慦改〴づ改㙥㈱敡㔶ㄴ㐲散愳㥢ㅥ昰挱㔶㠹㜵挳㉦㥥㜰㘹㘰挰㔵ㄳ慦㕦㜰愳搸ち搵慡改摢戰搰㥤愶㙦愷搳㍢㔰㔸㜷愲昰㙢㥡挷㈸㜷ㄱ㜵㌷ち㈱㈶敢愶㙦㍢晥挲挲㤸ㅦㅥ㥢戸昲扥昵ぢㅡ㙥扡晦㙤戱㌵慡㔵搳昷㘲愱愸㉦㜰攴ㄶ㐹㐵㌰㕤㘲㤷ㅢ挳㠱㤱摡㡦改戱ㄹㅢㄱて㐷㜰〰㤳挲㝣㥢㡡攲㌰㐶敤攳搶戰扤晢㔰㔸昷愳昰㡢㉡ㄱㅦ㈹ㅦ㈰敡㐱ㄴ㐲㡣搱㔱㝤㜰晤㤲㍦搴扦㜶昴捣㔵㥦扥戴捤㕦㝦晦搸㄰戱つ慡㔵㔴㙢戱㔰㌴慢㜲慦挶ㄱ挲㈳挹ㄴて昶㤳㘵㤳㍤㑥㙤㌸㑥愲㠹㜰ㄸ㐷㤷愹愴㝣㠸㉤㍥㡣挲㝡〴㠵㑦㕣㤱〸㍡敡㔱愲ㅥ㐳㈱㐴㕡挷昵昷晤ㅢㅥ㜹㍣扢㘲捡㙤㉦㝤户㝥昵㜹㤷㥦㈵〶愲㕡挵昵〴ㄶ扡搳㔱敢攸昴㐹ㄴ搶㔳㈸㝣㥡挶㐱捤㐸昹㌴㔱捦愰㄰㈲愲㥢㍥㐶㥥㝡捡㌵慦㝥㌱㜵攵㠴愳㍥晥㝥挸扣挹㝤㥥㐵昵扥晡㕣㙦㐲㕢㘶〹捥㥥㍢㑦捣㈳㈳㌰㤱㜴攷㡡〴㉥㐸ㄴ攲㠵㘴㈱ㅣ捥挷㐳㤹㘸愶愶づ㙥扢㝢敡换㝤㕤㥦挲晥㡤㉤昹搶㈵敡㕣㜸搰戸㑣扢摤㜹㙡㍣㑣搷㡤㙢㕤搴㤲㙦ㅦ攸㕦㌹扢㈳搳㘱㙦㔳㕡搷改愴捣㙣㌶慥ㄴ搸敤慡扤敤㑡捤收㘵㥡ㄶ搹㘳㤷㌶㍡搵摢㤶㔴攳㍡㐱㙢戶㜲敤愴㌶晢〸户戶㉣愲戱戸㤰戵㔸昹㉥㕢㑢愷捡㠹㙢昰昸昹慤敤㜶㡢ち㙦㔸昳慣挶摣〲扢㙤戶捤换㘰㜶㕥慤敡〰㔶改㡢ㄵ挳㘶戶㘰㐵㜱昹㈱㍦挴慢㉤㑣㕣摡㘱户攴敤㍣攲㕤㘸户㜵㉣㥢㤳挹㌶搹㕢ㄴ㐱㥣㌶㔱戱㜵㤱㝡㔲㙢㙥㔱晢昸搶㤶㡥戶搶愶攲㥡戱昹挵ㄹ㕣㈰挹捦㘸捤摢戸扥搱㤳㥦㉡㔱搵愳㠷㄰㔵扢昹㕤㘴愰摦昶ㄱ慡㈳㍣㕤扣㉤晡㝣慢攲㘱㌷㘲㍦慣ㅤ搶愲挹收㤸慣摥㜱〳捥㤴㕦扡搹戵㌲搰戳㑥扣㘶㐸昴㉥㤵搱㉡㐶户攷晥晦㠲慢慢㌷搷㙢㍦㜱㌱㉥㈲敤㥤㘹挹㌷搹㙤㕤㕥昱ㄴ㡣㐸㍥㠷愲㘶て㙣捤ㄵ搹敢〹㠴㔸㉡㤶搵㉣㘹捣㜷捣户收摢㡤㠷捤攷挱㉤慥㡡搶搶㤲摡戲㡦㝣〱㉡昹㈲㡢㤷㔰〴〲㔵搶换〴㔹〱昹㔷㐷慥ㄹ㠲晦㌷晥昲㔴㌵慣愴扡ㅣ㠶㙢㤷敤㌵捤㤳㕡摢摡㝢昴昰㕢换扤㌳敤昳㍢㌸㍣扢慥愴扦㔷㔸晣つ㐵捤㡥㈸㌶㜸昵慢ㅦ㐰㍤㜹㤱慦㙦昳〴扢㤰挱愵㔵戵㜵㡢㑣㑤戳㜳戵㙥㠲摤㥥㤳扣慣㌷〵摢捡㔲ぢ㑢搸昸晢㌴㜳昴摢㑢㍢㈶㘴㍡㌲扤㥡㜱㠱㄰扤㈴〱ㅡ愶慣㥣㈵㕡昶㔵㍡㘳ㅤ搰ㄲ㍣〴搵愲挷㑢㙦愵㜰㍣㘱挳挱昶㔲搵㐳㤷㕤慦〴㘲摦づ㉢㘱㤵づ昴攲ぢ㝤戸晥㤸㥦㙣户捣㔹戶搰㙥㈷扣搶敡㤲捡搲捤㡢捥㘶收戲㜳㍢ㅡ㥢摡㐷㈰搲挹㙤慤㡢ㄶ晥㙦晡愱㉦昹㉡ち昳愹搹〹愳戸晢敢〴扡慡㝡㉤㘶摦㌴㌴㔴搵搲ㅢ㌵㜲〷ㄶㅣ慤㜰昶ぢ晥㔳ㅦ昹㈶晥ぢ㜴㔵㔷㌳ㄴ㠸㡤戹㈸㕡〳㝣㥦㘶㌰㌴愷捤㔶㤷㜹㙢㤵〰戶晢㌶敦摦摡戶㈰摢摡扡㠰攳㘹ㄳ㈵戵捦户敤づ㕥㍡敤慤㉦ㄵ慢㑢挲㐲昴攸㔱㜴㥤搳㜳㡤㜵㝢昸户搶愳攸㍢戶愹㘹戰昱搸㙥扤〳㔵て㕣挴戵摥挵挲搶㌸㈱つ㌷捣ㅤ扢㝢㔳愶ㅤ㌷〲㍡㌲つ㡢挳搱ㄱ㑢㥢摡㤷㡡㐱㔸㝤㕥㘹捣㥥昷㠶〸ㅣ㜶昷㤸㑢扦扤㙦挶㐹㥦㕤㔲㈳〶敡㡡戲㉢愳扢挰㘱ㅤ晥攴晢㈸挴搶㠰㜱㕡挱㜲昱㐷㝥〸㔹㝥挴攲㘳ㄴ㤸ㅣㄴ摤㤸ㅢ晥改㠸㘲㔷晣捦昹㐱㝥捡攲㕦㈸挴㌰ㄴ摣㍡攵㘷㈸捣㐷〴攱㥦㥤慥㍡㙥㌷愸换㍢敥㉢㘸〳戲㡢㍡㌱ㅣ〸㜶㥥㈴㔹㤲昴㐸㔲㈳㉣㌸昶㈵愰㐶㔷㤴㕤㠳摤〳㘶㡡㠰ㅦ㘹摦〳㌰㝦〲㝥㘶ㅢ㈴㐶㜲挸㜹〸愸㜶㐴ㄱ㐲㥤㈲愰〷ㄴ㤲昷慥㐴〴㉡㐵㐰つ㈴昳ㄱ摦晦散㈱㈰っ㜵㌹〱㤲㍥㘵ㄷ㜵㈲ち㍢㍦〲㍥㠷㜳㕦〲㍥搳ㄵ㘵㤷㝣ㄳ昰㔴挷㈸㌶㘳挸㥦〲收㑦㐰㝦㔴换〱㉣戶㐰攱㈱㘰㉢㐷ㄴ㐹㌸㔱〴㙣㑤搰㌶㈸㐴ㅡ㉡㐵挰㐰㐸收㈳晥攱㈵㈰〵㜵㌹〱摢搳愷散愲㑥㡣㠴㥤ㅦ〱慦㔵㈲攰㔵㕤㔱㜶㝤㜹ㄴ㍣搵㌱㡡㕤ㄸ昲㉢ㄵ〹搸つ搵㜲ㄸ㡢攱㈸㍣〴㡣㜰㐴㌱ㅡ㑥ㄴ〱㝢㄰ㄴ㐲㈱挶㐰愵〸〸㐳㌲ㅦ昱ㄷ㉦〱昵㔰㤷ㄳ㄰愷㑦搹㐵㥤ㄸぢ㍢㍦〲ㅥ愹㐴挰挳扡愲散㐲昶〴㜸慡㘳ㄴ愳搱愸㔸㕢㤱㠰㌱愸㤶㘳㔹㡣㐳攱㈱㘰㠲㈳㡡㠹㜰愲〸㤸㐸搰㈴ㄴ㠲㤷戲ㄵ〱㤳㈱㤹㡦戸摢㑢挰㈴愸换〹㤸㐶㥦戲㡢㍡戱㌷散晣〸戸愹ㄲ〱㌷敡㡡戲㙢改搳攰愹㡥㔱捣㘱挸搷㔷㈴㘰ㅥ慡攵晥㉣㝥㠵挲㐳挰㠱㡥㈸愶挳㠹㈲攰㈰㠲づ㐶㈱昶㠱㑡ㄱ㜰〸㈴昳ㄱ㔷㜹〹㤸〱㜵㌹〱ㄹ晡㤴㕤搴㠹㤹戰昳㈳攰愲㑡〴㕣愸㉢捡㉥摡敦〷㑦㜵㡣攲㜰㠶㝣㐱㐵〲㥡㔰㉤㥢㔹戴愰昰㄰戰搰ㄱ挵㙣㌸㔱〴ㅣ㐱㔰ㅢち㌱ㄷ㉡㐵㐰㍢㈴昳ㄱ㘷㜸〹㤸〳㜵㌹〱㑢攸㔳㜶㔱㈷收挱捥㡦㠰攳㉢ㄱ㜰㥣慥㈸扢㍢㜰〰㍣搵㌱㡡㘳ㄹ昲昲㡡〴ㅣ㡦㙡㜹〲㡢ㄳ㔱㜸〸㌸搹ㄱ挵㠱㜰愲〸㌸㠵愰㔳㔱㠸㠳愱㔲〴㥣〶挹㝣挴㘲㉦〱〷㐱㕤㑥挰㤹昴㈹扢愸ㄳ㠷挰捥㡦㠰愶㑡〴㉣搰ㄵ㘵㌷㈳づ㠵愷㍡㐶昱㍢㠶摣㔸㤱㠰㡢㔰㉤㉦㘶㜱〹ちて〱㤷㌹愲挸挰㠹㈲攰㜲㠲慥㐰㈱㜲㔰㈹〲㔶㐲㌲ㅦ㜱愸㤷㠰㉣搴攵〴㕣つ㝣㐰㜶㔱㈷昲戰昳㈳㘰㕥㈵〲收敡㡡戲㍢ㅦ扣㤱㔱挷㈸㙥㘰挸戳㉢ㄲ㜰ㄳ慡攵捤㉣㙥㐱攱㈱攰㑦㡥㈸收挳㠹㈲攰㌶㠲㙥㐷㈱づ㠷㑡ㄱ㜰〷㈴昳ㄱ㔳扤〴㌴㐲㕤㑥挰㍤昴㈹扢愸ㄳぢ㘰攷㐷挰㤸㑡〴搴敢㡡戲晢㉦㉤昰㔴挷㈸ㅥ㘲挸愳㉡ㄲ昰〸慡攵愳㉣ㅥ㐳攱㈱攰〹㐷ㄴ慤㜰愲〸㔸㐷搰㤳㈸挴ㄱ㔰㈹〲㥥㠲㘴㍥㈲收㈵㘰㈱搴攵〴㍣㑢㥦戲㡢㍡搱〶㍢㍦〲㜶慢㐴挰慥扡愲散㈶搰㈲㜸慡㘳ㄴ㝦㘳挸㍢㔷㈴攰㌵㔴换搷㔹扣㠱挲㐳挰摦ㅤ㔱㉣㠶ㄳ㐵挰㕢〴扤㡤㐲㉣㠵㑡ㄱ戰ㅥ㤲昹㠸敤扣〴㉣㠱扡㥣㠰昷攸㔳㜶㔱㈷㤶挱捥㡦㠰晥㤵〸搸㕣㔷㤴摤㙥㍡ㅡ㥥敡ㄸ挵扦ㄸ昲愶ㄵ〹昸ㅣ搵昲ぢㄶ㕦愲昰㄰昰㙦㐷ㄴ挷挰㠹㈲攰㙢㠲扥㐱㈱㤶㐳愵〸昸ㄶ㤲昹㠸㕡㉦〱扦㠱扡㥣㠰ㅦ攸㔳㜶㔱㈷㡥㠵㥤ㅦ〱㍦晦㔴攱㔰昸㈷㕤㔱㜶㕦敢〴㜸慡㘳ㄴ㍤慢ㄱ昲て㠰昹ㅦち㕢愸㤶扤㔸搴愲昰㄰㄰㜰㐴㜱㈲㥣っ愱愳摥〴昵㐱㈱㑥㠶愸〸攸ぢ挹㝣挴㤷㘸挳㍤ㄹ㍡〹敡㜲〲㌶〵㍥㈰扢愸ㄳ扣㘳收㐷挰㠷㤵〸昸㐰㔷㤴摤㕣㍢ㅤ㥥ㄴ〱摢㌰攴昷㉡ㄲ㌰〸搵㜲㕢ㄶ摢㌱扡捥戳挱挱㡥㈸㔶挰搱㄰慥㑥ㅤ㐱㐳㔰㠸㌳㈱㉡〲㜶㠰㘴㍥攲つ㉦〱㘷㐰㕤㑥挰捥挰〷㘴ㄷ㜵攲㉣搸昹ㄱ昰㐲㈵〲㥥搷ㄵ㘵昷昱捥㠵㈷㐵㐰㠸㈱㍦㕢㤱㠰〸慡㘵㤴㐵㡣搱㜵ㄲ㤰㜰㐴㜱ㅥㅣつ攱敡㈴〹㑡愱㄰攷㐳㔴〴愴㈱㤹㡦㜸捣㑢挰㙦愱㉥㈷㘰ㄴ昰〱搹㐵㥤戸〰㜶㝥〴摣㔷㠹㠰㌵扡愲散㙥攲㐵昰愴〸㤸挴㤰敦愹㐸挰摥愸㤶㔳㔸㑣㘵㜴㥤〴㑣㜷㐴㜱㌱ㅣつ攱敡捣㈰㘸ㅦㄴ攲㔲㠸㡡㠰㤹㤰捣㐷摣攲㈵攰ㄲ愸换〹㤸つ㝣㐰㜶㔱㈷㉥㠳㥤ㅦ〱搷㔴㈲㘰戵慥㈸扢㜵戹ㄲ㥥ㄴ〱〷㌳攴慢㉢ㄲ昰㙢㔴换〶ㄶ㠷㌲扡㑥〲戲㡥㈸慥㠴愳㈱昸㤳㌹㠲昲㈸挴㔵㄰ㄵ〱㌶㈴昳ㄱ㤷㜸〹㔸〵㜵㌹〱㡤挰〷㘴ㄷ㜵攲㙡搸昹ㄱ㜰㑥㈵〲捥搶ㄵ㘵㌷㔰慦㠱㈷㐵㐰ㅢ㐳㍥戳㈲〱ㅤ愸㤶㡢㔸㉣㘶㜴㥤〴㉣㜵㐴挱ㅢ愷㐳戸㍡换〸㍡ㄲ㠵昸㈳㐴㐵挰㔱㤰捣㐷㥣攸㈵攰て㔰㤷ㄳ戰ㅣ昸㠰散愲㑥㕣〷㍢㍦〲㡥慣㐴挰㌲㕤㔱㜶慦昶㐶㜸㔲〴㥣捡㤰㤷㔴㈴攰㜴㔴换ㄵ㉣捥㘰㜴㥤〴㥣攵㠸攲㈶㌸ㅡ挲搵㌹㥢愰㜳㔰㠸㕢㈰㉡〲捥㠵㘴㍥愲挵㑢挰捤㔰㤷ㄳ㜰〱昰〱搹㐵㥤戸ㄵ㜶㝥〴攴㉢ㄱ㤰搳ㄵ㘵㜷㡣㙦㠷㈷㐵挰ㄵっ㌹㔳㤱㠰㉢㔱㉤㔷戱戸㡡搱㜵ㄲ昰㝢㐷ㄴ㜷挰搱㄰慥捥㙡㠲慥㐱㈱敥㠲愸〸戸ㄶ㤲昹㠸㕦㜹〹戸ㄳ敡㜲〲慥〷㍥㈰扢愸ㄳ㜷挳捥㡦㠰㝤㉡ㄱ㌰㐳㔷㤴摤户㕥〳㑦㡡㠰摢ㄹ昲戴㡡〴摣㠹㙡㜹ㄷ㡢扢ㄹ㕤㈷〱昷㍡愲戸て㡥㠶㜰㜵搶㄰㜴ㅦち昱〰㐴㐵挰晤㤰捣㐷㡣昳ㄲ㜰㍦搴攵〴慣〵㍥㈰扢愸ㄳて挲捥㡦㠰㔴㈵〲㤲扡愲散ㄶ昹㐳昰愴〸㜸㤲㈱挷㉢ㄲ昰㌴慡攵㌳㉣晥㠲挲㐳挰㜳㡥㈸ㅥ㠶愳㈱㕣㥤攷〹㝡〱㠵㜸ㄴ愲㈲攰㐵㐸收㈳㠶㝢〹㜸〴敡㜲〲㕥〱㍥㈰扢愸ㄳ㡦挱捥㡦㠰㈱㤵〸愸搳ㄵ㘵昷攲搷挱㤳㈲攰㙤㠶扣㝤㐵〲摥㐱戵㝣㤷挵㍦ㄸ㕤攷〸㜸摦ㄱ挵㤳㜰㌴㠴慢昳〱㐱ㅦ愲㄰㑦㐳㔴〴㝣〴挹㝣挴ㄶ㕥〲㥥㠲扡㥣㠰㑦㠱て挸㉥敡挴㌳戰昳㈳愰㑦㈵〲㝡敢㡡搲㡣㠰㥡攷攰㘹㈳敥攴昶㘶挰㠵㜹㡤昶ㄲ摥㝡摡愴㠰㔴昸昱㡢摡㍢㕡搵㝤戲扥㠵〹慤晢戴㜶㑣㘸㙣㕦搸㤴㔹戶㜹㐱㉦散㍦摦㙥挱㕤散㌶摣捣㉥搱戵㉥㕣㘸攷㘵㘱㜶敢愲戶㥣㍤㘵挲晦㠵扢摣㔸㍦㜴㥤扡挱㕤㉤昰昹敦㙥摣㔶挱ㄲ愳〴㥦慡㥡ㄷ攰戰昴晥㥢㑡挸昷摣㉢㔷㡢㐱〰晢㜵㌲㍡愷戱愳挹敥㕤㔰昷愹搵㜲㙤〱㉣㈲㌵㈰摦慢㌰㘷㍥敥㑢㑤攸㕢㤸摣搶㤸㙦㙡㙣戱搹ㄹ晤ㅤ攸㜴晢㌰愴〱捣㙡㙤㙦攴㙦ㅦ晡ㄶ收戴㘵㕡摡ㄷ昲㡥㘶㙥搹㘶㐵㤲扡昵㔹㔳ㄸ搷搸搲㡥㘶㔴㉦㜲戹㕦㘱昶晣搶㈵昸ㄹ捥愲收㤶挹㤹㠵敤晦㈷㝡㐵戰㕢搴㐷㜵㡤愸ㄶ搵搵愲戶扡昶扦敤ㅦ敢ㅢ㙣㘳㥢㍢㔹㠵㠳㌱㑥㍢摡ㅡ戳㡢㐸㤸㙡㈳㠲戲㈷ぢ搵㠷㔵㌵㉦㘲愹昴摥愵愷ぢ㑢ㄲてㄸ㙢搱捦㑢㝣敦㠱扢扦㙤摡ㄶ㜰昹㉤挲改昳ㅤ㡡愹㤳攷㑥改㑣挹昹ㅦ晤㔰愸收㈵㜸敥㜶〶挴〰㠰㌷㜱㠶㄰戳㈲㌸愲戰㘵㘲㈴㔰㉡ㅤ㤶㠱㠲挲㜰㠴㙥搲戹㌸〹㌷搱晢ㄴ愶㘷戲㜶ㄳ敥晤㌷㘷㍡㌶㜱〴㈶㘱攰㠷㈴敤扡㙥㝣㙢㜳㜳㠶㐳㡥㍦㠷㤹㥤换㌴搹戵㠵戱㡢㍡㕡㘷㌴戶挸〲ち㌵㉥戵㉡戳ㄴ慡捣㔲攷㉥㝤㘱㍦收〴愹㘵晡㙡㍤㉣搳搶搸㌱扦戹㌱㔷㑢㠱㜹㍢晦㈷挶㉡收㡦㥥㈰搳㝣捣㕣㔲㝡摢摦戹昹㡥敥ㅥ㠱㑣ㄹ㔲挷敥挷㠸慥ㄶㄶ晥㠹晦㌲㘵〴㌳㡦摡愱挸敦攱慤〶㝦㙡㉡㔲戱㝣慥㙥挵㘲昱昳攵ㄸ愲㙡㜲ㄲ㝦㈵〰㝦昲〷㐰戹挰扦㥥慦愰攸㌲㥦愰ㄷ〰㠱改慤㤹晣愴㑣づ㍦㙤敢愵㝦搸㔶㡢慥攵㔴搳ㄶ㘴㠶挷㜸㈴つ㈱ㄹ㘹㜱㘳摥㙥慢愵㘲㌶㝥戸搷㤳戹㈱㤶搳㠷戸搷摤愳慡愶愶㜷慤㕦㕢㔳㡣慦ㅤ昵㝤㜳敦て〳愷㤴昹晦攷扥愹㝡慥㙤㈰愰㜶㔱㍦㘲㔹晥挴㜵晡ㅢ㤴㕣㥦ㄲ挰捦〴晣㠲愲收㔵㔴㤶昶㑤㜱戲〵㔲㌲㈴㐰㍤搵㑦挲㤸〶㔲㡢㤴〹㤵㍦㔲愳㔶愴户㈷敦挳㜲㔲㍥㙡捤敦捣慣搹ㄸ攵㜶㍥攰捣慦捣㉦挱㥥愱慡扡扡㈷扡摡㉡捤㤹㉢㙢ㄶ捥㥡㘷摢㉡㈱㐴㙣㠷㄰㉣㈶づ㙥挷㡤〵晥ㅢ㉡晣搶敡㘵〰㜱㝢晢ㄷ晣愷㍥㠱㠰慣㠶㔹㔵㐰扣㠹搲㜰戱㡡ㅡ㠷㉣昴〲㉥㠵愱㄰敦㐳挹㈳〲捦晥㑢㝣〸㤱晢戰㉡㡢㍦扥敢敥㥣㈹㍥㠲〵攷㑤㘹搱昱挷㔸攲㜴攴づ捦㕡㘸㌷㍣㍣晦㐹ぢ晣㐹晥㤶㤳ぢ敡敦㔳㉣㤸搵㐰て㥡搵〸〰㈳㝢ㄳ昸㉦㝦㐰ㅦ〲晡ㄲ昰ㄹ〰散㜷㙢ㄳ㐸㕤昰愹㝥攱攵挳㘷㄰㘶攰昳㉢㑦㍢ㅥ㍥㌷㘵㍢㥢戱㥤ㅦ〱㈸攵昳㘷攸ㅣ㍥㌷〷愴摢㝣戲㍢ㄵ㥦晤改㤸㐴ㄴ昱戹〵戴ㅢ收戳ㅡ㘶愴㔰㙥愹㥣㌸㠲㘰㈲㠳て㥦㕢〱㈳户㈶㤰㐹づ㍥㠰㙤〸ㄸ㐸〰昳ㅥㄴ㥦㠳㈰㜵挹㈷ㄲ㔵㝤昸摣づ㘶攰㤳改㄰愶㥤㔵搴㌸攳㜳㝢戶㌳㤸敤㌰㜵愱㤴㑦收㉢㌸㝣搶〱搲㙤㍥㤹攱愰昸ㅣ㐲挷㑣㜵㈸攲㜳㐷㘸㌷捣㈷㔳㈲昰挵㑦ㅢ改〴ぢ敡㡦㜹ㄱ㘶㌵㍣攳㜳㈷㘰攴捥〴㌲㘷挲〷戰ぢ〱扢ㄲ挰㌴ち挵攷㙥㤰扡攰㔳晤戶捥㠷捦攱㌰〳㥦摢㝢摡㔹搵挹攷敥㙣㘷〴摢㘱㈶㐴㈹㥦㑣㝦㜰昸摣〳㤰㙥昳挹㠴〹挵㘷㠸㡥㤹㌹㔱挴㘷〴摡つ昳挹っぢ㝣㜱挹㤵㑥っ㥦㑣戳昰愱㉢〶㡣㡣ㄳ挸ㄴっㅦ㐰㠲㠰㈴〱捣捡㔰㝣愶㈰㜵挱愷晡㑤愰て㥦㈳㘱〶㍥㤹慣㘱摡㔹搵挹攷㥥㙣㘷㉦戶挳挴㡡㔲㍥挷㐰攷昰㌹ち㤰㙥昳㌹ㄶ㘶㡡捦搱㜴㍣づ㔲ㄱ㥦㘳愰摤㌰㥦㑣搸挰ㄷ搹ㅣ㜴㘲昸㘴搶㠶㔹つ捦昸ㅣ〷㡣ㅣ㑦㈰㌳㍡㝣〰ㄳ〸㤸㐸〰㤳㍣ㄴ㥦㤳㈰㜵挱愷晡㤵愳て㥦㝢挳っ㝣㌲昷挳戴戳慡㤳捦㈹㙣㘷㉡摢㘱㥥㐶㈹㥦㑣捥㜰昸㥣〶㐸户昹㘴㍡㠷攲㜳㍡ㅤ㌳慦愳㠸捦㝤愰摤㌰㥦捣晦挰ㄷ㍦㡥愴ㄳ挳㈷㤳㐰捣㙡㜸昸㥣〵㡣摣㤷㐰㈶㠸昸〰昶㈳㘰㌶〱捣ㄹ㔱㝣捥㠱搴〵㥦敡搷㤹㍥㝣捥㠳ㄹ昸捣㜸摡㔹搵挹攷晥㙣攷㔷㙣㠷㘹ㅦ愵㝣㌲搷挳攱昳〰㐰扡捤㈷戳㐳ㄴ㥦〷搲㌱搳㐴㡡昸㍣ㄸ摡つ昳挹㜴ㄲ㝣昱ㄳ㑡㍡㌱㝣㌲愷挴㠷慥㕦〳㈳ㅢ〸㘴扥㠹て攰㔰〲㌲〴㌰〵㐵昱㤹㠵搴ㄵ㥦晣㔵愹て㥦㜹㤸㠱㑦㘶愶㤸㜶㔶㜵昲㘹戳㥤〲摢㌹ㄶ㠰㔲㍥㡦㠷捥攱昳㌰㐰扡捤㈷㤳㑤ㄴ㥦昳改㤸㔹㈷㐵㝣ㅥづ敤㠶昹㘴㜶ち扥昸つ㈶㥤ㄸ㍥㤹愲㘲㔶挳㌳㍥㥢㠰㤱捤〴㌲㝤挵〷搰㐲㐰㉢〱捣㘸㔱㝣㉥㠴搴ㄵ㥦晣㑤慣て㥦㙤㌰〳㥦㑣㜴㌱敤慣敡攴戳㥤敤昰ㄹㅦ㠲㐹㈹愵㝣㌲ㄳ挵攱㜳ㄱ㈰摤收㤳戹㉢㡡捦挵㜴捣㈴㤶㈲㍥㤷㐲扢㘱㍥㤹散㠲㉦㙥㙤搰㠹攱㤳ㄹ㉦㘶㌵㍣㝣ㅥ〹㡣㍣㡡㐰㘶挳昸〰㡥㈶攰ㄸ〲㔶〲愰昸晣つ愴慥昸攴敦㜹㝤昸㍣ㄶ㘶攰㤳㜹㌳愶㥤㔵㥤㝣ㅥ挷㜶㡥㘷㍢捣㜱㈹攵㤳㠹㉤づ㥦㈷〰搲㙤㍥㤹ち愳昸㍣㤱㡥㤹ㄳ㔳挴攷挹搰㙥㤸㑦收捥攰㡢ㅦ㝦搲㠹攱㤳〹㌴㘶㌵㍣㝣㥥ち㡣㍣㡤㐰㈶搷昸〰㑥㈷㘰〵〱捣户㔱㝣㥥〱愹ぢ㍥搵㡦㤴㝤昸㍣ぢ㘶攰㤳㘹㌸愶㥤㔵㥤㝣㥥捤㜶捥㘱㍢㑣㤹㈹攵㤳㜹㌲づ㥦攷〲搲㙤㍥㤹㔹愳昸㍣㡦㡥㤹㘲㔳挴攷昹搰㙥㤸㑦愶攲攰㡢摦㡥搲㠹攱㤳昹㌸㘶㌵㍣㝣晥づㄸ㜹㈱㠱捣搵昱〱㕣㐴挰挵〴㌰㝤㐷昱㜹〹愴㉥昸㔴㍦扣昶攱昳㌲㤸㠱㑦㘶昵㤸㜶㔶㜵昲㜹㌹摢戹㠲敤㌰〳愷㤴㑦愶摤㌸㝣慥〴愴摢㝣㌲㔱㐷昱㜹㈵ㅤ㌳㘳愷㠸捦慢愰摤㌰㥦捣散挱ㄷ㍦㍥愵ㄳ挳攷㕢㔸㌲慢攱攱昳昷挰挸搵〴扥敤て戸㠶㠰㙢〹㔸て㠰攲昳て㤰扡攴搳㝦晥扣づ㘶攰㤳㐹㐲㈶㤰㔵㥤㝣㕥捦㜶㙥㘰㍢㑣攸㈹攵㤳㔹㍣づ㥦㌷〲搲㙤㍥㤹昷愳昸扣㠹㡥㤹〰㔴挴攷㉤搰㙥㤸㑦㈶ち攱㡢摦慥搲㠹攱㤳搹㐲㘶㌵㍣㝣晥〹ㄸ㜹ㅢ㠱捣㈴昲〱摣㑥挰ㅤ〴㌰戹㐸昱㜹㈷愴慥昸攴㉦摤㝤挶攷摤㌰〳㥦捣㌹㌲敤慣敡攴昳ㅥ戶㜳㉦摢改㠹昰㑡昹㘴㔲㤰挳攷ㅡ㐰扡捤㈷搳㠸ㄴ㥦昷搱㌱昳㠹㡡昸㝣〰摡つ昳挹扣㈳挴㡣㥦扥搲㠹攱㤳挹㐷㘶㌵戰㘸㑥㥢晦っ㡣㕣㑢㈰ㄳ㤳㝣〰てㄱ昰㌰〱捣㔵㔲㝣㍥〲愹㉢㍥昹敢㝤ㅦ㍥ㅦ㠳ㄹ昸㘴ち㤳㘹挷挳攷攳㙣攷〹戶挳㜴愳㔲㍥㤹㘳攴昰戹づ㤰㙥昳挹慣㈴挵攷㤳㜴捣昴愴㈲㍥㥦㠶㜶挳㝣㌲㡤㐹昱昹っ㥤ㄸ㍥敢愰㌵慢㠱㐵挳攷㕦㠰㤱捦ㄲ挸㍣㈷ㅦ挰㜳〴㍣㑦〰㔳㥦ㄴ㥦㉦㐰敡㤲㑦㍣㜷挰㠷捦㤷㘰〶㍥㤹ㄱ㘵摡昱昰昹㌲摢昹㉢摢㘱昶㔲㈹㥦㑣㔹㜲昸㝣〵㤰㙥昳挹㈴㈷挵攷摦攸㤸搹㑥㐵㝣扥〶敤㠶昹㘴㔶㤴攲昳㜵㍡㌱㝣㌲㌵捡慣〶ㄶつ㥦㙦〰㈳摦㈴㌰攵て昸㍢〱㙦ㄱ挰㑣㉡挵攷摢㤰扡攲㤳て㔳昰攱昳ㅤ㤸㠱㑦㈶㔸㤹㐰㍣㝣扥换㜶晥挱㜶㤸っ㔵捡㈷㌳愰ㅣ㍥摦〳愴摢㝣㌲㘷㑡昱昹㍥ㅤ㌳㜹慡㠸捦て愱摤㌰㥦㑣戲㔲㝣㝥㐴㈷㠶㑦㘶㕡㤹搵挰愲攱昳㘳㘰攴㈷〴㌲ぢ换〷昰㑦〲㍥㈵㠰㠹㔹㡡捦㝦㐱敡㡡㑦㍥〸挲㠷捦捦㘱〶㍥㤹慦㘵摡昱昰昹〵摢昹㤲敤㌰户慡㤴㑦㈶㔴㌹㝣㝥〵㐸户昹㘴ち㤶攲昳摦㜴㝣㈸愴㈲㍥扦㠱㜶挳㝣㌲㘷㑢昱昹㉤㥤ㄸ㍥㤹戸㘵㔶〳㡢㠶捦敦㠰㤱晦㈱㌰敦て昸㥥㠰ㅦ〸戰〱㔰㝣晥〸愹㉢㍥昹㜴ぢㅦ㍥㝦㠶ㄹ昸㘴晡㤷〹挴挳攷㉦㙣愷ち昷㤴〴㔳戵㑡昹㘴㝥㤶挳㈷㙦㍢㜵㥢㑦㘶㜴㈹㍥㜱㉢愲㑡㌰戵慢㠸㑦晣捥扢ㅢ㝣㉥㠵㤹攲戳㠶㑥っ㥦捣〳㌳慢㠱㐵挳愷〵㡣散㐵㈰㜳挴㝣〰戵〴昰㠱㡤㠲㘹㘳㡡捦〰愴慥昸攴㜳㌹㝣昸散〳㌳昰挹㙣㌲搳㡥㠷捦扥㙣㘷ㄳ戶挳捣慦㔲㍥㤹敥攵昰搹て㤰㙥昳挹〴㌱挵㘷㤰㡥㤹㈹㔶挴攷㘶搰㙥㜸㝣㌲愳㑣昱戹㌹㥤ㄸ㍥㤹㔶㘶㔶〳㡢㠶捦晥挰挸〱〴㌲攵捣〷戰〵〱㕢ㄲ挰㉣㌴挵攷㔶㤰扡攲㤳てㅢ昱攱㜳ㅢ㤸㠱㑦㈶愷㤹㜶㍣㝣づ㘴㍢㠳搸づㄳ挹㑡昹扣ㄲ㍡㠷捦㙤〱改㌶㥦慢㘰愶昸摣㡥㡥㤹㜸㔶挴攷㘰㘸㌷捣㈷ㄳ搴ㄴ㥦㜵㜴㘲昸㕣つ慤㔹つ㉣ㅡ㍥㠷〰㈳㜷㈰㤰ㄹ㙣㍥㠰ㅤ〹ㄸ㑡〰㤳摡ㄴ㥦㍢㐱敡㡡㑦㍥㐱挵㠷捦㕤㘰〶㍥㤹敢㘶摡昱昰戹㉢摢搹㡤敤㌰㉦慤㤴㑦㈶愳㌹㝣づ〳愴摢㝣㌲㝤㑤昱㌹㥣㡥敦㠶㔴挴攷〸㘸㌷捣㈷昳摤ㄴ㥦㝢搰㠹攱㤳㐹㙦㘶㌵戰㘸昸っ〱㈳挳〴㌲㈱捥〷㄰㈱㈰㑡〰㜳攴ㄴ㥦㌱㐸㕤昱挹㘷扦昸昰㤹㠰ㄹ昸㕣敢㘹㘷㘲㘷㈰㐹戶㤳㘲㍢㑣㜳㉢攵㤳戹㙤づ㥦㘹㐰扡捤㈷戳攱ㄴ㥦㈳改㤸㘹㜱㐵㝣敥〵敤㠶昹㘴晡㥣攲㜳ㄴ㥤ㄸ㍥㤹㐳攷㐳搷㘸㘰㘴㍤㠱捣慦昳〱㡣㈱㘰㉣〱㑣戹㔳㝣㡥㠳搴〵㥦敡㤹㌵㍥㝣㑥㠰ㄹ昸㘴㈶㥥㘹㘷㔵㈷㥦ㄳ搹捥㈴戶昳㌶〰愵㝣㌲㔵捥攱㜳㌲㈰摤收㤳挹㜵㡡捦扤改㤸㔹㜶㐵㝣㑥㠵㜶挳㝣㌲ㅢ㑦昱㌹㡤㑥っ㥦㑣挹㌳慢㠱㐵㌳㍥愷〳㈳㘷㄰挸㜴㍤ㅦ挰㍥〴捣㈴㠰ㄹ㝣㡡捦㔹㤰扡攰㔳㍤㠸挷㠷捦晤㘰〶㍥㤹搸㘷摡昱昰㌹㥢敤捣㘱㍢㑣〳㔲昱捦愵愴攳慦㘱㉡㐷㘹㠶㐲㔹昶㠸㙡愱挰㍣㤲搹ㅤ换㥡㤰扢挳㐵㘶㉣㌸㑢捣扤〸㈸ㅤ昲㈸㕡摢㜰㐷户㘷改㌳㐵㕣摢㘷搱㜰敦晥㈵捦㙢㔱㘶慣㘱㥡㑡捤㜵㍦㤴㍦㤳挴戵㘷攰㥤て㙦愰つ㍦搶晥〸戱晦㡣挶㕣㕢㙢㝢㙢愱㘳昰㙣攴愵つ收昳㙦ち㔵㔵愱戱㌵㝦㠰㐷摦㌶戹㘲㍤㕢昸愸摤挵㝣ㅥ㐴㘰㐱㑢敢㤲ㄶㄵ㑤㑤㍢ㅦ〳愴昸敡搵㡢捤〴搸づ㍦㍢㠰扣㈰㔳㕡㘸㉣て㐰搹户㐷㤰㌹㈱昸㔶㔹〷㐲ㅥ㍡㝥摣昸晤ㅡ愲㜶捣㑥ㄷ㘲㜶って晤㡢挵散㐲㉡㥤㡦㈶㈲搹㔸捡捥㠷散㑣㉣㘷ㅤ攴㐲ㄳ挹㙣㌲㕦挸㈴散㉣㡣昰ㄸ挹㑣㈲㤷㑥搹愹㘴㈶㔷挸㘴挲㜹㍢挸㙣ㄳ扡㤷〷挳㐶ㅥ㠲㈲挸㈴ㄳ愵晡㌵㔵つ㔴㌱攵愴ㄸ㔵㔳㡤挳扢敥㘶㠲挰㐵㤵挸㡡㥣挸ぢ扢㘷慦㕥㘲㘸挹〳㙥捡㌲㐸摣㈷㠴㔸ㄶㄳ㐸㙡慥〰捤摤㌳㉡敥㐵ㅡ昳㈰㔵收戸㉡㜹ㄴ㠱㘰て㈸愸戳㙣㠸㥢㡣ㅦ搷攰㐹㠴戳ち搰㙤ち㕤昱挳㤳慤挳愰敥〳戵㑡㥣挱㔳㤹摢㠳㍤戵ㄷ㔹㐷昷㡤愸㤷㐳戰㈴㉣攸㔵摦㉥㠰㡡ぢ敡慦ㄶ㕡㙥て攲㝣慣〸㐷㈱㉡慡慣㘶㐰㉡づ㉤㜱ㅥ㘰ㅣ㕥挵挳㐳挲ㄳ捣㜰㠷〳㈵㠶㐷〰㌲㝢挶㕡〸搹ㄹㅥ㜸㥣㘲㍥㥣捥摢昱㐸㌲ㄳ㑢挶㤳愹㐸㍡㠳攷㜴摡ㄱっ㤵慣㥤戶慤㈳㕣愸㥤㡥挵㌲愹㔰㉥ㄹ㠹ㄴ㘲㤹㐲㈶㥤挵戸㐸㐷昰㠴慣㜸㌸㤱㡢㐷㠲扤戵㝢搹〶ㅢ搹㡥㈲搸挷愸㍡愸㕡㐴㔵㕦愳㜲㔱㈲㐸ㄵ晥挴愹㔸〵㜶ㅦ㤶㜱㐳㠲㈶㐷愲〸〴㌷㠵㠲㍡敢㈸㠸愵摤㜰㌴㜴㍥摤㜰っ搴挵摤戰㤹昶攲㍣昶㜸㌹敡搵戳㡦㐵㝦攸㔵㌷ㅣ〷㤵摢つ㕢㐰慢扡攱㌷〸挸敤㠶ㄳ〰愹摣つ㐷〳㕡摥つ㕢挲ㄳ捣慡攴㐹㈸搱つ㕢㐱㔶摤㜰㌲㘴愷ㅢち㜶〲㍤㄰〲戹愱㐴㉣㤴㑢愷㐳戱㐲慣㔰㐸收㐳搱㘴㈸㔳〸㔹愷戸搰㐸㉥ㄵ户昱㉣摣㔰㉥㥥㡣攱〱敢愹㔰挶㡥㐷㜳搱㔰㍡㙢挷戳戶ㅤ摣㕡扢㤷愷挲㐶㥥㠶㈲戸㡤㔱㥤㑥搵ち慡〶ㅡㄵ〱ち㉡戶愳ち㝦愲捤摢つ㘷戳晥ㅣㄴ㠱攰昶愸挴户捡㍡ㄷ㘲㘹㌷㥣〷㥤㑦㌷晣ㄶ敡攲㙥ㄸ慣扤㌸捦㝡扥〰昵敡㠱捦㘲〸㥢㈶㑤ㄷ㐲攵㜶挳㡥搰慡㙥㤸敦敤㠶㡢〱愹摣つ〵摦㙥ㄸち㑦㌰慢㤲㤷愲㐴㌷散〴㔹㜵挳㘵㤰㥤㙥挰戴挸㐷㡤挶ㄲ挹㑣㌴㤶㡢愷戱㐹㘴㔳㜸戸㕦㈸㤷挹㠷㜲㠵愴㜵戹ぢ㡤㈵㌳愹㑣㍥㤵㑢搸挹㐴㉣㘹㘳㐶㡤ㄶ愰㠹摡㝣㑥㜳搸づ〵㜷搶敥攵ㄵ戰㤱㉢㔱〴㜷㌱慡㉢愹㕡㐵搵慥㐶攵愲挴㜰慡昰㈷づ昶㜶挳㙡㥡㕣㠳㈲㄰摣ㅤ㤵昸㔶㔹搷㐲㉣敤㠶㍦㐰攷搳つ㝦㠴扡戸ㅢ㐶㘸㉦捥攳慤慦㐷扤㝡挶戵〸戱㘹搲㜴㈳㔴㙥㌷㐴愰㔵摤戰㥦户ㅢ㙥〶愴㜲㌷捣昲敤㠶㈸㍣挱っㄷ捣㔱愲ㅢ㘲㤰㔵㌷晣〹戲摥ㅡ挲改㠲ㅤ捥愷昰㌴捦㙣㉣㔶㠸㘴㌰㈹㘵戳㜱㡣昴㔸㈲ㄵ捤挷慣摢㕣㘸愴㤰㠸攷㌳愹㐲㈸㠶搹㈹㤲㐶㙦㘱㕡㡡㐵愲㤹㝣慥㄰㑦ㄷ搲挱戸㜶㉦㙦㠷㡤扣〳㐵㌰㘱㔴㜷㔲㜵ㄷ㔵㐹愳㈲㐰㐱挵㐸慡昰㈷㈶㜹扢㘱つ敢敦㐳ㄱ〸敥㠹㑡㝣昱ㄴ㐷㠸愵摤昰〰㜴㍥摤昰㈰搴挵摤戰㤷昶攲㍣捤㝢㉤敡搵㈳扤挵㘸㌶㑤㥡ㅥ㠶捡敤㠶㌱搰慡㙥搸换摢つ㡦〲㔲戹ㅢ㐶晡㜶挳㔸㜸㠲㔹㤵㝣ㅣ㈵扡㘱ㅣ㘴搵つ㑦㐰㜶扡〱㑦㙣㡦搸㔹扢㤰㉦㐴㌸㈹㐵㔲愹㐲㉥㤷㠹愴㌲㘱散㉢攲改扣戵捥㠵㐶昲改㙣㍡㙡ㄷ㜲昹㐴㉥㔶㠸㘶戳㤹㌴ㅥ㔰㥢㑥㠴搲㠵㝣〶摢㔳㜰扣㜶㉦㥦㠴㡤㝣ち㐵㜰㠲㔱㍤㑤搵㌳㔴㑤㌴㉡ㄷ㈵昶愶ち㝦㈲攴敤㠶攷㘹昲〲㡡㐰㜰ち㉡昱慤戲㕥㠴㔸摡つ㉦㐱攷搳つ㉦㐳㕤摣つ㔳戵ㄷ㌹㠱㥣扣㠲㝡昵㙣㜳㌱㥤㑤㔳昵㉡㔴㙥㌷散〳慤敡㠶㥤扣摤昰㍡㈰㤵扢㘱㐷摦㙥㘰㤶つ捣㜰㤵ㄸ㈵扡㘱ㄶ㘴搵つ㝦㠷散㜴〳ㅥ攷㥤㑢攵㈲㠵㕣〱てㄳ捦㘷㈳搹㑣㈱ㄲ挵愰捦㘴攳㤹㤰ㅤ戲慤户㕣㘸ㄲ㝤㤳〸攷散㔴㈶㠲攷㡥挷㐲㌸㥥ぢ㠵昳搸ㄴ㌰㤱㐵攳㠵㘸㜰㕦敤㕥扥つㅢ戹ㅥ㐵㜰㍦愳㝡㠷慡㜷愹㥡㙤㔴〴㈸愸㤸㐷ㄵ晥挴㌶摥㙥昸㠰昵ㅦ愲〸〴昷㐷㈵扥㔵搶㐷㄰㑢扢攱㘳攸㝣扡攱ㄳ愸㡢扢攱㔷摡㡢昳ㄴ昷㑦㔱慦ㅥ攵㉥づ㘴搳愴改㌳愸摣㙥㌸ㄸ㕡搵つ㐱㑦㌷㐸ㅥ㈹昱㜸㕢㙣攲换㌸昳㜰㠸㤰㕦愱〴攳扦㠶慣ㄸ晦㌷㘴㠷昱㐴戲㤰ぢ攵昰ㄴ㜵㍢㔳㠸㐵㤰㤱ㄴ挷捥㌵㥥て㘷挲改㑣㈶ㄳ戱慤慦㕤㘸㌴㥥㡣㈷㙣㑣㑡㜱ㅣ㕥㈷ㄳ搱㜴㈱ぢ愶㤳㜸㘴㜵㌶㥤㡤㈴㌲挱〶敤㕥㝥〳ㅢ昹㉤㡡攰愱㐶搵㜹㔰㤴㌱㉡ㄷ㈵昲㔴攱㑦昴昴㌲晥ㄳ扤晣㡣㈲㄰戴㔱㠹㉦ㄲ㌲愸攳㔱㤰㍣〶㐵戰㘰昴晢戱戲㐷つ㡡搹㔸ㄲ昳改㡣慡ㅡ愸㕣づて㠷㔶㜱昸晤昷㥤㠷㌹㥤ㅣ㝥〷㙤昹ㄱ捤〲ㄸ愱㈹㕣捡㠴㉢㜰搸〴㔹㜱ㄸ㠰散㜰㤸㉡㘰ち捦㘴㤱㕥㡣㌷扢攴搲㜶㉡㔷〸攱ㄹ晥㔹㍢㤵㑦㈵昲攱㠴搵摢㠵㘶㙤扣昸㈵〷晥昰搲ち㥣㤷㐴㌲㜶ㄶ戶搸〷㈴搲戹㐸㉥ㅢづ㌶㙢昷戲て㙣㘴㕦ㄴ挱ㄶ愳敡攴㤰㘹㍣っ愲ㄳ㈵摡愸挲㥦昸ㄷ㔶挳㍤戰摣㥣㕥晡愳〸〴摢㔱㠹㙦ㄹ㠷ㅤ㐶㝦〰㉢户愶〱ㅦ㠷㈳ㄶ搳ㄹ㔵〳愱㜲㌹㕣ち慤攲昰ㅦ㕥づ㌹ㅤ愸㜱昸㡥㉦㠷换㘰愴㌸摣ㅥ慥挰攱㤱㤰ㄵ㠷㠳㈱㍢ㅣ愶戳愱㤰㡤㤹搵捥挷昰㕡㠸㐲㉥㤳〲㔵㠹㐲ㅥ敦㠲挰㙢㍥㜲〵慢捥㠵㈶㌳挹㔴㈱㥣ぢ攷㈳㠹㈸づ㘲愲搹㜰㍡㠲㌳㌹戰ㅡ捦攰愸㈶ㄴ㍣㑡扢㤷㐳㘰㈳㜷㐰ㄱ㍣摡愸㍡户㝣愶敥㈸づ㕤㤴㌸㤶㉡晣㠹扦㜹㌹摣㤵㕥㜶㐳ㄱ〸ㅥ㠷㑡㝣昱㑣㍤慣㡥攴愶㉥戹㘱〷㡦㌷晡㐳㔹戹〷つ㌲㔸ㄲ㈷搲ㄹ㔵㘱愸㕣づ㑦㠶㔶㜱昸ㄷて㠷㔶ㄴ㤰捡㔳敡搳扥挴㌲昱㐶ㄱㅢ㠷㌱㠸㍤ㄵ戲㈲㌶〱搹㈱戶㠰㍤ㄹ㥦ㄴㅥ挹攱ㄴ㌸㤳ぢ㘵㐳㈹扢㠰攷愹㠷㜰敥㥢て㐵ち㔶搲㠵挶㌰㙤㠶戳戹㜴㈱㠵㌳攲〸㕥㑦㤴㑦㐴攲㌸捣戳㈳搸摦愵愲㤹攰㘹摡扤㑣挱㐶愶㔱〴㑦㌷慡㤱㔴敤㐹搵ち愳㈲㐰㐱挵㔹㔴攱㑦㍣攴㈵戶㥥昵㘳㔰〴㠲㑣捡挱户捡ㅡぢ戱㜴㑡ㅤ〷㥤捦㤴㍡ㅥ敡攲㈹昵ㅣ敤挵㜹扦挱㐴搴慢㤷ㅣ㠸昳搸㌴扢㘱㌲㔴㙥㌷㥣て慤敡㠶扢㍤摤㈰㜹㥣愷㠶昲㥤扥㡣㌳㌵㐷㌱㍥つ慥挰昸敦㈰㉢挶愷㐳搶㔳㙡㈶㤶㑤㈴ㄲ戹㝣㈴㠹挳㠱㠸㥤㠹攴愳㘹っ搳㘸㉥㡤㤳挷㘸捡㥡攱㐲㌳ㄱ㕣㤸挸攱㠲㐵ㄶ㑦愸捥㈶戲㘹ㅣ㠳摢㌸㑢㑤愱㉢㜰㥣ㄱち㕥愸摤换㝤㘰㈳㘷愲〸㕥㘴㔴㥤㠷㜴ㄷㅢㄵ〱ち㉡㉥愳ち㝦攲〶㉦攳㜳㔹㍦て㐵㈰挸戴ㅤ㝣慢㈴て改㈴㡦攱㈴㡦搸㠲㔷ㄸ㍤㝦㍣㈷て愲㐱㉢㤶挴㤵㜴㐶搵㈱㔰戹ㅣ㕥〵慤攲昰㉡㉦㠷敥㙥改㑡㕦づ慦㠶㤱攲㌰〳㔷攰昰昷㤰ㄵ㠷㔹挸づ㠷搹㘸愸㠰㠷㠸㘷㈳㠵扣ㅤ㑢攵㤲搹㉣㑥㔳㔲昹㘸㉡㠶愷㝣攷ㄳ㜱㉢攷㐲昱㈸㘵㥣搵愷㐲搹㝣㍥㠲ㄷ㍥挴戳㠹㤰㙤攷㜰㠱㈷ㅥ㡦ㄶㄲ㔱㍢戸㕡扢㤷㜹搸㐸ㅢ㐵昰ㅡ愳敡㥣㔲㤹搹愳愶〳〲ㄴ㔴㕣㐷ㄵ晥挴敦扣ㅣ㉥㘰㝤ㄳ㡡㐰昰㝡㔴攲㕢㌶愵摥㘰昴㡢㔸㜹〴つ昸㜴㈱㜱ㄳ㥤㔱搵づ㤵换攱㉤搰㉡づ捦昰㜲攸㡥挳搳㝤㌹扣ㄵ㐶㡡挳㈵㜰〵づ晦〴㔹㜱戸ㄴ戲挳㈱㜶搲戸㈲㥣挴昹㜶㉡ㅦ换攳挴㈲㤱㡣㘶搲搱㜴㉥㠹晤㔳㈴㙢㕢换㕣㘸ㅡ㙦㈷挲敢㔲ち〹搴㠰敥っ捥㐱㌰㈶ㄳ㌸昳㡥搸戸〰㤲ち摥愶摤换㈳㘱㈳㡦㐲ㄱ扣摤愸㍡挷㈱戳㜹ㄴ㠷㉥㑡摣㑤ㄵ晥挴戱㕥づ㡦愳㤷攳㔱〴㠲昷愰ㄲ摦戲㜱㜸慦搱昳昹㐶昲ㄴㅡㅣ㐳づ敦愳㌳慡㑥㠳捡攵昰〱㘸ㄵ㠷㡢㍤ㅣ㕡㉢〰愹㍣愵㜶昸ㄲ晢㈰㍣㈹㘲捦㠴㌱㠸晤㌳㘴㐵散㔹㤰ㅤ㘲挳㜹散㥥㘲㍣敥挱㈹㥢㥤挳㑢㙦㌰戵㈶㌲㤹㈸㑥ㄴ㜲㌶㡥㤹捥敥㠴摡㘹ㅣ愰㘶㜱㜹㈳㘴㘳昶挵㠹〲昶㕣戹㝣㈶㡤㘷慤㘷昱搲㥣攰㕡敤㕥㥥〳ㅢ㜹㉥㡡攰㐳㐶㜵ㅥ㔵扦愵敡㘱愳㈲㐰㐱挵㘳㔴攱㑦ㅣ敥㈵昶㐲搶㕦㠴㈲㄰㘴㥥づ扥㔵搶挵㄰㑢愷搴㑢愰昳㤹㔲㉦㠵扡㜸㑡㝤㐲㝢㤱㈷㤰昳换㔱㉦㑦㘴㌷㍣〹扤敡㠶㤵㔰戹摤昰㌴戴慡ㅢづ昵㜴㐳攷㤴晡㙢㕦挶㥦㠱㤱㘲晣㙡戸〲攳㝦㠱慣ㄸ晦㍤㘴㠷昱㘴愴㠰〳捤㉣㕥昲ㄳ㉡攰㔰㍦㤱挱摢愱ち戸㝣ㅢ㉢㈴挳昹㘴㉥㙢慤㜶愱搱㈴㡥ㅡ戲㜸敤㡦㡤戳㘷扣昲㉡㤳挴ㄱ㉤㠴〲摥ㄱㄶ挹愴搲㐱收晣愸㐱㝡つ㙣攴戵㈸㠲捦ㄹ㔵攷㔰㝥摥愸㕣㤴㜸㠹㉡晣㠹㌹㕥挶㙦愴㤷㥢㔰〴㠲捣攴挱户㙣㈸晦搵攸㑦㘷攵㙤㌴㔸㐱づ晦㐶㘷㔴摤〱㤵换攱㙢搰㉡づ愷㝡㌹攴挵㌸戵㕢摡摢㤷挳搷㘱愴㌸扣〷慥挰攱ㅢ㤰ㄵ㠷昷㐲㜶㌸㑣攵戰㍦挷㠱㔳ㅥ摢㜳㉣㥦て愵㜳㝣攴㝦㉣ㅦ〹攱搲㑥㈴ㄹ戱搶戸搰㜸㌲ㄷつ昳㑡〳㉥㠰挶ㄲ搹㔰ㄶ㑢㘱扣㔰捤挶㥥㉣㡦㐹㈵挸㍣ㅦ挵攱㝤戰㤱昷愳〸晥摤愸㑥㐷ㅣ捥㜵户户㡣捡㐵㠹㜷愸挲㥦ㄸ敤攵昰㘱㝡㜹〴㐵㈰昸㉥㉡昱挵愶㐰㌷扣搰㈶㜹㔹㉤昸て㔷捦捡㜵㌴㌸て㑢攲㝤㍡愳敡㈹愸㕣づ㍦㠴㔶㜱ㄸ昳㜲戸㍦ㅣ㈹づ㈳扥ㅣ㝥〴㈳㈲攴戳㜰〵づ㍦㠶慣㌸㝣づ戲挳㈱慥㝥挵㜲㌸攱挷㙢㙡戰㌹挷㜰戰㤹挲搵㘱㥣㝤攲㉡㥡㡤愳㑦敢㜹ㄷㅡ挲㕢㐹戲㌸㤵挵晢攰㘲戱㕣愲㠰户㘵搸ㄹ散愳ち㈹㥣捦收挲搱攰㈷摡扤㝣〱㌶昲㐵ㄴ挱㝦ㅡ搵慦戹摥つ㕣敦㑦㡤捡㐵㠹捦愹挲㥦搸挵换攱慢昴昲ㅡ㡡㐰昰ぢ㔴攲㡢㝤ㅤ摤昰搲扤㍣㡣扥扥㌴㝡㍥㉥㑡扥㐵㠳㡢戱㈴晥㑤㘷㔴慤㠷捡攵昰ㅢ㘸ㄵ㠷摢㜹㌸戴摥〵愴昲㤴㍡挸㤷搸㙦攱〹敤㔷挹昷㘰っ㘲扦㠳慣㠸㝤ㅦ戲㐳㙣㌶㥣㡢收㌰ち愳㌹㕣㝦挹㘴㤲㔹㙣搸㜸愹㐷㍡㥢捣㐶昲㤸㘷慤て㕣愸ㅤ㡡ㄷㄲ扣㡥㥦〲戵〹扣戶捥㑥攷搳㠹㜰㌶ㄱ捦㘵㔳昱㡣ㅤ晣㡦㜶㉦㍦㠴㡤晣〸㐵昰㝢愳晡㤸慡㑦愸晡挱愸㕣㤴昸㤹㉡晣㠹捤扣挴㝥㐶㤳捦㔱〴㠲扦愰ㄲ摦㉡敢ぢ㠸愵㔳敡㤷搰昹㑣愹㕦㐱㕤㍣愵㤲ぢ㝡㤱㉢㔹㝣㡤㝡㜹㈵㤶㐴㌵昴慡ㅢ扥㠵捡敤〶愶敥愸㙥愸昵㜴㐳攷㤴㙡昹㌲㕥〳㈳㝣㤱捦〴㔷㘰摣㠲愰ㄸ晦ㄱ戲挳㌸㑥㌶昳㜹㍢㠹㈳㉢㕣㐴㉣㠴㈳ㄸ搴㜸挹㔲㍣ㄱ户ぢㄸ慢戹㡣昵㤳ぢ㑤攳慤㙦戹〸㡥愹挲㜹ㅣ㈵㘰㜷㤶㡣㘲ㅥ㐸㘴敤㕣〱㔷㡥㘳搱㘰㉦敤㕥晥っㅢ昹ぢ㡡㘰慤㔱㜵㑥愹搲愸〸㔰㔰挱捣ㅥ挵昸㡦晦昱㥣戴搶㔸愸户㔰〴㠲㝤〱㔰㕣㤵ㅣ愵㌲摦㐷改慦攱㕡昶愶〱ㅦ㕣㈵㠲搰㉢づ晢㐲攵㜲戸ㄹ戴㡡挳㉦搱㡣戹扦㈱摤㤳搶捦愱㉤㍦昱摦ㅣ㐶昸攲㤵戱㜰〵づ晢㐳㔰ㅣ㙥〶㔹㜳㤸挳㜱㔲〴愷㔲㜸攵ㅢ㉥捡ㄶ㜰㤵㍣㤳㠸㘶戲改㥣㡤敢㠸㜶摡摡摣㠵攲扤㠲㌸㤶挲慣ㅡ捤攱晡㙤〱㌷㍡㘲ㄱ㑣扥ㅣ摦搱㝣㌶㥢ちづ搰敥㘵㝦搸挸〱㈸㠲㕢ㄸ㔵攷㐹敢㤶㐶攵愲〴戳㜹ㄴ㠷敦㝢㌹ㅣ㐸㉦㠳㔰〴㠲〳〱㔰㕣㤵㥣戴づ㌲㝡㍥㍡㑢搶搱㠰捦扥ㄲ摢㐱慦㌸摣〱㉡㤷挳挱搰㉡づ摦昰㜰㘸つ〵愴昲㜴昰㥡㉦戱㜵昰㠴㉦㝥㍤ぢ㘳㄰㍢〴㠲㈲㜶ㄷ挸㝡㍡〸愵ち昱㜰ㄸ攷昷戹ㅣづ㥢搲㤹㔴㍣㤵㠹㐷㘲攱㘸㉡ㄵ捡挷挳搶慥㉥ㄴ愷愹㌶づ愶㜰敥㠴㔷㐹收㜱〹ㄶ㥤㠱㍢扡ㄸ㤷昹㘴〱㙦㤹っ敥愰摤换摤㘰㈳㠷愱〸㌲昵㠷㉤捡攱㔴敤㑥搵㔰愳㜲㔱㘲ㄷ慡㐰㥣㜸捥㑢㙣㤸㈶ㄱㄴ㠱攰慥〰㤰㔸㉢ち戱㜴㍡㠸㐱攷㌳ㅤ挴愱㉥㥥づ㜶搳㕥攴敤㡣㈸㠹㝡昵ㅡ㈷愱㌲㝢愸㑡㐳攵㜶〳㌳㝢㔴㌷㍣收改〶挹㔹㔹敤搹ㅥ昱㘵㝣てㄸ攱㕢㈵㐷挱ㄵㄸて㐱㔰㡣㡦㠶散㌰㡥ぢ搸㔱㍢㤳づ攳ㅥ〳㉥慡㐴㜱敤㉦㥤捡㐵戱挳㑦愶㜰愴㤰㈹㔸昵㉥㌴㡦㈹㈲㡦㠹㍡㤲挰㥢挹㜲搸〳攲挶㔰づ㔷戳㈲戸㜸㤰㉣㐴ぢ挱戰㜶㉦挷挰㐶㡥㐵ㄱ㡣ㄸ搵㌸慡挶㔳ㄵ㌵㉡〲ㄴ㔴㈴愸㈲攳昷㝡ㄹ㥦捣晡扤㔱〴㠲㐹〰ㄴ攳㔳㈰㤶㌲㍥ㄵ㍡ㅦ挶愷㐱㕤捣㌸㤳㠷攸㐵昲㠹㘱㜲〶敡搵㉢慡㠴捡晤愱㙡㈶㔴㉥攳㝢〱慤ㄸ扦挵换戸㝢㉣㜱㤳㉦攳愳㘰㠴㉦㉥㐷挲ㄵㄸㅦつ㐱㌱㍥〷戲挳㜸ㅥ㉦愳㉡攰敡㑡ㄲ㙦ㅦ㡣搹愰ㄱ挷慡㌸户㡤攱挵㤵㌸愱㡤㠵慤戹㉥㌴挵〳摥㄰㙥挱攱㕤㜸㌱㕣戵挱戱㐴㍥ㅢ换收戲戸愶ㄳ挱㙤搳㘰扤㜶㉦攷挱㐶敥㡦㈲㌸挶愸㍡㡦㈵挶ㅡㄵ〱ち㉡㤸ㅡ愴ㄸ晦扤㤷昱㐳㔸晦㙢ㄴ㠱攰㐴〰ㄴ㔷㈵挷ㄲ㤳㡣晥㈱慥㘵㡥〶て㘳㐹散つ扤㥡㍣㙣愸㕣づ愷㐲慢㌸扣挴换愱㝢㡡㝢㤱㉦㠷搳㘰㠴㉦戲〸攰ちㅣ㌲挳㐷㜱㜸㌸㘴㠷挳㘴㌶㤷挸㈷㙤㥣ㄵ攰〶㑥㌸㤳换㈴搳愱㐸㌴㠵㜷㠱㘵攲㘱㕣捣戲ㄶ戸搰ㅣて㘲昳愱㘴〲昳㌴捥ぢ戲戸㝦㤹㉣攰㐶ㅡ慥ㅤ㘶昱敡戰㘴㜰㠶㜶㉦㥢㘰㈳㥢㔱〴㤹㌲挴ㄶ㘵攷㑥㙣愶㔱ㄱ愰愰㘲㍦慡挰㤱㌸换换㘱㍢敢㍢㔰〴㠲戳〱㔰ㅣ㤶散挴收ㄸ㍤㥦㕢㈶㤷搱攰㐹㉣〵攷㐲㡦㉦捥戳愱敡摢愳㠶ㄹ㉦㝢㤶愴㠶昸㍦戰㘸㔸改㙢愳㈶攲㌵㔰㑣攰慤敡㠱㈷戵㌸捦㌷改㔹㍤昲扦昳挵攴ㄳ㍥摥㠸㝦㌵㈷㘲㕤晦〷㝥㌸㌲㍡㤳㡡攸㜱㝢晣挹㘳戰挲㌵〷㘳㜵㐳㝥㈱㜶昵㍡㙤ㄸ㔶つ㘸㥥搲㡥㈴ㄴ扣㤶㝤㑥敢㔸昷㥤摥㥢㥡攴㤴㘱收㙤㐶㐳㍢㌵㘳戳敤㜸㌴㔶㠷㙤捣㘶戶戹㜶㜸㍢㄰ㄲ㤴㔰㌱㡣敦㍥ㅡ搰㈹㜹㥥て㌳戰㔳㍢愵愵ㅤ敦改戲昳挶㘳㍢ㅥ㡥搲戳扡㠷昰㝤㘴㤳㝥㝢㌷ㅦ〸㐳㙦㜸㔳搷㤴㍣〹ㄸ攸昳㜴㥣㜱㡤ㅤ敡改㔲㠳㔰㉦㈴戳㥤慣攵㔸摢摡㔱㍢㡥ㅤ扦㘳㈴ㅤ慦㌹ㄶ㕤搱敤㔶㡡㠹㘷㥢ㅣ㤹〱㜹ㅣ㕣㡡㐳攰㥣散ぢ㜹㄰㥢㌹㐱㌷㌳㡥捤㠸愳搱っ㥢攲㘸挲㤳㡤㠹攷搴㐲ㄵ㕤〸㥥慥㤸晡㝥㌹〸摣㈷〱攵晤㝣㕥慦愵㌱㤷㕣慣㍥昵㔱昵昹慣扥ㅦ㤳㤰㤴挵㈱愲敥扣戱㌵㙦㉦㕦昹挵㜵㝢づ扤晣收㕦昴晦换㝢扤戸㈲㝥搷攵愲摥昹扦慥㕥㌴挲㘲㈸晣挹昵㉣摥㘱昱㉥ち戱〴ㄱ扤㠶㈷收㤴扤㑥㘷戱慥㈸㝤㥤㑥㜰〱㍣攱㡢搳㔶挴摢户㠷㘸㠵挰㡤㑥㜴挰㠲㈳㕤つ捥㌳戹捡㙤㔰㍢ㄴ㌱戱挸㍡ㅢ㍡摤ㄳ㤱戰㔸〸愸攱㈳㈰捦㈵扥摤挵ㅦ㐱晣㙦㌵ㅥ㤴〲摦愴昱づ愵ㄷ㄰捦ぢ㤲挶㠵㔸愴〵搶昷㕢〶㘱攳㈸㘵㐲㔱㤷㤴㑥晤搷㌹ㅤ〷㉣㥣㕥敦晣摦㔴㉦㤶挳挲㡦搲挳㄰愸㉦愵〵㕤㔱晡㠲㥥攰㜱昰㠴㉦㌲㔰戰㔶愰昴㈴〸㡡搲㍣㉣㕣㑡㉦攷㉡㥦㡡㉡㠷搲㤳戱㘴慤散愴㈸㥣ㄶ㠷ㄶ㔱戴㡡昸搳㕣晣㈹挴㕦慤昱搸ㄸ㠰㍦㔸攳㥤㔱扤㥡㜸㕥㤰㜰㈹㕤愱〵㐵改搹㄰㌶㡥㔲㈶〷㜵㐹改㐳慦捦戹㈲㍢攳摥晡换㥥㍣㜷㘵昲搰㌵昵攲〲㔸昸㔱扡扦㘶慥㙣㤴捥搳ㄵ愵慦晣〹㕥〸㑦昸㔶挹敢戱㔶愰昴㔲〸㡡搲㌹戰㜰㈹扤㤱慢㝣〵慡ㅣ㑡㉦挳㤲㜵㜳㈷㐵挹愸㤸㔵㐴搱慤挴慦㜴昱㤷ㄳ㝦㥢挶㘳㤴〲㍦㕤攳㥤㔱㝡〷昱㔷〲攵㔲扡㑡ぢ㡡搲搵㄰㌶㡥搲㙢㡣㐵愵つ㝦㘶捦㜵换㕦㥡㝦㔷晤敥㡢慦扦晢扤昵㜷搵㡢敢㘱攱㐷改㘴捤㕣ㄹ愵㤳㜴㐵改㑢㠴㠲㌷挲ㄳ扥㌸ㄲ挴㕡㠱搲㕢㈱㈸㑡㈷挰挲愵昴㝥慥昲敤愸㜲㈸晤ㄳ㤶慣〷㕤㡡挲愹戰ㄸ㔳㐴搱㕡攲敦㜰昱户ㄱ晦戰挶㡦摦㤱昸扤㌴摥ㄹ愵㡦ㄲ捦㐳っ㤷搲扢戴愰㈸㕤〳㘱攳㈸扤捦㔸㔴愲昴愵〹搹㐱㈷捣晥㘰戴昳㝦慦㝡戱ㄶㄶ㝥㤴㈶㌵㜳㘵㤴㈶㜴㐵改㙢㠹㠲て挳ㄳ扥戸㈰㠷戵〲愵㡦㐳㔰㤴挶㘰攱㔲晡っ㔷昹㐹㔴㌹㤴㍥㠱㈵敢㔹㤷愲㐸㌲㈱㐲㐵ㄴ㍤㑦晣㔳㉥㝥ㅤ昱㉦㙡㍣㐷㘹㐲っ搷㜸㘷㤴扥㑣㍣㤳㙤㕣㑡㥦搱㠲愲昴㜹〸ㅢ㐷改ぢ挶愲ㄲ愵㤳晥㤳㍡敤摢ㄷ敥慤㥦扦晡挰戹㘳㍥挱㠶晦ち㉣晣㈸摤㔹㌳㔷㐶改㑥扡愲昴㐵㐷挱㔷攱〹㕦扣扥〲㙢〵㑡摦㠴愰㈸摤ㄱㄶ㉥愵㙦㜲㤵摦㐶㤵㐳改摦戱㘴扤搵㐹㔱㌴㈵〶ㄷ㔱戴㥥昸昵㉥晥㉤攲摦搵㜸捣愵挰て搲㜸㘷㤴扥㐷㍣慦㐴戸㤴扥慢〵㐵改〷㄰㌶㡥搲て㡤㐵㈵㑡慦戸晥昰ㄹ昳㉥晤㘲戴昳晦愶昵攲㔳㔸昸㔱扡愵㘶慥㡣搲㉤㜴㐵改慢㤳㠲㥦挱ㄳ扥戸ㄶ㠸戵〲愵㕦㐱㔰㤴昶㠷㠵㑢改愷㕣攵㙦㔰攵㔰晡㙦㉣㔹㥦㜹㈸㑡㡢㘰ㄱ㐵㕦㄰晦慤㡢晦㥡昸慦㌴ㅥ愳㌴㥡ㄶ㝤㌴摥ㄹ愵㕦愳慥摦㑦㐰㙤ㅣ㜱㍦ㅢ㡢㑡挴慤㑢摦戹昵㔹愳㐳昵捥晦戳敡㐵て㌴攰㐷㕣㉦捤㑦ㄹ㜱㤶慥㈸㝤攵㔲戰〶㥥搰㍣慥㉣㈲㜶㄰㈷㈱㉢攲㝡挲挲㈵敥㈷ㄲ挱っㄶ㠷㌸愶捡㔸扦㘸㈲㌸戶昰㠸㉦㑤㠴㌳戶〴ㅥ㐱㈹㤸散攲攰㝢ㄳ摦〳㍡ㅥ㕡㤱戸㤰昸昱㍢敦搱㘷つ敡晡㙤づㄴ扥ㅢ㜱㡣挹㐴ㄸ㘵㔱㠹戸㙢㡦㥤戵㙤㘰昹㤰㝡攷晦㜱昵㘲㙢挰㠷㜲㜵㑢㡥㌱扦㐵㌸扥〷㐴摦攸㡡搲㔷㌵〵〷挲㤳㈲慥㌷㘲〷㜱摢㐳㔶挴晤ㅢㄶ㉥㜱㝤㐹〴ㄳ㔲ㅣ㈲〶㘳挹敡愷㠹〰㜱戱愴昸㕣ㄳ攱㄰户㈹昱㍢戸昸㍡攲㌷搷㜸㄰〷晣㍦㌵摥ㄹ㜱〳㔰搷㙦㔷愰昰摤〸攲㤸晤愲㉣㉡ㄱ㜷昴㡦㍢捣㕤㍥晦扢搱捥晦㕢搵㡢㍤〰ㅦ敡㐳摣〷㥡㥦戲ㄱ昷扥慥㈸㝤挵㔳㌰っ㑦㡡戸㠱㠸ㅤ挴㌱搵㐵ㄱ昷て㔸戸挴㙤㑢㈲㤸㤶攲㄰挷晣ㄷ㙢晢㑥㈲㔲㔱昱㜶ㄱㄱ㜵挴愷㕤㍣㤳㘰慣ㅤ㌴ㅥ㐴〳晦㠶挶㍢㐴て㈵㝥㈴㔰敥散户愷ㄶ搴散㔷て〱摦㡤愰㜴㡣戱愸㐴愹㜳㥥戳㝥戴㌹敦ㄱㄳ㘱㌱搴㠷搲㔷㌴㜳㘵㤴晥㔵㔷㤴扥㌴㉡挸㌴ㄸ㐵改㌰慣ㄵ㈸㥤〶㔹㔱晡ㄲ㉣㕣㑡㜷攷㉡㌳敦挴愱㤴〹㉥搶ㅥ㥡㈲㡣慤㜰㑡㍣愷㈹㜲挶㔶㤸昸㤹㉥㥥㔹㉥㔶㔴攳㐱㈹昰㑦㙢扣㐳㘹ㅣ㜵晤㤸㤱㠲敦㐶㄰挷昴ㄵ㘵㔱㠹戸扡搱户扣晢攰㤸㔰扤昳㍦㘶扦㠳〰ㅦ敡㐳摣攳㥡㥦㌲攲ㅥ搳ㄵ愵㉦㥢ち㌲昷㐵ㄱ户㈷㘲〷㜱ㄹ挸㡡戸㐷㘰攱ㄲ㌷㡡㐴㌰搹挴㈱㡥㔹㉤㔶扤㈶〲挴㐵㐲攲捦㥡〸㠷戸戱挴摢㉥㍥㐷晣㜸㡤〷㜱挰摦愷昱づ㜱ㄳ㔱搷㙦〱㔰昸㙥〴㜱捣㔹㔱ㄶ㤵㠸㍢㜰搶㌷晢㙥搵晣晤㘸攷晦㙤敡挵ㄱ㠰て昵㈱敥㉥捤㑦ㄹ㜱㜷敡㡡搲㤷㔴〵摢攱㐹ㄱ㌷つ戱㠳㌸㘶慤㈸攲㙥㠷㠵㑢摣っㄲ㜱㈴慡ㅣ攲㤸捡㘲捤㜴㠹〸挷㈳攲㤶㈲㈲昶㈵晥㈸ㄷ扦㡣昸搹ㅡ㍦㙥㐷攲㙦搰㜸㠷攸戹愸敢㜷ㅣ㔰昸㙥〴㜱㑣㔴㔱ㄶ㤵㠸摢愶㘹挱搹敢捥愸慢㜷晥ㅦ㕢㉦㤸慥㌲搴㠷戸㙢㌵㍦㘵挴㕤愳㉢㑡㕦㙥ㄵ㍣つ㥥ㄴ㜱〷㈱㜶㄰挷慣ㄴ㐵摣敦㘱攱ㄲ㜷〸㠹㘰〶㠹㐳ㅣ㔳㔵慣㠶㑥㈲㔲㈹㜱㘵ㄱㄱㄹ攲捦㜵昱㘷ㄳ㥦搳㜸㥥愱愴挴㘵ㅡ敦㡣㌸㥢㜸愶愳戸戳摦㙦戵愰㘶㍦㘶㥤攰扢ㄱ㤴㌲㐵㐵㔹㔴愲戴㙣㈳㘶敡挹㔰ㅦ㑡㉦搴捣㤵㔱晡㍢㕤㔱晡扡慣攰㑡㜸㔲㤴㉥挰㕡㠱搲慢㈱㉢㑡捦㠷㠵㑢㘹㌳㔷㤹挹ㅦづ愵捣㐵戱㕡㕤㡡㜰搳㑦㥣㔳㐴搱ㄱ挴㌳㥢挴挱慦㈶扥㕤攳戱搱〳㝦㠶挶㍢㘳㜱ㄱ敡晡㌱㜹〴摦㡤㈰㡥㤹㈶捡愲ㄲ㜱扢戵晤㜸摣㑦捦敤㕡敦晣㍦愵㕥摣〶昸㔰ㅦ攲㑥搱晣㤴ㄱ㜷戲慥㈸㝤捤㔶㤰㘹㉡㡡戸愳㄰㍢㠸扢〷戲㈲敥㐴㔸戸挴ㅤ㐳㈲㤸昱攱㄰挱〴ㄴ㙢戹㈶㠲扢㠱愴㌸㔶ㄳ攱㡣慤攳㠸㘷ち㠹㠳㕦㐳晣〹ㅡ捦摤㑣㔲ㅣ慤昱づ㜱㈷愱慥摦挳㐰攱扢ㄱ挴㌱扤㐴㔹㔴㈲慥㙣㝦扢づ昰愱㍥挴㉤搱晣㤴ㄱ户㔸㔷㤴扥㥥㉢昸ㄴ㍣㈹攲㔶㈰㜶㄰昷㉣㘴㐵㕣〷㉣㕣攲捥㈴ㄱ㑣昳㜰㠸㘰搶㠹㜵戶㈶〲挴㐵㘳㘲愱㈶挲㈱敥㕣攲㕦㜴昱捦ㄳ晦㕢㡤〷㜱挰㌷㘹扣㐳摣〵愸敢昷㉡㔰昸㙥〴㜱捣㈹㔱ㄶ㤵㠸敢戱晢㑤て㡥㝡晦晡晡㥤㝥搹晤㤱㥡ㄱ㌷搴㡢户〰ㅦ敡㐳摣㘱㥡㥦㌲攲ち扡愲昴戵㕥挱昵昰愴㠸扢ㄴ戱㠳戸昷㈰㉢攲昲戰㜰㠹扢㥣㐴㌰㡤挳㈱㡥㔹㈵搶㑡㑤〴㘶戳㜸㔲ㅣ慡㠹㜰㠸㕢㐵晣㐷㉥㥥愹㈵搶搵ㅡ捦摤㐶㔲ㅣ慣昱づ㜱慢㠹㘷收㠸㍢晢㝤愲〵搶昷晢っ〲扥ㅢ㐱㈹戳㐹㤴㐵㈵㑡换挶㈲戳㐴㠶晡㔰扡扦㘶慥㡣搲㜹扡愲昴㐵㘱挱㙦攱㐹㔱㝡㍤搶ち㤴晥〰㔹㔱㍡〷ㄶ㉥愵㌷㜲㤵㤹捤攱㔰捡戴ㄱ敢收㑥㡡㔲㌱㌱慢㠸愲㕢㠹晦挵挵㌳㜷挴扡㑤攳戹㐳㠹㠹改ㅡ敦㜴挱ㅤ愸敢㔷㠳㌳㐲〰㌷㠲㌸㈶㠵㈸㡢㑡挴戵ㅦ昹昵㡤㜷㕤扥㝥戴昳扦愸ㄷ扤㘱㌱搴㠷戸挹㥡㥦㌲攲㈶改㡡搲ㄷ㡣〵晢挲㤳㈲㙥つ㘲〷㜱㥢㐲㔶挴㑤㠰㠵㑢摣晤㈴㠲挹ㄹづ㜱捣ㄵ戱ㅥ㜴㠹㠸㠴㈲㘲㑣ㄱㄱ㙢㠹ㅦ攰攲㌷㈷晥㘱㡤攷㙥㈳㈲昶搲㜸㘷㉣㍥㡡扡㝥〳㠱摡㌸攲㤸〹搲㈵㜱㘵㈳慥づㄶ㝥挴㈵㌵㍦㘵挴㈵㜴㐵改㡢挹㠲㍢挰㤳㈲敥㈹挴づ攲㤸昶愱㠸㡢挱挲㈵敥ㄹㄲ挱攴ぢ㠷㌸收㠲㔸捦㙡㈲戸ㄱ㠷㐵㐸ㄳ攱㡣愰攷㠹ㅦ收攲㤹㄰㘲扤愸昱摣㠸挳㘲戸挶㍢挴扤㑣㍣昳㍤摣㡤㜸㜷㉤愸㡤㌸っ㘱攳㈸㘵づ挸挶㔱捡摣づ㍦㑡㜷搶捣㤵㔱扡㤳慥㈸㝤搵㔹㤰㈹㈱㡡搲搷戱㔶愰㜴ㄴ㘴㐵改㡥戰㜰㈹㝤㤳慢㍣〶㔵づ愵㑣昶戰摥㜲㈹㡡㠴㜰㐵戰㠸愲昵挴㡦㜵昱昵挴扦慢昱搸〱〱㍦㐸攳㥤㉥㜸㡦㜸㈶㜴戸㤴㡥搷㠲愲㤴㜹ㅢㅢ㐷㈹㤳㍣扡愴昴攸㤶㌳㙦ㄹ晣挷て㐶㍢晦攳扡昵っ㔸昸㔱扡愵㘶慥㡣搲㉤㜴㐵改换搳㠲㌳攱㐹㔱晡〹搶ち㤴捥㠶慣㈸敤てぢ㤷搲㑦戹捡㑣戲㜰㈸㘵㌶㠷昵㤹愶〸㥢㙢㌲㈶㠲㥡㈲㘷搴㝤㐱㍣搳㉤ㅣ晣㕣攲扦搲㜸㔰ち㝣ㅦ㡤㜷㈸晤ㅡ㜵晤づ〱㙡攳㠸㘳慥㐶㤷挴捤㥣㝦昰㐱㜷攳收愹昳㍦㙥㥥收㘰攱㐷㕣㉦捤㑦ㄹ㜱㤶慥㈸㝤改㕡搰㠶㈷㐵摣て㠸ㅤ挴㌱㕢㐳ㄱ搷ㄳㄶ㉥㜱㍦㤱〸㘶㔶㌸㐴㌰㠵挳晡㐵ㄳ㠱捤㌵㠹㠷昱㙢㈲ㅣ攲㐴㉤昰捤㉥㝥〱昱㍤愰㜳㙥戶ㄲ晦攳户摥㥢慤㌵愸敢搷づ搴挶ㄱ挷〴㡤㉥㠹㉢㥢ㄷ㤹愶攱㐷摣户〸挷晦㡡愰慥㈸㝢㔹摢㔱昰戴愱㤷戵昱㠹㉡㜶扢㝡愱㔸㍦散挵㙡ち㝣〶㑣敦㠲愳㘶㐲〶㥥〲搳搸搴愴ㅥ愰搲〷敦㔶㙡㕢㘰户㑤挷㉢挴昰㐶愵搹㡤捤晡㘹ㅤ㜸戵ㄸ㕦㔵㘳摥摥㈳㤵㐴㘳慢㌰戳つ慦昳改㔵㤸搲㡥㔷扦攵㙢㥢㘷㘵㍡㍡散戶㤶晦ぢ㉦㕥挲㈳㙤昸扣㔶㝣㥣㔷㉥昹㍥㑤㠶㡦㠹昱㑤㝤㔰㡣㡤攸攴㘳㍡㕥ち挶㉣㤳㙡扥㤲改扦㝢ぢ㥣搵ㅢ㐳捣㍣〰㈹敦㜹挹㔸㑦昱㙦㜴戱㤳㐰㝡㙣搵㉦っ㤹㘹㐳戲㉦昰搶㈶㈸㝡㡣㙤㙦㔶戹㔰㈸〲戲ㅦ㌴敡愹㔷慡愸慡㌹〶挳愰㜴攵昸㝣ㅦ㍥扤戲慡㘶㐹㘳扥㘳扥㌵摦㙥㍣㙣㝥〷㥥攳搳㥢㙢㙣㍥㍤㡦㠳㘹㔷㈹㈳㥣㔳㝡㌵㌷㘴摡摡㌲换㙡㥢ㅢ㥡散㤶挳㍡收搷㌶㉣㐶㠶っ㕥㡥挶慤慦戶㔶㙥㡡㜸搸ㄴ晦挴㐹昰㐸慦㜲㌳慦㜶〵㌴ㅣ慤搶收搰晡㔳昰㑦㕦ち〶㜰㕤㐹㐱攷敡㙦㐹ㄵㅦ慡攴慣扥㌸ㄳ㝥㐹㠱昹㠸㜳㈱愸㄰戶〶搲つ散〲愳摤挶慢扤ㄴ㕡ㄵ搸㐰㘸晤〳晢㠷㙦㘰摢㌲㡡攲挰戶愷捡ㄳ搸攵昰㕤ㄴ搸㉡ㄳ㐲㥤㌷㠴搵㐶㍢挴慢扤摥〴戶〳戴晥㠱扤攱ㅢ搸㔰㐶㔱ㅣ搸捥㔴㜹〲扢戱㌴戰㕢㑤〸扢㝡㐳戸挳㘸㜷昳㙡搷㤸挰㠶㐱敢ㅦ搸㑢扥㠱敤づ扣㌵〲㐵昱㘸摥〳ㅡ㙦㜰昷㤷〶户搶㠴ㄱ〶搲敤捥㐷㡤㌶攲搵㍥㘵㠲㡢㐲敢ㅦ摣搳扥挱挵ㄹ㐵㌱㙢㐹慡㍣慣㍤㔳ㅡ搸昳㈶㠴戴㌷㠴㤷㡤㜶愴㔷晢扡〹㙣㑦㘸晤〳㝢挴㌷戰㔱㡣愲㌸戰㝡慡㍣㠱扤㔹ㅡ搸㝡ㄳ挲㔸㙦〸敦ㄹ敤㌸慦昶ㄳㄳ搸㜸㘸晤〳扢捦㌷戰㠹㡣愲㌸戰挹㔴㜹〲晢戴㌴戰㉦㑣〸㔳扣㈱㝣㙤戴㔳扤摡ㅦ㑣㘰搳愰昵て散㜶摦挰㘶㌰㡡攲挰㘶㔲攵〹散愷搲挰〴愶㌲㌵㘵散敢つ愱挶㘸昷昳㙡㝢㐳慢愶㡣搹搰晡〷㜶㠳㙦㘰㜳ㄹ㐵㜱㘰晢㔳攵〹慣㉦㝣ㄷ㑤ㄹ㥢㥡㄰づ昰㠶㌰挰㘸て昴㙡〷㥡挰づ㠲搶㍦戰摦晢〶㜶〸愳㈸づ慣㠱㉡㑦㘰摢㤶〶㔶㘷㐲挸㜸㐳ㄸ㙡戴㔹慦㜶㤸〹㉣〷慤㝦㘰㤷昹〶㘶㌳㡡攲挰づ愳捡ㄳ搸敥愵㠱㠵㑤〸㡤摥㄰攲㐶㝢戸㔷扢愷〹㙣〱戴晥㠱㥤敦ㅢ㔸㌳愳㈸づ慣㤵㉡㑦㘰愳㑡〳ㅢ㙢㐲㌸挲ㅢ挲㐴愳㙤昳㙡愷㤹挰摡愱昵て散っ摦挰ㄶ㌱㡡ㄱ㈸㍡昷㤷㑢愸昲〴㌶愳㌴戰㝤㑤〸换㠰㜴㈷搸戹㐶㝢愴㔷㝢㤰〹散㈸㘸晤〳㍢搱㌷戰㘳ㄸ㐵㜱㘰换愹昲〴㜶㐸㘹㘰ㄹㄳ挲㜱摥㄰㙣愳㍤摥慢㕤㘰〲㍢〱㕡晦挰㡥昶つ散㈴㐶㔱ㅣ搸㈹㔴㜹〲㙢㉥つ散〸ㄳ挲㘹摥㄰ㄶㄹ敤改㕥敤㔱㈶戰ㄵ搰晡〷搶攱ㅢ搸㤹㡣愲㜸㡣㥤㑤㤵㈷戰㘳㑡〳㍢捥㠴㜰慥㌷㠴㤳㡣昶㍣慦㜶㠵〹散户搰晡〷搶攴ㅢ搸〵㡣愲㌸戰ぢ愹昲〴㜶㘶㘹㘰攷㥡㄰㉥昶㠶㜰㠱搱㕥攲搵㕥㙡〲扢ㄴ㕡晦挰昲扥㠱㕤捥㈸㡡扢㜲㈵㔵㥥挰㉥㉦つ㙣㤵〹㘱㤵㌷㠴搵㐶㝢㤵㔷㝢扤〹散㙡㘸晤〳㍢搸㌷戰搵㡣愲㌸戰㙢愹昲〴㜶㘳㘹㘰户㥡㄰晥攸つ攱づ愳扤捥慢㕤㘳〲扢ㅥ㕡晦挰收昸〶㜶㈳愳㈸づ散㘶慡㍣㠱摤㕦ㅡ搸㕡ㄳ挲慤摥㄰ㅥ㌵摡㍦㜹戵㑦㤹挰㙥㠳搶㍦戰改扥㠱摤挱㈸㡡〳扢㡢㉡㑦㘰捦㤴〶昶扣〹攱ㅥ㙦〸㉦ㅢ敤扤㕥敤敢㈶戰㌵搰晡〷㌶挱㌷戰晢ㄹ㐵㜱㘰て㔲攵〹散捤搲挰搶㥢㄰搶㝡㐳㜸捦㘸ㅦ昲㙡㍦㌱㠱㍤っ慤㝦㘰㝢昹〶昶㈸愳搸〴㐵攷捣晦㌸㔵㥥挰㍥㉤つ散ぢㄳ挲㍡㈰摤㤹晦㙢愳㝤搲慢晤挱〴昶ㄴ戴晥㠱挵㝣〳㝢㠶㔱ㄴ㌳昶㉣㔵㥥挰㝥㉡つ㑣〰愰㡥挷㥥挷㠲ㅢ㔸㡤搱扥攰搱搶昴㠵搰敤㔳㜸晥㝡㘱㜳㕣散㘸戲㜳㝣扤昷㌸扣㈴㝡㔸ㄳ㑥挵扢昱㑥敥ㄷ搱㡥攸挷〲㍥攴㑢㝡㠱㐲扦㑤戵㔰换昳攵㝥㥢㜹㈵㌱〰ㄲ㐳㤴㉦㔳扤愵慥㤳㝦搵ぢ捡㝥㙢㉤㌸昶摢㜸㈵戱㉤㈴㘵晦ち搵摢敢㍡昹㌷扤愰散敢戴攰搸て昱㑡㘲㈸㈴㘵晦㉡搵㍢敢㍡昹㥡㕥㔰昶扢㙡挱戱摦捤㉢㠹摤㈱㈹晢搷愹摥㐳搷挹㌷昴㠲戲て㙢挱戱㡦㜸㈵ㄱ㠷愴散摦愴㍡愹敢攴摦昵㠲戲㑦㙢挱戱ㅦ改㤵挴㈸㐸捡晥㉤慡敢㜵㥤㝣㕢㉦㈸晢戱㕡㜰散挷㜹㈵㌱ㄱ㤲戲㕦㑦昵㘴㕤㈷摦搱ぢ捡㝥㡡ㄶㅣ晢愹㕥㐹捣㠰愴散摦愵㝡愶慥㤳晦搰ぢ捡㝥㕦㉤㌸昶晢㜹㈵㌱ㄷ㤲戲㝦㡦敡晤㜵㥤㝣㕦㉦㈸晢〳戴攰搸ㅦ攸㤵挴㈱㤰㤴晤〷㔴㌷攸㍡昹愱㕥㔰昶ㄹ㉤㌸昶㔹慦㈴㙣㐸捡晥㈳慡て搳㜵昲㘳扤愰散ㅢ戵攰搸ㅦ敥㤵㐴㌳㈴㘵晦〹搵慤扡㑥晥㔳㉦㈸晢㈳戴攰搸户㜹㈵戱〸㤲戲晦㤴敡㈵扡㑥晥㑢㉦㈸晢㘵㕡㜰散㡦昴㑡攲ㄸ㐸捡晥㌳慡㤷敢㍡昹戹㕥㔰昶挷㘹挱戱㍦摥㉢㠹㤳㈰㈹晢㉦愸㍥㐵搷挹㉦昵㠲戲㍦㑤ぢ㡥晤改㕥㐹㥣〹㐹搹㝦㐵昵搹扡㑥晥㕢㉦㈸晢㜳戵攰搸㥦攷㤵挴〵㤰㤴晤搷㔴㕦愸敢攴㌷㝡㐱搹㕦慣〵挷晥ㄲ慦㈴㉥㠷愴散扦愵㝡愵慥㤳摦改〵㘵扦㑡ぢ㡥晤㔵㕥㐹慣㠶愴散晦㐳昵戵扡㑥㝥慦ㄷ㤴晤ㅦ戵攰搸㕦攷㤵挴㡤㤰㤴晤て㔴摦慣敢攴㡦㝡㐱搹摦慡〵挷晥㑦㕥㐹摣〱㐹搹晦㐴昵㕤扡㑥晥慣ㄷ㤴晤㍤㕡㜰散敦昵㑡攲㝥㐸捡晥ㄷ慡ㅦ搴㜵ㄲ㙦㐰㔱ㄳ戱戲㕦敢戵攸昷㤰㔷ㄲ㡦㐲㔲昶㠲ㄶ㡦ㅢ晢㙡慦晤㍡慦㐵扦㈷扤㤲㜸挶搸昷愰挵戳挶扥愷搷晥㜹慦㐵扦ㄷ扣㤲㔰扢つ敥㌱㙡㘰㘱㍥㐱敥㍥搴㍤てぢ㕡摣昳㜸搹昸敤攵㐵㜱㈷愱㔰戵づ敡ㄵ㠳㤲㕥ㄴ㜷〵ちㄵ㜰㔰慦ㅡ㔴㙦㉦敡㌵㠳敡攳愰搴㜴捥戸晡㝡㔱㥣搶㤵慦㑤ㅣ搴㥢挶㔷㍦㉦㡡㤳户㐲〵ㅤ搴㕢〶戵愹ㄷ挵㈹㕡愱㌶㜳㔰敢つ慡㘸ㅤ摦㌱愸晥づ㑡㑤戳㡣慢〸挵改㔶昹摡挲㐱扤㘷㝣ㄵ戵挸㐹㔵愱戶㜲㔰ㅦㄸ搴搶㤰捤㈷挸愹㔳愱戶㜱㔰ㅦㄹ㔴ㄱㄳㅦㅢ搴㈰〷愵愶扦戲戸㌸つ㉡㕦摢㌹愸㑦㝤㝤㜱戲㔳愸挱づ㑡㑤㘵昴㔵〷搹㝣㠲㥣搲ㄴ㙡㠸㠳㔲ㄳㄶ㔱㐵㜱㜱攲㔲愸ㅤㅤ㤴㥡㤶㠸㉡ㅡㄳ㥣㥥ㄴ㙡㈷〷愵㈶ㅦ愲㡡㐶㈱㈷㈱㠵摡挵㐱愹㈹㠶愸㕤㈱㥢㑦㤰㔳㡤㐲敤收愰搴㐴㐲㔴㔱㕣㥣㔰ㄴ㙡戸㠳㔲搳〵㔱㐵㍤挴㘹㐳愱㐶㌸㈸㌵㈹㄰戵㠷户㐵㑥づちㄵ㜲㔰㙡搳㈷㉡散㐵㜱ち㔰愸㠸㠳㔲ㅢ㌸㔱㐵敢挸つ㕤愱㘲づ㑡㙤挶㐴ㄵ㐵捦捤㔹愱ㄲちㄵ㌴㉥〴户㑦㜵㌳㜲摤㌷捥捤挸㜱戰慤挵敢〴捣昰ㄴ摣㌶ㄵ攲㠹ㄲ㠴改㄰挱敤㔲㈱ㅥ㉦㐱㤸つ㔴㜰㥢㔴㠸挷㑡㄰㈶㐸挱敤㔱㈱ㅥ㉤㐱㤸つ㔳㜰㕢㔴㠸㐷㑡㄰愶〳〴户㐳㠵㜸戸ㄸ㈱戸改愹㡡㠷㑡㉡戸戵愹㡡戵㈵ㄵ摣挰㔴挵㥦㡢㉢㠲㘶㑢ㄳ摣戸ㄴ攲挱㘲㠴攰昶愴㉡ㅥ㈸愹攰㈶愴㉡敥㉦愹攰㔶愳㉡敥㉢慥〸㥡捤㐷㜰㡢㔱㠸㌵挵〸挱㡤㐴㔵摣㕢㔲挱敤㐲㔵摣㔳㔲挱㑤㐱㔵摣㕤㕣ㄱ㌴摢㠴攰㘶愰㄰㜷ㄵ㈳〴㐷扥慡戸戳愴㠲㠳㕤㔵摣㔱㕣ㄱ㌴愳㕥㜰愰㉢挴敤㈵〸㌳攲〵〷戹㐲摣㔶㡣㄰ㅣ搷慡攲㑦㈵ㄵㅣ捡慡攲搶攲㡡摥晦て搹愶㍦ㅣ</t>
  </si>
  <si>
    <t>㜸〱捤㝤〷㤸㔴㐵昶晤搴挰㍣愶〶㜰㕡〱ㄳ㡡愴㌱㠱搸㌹愰㌰㘴㐴㤲㤲捣㍢㜶㜸つ㈳ㄳ㜰㘶㐸㠶挵㥣㜳㔸戳〴挵㥣ㄵ〳㤸㄰㜵搷㥣戳慥㌹敤慥㘹㑤扢挶晦㌹昵慡㝡㕥㜷扦ㅥ㠶晤敤晦晢戶改㈹摥扤㜵敥慤晢㑥搵换户敢㤵㠹戲戲戲摦昱攱晦晣㜴攵挲㜶㌳㤷戶戶搹㡤挳挶㌶㌷㌴搸改戶晡收愶搶㘱愳㕢㕡㤲㑢愷搴户戶㜵〱挰慡慢㐷㝤㙢㐵㕤㙢晤ㄱ㜶㘵摤㈲扢愵ㄵ愰㡡戲戲捡㑡㔹㡥晡㙤昴㥦捦〸㤲㔶戲㉢ぢ愰捡愴挵愲ㅢ㡢㑡ㄶ㤲㐵ㄵ㡢敥㉣㝡戰攸挹㘲㌳ㄶ搵㉣㝣㉣㌶㘷戱〵㡢㕥㉣㝡戳攸挳㘲㑢ㄶ㕢戱搸㥡〵摢㤷摢戲攸㡢愲挷㜶㈸㘶㡤ㅤ㌳㍤㜵ㄸ搶㘶㘶㕢㜳㡢㍤戴晦ㅣ㈷收ㄱ㠱挰戰挰戰㘰㈲ㄸㅤ收ㅦ摡㝦散挲㠶戶㠵㉤昶㠸㈶㝢㘱㕢㑢戲㘱㘸晦㝤ㄶ愶ㅡ敡搳㤳敤愵戳㥡攷摢㑤㈳散㤴㍦㤴㑡㠶攳㠱㜰㈴㤲㑤㈴攲㍤戶㠷攷㘹㘳挷散搳㘲㘷㕢晦㕢㍥晢搱攷昴戱㘳㠶㑤戳摢晥㕢㍥㜷㠰㑦戸ㅣ搷摣㤸慣㙦晡㉦㌹慤㘰㥦㐶挶搹改㝡㜶扥㙤户搴㌷捤ㅤ㠶戰昳㠸㠶ㄴㅢ㌶扡戵㜵㘱攳〲㡥愳戱㜶㐳挳っ㍢慢㍡扤㜱㕣㙢摢㍥挹㤶挶搶ㅥ㡤攴捦㙥戱㥢搲㜶敢㘶㡤攳㤷愴敤〶つ㙣慤㙣㥣㤳㙣㤹㤶㙣戴扢㜲愱扡搱改挳㐹ㄹ扢愹慤扥㙤㘹捦挶搹慤昶㡣㘴搳㕣㥢㤰㡡挶㠹ぢ敢㌳愲㙢㔷㝣换扡散攴ㄵ㤹敡㈸挴搳㌸㜶㕥戲愵㑤㐹散挲㠰ㄷ搶㌵㕣搴㕡攴挵挵㈱搵扦挰㡡㝤㌶戳扥㜱戲摤搲㘴㌷戰ㄱ昶攴㤰〲㤰㈲挸改㠷ㅣ㔳㘶㜵搸㑢愲扢摥昸戸㉥㙣挵敡㡦㘲㡦㘹捤㉤㡤ㄸ㤰挱愱㤱㥡ㄱ晥㘱㝥扦㍦散て㠷㈲挱㜰搴ㅦ㡢挵ㄲ㠹攰搰㐴捣㔴〵愲㠱㔸搸㥦㠸㠷㐳㠱㐰㈰ㄱ㡤换〱㜰㈰〷搲搵㈰ㄴ㕢㉥戵㤳㉤晤摢晡㡦㥦搰晦戰攴晣攴挲挶攴昰㘰㈸㍣㕣づ㈶慡〶㠵攸晡㈶㜶〸敥㌰戸㔱㤶搷㈵换敢㔲攵㜵改昲扡㑣㜹㥤㕤㕥㤷㉤慦㥢㕢㕥㌷慦扣慥扥扣敥戰昲扡昹挰㤸㑦㘵户㙥攵晡㜳㕦捦㠷㥦戹㝦㜶捤挴㜵ㅢ扥ㄹ㝡散て㕤㔷ぢ敥〳搴㉥㘴㈷㉣㡣㜴慦㔶㝣㔸搸ㅦ昴㐷挲搱㔰㌰ㅡ㡤晡晤㠱昱扢昹愳㝡扤㐲挳㐲㔱㝦㍣ㄸ㠸㐷㐲晥㘸㌴㡣搵㐷㘵㐴敥っㅦ㜲ㄷㄴ搶慥㈸扣搶㉣ㅣㅣ㉥㠷㄰㌵ㄴ㠵㄰㉦㘱捤戸㜶慢㜶扡㙤晦㜳慦户㈷㥤昰攱挷换て㙤㕥昱㤶攰㕥㐹㠵㌵っぢ㠵㙣㐷〳攱㜰㈰ㄸ〱敢㈰㍣收㡦挴摡搹㡥挶ㄲ晥㜸㑣㔵挵㠲搱㔸㈴㈴㜷㘷㙢㝥ㄴ㔶〰㠵㐷㑣攸㥤攱㌲㐸㔴〸㠵㄰㑦敢㤸晥㤸㝣㘱㜲㤷㑢昶㥤㜸晢㐷昷〶扦㤰慦㝤㈴戸㤳㔴㌱㐵戰㤰㐷㤵ㅡ〱愱㜰㌸ㅥ㡣㐷ㄲ㠹〴攲ぢ㈶愲攱昶愸晣㠱㔰㉣ㄱち㠴㐳搸㐷㠵㈳戱㐰㍣㉡愳㙣㌰㠶挲㡡愳昰〸㉢ㄸ㐸っ㤷〹愲㠶愳㄰攲㌱ㅤ搶挰㡦㌶ㅦ搲㘳挲攵㤳慦㜹昴戹㝦慦㝡昸摡攳〵㜷摢㉡慣㍤戱㔰㐸㤵摦ㅦつ㠶攳晥㌸㝡㉡ㄶづ愱㥦㕣㐱〵挳ㄸ愸愱㘰っ挱挶㠲晥㐰㔴㡥㘰㙢㈳㔱㔸戵㈸扣㘲ち愱晢㐶ㄱ㌵ㅡ㠵㄰て敡㤸㕥㥦搴㙦挴攴㙢て㥣㜲捥㍤㐷敥扦㝥㐳㘰扥攰づ㐵挵㌴ㄶぢ㜹㔴㈵㠶挵ㄳ搱㘸㌰ㄶ㠸㐵㐳㠹㔰㈸㥡㍦慡ㄲ㤱㜸㌴㠲づ昴㐷㈲㌱昰改㡣慡㜱㙣㜰㍣ち㙢〲ち慦戰ㄲ㠱攱㜲㈲㔱㝢愱㄰攲ㅥㅤ㔶㝡昱扥愷扤㌱㙥搵搴昳昷㌹㘰挸晢ㅦㅤ搵㕢昰戸愶挲摡ㅢぢ〹昷㘰昷てぢ昸㠳㘸㌳㤲〸㐴㘲戱〰摡㑦攴㤸ち昸愳戱愸㍦ㄸ㡤挷戰つ㈳慡㠰㥣捣戶愶愰戰愶愲昰㡡㈸ㄴㄹ㉥愷ㄱ㌵ㅤ㠵㄰户改㠸㐶摥㌲㜴捥ㅢ晢晤戴搷慡戵ぢ㔳换㤶慤ㅡ㈷㜸㤰㔵ㄱ敤㡢㠵攱昹ㄱ昹㘳散㍣㡣攵㄰昶㉥㠱㐴㍣ㄲ捦㠵攴㡦〵㘳戱〸慢〲攸挰㐴㈸㉣㘷戰戱㤹㈸慣㔹㈸㍣㐳㡡て㤷戳㠹㥡㠳㐲㠸敢㜵㐸扦㥥搵㙦㜶㥦昳㥡挶㥣ㅥ敡扢㔷敢挳㐷㔴㡢敥愸㔶㈱敤㡦㠵㐱〵㈱挵㈳㤱㤰搹〹㠰戳㘰ㅣ戱挹〳攸昵㐰ㄴ搶㐱㈸扣摡收㈶㜶㌰㔱㠷愰㄰㘲㤵㙥晢㠰挷ㅥ㍣㘳敤戳㘷㡤㍦㘷㠷捦㜶㕢㝥攳挴㌱㠲㘷ㅡ慡敤㍡㉣㡣㈸㘸㥢㙢ㅢ㡥㠵晣㠱戸㍦ㅡ昷㘳㙢捡摢换〶㈳昱㐴㄰扣〴㌱㤶㈳戱㘰㕣ㅥちㄷ㌲㠹挲㑡愱昰㠸㉡㄰㡤づ㤷㘹愲㌲㈸㠴戸㑣㐷㤵㍤㘸捣㙥つ戵〷㡥㝡㘰摦敥摢㥦扡搲摥㕦昰搴㐷㐵㤵挵㐲㈱㈳摣〹戹㍡挶敦挷㐶㈵攷搲敢㍣ㄴ㔶㍤ち㡦戶㠳㐱っ㤰挳㠸㥡㡦㐲㠸ぢ㜴摢搳て扡散㘷昱捥攳㝢㕦昰摢㙥摦搸㙤搹つ㠲㘷㕣慡敤㐶㉣攴㙤㐹捥㑥㈷ㄶ挰づ㈷ㅣ㡥〴㘳㈱㙣㔳挱㔰晢㄰〱㐳㜱ㅣ㡡㘲戱㜸挰㥦〸挷愳昱㠴㙣㘲㠳捤㈸慣〵㈸㍣挳挲〶㝥㌸㔱㉤㈸㠴㌸㔳㠷戵搵ㄳ挷㥤晦昳愴〵攳㉦戹晣挸挳㕥㥡昱摡扤㠲攷㠰㉡慣㌶㉣攴㜵㔴㘲㔸㌰ㄴ㡤攱㤸ㄱづ挴㐳㌸㉡收ㅤ㌵愲㠹㜰㌴ㄱ昲㐷〰挰愶ㅦつ慡愳挶㐲戶户〸㠵戵ㄸ㠵㐷㔴㠱㌸戶敦㈵㐴㉤㐵㈱挴㐹㍡慡搳㥥扡昵戸挷㥦㜸㝥挲昲㤶摦㍥ぢて㍤敤㕥挱㤳㔲ㄵ搵㤱㔸愸㉤ㅡ㍥㌸㙣㘰㠴挴戱捦挳慥㈷ㅣ㡤扢挷て挶㑣㌴ㅥち攰捣㌳㠱摤㐰㥣〳攸㈸戶㜸㌴ち敢㡦㈸㍣攳挲㈶戵㡣愸㘳㔰〸戱㑣挷戵㝣捦改㜷晣戸换戲㔱ㄷ㕤昷挴〹扤㑦㤹㜷戸攰㜹戲㡡敢㌸㉣攴敤㜷〲挳ㄲ㔱ㅣ㐲㘳㤱㌸ㅡて挴挸㠷敥挱搸戰㜸〴㠳搹ㅦ㡡㠴㜰㤴㡢㉢愶㡥㠷戹㍣〱㠵㜵㈲ち慦㠸㘲㠸攸㈴愲㑥㐶㈱挴ㄲㅤ搱㡡㍢晦㜲晦摡挹㙦敦昵㐰捤挵㈷㝦昵昷摤挶〹㥥戴慢㠸㑥挵㐲攱㐱㈳㠴㌶搱㐳㤱㘸㌸㥥挰昸㜲敦㜷挲㤱㄰晡ㄶ㍤ㄸて㈵晣攴㔱㥥挶搶㑥㐷㘱㥤㠱挲㈳愶愰ㅦ㘳敡㑣愲捥㐲㈱挴攱㍡愶戳㘶㜴搹昹愶㠳攷敥㝤捦昲㉦昷扦敦戸㘱搷ぢ㕥㐳愸㤸捥挱挲㥥㐵扤ㄷ㡣〴ㄳ昱㐰㈴ㄲ〹攰㕣㈴搸扥ㄳ㠲攴挷㠹㔵㌰ㅡっ㘲㍦改㡦昸戱㠳㍥㤷捤㥤㠷挲㍡ㅦ㠵㔷㔰㘱晦㜰㜹〱㔱ㄷ愲㄰攲㌰ㅤ搴慤㑦㝤搴晤摡㈷㘶㡤扥㝥攰㔹㑤ㄳ户ㄹ㜸㡡攰㌵㡤ち敡㈲㉣ㄴて愹㘰〸㈷㐸挱㜸㌴㥣挰〹㐹㈰攸㜷㙦㝦搸敡㜰搸挵戵㐹〲挷㌴㍦慥㔲㠲昲㘲戶㜸〹ち敢㔲ㄴㅥ㜱〵㘲㌸敡㕦㐶搴攵㈸㠴㐸敢戸㕥敤㜵昴㉤㕤摥晡㜰敡搹晢ㅦ昶㜲㑤㡦㘷晢㠹㍥愸㔶㜱㕤㠹㠵攲晤〲㌶㜷㥣ㅥ戵㝦摣㜴㠵挲搸㐵扡㍥㈱戹㥣つ慥㐰㘱慤㐴攱ㄱ㔶㌰ㄴㅢ㉥㔷ㄱ㜵ㄵち㈱づ搶㘱㑤㑢㕣改ぢ捦ㄸ㍢㜵捤㙤㔵㍦散昹搲慥捦ぢ㕥昸愹戰㔶㘳愱㜰㕣愹攳ㄹ㑥㍡捣挷㐵㤶㍡㥥戹慢攴㌵㙣敤㕡ㄴ搶㜵㈸㍣㘲ち昰㉣昹㝡愲㙥㐰㈱挴㙣ㅤ搳扦戲㐳㤷昷摡㜷攲戴ぢ㐲㍦晣戲攳愲挰愵㠲搷愱㉡愶㥢戰攰搱㠵㌸晦㠹挷㈳㔱㥣戲昱ㅢて戸㜶愱㝥㌵晥挳攸㕡㜴㈴扥挱㠸扣㤹㉤摥㠲挲扡ㄵ㠵㐷㕣挱㐰㘸戸扣㡤愸摢㔱〸㌱㑤挷㜵攸㑢ㅦ摣晥搸晥て㑣㍥㙢㘱攰昳摡㌷㝥㍥㔷㙣㡤㙡ㄵ搷㥤㔸挸㡢㉢㌸っ㈷慦㐱㕣㑢攰㐰㠶搸㠲㘱戵愳㜴挷㠵㕤㍡㐷㝡挸ㅦ㑣㘰〳挵〹㥣扣㡢㉤慥㐱㘱摤㡤挲㉢慥㄰昶愲昷㄰㜵㉦ち㈱㈶敡戸捥ㅣ戴敤愹㝢捣摦㝡慦〷㕡㘲㡦㝤㌹晤㕦㠳挴㌶愸㔶㜱慤挵㐲㔱ㅦ㘲㉦ㄹ攳㜱㈵㑥戶㘲敥戳㕣ㅥ㙣挲搸ㄲ㜱愶㠲㠳㔱㌸ㅣ㤵敢搸摡晤㈸慣〷㔰㜸挵ㄴ挰戸㝡㤰愸㠷㔰〸㌱㑡挷昴挰昷搷㔵㕥昳摤づ㔳慥㍥㔵㡣摡㘷㑥扦㤳挴戶愸㔶㌱慤挷㐲㔱㑣㈰〱㝢㔰っ改㐸㉣ㅥ挲搶搸捥㔴㍣ㄴ挷搱㤱挳㍤ㅡ㡤㠴ㄲ㠱㠰㝣㠴慤㙤㐰㘱㍤㡡挲㉢愶㌰㜸㝡㡣愸挷㔱〸㤱搰㌱㔵扣昷散愳㕦㔷㝦㍢敡㡥㜸扡晢〱㉢敢愳愲㉦慡㔵㑣㝦挱㐲㘱㑣㝥散愹㜰㐵㠸㈱ㅦ㑤㘰敢㡦㤸摤㍡㡦摡攱㈸昶昹㌱散㉤晣昱〸捥扢㈳昲〹戶昶㈴ち敢㈹ㄴ㥥㌱攱㜴攱㘹愲㥥㐱㈱㐴㔰挷㜴挴搲摡㔵て扥㝥换摥㔷㍥戴㘴昱㤲戵慦㝥搶攳㌹㔴敦慢慦㔸挷戵㈴ㄷ攳ㅥ㐰晢敤㠵攰㌰戴摥㤹晢㉡戸慤㤲㡤㘴㘳搹㐰㈰ㄳ昱㈷㐳挹㡡〱㜰摢搹ぢ㜸ㅥ㠴㝢㘴昷慢㙦捡㌴㉦㔶㔷昴摢㡤㐹戶摡敤ㄷ昸㐳㜴摤㤸收㠵㑤㤹搶扥摥㤵㌳摢㤲㙤昶戶㠵㜵敤㑥㡡捣㘶攲㝥㠷摤慡摡敢㔷㘸㌶㈷搹戰搰ㅥ扤愴摥愹摥扥愰ㅡ㜷㍢㥡㔳愵㙢㈷戴搸㠷攷㙡㡢㈲ㅡ㡤摢㜱㡢㤴敦愲戵㜴慡㥣戸晡㡦㥤搷摣㙡㌷愹昰㠶㌴敥㔳㥦㥥㙦户捣戴㜹㌳捦捥愸㔵敤挳㉡㝤换㘵挸昴㈶慣㈸㙥愲㘴〶扡戵搹昱㑢摡散愶㡣㥤㐱扣ぢ散㤶戶愵戳㤲愹〶㝢换㍣㠸搳㈶㉡戶挹㔳㑦㘸㑥㉦㙣ㅤ摢摣搴搶搲摣㤰㕦㌳㍡戳㈸㠹摢㍣㤹愹捤ㄹㅢ㜷㘹扡昲㔳㈶捡扡㜴ㄱ愲㙣㔷慦㕢㈵昴摢㍡㑣㜵㠴慢㡢户㐷㥦㙦㥤㍦散㠶捤挰摡㘱㉤ㅡ㙣㡥挹昲挱ㅢ㜱愶晣搲捤㉥愵㠱慥㜵攲㥤㑦愲㜷㉥㡤㔶㌱收㝡敥晦㉦戸扣扣㤷㕥晢昱㡢㜰㉢㙣慦㘴㔳愶挱㙥改昰扥慤㘰㐴昲㜹ㄴㄵ扢㘳㙢㉥挹㕥㔷㈰挴ㄲ戱戴㘲㜱㝤愶㙤㥥㌵捦慥㥦㍢㡦㈷摤戸户㕢㔹㐹㙡㡢㍥昲㐵愸攴㑢㉣㕥㐶㔱㔵㔵㘶扤㐲㤰㔵㈵㕦㜵攴㡡㠱昸㝦搳㙦戲㤵挳㑡慡㥢㝡戸〳摢㕡搱㌸愱戹愵戵㑢ㄷ慦戵摣㉢搹㍡慦㡤挳戳攳㑡晡㝢㡤挵敢㈸㉡〶愳搸攸㍤扣㙡㠰扡昲㔶㘵捦挶㜱㜶㌶㠹ㅢ挴㙡敢ㄶ挹㡡㐶攷㥥攳㌸扢㌵㉤㜹㜳㜲ㄲ戶㤵㈵ㄶ㤶戰昱昷㘸攴攸户㤷戴㡤㑢戶㈵扢㌵攲㌶㈷㝡㐹〲㌴㐴㔹㌹㑢戴散愹㜴挶扡㑡㑢昰攰㔳㡢㉥㉦摤㤵挲昱㠴つ〷摢㑢㔹ㄷ㕤㜶扣ㄲ㠸扤ㅦ㔶挲㉡ㅣ攸昹户㉢㜱ㄷ㌵㌳搱㙥㥡戵㜴㠱摤㑡㜸愵搵㈱㤵㠵㥢ㄷ㥤㑤㑦愷㘶户搵㌷戴づ㐳愴ㄳ㕢㥡ㄷ㉥昸㙦晡愱㉦昹〶ち昳愹搸ㄱ愳戸昳敢〴扡捡扡㉤㘲摦搴搵㤵㔵搲ㅢ㌵㜲㄰ぢ㡥㔶㌸晢ㅤ晦愹㡦㝣〷晦㔵㜵㔴㔷㔱〳挴愶摣摡慤〰扥㐷㈳ㄸ㥡搵㘲慢㥢搵㤵㑡〰摢㍤ㅢ昷㙢㙥㤹㥦㙡㙥㥥捦昱戴㤹㤲㕡攷搹㜶ㅢ㙦〰㜷搷㌷扣搵㡤㙤㈱扡㜴挹扢㉤敢扡㔳扣〳晣㕢敦愳攸㌹扡愱愱扦昱搸㙡㝤〰㔵ㄷ摣㡡戶㍥挴挲㌶戸敢ㄶ愸㥢㍤㝡户㠶㘴㉢ㅥ㘷戴㈵敢ㄶ〵㐲挳㤶㌴戴㉥ㄱ摢㘱昵㜹㘳㌴㜵摥摢愲㙡敥扤愳㉥晢昱晥愹㈷㝥㜵㘹㠵攸慢㉢㡡㙥攴敥っ㠷〳昰㈷㍦㐱㈱戶〱㡣扢ㄵ㉣攷㝦攴㘷㤰攵攷㉣晥㠶〲㍢〷㐵㌷昶つ晦㜰㐴戱ぢ晥攷晥㐱㝥挱攲㑢ㄴ㘲〸ち㙥㥤昲㉢ㄴ收㈳㝣昰捦㑥㔷ㅤ户㉢搴挵ㅤ昷㉤戴㔵戲㠳㍡㌱ㄴ〸㜶㥥㈴㔹㤲昴㐸㔲㈳㉣㌸昶㈴愰㐲㔷ㄴ摤㌲摥ㅤ㘶㡡㠰㕦㘸摦〵㌰㙦〲㝥㘳ㅢ㈴㐶㜲挸戹〸㈸㜷㐴攱㐷㥤㈲愰ぢㄴ㤲㑦攰㐴㄰㉡㐵㐰〵㈴昳ㄱ㍦晤收㈲㈰〰㜵㌱〱㤲㍥㘵〷㜵㈲〴㍢㉦〲扥㠶㜳㑦〲扥搲ㄵ㐵昷愷愳昰㌴㠰㔱㙣挱㤰扦〰捣㥢㠰摥愸㤶㝤㔸㙣㠹挲㐵挰搶㡥㈸㘲㜰愲〸搸㠶愰㙤㔱㠸〴㔴㡡㠰扥㤰捣㐷㝣攴㈶㈰づ㜵㌱〱㍢搰愷散愰㑥っ㠷㥤ㄷ〱㙦㤶㈲攰つ㕤㔱㜴㈷㝣〴㍣つ㘰ㄴ㍢㌳攴搷㑡ㄲ戰㉢慡攵㄰ㄶ㐳㔱戸〸ㄸ收㠸㘲㈴㥣㈸〲㜶㈷挸㡦㐲㡣㠲㑡ㄱ㄰㠰㘴㍥攲㔹㌷〱戵㔰ㄷㄳ㄰愱㑦搹㐱㥤ㄸつ㍢㉦〲ㅥ㉤㐵挰〶㕤㔱㜴摢㝤ㅣ㍣つ㘰ㄴ㈳搱愸㔸㕦㤲㠰㔱愸㤶愳㔹㡣㐱攱㈲㘰㥣㈳㡡昱㜰愲〸ㄸ㑦搰〴ㄴ㠲昷搷ㄵ〱ㄳ㈱㤹㡦戸搷㑤挰〴愸㡢〹㤸㑣㥦戲㠳㍡戱ㄷ散扣〸戸愵ㄴ〱㌷敢㡡愲ㅢ晣㤳攱㘹〰愳㤸挵㤰㙦㉣㐹挰ㅣ㔴换晤㔸散㡦挲㐵挰㠱㡥㈸愶挰㠹㈲攰㈰㠲づ㐶㈱愶㐱愵〸㌸〴㤲昹㠸㔵㙥〲愶㐲㕤㑣㐰㤲㍥㘵〷㜵㘲㍡散扣〸戸戸ㄴ〱ㄷ改㡡愲攷〹㌳攰㘹〰愳㌸㡣㈱㕦㔸㤲㠰〶㔴换㐶ㄶ㑤㈸㕣〴㉣㜰㐴㌱ㄳ㑥ㄴ〱㠷ㄳ搴㠲㐲捣㠶㑡ㄱ搰ち挹㝣挴ㄹ㙥〲㘶㐱㕤㑣挰㘲晡㤴ㅤ搴㠹㌹戰昳㈲攰戸㔲〴ㅣ慢㉢㡡㥥㕥ㅣ〰㑦〳ㄸ挵㌱っ㜹㔹㐹〲㡥㐳戵㍣㥥挵〹㈸㕣〴㥣攴㠸攲㐰㌸㔱〴㥣㑣搰㈹㈸挴挱㔰㈹〲㑥㠵㘴㍥㘲㤱㥢㠰㠳愰㉥㈶攰㑣晡㤴ㅤ搴㠹㐳㘰攷㐵㐰㐳㈹〲收敢㡡愲㐷㈸㠷挲搳〰㐶昱㈷㠶㕣㕦㤲㠰㡢㔱㉤㉦㘱㜱㈹ちㄷ〱㤷㍢愲㐸挲㠹㈲攰ち㠲慥㐴㈱搲㔰㈹〲㤶㐳㌲ㅦ㜱愸㥢㠰ㄴ搴挵〴㕣〵㝣㤵散愰㑥㘴㘰攷㐵挰㥣㔲〴捣搶ㄵ㐵㑦㙢昸散㘵〰愳戸㠹㈱捦㉣㐹挰㉤愸㤶户戲戸つ㠵㡢㠰㍢ㅣ㔱捣㠳ㄳ㐵挰㥤〴摤㠵㐲ㅣ〶㤵㈲㘰つ㈴昳ㄱ㝢扢〹愸㠷扡㤸㠰晢攸㔳㜶㔰㈷收挳捥㡢㠰㔱愵〸愸搵ㄵ㐵㡦㡣㥡攰㘹〰愳㜸㠴㈱㡦㈸㐹挰愳愸㤶㡦戱㜸ㅣ㠵㡢㠰扦㌸愲㘸㠶ㄳ㐵挰ㄳ〴㍤㠹㐲ㅣづ㤵㈲攰㈹㐸收㈳挲㙥〲ㄶ㐰㕤㑣挰㜳昴㈹㍢愸ㄳ㉤戰昳㈲㘰搷㔲〴散愲㉢㡡ㅥ㑥㉤㠴愷〱㡣攲㜵㠶扣㔳㐹〲摥㐴戵㝣㡢挵摢㈸㕣〴晣搵ㄱ挵㈲㌸㔱〴扣㑢搰㝢㈸挴ㄲ愸ㄴ〱敦㐳㌲ㅦ搱捦㑤挰㘲愸㡢〹昸㤸㍥㘵〷㜵㘲㈹散扣〸攸㕤㡡㠰㕥扡愲攸㌹搸㔱昰㌴㠰㔱㝣挹㤰㌷㉦㐹挰搷愸㤶摦戰昸㈷ちㄷ〱摦㌹愲㌸ㅡ㑥ㄴ〱摦ㄳ昴〳ち戱っ㉡㐵挰㡦㤰捣㐷㔴扡〹昸㈳搴挵〴晣㑣㥦戲㠳㍡㜱っ散扣〸昸敤搷ㄲ愷挲扦敡㡡愲〷㙥挷挳搳〰㐶搱戵ㅣ㈱晦っ㤸昷愹戰㠵㙡搹㡤㐵㈵ちㄷ〱㔵㡥㈸㑥㠰㤳㠱㜴搴㥤愰ㅥ㈸挴㐹㄰ㄵ〱㍤㈱㤹㡦昸㈷摡挸㕤っ㥤〸㜵㌱〱㥢〳㕦㈵㍢愸ㄳ㝣㘸攷㐵挰㘷愵〸昸㔴㔷ㄴ㍤摦㍢つ㥥ㄴ〱摢㌲攴㡦㑢ㄲ戰ㅤ慡攵昶㉣晡㌱扡昶慢挱晥㡥㈸㑥㠷愳㠱㕣㥤〱〴つ㐴㈱捥㠴愸〸ㄸ〴挹㝣挴摢㙥〲捥㠰扡㤸㠰㥤㠰慦㤲ㅤ搴㠹戳㘰攷㐵挰㡢愵〸㜸㐱㔷ㄴ㍤㑣㍣ㄷ㥥ㄴ〱㝥㠶晣㕣㐹〲㠲愸㤶㈱ㄶ㘱㐶搷㑥㐰搴ㄱ挵㜹㜰㌴㤰慢ㄳ㈳㈸㡥㐲㕣〰㔱ㄱ㤰㠰㘴㍥攲㜱㌷〱攷㐳㕤㑣挰〸攰慢㘴〷㜵攲㐲搸㜹ㄱ㜰㝦㈹〲搶改㡡愲〷㤷ㄷ挳㤳㈲㘰〲㐳扥慦㈴〱㝢愱㕡㑥㘲戱㌷愳㙢㈷㘰㡡㈳㡡㑢攰㘸㈰㔷㘷㉡㐱搳㔰㠸换㈰㉡〲愶㐳㌲ㅦ㜱㥢㥢㠰㑢愱㉥㈶㘰㈶昰㔵戲㠳㍡㜱㌹散扣〸戸愶ㄴ〱慢㜵㐵搱ㄳ搲攵昰愴〸㌸㤸㈱㕦㔵㤲㠰㍦愰㕡搶戱㌸㤴搱戵ㄳ㤰㜲㐴戱〲㡥〶攲㑦愶〹捡愰㄰慢㈰㉡〲㙣㐸收㈳㉥㜵ㄳ戰ㄲ敡㘲〲敡㠱慦㤲ㅤ搴㠹慢㘰攷㐵挰㌹愵〸㌸㕢㔷ㄴ㍤㡢扤〶㥥ㄴ〱㉤っ昹捣㤲〴戴愱㕡㉥㘴戱㠸搱戵ㄳ戰挴ㄱ〵㥦挲づ攴敡㉣㈵攸〸ㄴ攲㝡㠸㡡㠰㈳㈱㤹㡦㌸挱㑤挰㜵㔰ㄷㄳ戰っ昸㉡搹㐱㥤戸〱㜶㕥〴ㅣ㔱㡡㠰愵扡愲攸挱敦捤昰愴〸㌸㠵㈱㉦㉥㐹挰㘹愸㤶愷戳㌸㠳搱戵ㄳ㜰㤶㈳㡡㕢攰㘸㈰㔷攷㙣㠲捥㐱㈱㙥㠳愸〸㌸ㄷ㤲昹㠸㈶㌷〱户㐲㕤㑣挰㠵挰㔷挹づ敡挴敤戰昳㈲㈰㔳㡡㠰戴慥㈸㝡挲㝣ㄷ㍣㈹〲慥㘴挸挹㤲〴慣㐰戵㕣挹㘲ㄵ愳㙢㈷攰㙡㐷ㄴ㙢攰㘸㈰㔷㘷㌵㐱搷愰㄰昷㐰㔴〴㕣ぢ挹㝣挴晥㙥〲敥㠶扡㤸㠰ㅢ㠱慦㤲ㅤ搴㠹㝢㘱攷㐵挰戴㔲〴㑣搵ㄵ㐵㡦戲搷挱㤳㈲攰㉥㠶㍣戹㈴〱㜷愳㕡摥挳攲㕥㐶搷㑥挰㕡㐷ㄴ昷挳搱㐰慥捥㍡㠲敥㐷㈱ㅥ㠴愸〸㜸〰㤲昹㠸㌱㙥〲ㅥ㠰扡㤸㠰昵挰㔷挹づ敡挴㐳戰昳㈲㈰㕥㡡㠰㤸慥㈸㝡㙥晥〸㍣㈹〲㥥㘴挸㤱㤲〴㍣㡤㙡昹っ㡢㘷㔱戸〸㜸摥ㄱ挵〶㌸ㅡ挸搵㜹㠱愰ㄷ㔱㠸挷㈰㉡〲㕥㠲㘴㍥㘲愸㥢㠰㐷愱㉥㈶攰㌵攰慢㘴〷㜵攲㜱搸㜹ㄱ㌰戰ㄴ〱〳㜴㐵搱㐳晡㈷攰㐹ㄱ昰ㅥ㐳摥愱㈴〱ㅦ愰㕡㝥挸攲㈳㐶搷㍥〲㍥㜱㐴昱㈴ㅣつ攴敡㝣㑡搰㘷㈸挴搳㄰ㄵ〱㥦㐳㌲ㅦ戱愵㥢㠰愷愰㉥㈶攰ぢ攰慢㘴〷㜵攲ㄹ搸㜹ㄱ搰愳ㄴ〱摤㜵挵ㄱ〵ㄹ〱ㄵ捦挳搳㈶㍣挹敤捥㠰戳㜳敡敤挵㝣昴戴㔹ㄶ〹晤㘳ㄷ戶戶㌵慢攷㘴㍤戳攳㥡愷㌵户㡤慢㙦㕤搰㤰㕣摡㉢慢ㄷ昶㥢㘷㌷攱㈹㜶ぢㅥ㘶ㄷ攸㥡ㄷ㉣戰㌳㌲㍢戳㜹㘱㑢摡㥥㌴敥㝦攱㈹㌷搶て㕤愷ㅥ㜰㤷ぢ㝣晥戳〷户㘵戰挴㈸挱愷慣攲㐵㌸㉣㝣晥愶㝥㔶攰㝡㔶慥ㄶ㝤〰㔶户㌳㍡慢扥慤挱敥㥥㔵捦愹搵㜲㘵ㄶ㉣㈲㌵㈰搳㉤㍢㙢ㅥ㥥㑢㡤敢㤹㥤搸㔲㥦㘹愸㙦戲搹ㄹ扤ㅤ攸ㄴ㝢㉥搲〰昶㘹㙥慤攷㉦㌸㝡㘶㘷戵㈴㥢㕡ㄷ昰㠹㘶㝡改ㄶ㜹㤲㝡昴㔹㤱ㅤ㔳摦搴㡡㘶㔴㉦㜲戹㍡㍢㜳㕥昳㘲晣㤸㘸㘱㘳搳挴攴㠲搶晦㠹㕥ㄱ散ㄶ昵㔱㕤㈳捡㐵㜹戹愸㉣慦晣㑦晢挷晡〱摢㔸㉦㈷㠹戰㍦挶㘹㕢㑢㝤㙡㈱〹㔳㙤〴㔱㜶㘵愱晡戰慣攲㈵㉣ㄵ㍥扢㜴㜵㘱㐱攲〱㘳捤晢㤱㡣攷㌳昰摣㉦戴戶〷㕣晥㠸㜰㝡晣ぢ挵摥ㄳ㘷㑦㙡㑦挹昹㍦晤摣愹攲㘵㜸敥㜴〶㐴ㅦ㠰㌷㜳㠶㄰戳㈲㌸愲戰㘵㘲㈴㔰㉡ㅣ㤶㔵㔹㠵攱〸摤慣㝤㜱〲ㅥ愲昷挸㑥㐹愶散〶㍣晢㙦㑣戶㙤收〸㑣挲挰捦㘱㕡㜵摤搸收挶挶㈴㠷ㅣ㝦搴㌳㌳㥤㙣戰㉢戳愳ㄷ戶㌵㑦慤㙦㤲㔹ㄴ㙡㕣㙡㔵㜲〹㔴挹㈵捥㔳晡散っ收〴愹㘵晡㙡㥥㥢㙣愹㙦㥢搷㔸㥦慥愴挰扣㥤晦㠹戱㡡晤㐷㔷㤰㘹㍥㘶㕦㔲昸搸摦㜹昸㡥敥ㅥ㠶㑣ㄹ㔲挷敥挷㠸㉥ㄷㄶ晥㠹晦㌰㘵〴㝢ㅥ㜵㐰㤱㍦挱㕢〵晥搴慥㐸挵昲戵㝡ㄴ㡢挵慦㤷㘱㠸慡㥤㤳㜸㤵〰晣挹㥦〱攵〲晦扡扥㠶愲挳㝣㠲㙥〰㔴㑤㘹㑥㘶㈶㈴搳昸㠱㕥㌷晤昳扣㑡㜴㉤㜷㌵㉤㍥㘶㜸㡣㐵搲㄰㤲㤱ㄶ搵㘷散㤶㑡㉡㘶攲攷㠷㕤㤹ㅢ㘲㌹㝤㠸㘷摤㕤捡㉡㉡扡㔷㝡戵㌵挹昸ㅡ慣㥦㥢扢㝦摥㌸愹挸晦㍦昶㡤搷㜲㙤慢慡搴㈱敡ㄷ㉣换㕦戹㑥慦㐳挹昵㈹〰晣㐶挰敦㈸㉡摥㐰㘵㘱摦攴㈷㕢㈰㈵㐳〲搴㔵晤戰㡤㘹㈰㤵㐸㤹㔰昹㈳ㄵ㙡㐵扡扢昲㍥㉣㈷攵愳搲晣㕡捥㥡㠹㔱㙥㘷慡㥣晤㉢昳㑢㜰㘴㈸㉢㉦敦㡡慥戶ち㜳收㡡㥡㠵戳挶㤹戶㑡〸ㄱ晤㄰㠲挵㡣挲㝥摣㔸攰扦慥挴㑦挳㕥〱㄰㡦户㝦挷㝦敡㔳㔵㈵换㘱㔶㔶㈵摥㐱㘹戸㔸㐹㡤㐳ㄶ㝡〱户挲㔰㠸㑦愰攴ㄹ㠱敢昸㈵㍥㠳挸㘳㔸㤹挵㥦㄰㜶㜶㥦㈹㍥㠷〵昷㥢搲愲攳扦㘱㠹扢愳摣昰慣㠴㜶攳挳昳ㅦ戴挰㥦攴㉦㔲戹愰晥扥挰㠲㔹つ昴愰㔹㡤㉡㘰㘴㜷〲扦昴〶昴㈰愰㈷〱㕦〱挰㝥户㌶㠳搴ㄱ㥦晣㐱㥡〷㥦㍥㤸㠱捦㙦㕤敤戸昸摣㥣敤㙣挱㜶㝥〱愰㤰捦摦愰㜳昸散〵㐸愷昹㘴㜷㉡㍥㝢搳㌱㠹挸攳㜳㑢㘸㌷捥㘷㌹捣㐸愱摣㑡㌹㜱〴挱㐴〶て㍥户〶㐶㙥㐳㈰㤳ㅣ㍣〰摢ㄲ搰㤷〰收㍤㈸㍥户㠳搴〱㥦敡挷㜴ㅥ㝣昶㠳ㄹ昸㘴㍡㠴㘹㘷㈵㌵捥昸摣㠱敤昴㘷㍢㑣㕤㈸攴㤳昹ちづ㥦〳〰改㌴㥦捣㜰㔰㝣づ愴㘳愶㍡攴昱㌹ㄸ摡㡤昳挹㤴〸㝣昱㑢㑣㍡挱㠲晡㘳㕥㠴㔹つ搷昸摣ㄱㄸ戹ㄳ㠱捣㤹昰〰散㑣挰㉥〴㌰㡤㐲昱戹㉢愴づ昸㔴扦〲昴攰㜳㈸捣挰攷づ慥㜶㔶戶昳戹ㅢ摢ㄹ挶㜶㤸〹㔱挸㈷搳ㅦㅣ㍥㜷〷愴搳㝣㌲㘱㐲昱改愷㘳㘶㑥攴昱ㄹ㠴㜶攳㝣㌲挳〲㕦摣㜲愵ㄳ挳㈷搳㉣㍣攸ち〳㈳㈳〴㌲〵挳〳㄰㈵㈰㐶〰戳㌲ㄴ㥦㜱㐸ㅤ昱挹㕦㌰㝡昰㌹ㅣ㘶攰㤳挹ㅡ愶㥤㤵敤㝣敥挱㜶昶㘴㍢㑣慣㈸攴㜳ㄴ㜴づ㥦㈳〰改㌴㥦愳㘱愶昸ㅣ㐹挷㘳㈰攵昱㌹ち摡㡤昳挹㠴つ㝣㤱捤㐱㈷㠶㑦㘶㙤㤸搵㜰㡤捦㌱挰挸戱〴㌲愳挳〳㌰㡥㠰昱〴㌰挹㐳昱㌹〱㔲㐷㝣昲愷㤷ㅥ㝣敥〵㌳昰挹摣て搳捥捡㜶㍥㈷戱㥤扤搹づ昳㌴ち昹㘴㜲㠶挳攷㘴㐰㍡捤㈷搳㌹ㄴ㥦㔳攸㤸㜹ㅤ㜹㝣㑥㠳㜶攳㝣㌲晦〳㕦晣㙥㤳㑥っ㥦㑣〲㌱慢攱攲㜳ㅦ㘰攴扥〴㌲㐱挴〳㌰㠳㠰㤹〴㌰㘷㐴昱㌹ぢ㔲㐷㝣昲㠷愳ㅥ㝣捥㠱ㄹ昸㑣扡摡㔹搹捥攷㝥㙣㘷㝦戶挳戴㡦㐲㍥㤹敢攱昰㜹〰㈰㥤收㤳搹㈱㡡捦〳改㤸㘹㈲㜹㝣ㅥっ敤挶昹㘴㍡〹扥昸攱㈷㥤ㄸ㍥㤹㔳攲㐱搷ㅦ㠰㤱㜵〴㌲摦挴〳㜰㈸〱㐹〲㤸㠲愲昸㑣㐱敡㤰㑦晣㈰捥㠳捦っ捣挰㈷㌳㔳㑣㍢㉢摢昹戴搹㑥㤶敤ㅣ〳㐰㈱㥦挷㐱攷昰㌹ㄷ㤰㑥昳挹㘴ㄳ挵攷㍣㍡㘶搶㐹ㅥ㥦㠷㐱扢㜱㍥㤹㥤㠲㉦㝥㌶㑡㈷㠶㑦愶愸㤸搵㜰㡤捦〶㘰㘴㈳㠱㑣㕦昱〰㌴ㄱ搰㑣〰㌳㕡ㄴ㥦ぢ㈰㜵挴㈷㝦挹敢挱㘷ぢ捣挰㈷ㄳ㕤㑣㍢㉢摢昹㙣㘵㍢㥣愹㐴㌰㈹愵㤰㑦㘶愲㌸㝣㉥〴愴搳㝣㌲㜷㐵昱戹㠸㡥㤹挴㤲挷攷ㄲ㘸㌷捥㈷㤳㕤昰挵愳つ㍡㌱㝣㌲攳挵慣㠶㡢捦㈳㠰㤱㐷ㄲ挸㙣ㄸて挰㔱〴ㅣ㑤挰㜲〰ㄴ㥦㝦㠴搴〱㥦敡㌷挸ㅥ㝣ㅥ〳㌳昰挹扣ㄹ搳㑥愴㥤捦㘳搹捥㜱㙣㠷㌹㉥㠵㝣㌲戱挵攱昳㜸㐰㍡捤㈷㔳㘱ㄴ㥦㈷搰㌱㜳㘲昲昸㍣〹摡㡤昳挹摣ㄹ㝣昱晢㔳㍡㌱㝣㌲㠱挶慣㠶㡢捦㔳㠰㤱愷ㄲ挸攴ㅡて挰㘹〴㥣㑥〰昳㙤ㄴ㥦㘷㐰敡㠰㑦昵扢㙡て㍥捦㠲ㄹ昸㘴ㅡ㡥㘹㘷㘵㍢㥦㘷戳㥤㜳搸づ㔳㘶ち昹㘴㥥㡣挳攷戹㠰㜴㥡㑦㘶搶㈸㍥捦愳㘳愶搸攴昱㜹〱戴ㅢ攷㤳愹㌸昸攲㘷慡㜴㘲昸㘴㍥㡥㔹つㄷ㥦㝦〲㐶㕥㐴㈰㜳㜵㍣〰ㄷㄳ㜰〹〱㑣摦㔱㝣㕥ち愹㐳㍥扤捦㤷㉥㠷ㄹ昸㘴㔶㡦㘹㘷㘵㍢㥦㔷戰㥤㉢搹づ㌳㜰ち昹㘴摡㡤挳攷㜲㐰㍡捤㈷ㄳ㜵ㄴ㥦㉢攸㤸ㄹ㍢㜹㝣慥㠲㜶攳㝣㌲戳〷㕦晣㡥㤵㑥っ㥦敦㘲挹慣㠶㡢捦慢㠱㤱慢〹㝣捦ㅢ㜰つ〱搷ㄲ昰㍥〰㡡捦敢㈰㜵挰愷晡㈹扢挷昸扣〱㘶攰㤳㐹㐲㈶㤰㤵敤㝣摥挸㜶㙥㘲㍢㑣攸㈹攴㤳㔹㍣づ㥦㌷〳搲㘹㍥㤹昷愳昸扣㠵㡥㤹〰㤴挷攷㙤搰㙥㥣㑦㈶ち攱㡢摦扡搲㠹攱㤳搹㐲㘶㌵㕣㝣摥〱㡣扣㤳㐰㘶ㄲ㜹〰敥㈲㘰つ〱㑣㉥㔲㝣摥つ愹㐳㍥扤㡦敦昷挲っ㝣㌲攷挸戴戳戲㥤捦晢搸捥㕡戶搳ㄵ攱ㄵ昲挹愴㈰㠷捦㜵㠰㜴㥡㑦愶ㄱ㈹㍥敦愷㘳收ㄳ攵昱昹㈰戴ㅢ攷㤳㜹㐷㠸ㄹ扦㠷愵ㄳ挳㈷㤳㡦捣㙡㘰搱㕣㌶㍦っ㡣㕣㑦㈰ㄳ㤳㍣〰㡦㄰戰㠱〰收㉡㈹㍥ㅦ㠵搴ㄱ㥦㥣㐰挰㘳㝣㍥づ㌳昰挹ㄴ㈶搳㡥㡢捦㍦戳㥤扦戰ㅤ愶ㅢㄵ昲挹ㅣ㈳㠷捦㈷〰改㌴㥦捣㑡㔲㝣㍥㐹挷㑣㑦捡攳昳㘹㘸㌷捥㈷搳㤸ㄴ㥦捦搰㠹攱㜳〰戴㘶㌵戰㘸昸㝣ㄶㄸ昹ㅣ㠱捣㜳昲〰㍣㑦挰ぢ〴㌰昵㐹昱昹㈲愴づ昸㔴㤳ㅦ㜸昰昹㌲捣挰㈷㌳愲㑣㍢㉥㍥㕦㘱㍢慦戲ㅤ㘶㉦ㄵ昲挹㤴㈵㠷捦搷〰改㌴㥦㑣㜲㔲㝣扥㑥挷捣㜶捡攳昳㑤㘸㌷捥㈷戳愲ㄴ㥦㙦搱㠹攱㤳愹㔱㘶㌵戰㘸昸㝣ㅢㄸ昹づ㠱㜱㙦挰㕦〹㜸㤷〰㘶㔲㈹㍥摦㠳搴ㄱ㥦㥣户挱㠳捦て㘰〶㍥㤹㘰㘵〲㜱昱昹㈱摢昹㠸敤㌰ㄹ慡㤰㑦㘶㐰㌹㝣㝥っ㐸愷昹㘴捥㤴攲昳ㄳ㍡㘶昲㔴ㅥ㥦㥦㐱扢㜱㍥㤹㘴愵昸晣㥣㑥っ㥦捣戴㌲慢㠱㐵挳攷摦㠰㤱㝦㈷㤰㔹㔸ㅥ㠰㝦㄰昰〵〱㑣捣㔲㝣㝥〹愹〳㍥搵㝣ㄳㅥ㝣㝥つ㌳昰挹㝣㉤搳㡥㡢捦㙦搸捥㍦搹づ㜳慢ち昹㘴㐲㤵挳攷户㠰㜴㥡㑦愶㘰㈹㍥扦愳攳㐳㈱攵昱昹〳戴ㅢ攷㤳㌹㕢㡡捦ㅦ改挴昰挹挴㉤戳ㅡ㔸㌴㝣晥ぢㄸ昹㙦〲㌳摥㠰㥦〸昸㤹〰ㅢ〰挵攷㉦㤰㍡攰㔳㑤㤴攱挱攷㙦㌰〳㥦㑣晦㌲㠱戸昸晣㥤敤㤴攱㤹㤲㘰慡㔶㈱㥦捣捦㜲昸攴㘳愷㑥昳挹㡣㉥挵㈷ㅥ㐵㤴〹愶㜶攵昱㠹摦㜹㜷㠲捦㈵㌰㔳㝣㔶搰㠹攱㤳㜹㘰㘶㌵戰㘸昸戴㠰㤱摤〸㘴㡥㤸〷愰㤲〰㑥㍢㈹㤸㌶愶昸慣㠲搴〱㥦㙡㤲てて㍥㝢挰っ㝣㌲㥢捣戴攳攲戳㈷摢搹㡣敤㌰昳慢㤰㑦愶㝢㌹㝣㔶〳搲㘹㍥㤹㈰愶昸昴搱㌱㌳挵昲昸摣〲摡㡤㡦㑦㘶㤴㈹㍥㝢搱㠹攱㤳㘹㘵㘶㌵戰㘸昸散つ㡣散㐳㈰㔳捥㍣〰㕢ㄲ戰ㄵ〱捣㐲㔳㝣㙥つ愹〳㍥搵攴㈴ㅥ㝣㙥ぢ㌳昰挹攴㌴搳㡥㡢捦扥㙣㘷㍢戶挳㐴戲㐲㍥㔷㐰攷昰戹㍤㈰㥤收㜳㈵捣ㄴ㥦晤攸㤸㠹㘷㜹㝣昶㠷㜶攳㝣㌲㐱㑤昱㌹㠰㑥っ㥦慢愱㌵慢㠱㐵挳攷㐰㘰攴㈰〲㤹挱收〱ㄸ㑣㐰つ〱㑣㙡㔳㝣敥〸愹㈳㍥㌹愹㡡〷㥦㍢挳っ㝣㌲搷捤戴攳攲㜳ㄷ戶戳㉢摢㘱㕥㕡㈱㥦㑣㐶㜳昸ㅣ〲㐸愷昹㘴晡㥡攲㜳㈸ㅤ摦ぢ㈹㡦捦㘱搰㙥㥣㑦收扢㈹㍥㜷愷ㄳ挳㈷㤳摥捣㙡㘰搱昰改〷㐶〶〸㘴㐲㥣〷㈰㐸㐰㠸〰收挸㈹㍥挳㤰㍡攲㤳ㄳ挲㜸昰ㄹ㠵ㄹ昸㕣敦㙡挷挵㘷㡣敤挴搹づ搳摣ち昹㘴㙥㥢挳㘷〲㤰㑥昳挹㙣㌸挵攷㜰㍡㘶㕡㕣ㅥ㥦㝢㐲扢㜱㍥㤹㍥愷昸ㅣ㐱㈷㠶㑦收搰㜹搰㌵ㄲㄸ㔹㑢㈰昳敢㍣〰愳〸ㄸ㑤〰㔳敥ㄴ㥦㘳㈰㜵挴㈷㈷戳昱攰㜳ㅣ捣挰㈷㌳昱㑣㍢㉥㍥挷戳㥤〹㙣攷㍤〰ち昹㘴慡㥣挳攷㐴㐰㍡捤㈷㤳敢ㄴ㥦㝢搱㌱戳散昲昸摣ㅢ摡㡤昳挹㙣㍣挵攷㘴㍡㌱㝣㌲㈵捦慣〶ㄶ捤昸㥣〲㡣㥣㑡㈰搳昵㍣〰搳〸㤸㑥〰㌳昸ㄴ㥦晢㐰敡㤰㑦敦晢昳㌳㘰〶㍥㤹搸㘷摡㜱昱㌹㤳敤捣㘲㍢㑣〳㔲昱捦愶愴攳慦㘰㉡㐷㘱㠶㐲㔱昶㠸㙡㈱换㍣㤲㤹㙤㑢ㅢ㤰扢挳㐵㘶㉣㌸㑢捣扤愸㔲㍡攴㔱㌴户攰㠹㙥搷挲㌹㐵㜲戶捦愱攱敥扤ぢ收㙢㔱㘶慣㘱㥡㑡挵つ㍦ㄷ捦㐹㤲戳㘷攰敤㤳㌷搰㠶ㅦ㙢㍦㠴搸㝢㙡㝤扡愵戹戵㌹摢搶㝦㈶昲搲晡㜳晥㥢㙣㔹㤹㝦㜴挵㜵昰攸搹㈶㔷慣㙢ㄳ㈷っ㕥挴昹㈰慡收㌷㌵㉦㙥㔲搱㔴戴㜲ㅡ㈰挵㔷户㙥㙣愶㡡敤昰㌳〸攴昹㤸搲㐲㘳㜹〰捡㥥㕤㝣捣〹挱户捣㍡㄰㜲捤搸㌱㘳㘷搴㠵愳㐹摢㑥挵㘳愱㑣㌰ㄸ戶㠳挹㘴㈴㠳愹㜸攳攱㘴㍣㤱挶搴㙤㈱敢愰ㅣ㌴ㄵ㠹愶㌱㝤ㄴ收㉤㑣㘴挳㤹㜸㌶ㅥ㑥㘱收愶㐸ち晦愵戳㤸㐳搵挷㙣ㄳ扡㤷〷挳㐶ㅥ㠲挲挷㈴ㄳ愵晡〳㔵㜵㔴㌱攵㐴愹〸㔰搰㡡㜲㥣摥㜵㌶ㄳ〴㐶㘵㈲㈵搲㈲㈳散慥摤扡㠹㥡㠲〹㙥㡡㌲㐸㜲㌳㠴㔸ㄶㄳ㐸㉡慥〴捤㥤㌳捡敦㐵ㅡ昳㈴㔵愶ㄹ㜷〶㐵㤵慦ぢㄴ搴㔹㌶挴捤挶㡥愹㜳㈵挲㔹㔹攸㌶㠷㉥㝦ち㘸㙢㉥搴㍤愰㔶㠹㌳㤸㕢扡搵搷㔵㝢㤱〳攸扥ㅥ昵㜲㈰㤶㠴〵扤敡摢昹㔰㜱㐱晤㔵㐲换敤㐱㕣㠰ㄵ攱㈸㐴㐵㤹搵〸㐸挹愱㈵捥〳㡣挳㉢㝦㜸㐸㜸㠲ㄹ㥥㜰愰挴昰愸㠲捣㥥戱ㄶ㐰㜶㠶〷愶㝢っ愷搲㠹㘴挸挶㝣㤵㥣〲㉥㘸㠷晣昱㙣㍡㄰挹㠴㌲愹㠸摦㍡㍣〷㑤㘳慡搵㑣㌰㘰㘷搲㤸摡㌷㠳㤹ㄱ㠳搹㜴㌲ㅥ㐸〵㤲晥㙣㌸ㅢ〸晢扡㙢昷戲〵㌶戲ㄵ㠵慦㠷㔱戵㔱戵㤰慡㥥㐶㐵㠰㠲ちㅦ㔵昸ㄳ愷㘰ㄵ搸㝤㔸挶〳〹搶ㅦ㠱愲捡户㌹ㄴ搴㔹㐷㐲㉣散㠶愳愰昳攸㠶愳愱捥敦㠶㉤戴ㄷ㘷㤶收㘵愸㔷㔳㌵㡢摥搰慢㙥㌸ㄶ慡㕣㌷㙣〹慤敡㠶㍦㈲愰㕣㌷ㅣて㐸改㙥㌸ち搰攲㙥搸ち㥥㘰㔶㈶㑦㐴㠹㙥搸ㅡ戲敡㠶㤳㈰㍢摤㄰㑤㘰敢㑣愴㌱㜹㜲㉡ㅣ㑥摡挱㜸ちㄳ愳㘱搶㘹㉣㘱搲摤㐸挰㍡㌹〷戵敤㐸㍣ㅣ㑥㠷戲ㄹ搰敥挷捣㜷ㄹ摢㡥愵ㄲ愹㘴㌶㡡㜹㍤㠳㐹摦㌶摡扤㍣〵㌶昲㔴ㄴ扥㙤㡤敡㌴慡㑥愷慡慦㔱ㄱ愰愰愲ㅦ㔵昸ㄳ㉤敥㙥㌸㥢昵攷愰愸昲敤㠰㑡㝣换慣㜳㈱ㄶ㜶挳㜹搰㜹㜴挳昹㔰攷㜷㐳㝦敤挵㤹㤸晡㐲搴慢搹愹挵㐰㌶㑤㥡㉥㠲㉡搷つ㠳愱㔵摤㌰捦摤つ㤷〰㔲扡ㅢ戲㥥摤㔰〳㑦㌰㉢㤳㤷愱㐴㌷散〸㔹㜵挳攵㤰㥤㙥〸㐴搲戱㘰㌲ㅢっ㈵㌱㤳㘶㉣㤶㑡㘶戰愳っ㘴㔳㜱㉥挴㈳㘹敢㡡ㅣ㌴ㄵ㡡㘵搲昱㔰〶散摢攱㜸㌸㥡㑡挴戲昱㈸㘶攳挷㥣㤷㐱㍢㘶晢㜶搲敥攵㤵戰㤱换㔱昸㜶㌶慡ㄵ㔴慤愴㙡ㄷ愳捡愱挴㔰慡昰㈷づ㜶㜷挳㙡㥡㕣㠳愲捡户ㅢ㉡昱㉤戳慥㠵㔸搸つ搷㐱攷搱つ搷㐳㥤摦つ挳戴ㄷ㘷㈲敥ㅢ㔱慦㘶攳ㄶ㝥㌶㑤㥡㙥㠶㉡搷つ㐱㘸㔵㌷捣㜰㜷挳慤㠰㤴敥㠶㝤㍣扢㈱〴㑦㌰挳つ㜳㤴攸㠶㌰㘴搵つ㜷㐰㜶扡㈱㤹㑥摡攱㜴㈲㤰㠹㘶搲攱戴㥤㠸㠳搶㘸㈲㤱㑤㘳㝥捣㙣㈲㥣戵敥捣㐱㌳〱捣搳ㅡつ搹攱㐰っ㜳捣㘷〳昱㜰㈲ㄹ㑣愷㔲攱㙣㌸ㄸ捥㘴㘳扥㠸㜶㉦敦㠲㡤㕣㠳挲ㄷ㌵慡扢愹扡㠷慡㤸㔱攵㔰㘲㌸㔵昸ㄳㄳ摣摤戰㡥㈶昷愳愸昲敤㠱㑡㝣㌱戵㈳挴挲㙥㜸㄰㍡㡦㙥㜸〸敡晣㙥搸㔳㝢㜱收ㅥ㕦㡦㝡㌵〱戹ㄸ挹愶㐹搳〶愸㜲摤㌰ち㕡搵つ㝢扡扢攱㌱㐰㑡㜷挳㜰捦㙥ㄸつ㑦㌰㉢㤳㝦㐶㠹㙥ㄸ〳㔹㜵挳㕦㈰敢㘳㠳㥤挴戴慥㌶愶攰㑣愷挲摣㈵㈵〲搸攵愴㐳挹ㄴ㈶〷㑥㐵㌲搶ㄳ㌹㘸挶ㅦ戰㘳戱㌴愶㌶挶搴晤㤸㌳㌱㤵㑣㘳㠲㘱捣挷㥣挶晥㉢㘶愷㝤㘳戵㝢昹㈴㙣攴㔳㈸㝣攳㡣敡㘹慡㥥愱㙡扣㔱攵㔰㘲㉦慡昰㈷晣敥㙥㜸㠱㈶㉦愲愸昲㑤㐲㈵扥㘵搶㑢㄰ぢ扢攱㘵攸㍣扡攱ㄵ愸昳扢㘱㙦敤㐵㡥㈳㈷慦愱㕥㑤戸㉥愶戰㘹慡摥㠰㉡搷つ搳愰㔵摤戰愳扢ㅢ摥〲愴㜴㌷っ昶散〶㘶搹挰っ㜷㠹㔱愲ㅢ昶㠱慣扡攱慦㤰昵㑥挹挶〱㠱昳敡挷搳搸ㅡ㈲㤸㘳㍦ㄸ〹〷敤㘸ㅡ〷㠰っ㘶戶户摥捤㐱㜱戴挸愴㜰㤲㤷〹愵㠲攱ㄸ愷㐶捤㐶愲㈱㑣㤳㥡〹愴㘱ㅦ昷敤慢摤换昷㘰㈳摦㐷攱㥢㘱㔴ㅦ㔰昵㈱㔵㌳㡤㡡〰〵ㄵ㜳愸挲㥦搸搶摤つ㥦戲晥㌳ㄴ㔵扥晤㔰㠹㙦㤹昵㌹挴挲㙥昸ㅢ㜴ㅥ摤昰㜷愸昳扢㘱㝦敤挵㤹㘰晥ぢ搴慢㔹收挵㠱㙣㥡㌴㝤〵㔵慥ㅢづ㠶㔶㜵㠳捦搵つ㤲摤挰昳㙤戱㤹㈷攳捣挳㈱㐲㝥㡢ㄲ㡣晦〱戲㘲晣㍢挸づ攳晥㑣搸㡥摢ㄹ㑣晦ㅣ挰昴昳改㘴㈲㤵㠹攱ㅣ㈹㤳㑥愶㐰㘹摣㙦㝤㥦㠳㈶㠲㤹ㄸ㌶㠸㜴㉡㤶づ攰㔰㘱㈷㔳攸㥦㔰摡挶っ摡㤸㤰㍣㤱昰搵㘹昷昲〷搸挸ㅦ㔱昸づ㌵慡㜶挶㤳㐶㤵㐳㠹っ㔵昸ㄳ㕤摤㡣晦㑡㉦扦愱愸昲搹愸挴ㄷ㜳㤹㔱㐷㡡㈵〹昵㘵㡤㝥〶㉢扢㔴愰㤸㠹㈵㌱㡦捥愸慡㠰㉡挷攱㘱搰㉡づ㝦晡愹晤㌴㐷㜲㡦愲㌸晣ㄷ戴挵㘷㌴昳㘱㐴㠴攴换㜳挰㘱〳㘴挵㘱ㄵ㘴㠷㐳㥥捡㠴戲愱㑣㈲㥡挸㠴㜱㔳㌸ㄱ〲㐱㜸つ㐴〸搳挳㠷㘳搹㤸搵㍤〷攵㔰㑤〵愲愱㜰ㅡ〷捦㔴㌴㤹㠸搸㌱扦ㅤ㠸㘷㜱㄰㡥晢㈳戶慦㔱扢㤷㍤㘰㈳㝢愲昰㌵ㄹ㔵晢捥㠳㘹㍣っ愲ㅤ㈵㕡愸挲㥦昸ㄲ慢㤱㍢戱散㐵㉦扤㔱㔴昹㕡㔱㠹㉦㈶㡢㈴㝤摣㕢㐸敥ㅢ㝣㙤㐶㝦〰㉢户愱〱愷挳ㄱ㡢攸㡣慡扥㔰攵㌸㕣〲慤攲昰㈳ㄷ㠷搶昶㠰㤴摥ㅤ㝣攰㐹散㔲㜸㔲挴敥〰㘳㄰㝢〴㘴㐵㙣㝦挸づ戱㌸㌷捦愶敤〰㡡ㄸ收搱挵㝢㉤晣㌸㔹挷ぢ㍦散㠰㍦っ戲晤搶㠰ㅣ㌴ㄱ㡣㐵㤲昱っ㕥㈶ㄱ挴㑢ㅢ戰〷〸㐴㙣㍢〴㥢㌰捥搷愳㜶捡㜷愴㜶㉦〷挲㐶づ㐲攱㍢捡愸〶㔳㔵㐳ㄵ昳㜹ㄴ戱㌹㤴㌸㠶㉡晣㠹搷摤挴敥㐲㤳㕤㔱㔴昹㡥㐵㈵扥㘵搶㄰㠸㠵扢㠳愱搰㜹散づ㜶㠳㍡㝦㜷㜰㥣昶㈲て㈵攷扢愳㕥㈶戱㈴㑥㘰搳㔴〵愰捡㜵挳㐹搰慡㙥㜸搶摤つ㈱㐰㑡㜷挳搳㥥摤挰摣ㅤ搵つㄱㄸ愳ㅢ㑥㠱慣扡㈱ち搹改㠶㐴㈲㥤挶愸收㕢ㄸ戲攱㔰㉡㤵昰愷㌰攲晤晥っ愶っ㑥㐵搳㘹㉢㤶㠳愶㘲㌸㍡挶㔳挹㔸㈲ㅣち愷攲㌸㤸挶晤挱㙣㌴㤶㑤挴散㈰㑥攴㝤愷㙡昷㌲づㅢ㤹㐰攱㍢捤愸㠶㔳戵〷㔵愷ㅢ㔵づ㈵捥愲ち㝦攲ㄱ㜷㌷搴搲㘴ㄴ㡡㉡ㅦ昳㝡昰㉤戳㐶㐳㉣散㠶㌱搰㜹㜴挳㔸愸昳扢攱ㅣ敤挵㜹慢挳㜸搴慢㔷㍢㠸昳搸㌴扢㘱㈲㔴戹㙥戸〰㕡搵つ昷扡扡愱㝤慦㝣户㈷攳捣敥㔱㡣㑦㠶㉢㌰晥㈷挸㡡昱㈹㤰ㅤ挶挳㜶㉣㥢挶㔵㈹慥㜱攲攱㘰〶挷戳㑣㌶㥥捡〶愳㔹㝣晣晥慣㌵戵ㅤㅡ挵㙥㈳㥤㐴㘷攰㍣㄰挷㑤散㥤搳㤸㥡㍥㤳昱愷㈳愹㠰㍦改扢㐸扢㤷搳㘰㈳愷愳昰㕤㙣㔴敤㝢攵㑢㡣㡡〰〵ㄵ㤷㔳㠵㍦㜱㤳㥢昱搹慣㥦㠳愲捡挷捣ㅦ㝣㡢昶捡㔷ㅡ㍤㝦㝦㈷て愲㐱㌳㤶挴ち㍡愳敡㄰愸㜲ㅣ慥㠲㔶㜱戸捡捤㈱㉦㍥搵㕥㜹㠵㈷㠷㔷挱㐸㜱㤸㠴㉢㜰㜸㌵㘴挵㘱ち戲摥㜹挴㔳㠱㙣㄰㔷㤸挹っづ㙥㠱㔸捡㑥㘵㜰㕤ㄳ㡢攳㔲㌲㄰㡡愶慣㜴づち㘶晤昱っ愶改昶挷㙣扣戹㈹㥢㡡㘵〲戸摡捣晡ㄳ改㘸っ㔹昹扥搵摡扤捣挰㐶摡㈸㝣搷ㄸ搵㘹㠸挳戹捥㘴㜲㤰摡㜹攴㔰攲〶慡昰㈷晥攴收㜰㍥扤㌴愰愸昲摤㠸㑡㝣换㈴慦㌳㈵㉦㉣攵昹㈸㝣㌷ㄹ晤㐲㔶ㅥ㑥〳㑥㔰㈴㙥愱㌳慡㕡愱捡㜱㜸ㅢ戴㡡挳㌳摣ㅣ收捥づ㑥昳攴昰㜶ㄸ愱愹㌲戹ㄸ慥挰攱ㅤ㤰ㄵ㠷㑢㈰㍢ㅣ愶㐳扣捥挳扥ㄴ㥢㝢㌸ㄲ挸㈴㠳挱慣㡤㑢㜵扣㉦㈲㤶㑥㘵搳搶搲ㅣ㌴ㅣ换搸挹㈴昶搳搸敢㠶戳㌸愴㠵㈳挹ㄴ愶搱昷摢㌸摥挱挶㜷愷㜶㉦㡦㠰㡤㍣ㄲ㠵敦㉥愳㙡ㅦ㠷㑣〸㔲ㅣㄲ愰愰攲㕥慡昰㈷㡥㜱㜳㜸㉣敢㡦㐳㔱攵扢て㤵昸ㄶ㡤挳戵㐶捦㈹㤲攴挹㌴㌸ㅡ㑢攲㝥㍡愳敡㔴愸㜲ㅣ㍥〸慤攲㜰㤱㥢挳摣㌸㙣昳攴昰㈱ㄸ㈹づ捦㠴㉢㜰昸㌰㘴挵攱㔹㤰昵戶㡣戱㤴㡥〴愲㈹摣戴〸愷㐲ㄸ㤵挹㐸㌴ㅢ㑤㈷㌱㈴㌱㈱扣㙤㥤㥤㠳〶〳㜸敢㔰㈰㤵㐹㘶挲戸㕤ㄹ㡤㈴㠳㤹㜴㤶戳挷愷㜱㙡ㄶ捣〴㝤敢戵㝢㜹づ㙣攴戹㈸㝣㡦ㄸ㔵晢㌸摣㘰㔴㌹㤴㜸㥣㉡晣㠹挳摣ㅣ㕥㐴㉦ㄷ愳愸昲㌱慢〷摦愲㜱昸ㄷ愳㍦㥥㤵㔷搰攰〴㜲昸㈴昴㡡挳攵㔰攵㌸㝣ㅡ㕡挵攱愱㙥づ㜹〷㐳㙤换㝦昰攴昰ㄹㄸ㈹づ慦㠲㉢㜰昸㉣㘴挵攱搵㤰ㅤづ㐱〵㉥戲〲搸㈹㈶昰ㅥ㠴㘸っ慦㐹㠸㠱㑤扣㘹㉢㄰㑣攱敤㌲搶敡ㅣ㌴ㅥ㡤愶挳㜸㈳㐱挸㡥昲搲㈱㤸㡣愶昱㑡ㄵ㍢ㄴ挷㐲挶づ㈶㝣捣昹㔱㈳散ㅡ搸挸㙢㔱昸㥥㌷慡ㄵ㠸挳戹㔹昱㠲㔱攵㔰攲㘵慡昰㈷㘶戹㌹扣㤹㕥㙥㐱㔱攵㘳㈶て扥㜰㑡㌷扣㍢㈱㜹㉦挲昷慡搱㥦挶捡㍢㘹㜰㍡㤶挴敢㜴㐶搵ㅡ愸㜲ㅣ扥〹慤攲㜰㙦㌷㠷戹㙤㜹㉦㑦づ摦㠲ㄱ㥡㉡㤳昷挱ㄵ㌸㝣ㅢ戲攲㜰㉤㘴㠷挳〸㡥挰㜸㝦㔱㈰㥤㐹攳㉣㌵ㄳ㑤攱敥㕡㈰ㄵ戱戳戸愳ㄶ〸攲㈸扥㉥〷挵㘹ㄴ敥捤挵㐳㠰㘰㕢挶㌱㈵ㄵ㡤㈴㐲ㄹ㕣摦㈶㜱㍥㥢つ晡㤸攷愳㌸扣ㅦ㌶昲〱ㄴ扥扦ㅡ㔵晢戶晣慥㔱ㄱ㈰〹ㄵㅦ㔰㠵㍦㌱搲捤攱〶搶㍦㡡愲捡昷㈱㉡昱㉤摡㤶㍦㌲㝡捥昵㈴㥦愰挱㜹㔸ㄲ㥦搰ㄹ㔵㑦搱㍤㌵晣晢っ㕡挵㘱搸㤳挳愰㈷㠷㥦挳㐸㜱昸ㅣ㕣㠱挳扦㐱㔶ㅣ㍥て搹攱㌰ㅥ捤㐴戳搸ㄶ挳搹㘰㈰㙣〷㤲戸〴捡攲㕤㤴㤱㘸ㄴ捦ㅡ㤲攱㡣昵㐲づ敡挷愵㔴ㄶ户㜶㈲ㄹ摣攷戴戳㤱㠴㡤㌷㝣㠴〳扣换愹づ捣扥扦㙢昷昲㐵搸挸㤷㔰昸晥㘱㔴敤ㅣ㝥㘱㔴〴㈸愸昸㥡㉡晣㠹㥤摤ㅣ扥挱晡㌷㔱㔴昹扥㐱㈵扥㐵ㅣ晥搳攸㌹㕤㤴㝣㤷〶㤷㤰慤敦攸㡣慡昷愱捡㜱昸〳戴㡡挳㝥㙥づ昷㈳㐳扣攲摣捥㤳挳ㅦ㘱愴㌸晣ㄸ慥挰攱扦㈰㉢づ㍦㠱散㜰㠸㤳昷㙣㈰㠵户づ攱㌲〹㌷ㅥ㘳㌸㑡㘷昸㜶ㄱ㥣搷攳㌲㌴ㄵ戰㍥捤㐱㌳攰㉢㠹㔷散挵㙤扣㕦㈳ㅡ挹攲㐲ㄵㄷ㥥㝥㍣搸挹〶挰㘶捡昷㙦敤㕥㝥〶ㅢ昹㌹ち摦㑦㐶昵〷挴攱㍣愵昹搹愸〸㔰㔰昱ㅢ㔵昸ㄳ㕢戸㌹晣㡡昵㕦愳愸昲晤㡥㑡㝣㜱戰愷ㅢ㍥晥㤰㜳㔱昸戸㜶㑡扦㥣㤵摦搳㘰〵㤶㐴㌹昴㡡挳ㅦ愱捡㜱挸扣ㅢ挵㘱愵㥢挳摣㌱挵昲攴戰〲㐶昸㈲ㄹ〹慥挰愱〵㐱㜱昸ぢ㘴㠷挳㜴ㅣㅢ㈶㜸挳㐳慢㘸ㄸ挷ぢ㥣慡挴㜰㈱㤹捥攲捤㜱ㄸ㜳㘹敢搷㜶㈸捥扥昱晣㈲攴て攱搶㙤ㅡ㉦〸㑢㈶㙣扣挴㉣㤲挴㐰㡥攲㉥㤷慦㥢㜶㉦㝦㠳㡤晣ㅤ㠵慦搲愸摡㡦㈹搲愸〸㔰㔰搱㠳㉡㜲昸换扦㕤㔷㥣ㄵㄶ敡㉤ㄴ㔵扥㥥〰㈸慥ち捥㙤㤸慣愳昴搷㜰㉤扢搳㠰戳㑥〹ㅦ昴㡡挳㥥㔰攵㌸摣〲㕡挵攱㍦搱㡣㜹㌸㈱㜳挷㤴慦愱㉤扥㙡敦〵㈳㝣昱搶㕡戸〲㠷扤㈱㈸づ户㠰散㜰ㄸ㡤愵昱㌸〸昷昶㔲挸㍢㡡㘶㜱昵ㅥち攰戶〷搸挱㔳㥦㘴㍣㘶昵捡㐱㤳㠹㄰敥㌰㠵㈲㈹摣晦挰㑢㈸戳㜸㥣㠸搳散㘰㌲ㄵ捤〴㌳㜸敡攸敢愳摤换摥戰㤱㝤㔰昸戶㌴慡ㄵ㔸㜰㡥㈹㕢ㄹㄵ〱ち㉡㤸㡡愳㌸晣挴捤㘱㕦搶㙦㠷愲捡搷ㄷ〰挵㔵挱㌱㘵㍢愳攷扣㔷㜲〰つ㌸㜱㤵攸〷扤攲㜰㄰㔴㌹づ晢㐳慢㌸㝣摢挵愱㔵〳㐸改换挵㌷㍤㠹ㅤ〰㑦昸攲愷慦㌰〶戱〳㈱㈸㘲㜷㠶散㄰㥢㑤摡扣㤹㠱攳㌵敥愹晡挳戸㤳㠴ㅢ愹㜱摣攰㑥㐶㤳挹㘸㍣㙥敤㤲㠳挶㜰㌰昲愷昱㡡扦〴敥㤸㠴挲㐱㙣搸戱㐰㉡㥣戱ㄳ戱㈴㕥㤹ㄳ昴つ搲敥攵慥戰㤱㐳㔰昸㤸户挳ㄶ攵㔰慡㜶愳慡挶愸㜲㈸戱㌳㔵ㅣ㥣捦扢㠹つ搰㈴㠸愲捡户ぢ〰㈴搶ち㐱㉣扣㕣っ㐳攷㜱戹ㄸ㠱㍡晦㜲㜱㔷敤挵㜹㈳㔳っ昵敡戵㑣㘲㈸昴慡ㅢㄲ㔰攵扡㠱㘹㌹慡ㅢㅥ㜷㜷挳ㅥ㠰㤴敥㠶㐷㍤扢㘱㜷㜸挲户㑣㡥㠰㌱扡挱て㐱㜵挳㐸挸㑥㌷攰散〸㉦搷戴㜱改敥㑦攳慥㔴㈸ㅥ㑡愷搲攸㤵㘴㈶㥢㐹愶〳〹慢㌶〷挵慢㤵搳ㄹ搴㠴㜰㙣攷戱㉡ㄹ捤搸昱㙣ㄴ摤㤶㡡攱敥㙡挲ㄷ搰敥攵㈸搸挸搱㈸㝣㐱愳ㅡ㐳搵㔸慡㐲㐶㤵㐳㠹㈸㔵散㠶戵敥㙥㤸㐸㤳扤㔰㔴昹㘲〰愸㙥㤸〴戱戰ㅢ昶㠶捥愳ㅢ㈶㐳㥤摦つ㑣〷愲ㄷ攷㈵㔴㔳㔱慦摥㐴㈵㔴㌶て昵搳愱捡㜵挳㥥㐰慢㙥戸捤搵つ敤㔷敤户㜸㌲㍥〲㐶昸攲〶㈳㕣㠱昱㤱㄰ㄴ攳戳㈰㙢挶戳㜸㈳愵㍦㤵挹㈴㐳㈹㕣㜷挶㤲㝥㍢ㅢ挸㐶昱㜶㌶㍣戱昴㘷㔲搶散㜶㘸㈶㥢㡥攰㜴捡挶㡢攲昰㘴㤳㐹ぢ晥㐴捡㐶㐷搹㤹㤴㍦㤵昲搵㙡昷㜲づ㙣攴㝥㈸㝣愳㡣慡晤散㘰戴㔱攵㔰㠲挹㍥㡡昱慢摤㡣ㅦ㐲㉦㝦㐰㔱攵ㅢて㠰攲慡攰㕥敡〴愳㝦㠴㙢㤹愶挱〶㉣㠹扤愰㔷㐳搹㠶㉡挷攱摥搰㉡づ㉦㜵㜳挸㍤㡡㍡㍢戸搸㤳挳挹㌰挲ㄷ㜹〱挰㠱挳㈹㄰ㄴ㠷㠷㐱㜶㌸挴㜱㉤㤹昱昳㝤戰㘹散㙡戳搹㔴ㄲ愴攰㈶㜳ㄲ敦戶っ攱慣搵㥡㥦㠳愶敤㌴敥㈹㠵昱昲㌱㍣晦挲㝢㕣昱ち㐵摣㑥つ愵㈳戸戸挲㝢㈷ㄳ扥愹摡扤㙣㠰㡤㙣㐴攱㘳ㄲ㄰㕢㜴敤㍣愶ㅢㄵ〱ち㉡㘶㔰〵㡥挴㔹㙥づ㕢㔹摦㠶愲捡㌷ㄳ〰挵㈱㜷ㅥ㤲㝢ぢ挹㝤㠳㙦㤶搱㜳㈶㌲戹㤴晡㈷戱攴㥢つ㍤扥戸散㠵慡㘷㤷㡡〳㈰散㔱㤰散攱㍤〵搱㤰挲ㄷ㐱㡤挷㡢㥤㤸㤲㕢搶〵㜳慦㌸㌳㤶㜴㉤ㅦ晥㥦昹㘲㍡〹㈷㉣攲㕦挵〹㔸搷晦㠳ㅦ㡥㡣昶㌴㈱㝡摣〱㝦昲㘸慣㜰挵挱㔸㕤扦㔷㠸ㅤ扤收ㅢ㠶㘵㝤ㅡ㈷戵㈲慤〴慦㡢㥦搵㍣㍡昷慥昱捤㑤扡挹㄰昳㝥愲㥡㜶捤攸㔴㉢㈶扢㙡戳㡤搹昴㤶㥣ㅤ摥昷㠳㤴㈳㔴っ攱摢㡣晡戴㑢慥ㄹ㕦晡戶㙢㈷㌵戵攲捤㕢㜶挶㜸㙣挵㜴㈷㕤换扢〸捦㐹㤸昴㕢挵㌹挵ぢ扤攱摤㕢㤳㌲㈴愰慦挷㝣㌷㘳敡摢搴㝣㔱摢愱㕥㐸收㉦㔹换戰戶㤵㈳〶㡦ㅥ㌳㌸㤸昰㔷ㅣ㠳慥攸㜴㉢昹挴戳㑤㡥㡥㉡㜹㉣㕣㡡㐳攰㥣散ぢ㜹㄰㥢㌹㕥㌷㌳㤶捤㠸愳搰っ㥢攲㐸挶㕣挵挴昳愴搹愸㐴㥤ㄶ攸慦㍡つ〱愷㝥㘵㐰戹㍦㕦搷㙡㘹搴愵㤷愸㑦㙤㐸㝤扥慡慤㘶㕡㤱戲㌸㐴っ㌸㙦㜴挵㝢换㤶㝦㜳挳ㅥ㌵㔷摣晡扢晥㝦搹摡攴晥ㄷ㝦戶㙣㜸慤昳晦㠱戵愲ㅥㄶ㌵昰㈷摦㘷昱〱㡢て㔱㠸挵〸昲㑤捣㠱㔳昴㠲㥣㐵扡愲昰〵㌹扥昹昰㠴㉦㉥戴ㄱ㙦捦㉥愲ㄹ〲㌷㍡搱〶ぢ㡥㜴㌵㌸捦攴㉡户㐰敤㔰挴㔴㈱敢㙣攸㥣㥥挰换㠷挵〲㐰挹㠷㐳改戹挴户收昰㠷ㄳ㝦扥挶㡦ㅤ㑣㝣㠳挶㍢㤴㕥㐸㝣ㅢ㔰㌹㑡ㄷ㙡㐱㔱扡ㄴ挲愶㔱捡ㄴ愱づ㈹㙤扡晡搸㡢㕦戸昲晤㤱捥晦愲㔶㉣㠳㠵ㄷ愵㜳ㄱ愸㈷愵㔹㕤㔱昸捡ㅤ摦戱昰㠴㉦㜲㑡戰㔶愰昴㐴〸㡡搲っ㉣㜲㤴㕥挱㔵㍥〵㔵づ愵㈷㘱挹㕡慥㈹挲攰づ〶挵愱㥡㈲㠷搲㤵挴㥦㥡挳㥦㑣晣㔵ㅡ㡦㔱ち晣挱ㅡ敦㔰扡㥡㜸㕥㤶攴㈸㍤㕤ぢ㡡搲戳㈱㙣ㅡ愵㑣昷改㤰搲慥㤷㍦㌶㜲昸挲㕢㙢㈷慣慢㝢㜴㜱敡昶㕡㜱㈱㉣扣㈸摤㑦㌳㔷㌴㑡攷攸㡡挲㤷昸昸㉥㠲㈷㝣换攴㡤㔸㉢㔰㝡ㄹ〴㐵改㉣㔸攴㈸扤㤹慢㝣㈵慡ㅣ㑡㉦挷㤲㜵㙢㍢㐵戱愰搸㈷㡦愲摢㠹㕦㥥挳㕦㐱晣㥤ㅡ㡦㉥〰㝥㡡挶㍢㕤戰㠶昸ㄵ㐰攵㈸㕤愹〵㐵改㙡〸㥢㐶改㌵挶愲搴㠶晦昰昴摡戳挷㕥ㄲ慤㜵晥㥦㔳㉢㙥㠴㠵ㄷ愵ㄳ㌵㜳㐵㤴㑥搰ㄵ㠵慦〵昲摤っ㑦昸攲㑣㄰㙢〵㑡㙦㠷愰㈸ㅤ〷㡢ㅣ愵て㜰㤵敦㐲㤵㐳改ㅤ㔸戲ㅥ搲ㄴ㘱搴挵㘳㘲㤴愶挸ㄹ㜵敢㠹㕦㤳挳摦㐹晣〶㡤〷愵挰敦愹昱づ愵㡦ㄱ㝦㌷㔰㌹㑡敦搱㠲愲㜴ㅤ㠴㑤愳昴㝥㘳㔱㡡搲㤷昷扤昹攰昱㑢挷搵㍡晦㘷㙡挵㝡㔸㜸㔱ㅡ搳捣ㄵ㔱ㅡ搵ㄵ㠵㉦ㅡ昲㙤㠰㈷㝣㜱㡢つ㙢〵㑡晦っ㐱㔱ㅡ㠶㐵㡥搲㘷戸捡㑦愲捡愱昴㉦㔸戲㥥搳ㄴ㘱摦ㄸ㠹〸扦愶挸愱昴〵攲㥦捡攱㥦㈰晥㈵㡤ㅦ愳昰㐳㌵摥愱昴ㄵ攲昹〴㍣㐷改㌳㕡㔰㤴扥〰㘱搳㈸㝤搱㔸㤴愲昴愳敢㝥敦ㅤ㕤晦搱㐸攷晦慥戵攲㌵㔸㜸㔱扡㤳㘶慥㠸搲ㅤ㜵㐵攱慢㡢㝣㙦挰ㄳ扥㜸㈱〵搶ち㤴扥〳㐱㔱㍡ㄸㄶ㌹㑡摦攱㉡扦㠷㉡㠷搲扦㘲挹㝡㌷㐷㔱㌰ㄱㄶ晤昳㈸㝡㥦昸昷㜳昸㜷㠹晦㔰攳㜹挴て㡢敤㌴摥改㠲㡦㠹攷挵㐴㡥搲て戵愰㈸晤ㄴ挲愶㔱晡㤹戱㈸㐵改愰挷㐷㑦ㅤ㍢㘶㙤敤愷敦㝣扤攵搵戳搶搵㡡㉦㘰攱㐵改㔶㥡戹㈲㑡户搴ㄵ㠵㉦㐳昲㝤〵㑦昸㈲㌱〴㙢〵㑡扦㠵愰㈸敤つ㡢ㅣ愵㕦㜰㤵㤹㜸攲㔰晡ㅤ㤶慣慦㕣ㄴ挵㠴㉦㡦愲㙦㠸晦㌱㠷晦㥥昸㙦㌵㥥攷㙡㌱搱㐳攳㥤㔱晡㍤敡慡㝦〵㙡搳㠸晢捤㔸㤴㈲㙥捤愰㙤㤷戵昴扥愳昶敡ㅢ㥥㥡㜴搸捡㍢㙡㐵ㄷ㌴攰㐵㕣㌷捤㑦ㄱ㜱㤶慥㈸㝣㠹㤲慦〲㥥搰㍣㙥㌷㈲㜶㄰㈷㈱㉢攲扡挲㈲㐷摣慦㈴㠲㌹㈹づ㜱㑣㝥戱㝥搷㐴㘰昳づ㠵㐴㤹㈶挲ㄹ㕢〲㤳㑡㡡㥥㌹㝣㜷攲扢㐰愷㑦慤㠰晦攵㕦敥㔳慢ち搴㔵昷〲ち摦㑤㌸挷㘴㙡㡢戲㈸㐵摣㑤㉤㉢晦㜹敢挷㙢㙡挵㤶晦晥㝥㙣挳挳戵㘲ㅢ挰㙢戸扡〵攷㤸㍦㈲ㅣ捦ㄳ愲ㅦ㜴㐵攱换㤷㝣㝤攱㐹ㄱ搷ㅤ戱㠳戸ㅤ㈰㉢攲扥㠳㐵㡥戸㥥㈴㠲搹㈴づ㜱晤戱㘴㔵㙢㈲戰㔱晡ㄳ攲㙢㑤㠴㐳摣收挴て捡攱〷㄰摦㑢攳㌱攲㠰晦㠷挶㍢㈳慥て昱㠳㠱捡㙤挴㌵㕡㔰ㅢ昱㉥㄰昰摤〴㑡㤹搴愲㉣㑡㔱扡愴捦昸㔷㈶慦〸搷㍡晦捦慡ㄵ扢〳㕥攳㐱改愷㥡戹愲戱昸㠹慥㈸㝣㥤㤳㡦㌹㉥㡡搲扥㔸㉢㔰捡㥣ㄴ㐵改㐷戰挸㔱扡㍤㔷㤹㤹㈱づ愵㑣㔴戱㜶搰ㄴ㠱搲㔸㕣扣愷㈹㜲㈸ㅤ㐰㝣㈲㠷㘷戶㡡㌵㐸攳㜹㐲ㄴㄷ㙦㙢扣㐳㘹つ昱㑣㐶挹㔱扡㠷ㄶㄴ愵戵㄰昰摤〴㑡㐷ㄹ㡢㔲㤴づㄸ㜹摢㠷て㡤昲搷㍡晦敦㔳㉢挶挳愲挶㠳搲搷㌴㜳㐵㤴扥慡㉢ち㕦㄰攵㘳扥㡡愲㜴〸搶ち㤴㌲改㐴㔱晡㌲㉣㜲㤴敥挶㔵㘶㠲㠸㐳㈹㌳㔱慣摤㕤ㄴ㐵挴昳㜹ㄴ〵㠸㥦㥥挳㌳ㅤ挵ち㘹㍣扢㈰㈲㥥搶㜸愷ぢ㈲愸慢㘶敡〸扥㥢㐰ㅣ昳㑣㤴㐵㈹攲㍥㝢敡搲搶敤㤳昱㕡攷晦晤㙢挵㐱㠰搷㜸㄰昷㘷捤㑦ㄱ㜱㡦敢㡡挲ㄷ㑢昹づ㠱㈷㐵摣ㅥ㠸ㅤ挴㈵㈱㉢攲ㅥ㠵㐵㡥戸ㄱ㈴㠲昹ㅥづ㜱㑣㍦戱㙡摢㠹〸㈶挴挳㜹㐴㡣㈶摥捥攱搳挴㡦搵㜸㡣㐵攰敦搷㜸㘷㉣㡥㐷㕤㌵昳㐵昰摤〴攲㤸㕣愲㉣㑡ㄱ昷晤愳㍢晤昵换㍦㝣㌸搲昹扦㑢慤㘰㡡㐹㡤〷㜱昷㘸㝥㡡㠸扢㕢㔷ㄴ扥㤰捡搷ち㑦㡡戸挹㠸ㅤ挴㌱扤㐴ㄱ㜷ㄷ㉣㜲挴㑤㈵ㄱ㑣〵㜱㠸㘳捥㠹㌵扤㥤㠸㔰㔴摣㤶㐷挴扥挴ㅦ㤹挳㉦㈵㝥愶挶㘳挴〱㝦㤳挶㍢㈳㙥㌶敡慡㡦〵ち摦㑤㈰㡥ㄹ㈵捡愲ㄴ㜱戵ㄷ㝣昵攸㜳㥦っ慣㜵晥ㅦ㔳㉢㤸㔷㔲攳㐱摣戵㥡㥦㈲攲慥搱ㄵ㠵㉦戲昲㥤ち㑦㡡戸㠳㄰㍢㠸㘳㑥㠹㈲敥㙡㔸攴㠸㍢㠴㐴㌰戳挳㈱㡥㠹㈶㔶㕤㍢ㄱ挱愸㔸㤱㐷㐴㤲㜸愶㡡㌸昸戳㠹㑦㙢㍣㐷㕣㔴㕣慥昱捥㠸戳㔱㔷捤捣㄰㝣㌷㠱㌸愶㤱㈸㡢㔲挴㕤戲攷㍥㡦㥦㝢攱㜷㈳㥤晦㝢搷㡡㉢〰慦昱㈰敥㈲捤㑦ㄱ㜱㝦搲ㄵ㠵㉦挰昲㉤㠷㈷㐵摣㝣挴づ攲慥㠲慣㠸扢〰ㄶ㌹攲ㅡ㐹〴搳㌹ㅣ㈲㤸㕤㘲㌵㙢㈲㌰㠲㜰㠵㜲㡥㈶挲ㄹ㐱㠷ㄳ捦晣㄰〷扦㥡昸㔶㡤〷㜱挰㥦愱昱づ㜱ぢ㔱㔷捤㜴㄰㝣㌷㠱㌸收㡥㈸㡢㔲挴㕤㤹扥㜶晢戵㐳㔶搶晥昹愴㙦㝥摡㜹㡦㙢㙢挵㥤㠰搷㜸㄰㜷戲收愷㠸戸㤳㜴㐵攱㡢戳㝣㑣㍣㔱挴ㅤ㠹搸㐱摣㝤㤰ㄵ㜱㈷挰㈲㐷摣搱㈴㠲改ㅢづㄱ㑣㈹戱㤶戵ㄳ㤱㐸㠸㘳昲㠸㌸㤶㜸收㝣㌸昸㜵挴ㅦ慦昱㈰ㅡ昸愳㌴摥㈱晡㐴搴㔵㙦〰ち摦㑤㈰㡥〹㈳捡愲ㄴ㜱ㄷ㔴戶ㅣ㍢昳〲㝦慤昳㍦㡥慡㑦〰㕥攳㐱摣㘲捤㑦ㄱ㜱㡢㜴㐵攱ぢ户㝣捣㌶㔱挴㥤㡥搸㐱摣㜳㤰ㄵ㜱㙤戰挸ㄱ㜷㈶㠹㘰㝡㠷㐳〴昳㐸慣戳㌵ㄱ摣昴㘲㘲㠱㈶挲ㄹ㐱攷ㄲ捦㐴て〷捦㘴ㄲ敢㝣㡤〷㜱挰㌷㘸扣㐳摣㠵愸慢㝥〳㈸㝣㌷㠱㌸㘶㠹㈸㡢㔲挴㥤昰捦㐷㉥㝢昱敤㘱戵捥晦搳㙡挵扢㠰搷㜸㄰㌷㔷昳㔳㐴㕣㔶㔷ㄴ扥愸换昷㍥㍣㈹攲㉥㐳散㈰敥㘳挸㡡戸っ㉣㜲挴㕤㐱㈲㤸搳攱㄰挱攴ㄱ㙢戹㈶〲挴㈵愲攲㔰㑤㠴㐳摣㑡攲㍦捦攱㤹㐱㘲㕤愵昱ㅣ㜱㔱㜱戰挶㍢挴慤㐶㕤昵㔷㐰攱扢〹挴㌱㌵㐴㔹㤴㈲㙥㙤㐳摢戳搳て㥦㔲敢晣摦㔰㉢㤸㈰㔲攳㐱摣㝥㥡㥦㈲攲收攸㡡挲ㄷ㝣昹㤸㔷愲㠸扢ㄱ戱㠳戸㥦㈱㉢攲㘶挱㈲㐷摣捤㈴㠲㠹ㅣづ㜱捣ㄸ戱㙥搵㐴㡣ㄹㅣ㠸挶挵㍥㥡〸㠷戸摢㠹晦㍤㠷㘷摡㠸㜵愷挶㡦㔵昸㈹ㅡ敦㄰户〶㜵搵ㄵ戸敥〳㜰ㄳ㠸㘳㍥㠸戲㈸㐵摣㝤敦㍣㜵㌴慦㙦昷㡦戶敥愵慥㙦扢挳愲挶㠳戸㠹㥡㥦㈲攲㈶攸㡡挲ㄷ㠳昹㝡挲㤳㈲㙥ㅤ㘲〷㜱㥢㐳㔶挴㡤㠳㐵㡥戸〷㐸㐴㙦㔴㌹挴㌱㑤挴㝡㐸ㄳ㠱ㄱㄷ㡤㡡㔱㥡〸㠷戸昵挴昷挹攱㝢ㄱ扦㐱攳㌱攲㠰摦㔳攳ㅤ攲ㅥ㐳㕤㜵㕦愰㌶㡤㌸㈶㠱㜴㐸摣散捦㥦㜸㝢扦㌷㜶慦㜵晥㥦㕥㉢〶挰挲㡢戸㤸收愷㠸戸愸慥㈸㝣愱㤸㙦㄰㍣㈹攲㥥㐲散㈰㡥ㄹㅦ㡡戸㌰㉣㜲挴㍤㐳㈲㤸㜷攱㄰挷㌴㄰敢戹㜶㈲攲㔱攱捦㈳攲〵攲㠷攴昰捣〵戱㕥搲㜸㄰つ晣㔰㡤㜷㠸㝥㠵㜸愶㝡攴㉥挶㜶搳〲敢慢〳㄰㌶㡤㔲愶㝦㜴㐸改㡡户㡥攸㍦敡㑦扦㡣㜴晥摦慥㔶㌰慤挳㡢搲㥤㌴㜳㐵㤴敥愸㉢ち㕦㔱收㘳㌶㠸愲昴㉤慣ㄵ㈸ㅤ〱㔹㔱㍡ㄸㄶ㌹㑡摦攱㉡㡦㐲㤵㐳㈹㔳㍡慣㜷㌵㐵ㄸ㕢㌱扦攸慦㈹㜲挶搶晢挴㡦捥攱㙢㠹晦㔰攳㐱㈹昰摢㘹扣㐳改挷挴㌳㙤㈳㐷改㔸㉤㈸㑡㤹㥤戱㘹㤴㌲㤵愳㐳㑡㝤ㄷ慤㕡戳晡挶㍢㙢慦㕢昲㑥㥦摤㤷摥㔵㉢愶挲挲㡢搲慤㌴㜳㐵㤴㙥愹㉢ち㕦㝡收㥢づ㑦㡡搲扦㘳慤㐰改㑣挸㡡搲摥戰挸㔱晡〵㔷㤹㐹ㄲづ愵捣搹戰扥搲ㄴ昱挹㥤㕦昸㌴㐵づ愵摦㄰捦慣ぢ〷㍦㥢昸㙦㌵ㅥ㜷愷㠱敦愱昱づ愵摦愳慥晡㄰愰㌶㡤㌸㘶㘴㜴㐸㕣敤敡挶㕦敦扢攱㡥摡㑦㕦ㅤ昹散戶㐷攰㌶㔶ㅡㄶ㕥挴㜵搳晣ㄴㄱ㘷改㡡挲㤷愵昹㙣㜸㔲挴晤㡣搸㐱ㅣ㜳㌲ㄴ㜱㕤㘱㤱㈳敥㔷ㄲ挱晣〹㠷〸㈶㙡㔸扦扢㠸〸㡢戲㍣㈲㐴㈵昰㡤㌹晣㝣攲扢㐰挷晢㝥㈴㍡㉣㝥昹搱晤搴戹〲㜵搵慤㐰㙤ㅡ㜱㑣挳攸㤰戸户扦つ〷㕡ㄶㅦ㔰晢昱摤㥦㕥㝤攱㌶慤戵㠲挹ㄸ㕥挴晤㠸㜰扣敦晢改㡡愲㤷慣ㅤ〹㑦ㅢ㝢挹ㅡ㘷㐲戱㕢搵㡢挰慡戱㥢慡挸㜲敥㤶敥㔹㐷捤戴ぢ捣摥㔲摦搰愰㈶㍥改㠱㜷㈲戵捣户㕢愶攰搵㕦㜸ㄳ搲捣晡㐶㍤换〶㕥〹挶㔷捣㤸户敥㐸㈵搱搸捡㑥㙦挱㙢㜸扡㘵㈷戵攲㤵㙤㤹捡挶㝤㤲㙤㙤㜶㑢搳晦挲ぢ㤳㌰ㄵつ攷㔹挵挷㜹㔵㤲攷㉣㌰㥣摥挵㌳挱㐱㌱㌶慣㥤㡦㈹㜸㤹ㄷ㜳㐹捡昹㉡愵晦散敤㙤㔶㜷っ㌱㌳㜱㔱挶昵㜲戰慥攲㍢㜴戱㤳㍢㝡㑣搹敦っ㤹戹ㄳ戲㈷昰搶㘶㈸扡㡣㙥㙤㔴ㄹ㑦㈸慡㘴㌵㌴㙡㜶㈵㔵㤴㔵ㅣ㡤㘱㔰戸㜲㥣㤷㠷戳㑥㤶㔵㉣慥捦戴捤戳收搹昵㜳攷戵㘱晥㥤敥㕣㘳昳改㝡㉣㑣㍢㑡っ攱㍥愸㕢㘳㕤戲愵㈵戹戴戲戱慥挱㙥㥡摢㌶慦戲㙥ㄱ昲㘰昰㔲㌳㙥㝤㤵㤵㜲㜳挴挳愶昸㈷㑥㠴㐷㝡㤵㕢戸戵愷㐳挳搱㙡昵㠲搶㥢㠲㝦㜸㔲搰㠷敢㑡ち摡㔷㝦㉢慡㌸戹㤴戳晡攲㑣昸㈵〵收㈳捥㠵愰㐲搸〶挸㕣㘰ㄷㅡ敤戶㙥敤㘵搰慡挰晡㐲敢ㅤ搸㐷㥥㠱㙤捦㈸昲〳摢㠱㉡㔷㘰㔷挰㜷㕥㘰㉢㑤〸〳摣㈱慣㌶摡㠱㙥敤㡤㈶戰㐱搰㝡〷昶戶㘷㘰㌵㡣㈲㍦戰㥤愸㜲〵㜶㜳㘱㘰户㥢㄰㜶㜱㠷戰挶㘸㜷㜵㙢搷㤹挰㠶㐰敢ㅤ搸换㥥㠱敤挶㈸昲〳摢㥤㉡㔷㘰てㄴ〶戶摥㠴㄰㜰㠷昰㤸搱〶摤摡愷㑣㘰㈱㘸扤〳㝢摡㌳戰〸愳挸て㉣㐶㤵㉢戰㘷ち〳㝢挱㠴㤰㜰㠷昰㡡搱づ㜷㙢摦㌲㠱敤〱慤㜷㘰㡦㝡〶㌶㠲㔱攴〷㔶㑢㤵㉢戰㜷ち〳㝢摦㠴㌰摡ㅤ挲挷㐶㍢挶慤晤扢〹㙣㉣戴摥㠱摤敦ㄹ搸㜸㐶㤱ㅦ搸㐴慡㕣㠱㝤㔱ㄸ搸㌷㈶㠴㐹敥㄰扥㌷摡扤摤摡㥦㑤㘰㤳愱昵づ散㉥捦挰愶㌲㡡晣挰愶㔳攵ち散搷挲挰〴㜶㘳㙡㜷戱慦㍢㠴ち愳㥤攱搶㜶㠷㔶敤㉥㘶㐲敢ㅤ搸㑤㥥㠱捤〶摥㥡㠳㈲㝦㔷扥ㅦ㌴敥攰㝡挲㝦摥㉥㘳㜳ㄳ挶〱㐰收昶㘵㝤㡣昶㐰户戶慦〹敥㈰㘸扤㠳扢摡㌳戸㐳ㄸ㐵㍥㙢㜵㔴戹㔸摢扥㌰戰〱㈶㠴愴㍢㠴ㅡ愳㑤戹戵㐳㑣㘰㘹㘸扤〳扢摣㌳㌰㥢㔱攴〷㌶㤷㉡㔷㘰扢ㄵ〶ㄶ㌰㈱搴扢㐳㠸ㄸ敤㘱㙥敤ㅥ㈶戰昹搰㝡〷㜶㠱㘷㘰㡤㡣㈲㍦戰㘶慡㕣㠱㡤㈸っ㙣戴〹攱㜰㜷〸攳㡤戶挵慤㥤㙣〲㙢㠵搶㍢戰㌳㍣〳㕢挸㈸昲〳㕢㑣㤵㉢戰愹㠵㠱敤㙢㐲㔸敡づ㘱戶搱ㅥ攱搶ㅥ㘴〲㍢ㄲ㕡敦挰㑥昰っ散㘸㐶㤱ㅦ搸㌲慡㕣㠱ㅤ㔲ㄸ㔸搲㠴㜰慣㍢〴摢㘸㡦㜳㙢攷㥢挰㡥㠷搶㍢戰愳㍣〳㍢㤱㔱攴〷㜶㌲㔵慥挰ㅡぢ〳㍢摣㠴㜰慡㍢㠴㠵㐶㝢㥡㕢㝢愴〹散㜴㘸扤〳㙢昳っ散㑣㐶㤱ㅦ搸搹㔴戹〲㍢扡㌰戰㘳㑤〸攷扡㐳㌸搱㘸捦㜳㙢㑦㌷㠱㥤て慤㜷㘰つ㥥㠱㕤挸㈸昲〳扢㠸㉡㔷㘰㘷ㄶ〶㜶慥〹攱ㄲ㜷〸ㄷㅡ敤愵㙥敤㘵㈶戰换愰昵づ㉣攳ㄹ搸ㄵ㡣㈲㍦戰攵㔴戹〲扢愲㌰戰㤵㈶㠴㤵敥㄰㔶ㅢ敤㉡户昶㐶ㄳ搸㔵搰㝡〷㜶戰㘷㘰慢ㄹ〵昷晥敤㘷戱搷㔲攵ち散收挲挰㙥㌷㈱㕣て㘴㙥捦扦挶㘸㙦㜰㙢搷㤹挰㙥㠴搶㍢戰㔹㥥㠱摤捣㈸昲ㄹ扢㤵㉡㔷㘰てㄴ〶戶摥㠴㜰扢㍢㠴挷㡣昶づ户昶㈹ㄳ搸㥤搰㝡〷㌶挵㌳戰㌵㡣㈲㍦戰㝢愸㜲〵昶㑣㘱㘰㉦㤸㄰敥㜳㠷昰㡡搱慥㜵㙢摦㌲㠱慤㠳搶㍢戰㜱㥥㠱㍤挰㈸昲〳㝢㠸㉡㔷㘰敦ㄴ〶昶扥〹㘱扤㍢㠴㡦㡤昶ㄱ户昶敦㈶戰つ搰㝡〷戶愷㘷㘰㡦㌱㡡晣挰晥㑣㤵㉢戰㉦ち〳晢挶㠴昰㠴㍢㠴敦㡤昶㐹户昶㘷ㄳ搸㔳搰㝡〷ㄶ昶っ散ㄹ㐶㤱ㅦ搸㜳㔴戹〲晢戵㌰㌰〱㠰㍡㈷㝢〱ぢ戹挱㕦㘱戴㉦扡戴ㄵ㍤㈱㜴晡ㄲ㥥扦㔱攸㠵㥢ㅤつ㜶㥡慦攵ㅥ㠳㤷㍢て㘹挰愵㜸㈷摥愵晤ㄲ摡ㄱ搵㉣攰㐳扥慣ㄷ㈸㔴㙦慥㠵㑡㕥㉦㔷㙦攱㤶㐴ㅦ㐸っ㔱扥㐲昵㔶扡㑥扥慡ㄷ㤴晤㌶㕡㜰散户㜵㑢㘲㝢㐸捡晥㌵慡㜷搰㜵昲㜵扤愰散〷㘸挱戱ㅦ攸㤶㐴つ㈴㘵晦〶搵㍢改㍡昹愶㕥㔰昶扢㘸挱戱摦搵㉤㠹摤㈰㈹晢户愸摥㕤搷挹户昵㠲戲て㘸挱戱て扡㈵ㄱ㠱愴散摦愱㍡愶敢攴㕦昵㠲戲㑦㘸挱戱ㅦ敥㤶挴〸㐸捡晥㕤慡㙢㜵㥤㝣㑦㉦㈸晢搱㕡㜰散挷戸㈵㌱ㅥ㤲戲㝦㥦敡㠹扡㑥㝥愰ㄷ㤴晤㈴㉤㌸昶㝢扢㈵㌱ㄵ㤲戲晦㤰敡改扡㑥㝥愴ㄷ㤴晤扥㕡㜰散㘷戸㈵㌱ㅢ㤲戲晦㤸敡晤㜴㥤晣㐴㉦㈸晢〳戴攰搸ㅦ攸㤶挴㈱㤰㤴晤愷㔴搷改㍡昹㤹㕥㔰昶㐹㉤㌸昶㈹户㈴㙣㐸捡晥㜳慡攷敡㍡昹㌷扤愰散敢戵攰搸ㅦ收㤶㐴㈳㈴㘵晦㜷慡㥢㜵㥤晣㠷㕥㔰昶㠷㙢挱戱㙦㜱㑢㘲㈱㈴㘵晦〵搵㡢㜵㥤晣㔲㉦㈸晢愵㕡㜰散㡦㜰㑢攲㘸㐸捡晥㉢慡㤷改㍡昹戵㕥㔰昶挷㙡挱戱㍦捥㉤㠹ㄳ㈱㈹晢㙦愸㍥㔹搷挹㝦敡〵㘵㝦慡ㄶㅣ晢搳摣㤲㌸ㄳ㤲戲晦㤶敡戳㜵㥤晣㑥㉦㈸晢㜳戵攰搸㥦攷㤶挴㠵㤰㤴晤昷㔴㕦愴敢攴て㝡㐱搹㕦愲〵挷晥㔲户㈴慥㠰愴散㝦愴㝡戹慥㤳晦搲ぢ捡㝥愵ㄶㅣ晢㔵㙥㐹慣㠶愴散晦㑤昵戵扡㑥晥愴ㄷ㤴晤昵㕡㜰散㙦㜰㑢攲㘶㐸捡晥㘷慡㙦搵㜵昲ㄷ扤愰散㙦搷㠲㘳㝦㠷㕢ㄲ㙢㈰㈹晢㕦愹扥㐷搷挹摦昴㠲戲扦㑦ぢ㡥晤㕡户㈴ㅥ㠰愴散㝦愷晡㈱㕤㈷昱收ㄲ戵㈳㔶昶敢摤ㄶ搵㡦戸㈵昱ㄸ㈴㘵㉦㘸昱㘷㘳㕦敥戶㝦挲㙤㔱晤愴㕢ㄲ捦ㄸ晢㉥戴㜸捥搸㜷㜵摢扦攰戶愸㝥搱㉤〹㜵搸攰ㄱ愳〲ㄶ收攳攳攱㐳㍤昳戰愰挵㌳㡦㔷㡣摦㙥㙥ㄴてㄲち㔵改愰㕥㌳㈸改㐶昱㔰愰㔰㔵づ敡つ㠳敡敥㐶扤㘹㔰㍤ㅣ㤴摡㥤㌳慥㥥㙥ㄴ㜷敢捡搷㘶づ敡ㅤ攳慢摡㡤攲捥㕢愱㝣づ敡㕤㠳摡摣㡤攲㉥㕡愱戶㜰㔰敦㝢愲㍥㌰愸摥づ㑡敤㘶ㄹ㔷㕥㡢摣摤㉡㕦㕢㍡愸㡦㡤慦慤摣㉤㜲愷慡㔰㕢㍢愸㑦つ㙡ㅢ㌷㡡扢㑥㠵摡搶㐱㝤㙥㔰㜹搱晦捤愰戶㜳㔰㙡昷挷戸昲戸攷㙥㔰昹敡攷愰扥昰昴挵㥤㥤㐲昵㜷㔰㙡㔷㔶攴㡢扢㌴㠵ㅡ攸愰搴づ㡢愸扣㝥攴㡥㑢愱〶㍢㈸戵㕢㈲㉡㉦㝡敥㥥ㄴ㙡㐷〷愵㜶㍥㐵㈸敥㠴ㄴ㙡㘷〷愵㜶㌱㐴攵㡤㔵敥㙡ㄴ㙡㔷〷愵㜶㈴㐴攵㌱挱ㅤ㡡㐲つ㜵㔰㙡㜷㐱㔴㕥昴摣㙤㈸搴㌰〷愵㜶ち㐴敤づ搹㝣㝣摣㌹㈸㤴摦㐱愹㑤㥦愸㠰ㅢ挵㕤㠰㐲〵ㅤ㤴摡挰㠹捡㘳㠲ㅢ扡㐲㠵ㅤ㤴摡㡣㠹捡㙢㤱㥢戳㐲㐵ㄵ捡㘷〸㄰摣㍥搵挳挸㈷㝥㜰ㅥ㐶㡥㠱㙤㈵㕥〳㘰㌶㔴挱㙤㔳㈱晥㔲㠰㌰昴〸㙥㤷ち昱攷〲㠴愱㐶㜰㥢㔴㠸挷ぢ㄰㘶攳ㄴ摣ㅥㄵ攲戱〲㠴搹㑣〴户㐵㠵㜸戴〰㘱攸㄰摣づㄵ㘲㐳㍥㐲㜰搳㔳ㄵ㡦ㄴ㔴㜰㙢㔳ㄵ敢昳㉢㝣㘶戳ㄳ摣搲ㄴ攲攱〲㠴搹攴〴户㌲㠵㜸㈸ㅦ㈱戸㘱愹㡡〷ぢ㉡戸㉤愹㡡〷ち㉡戸昹愸㡡晢ぢ㉡戸挵愸㡡㜵〵ㄵ摣㐸㔴挵摡㠲ち㙥ㄷ慡攲扥㠲ち㙥ち慡攲摥㠲ち㡥㝥㔵㜱㑦㐱〵〷扣慡戸扢愰㠲㘳㕣㔵慣挹慦昰㤹愱㈷㌸扥ㄵ攲慥〲㠴ㄹ攸㠲㘳㕢㈱敥捣㐷〸づ㘷㔵㜱㐷㐱〵㐷戰慡戸㍤扦愲晢晦〳戹㉦㐰㘷</t>
  </si>
  <si>
    <t>㜸〱捤㥤〷㥣㔴搵搹晦昷㉣散戰㘷〰㜷ㄴ戰〰㉡㡢㘰〱挴改㠵〸㑢㐷愴㑡㔳㘳㔹愷摣㠱㤵㉤戸扢㌴换㡢扤㤷㘰㘲慣㠸愸㘰愲㘲㙣挴慥戱㈶戶㈸㜶㡤挶摥ㄲ㡤ㅡ㘳㠹㡤晦敦㜷敥㌹㜷敦捣摣㔹㤶扣昹㝦㍥敦㌰㝢戸攷㌹扦攷㥣攷㝥㙦㤹㍢昷㍥㜳㙦㠵愸愸愸搸㠲ㄷ晦攷慢㍢㈷〶捥㕤搹搶㙥㌵㡤㥣搰搲搸㘸㘵摢ㅢ㕡㥡摢㐶㡥㙢㙤㑤慦㥣摥搰搶摥つ〲㕦㝤〳摡摢慡敡摢ㅡ㡥戵慡敢㤷㔹慤㙤㄰㔵㔵㔴㔴㔷换㑡戴敦愲晦〲愶㈲改㈵扢戳㠰慡㐲晡㔸昴㘰㔱捤㐲戲昰戳攸挹愲ㄷ㡢摥㉣戶㘳㔱挳㈲挰㘲㝢ㄶ㍢戰攸挳愲㉦㡢㝥㉣㜶㘴戱ㄳ㡢㥤㔹㜰㝣搹㥦挵〰ㄴ扤〶愲㤸㌷㘱晣慣捣搱㤸㥢戹敤㉤慤搶㠸㐱ぢ散㤸㐷㠷㐲㈳㐳㈳挳愹㜰㝣㘴㜰挴愰〹㑢ㅢ摢㤷戶㕡愳㥢慤愵敤慤改挶ㄱ㠳㘶㉦捤㌴㌶㘴愷㔹㉢攷戵㉣戶㥡㐷㕢㤹㘰㈴㤳㡥㈶㐳搱㔸㉣㥦㑡㈵㝢敤㡡㥥㘷㑥ㄸ㍦扢搵捡户晤户晡摣㡤㝤捥㥡㌰㝥攴㑣慢晤扦搵攷敥攸ㄳ㕤㑥㙣㘹㑡㌷㌴晦㤷㍡慤攲㌲㡤㑤戴戲つ㕣昸㤶搵摡搰扣㜰㈴挲㉥〰㡤㕡㘲攴戸戶戶愵㑤㑢戸ㅥ㑤戰ㅡㅢ攷㔸㜹戵搰㥢㈶戶戵捦㑥户㌶戵昵㙡㈲㍦慢搵㙡捥㕡㙤摢㌵㑤㕡㤱戵ㅡ戵戰慤扡㘹㐱扡㜵㘶扡挹敡捥㠹㥡㈶㝢ㄹ㑥捤㔹捤敤つ敤㉢㝢㌷捤㙦戳收愴㥢ㄷ㕡㤴㔴㌵㑤㔹摡㤰ㄳ摤扢攳㕤搱㙤㉦慦挸搴㠲㐲㍣㑤ㄳㄶ愵㕢摢㔵㡤㡢㌰攴愵㜵慤㉥㙡㉥ち攲攲㉡㌵愸挸㡢换㙣㙥㐳搳㌴慢戵搹㙡攴㈰㕣㤲挳㡢㐴ち㤰扤ㅣㅣ㔲㘶㜶戸㤴㐴㑦扤昱㜱㕥㌸㡡㙦㄰㡡㌱㌳㕢㕡㥢戰㐲㠶㐷挴㠶㡥づ㡥っ〶㠳㤱㜸㌲ㄱ㡥㠵㔲昱㜰㌲ㄹ㠹挷攲搱ㄱ愹㠴㘹っ㐵ㄳ搱㔴㌰㤸㐸挶㐲戱㐸㌴ㅥ㡥换㕡昴㈱〷戳户㍤㔰散戸搲㑡户づ㙡ㅦ㌴㘹昲愰愳搳㡢搳㑢㥢搲愳挲㤱攰㈸㌹㠴慡愱㈸㐴昷搷戰㑦㜰㐷挲敤戲戲㍥㕤㔹㥦愹慣捦㔶搶攷㉡敢慤捡晡㝣㘵晤挲捡晡㐵㤵昵つ㤵昵㐷㔷搶㉦㠶挶扣慡㝢昴愸搴慦㍥㠷㔶㉥晣㉣㌲昴挰㑤ぢ〲ㅦ扥昸搱挲㜳〵㜷〳㙡㉦戲ㄷ㈶㐶扢攷㉣㍡㌲ㄶ㑢㈶攲挹㘸㌲㤱㐸挴愲搱㐹晢〶㘳慥昹ち㠶㤲攱㐸㉣㤸㠸愴㘲愱㔰㌰㤴㠸愵攴摥攸㐲敥㠳挲㌷っ㠵搷㡣㈵愳愳攴㜰慡㐶愰㄰攲㜹捣ㄸ㘷敥晢挱㤷㕤戲㌶昶摥挴㕢㝥昳挴挹㡢晢㥦改ㄳ摣㉦愹愸㐶㘲愲捥ㅤ㤵攲ㅤ㡥愴㐲㤱㐸㌲ㅥ㡥㠶㠲愹㜸㉣ㅣ㜶挷㤵㡡挵㘳ㄱ挴㥢㡡㐷㈱〹㈶㤳㜲㍦㡥ㄸ㐴攱ぢ愱昰㠸㉢㤴㠸㡦㤲㘱慡㈲㈸㠴㜸㑡挷戵㜰收㈹㤳挷昵㜸㙢晡ㄹ㐳搶戴㙥㥡昵挰㐳㠲扢㑡ㄵ㔷っㄳ〵㜱㠵㐷挶㠲愹㘰㌲㤵㑣愴㤲㜱扣㠲攱ㄲ㕥㕣㑦㈲㌱攰㑡㐵㈱㠸㠶㘴㥣㈳㈶㔰昸㤲㈸扣攲㈲慦ㄴ㔵愳㔰〸昱愸㡥㉢㜴捣㝤攳㉡慥慦㥥㝥搵ㄵ摦晥㝢挱㐵捦㕣㈴戸昷㔶㜱敤㡦㠹晤㑢㜸㐵ㄲ昱㈰摥挱㜰㌲㤵㠸〶摤戴㐲戱㘰㌴ㄲ㡣〶㐳愱㔸㌲〵㔸㈱㌹㥡挳㡤㐱攱慢㐳攱ㄵ㔴ち㐱㡤愵㙡ㅣち㈱敥搷㐱昵㝣昴㥡晤ㅦ㍢敦慣ㄹ户㙤ㄸ㍢晡㤲〷㈶散㈲戸㘳㔱㐱㑤挰挴㘰㜷㔰挹㤱㕣㥢攲㝡愹㐵㐶㐶攲㠴㈵㈷戲搳㐹㈸㝣㤳㔱㜸っㅤづ㈷㐶挹㈹㔴ㅤ㠰㐲㠸㍢昴搰㡢昶晤昳昰ㅥ㡦㕤㌳㜶昵昷〳搷散摤昷晥换〵㍦挳搴搰〷㘲㘲㔴攱搰㤱ㄴ㕦挱㘰㉣ㅣ㡤㈵ぢ挳㠸戱〵㡢㉥㤸㑡㐶搴昲㤳搳㌸搸㜴ㄴ扥ㄹ㈸㍣㐲ち愵㐲愳攴㑣慡㘶愱㄰攲㘶ㅤ搲㘳晤㉦扡戴摢㠴挸愴慢敥て昷㝤㘳挵昱慦〹㝥愲慡㤰づ挲挴捦摣㈱㘱㤵㑥〴戱㉥㐷㌹扡晤㡡㜴慣搰㠹㌰户㍥搳㤰㑡㐵攴ㅣ㡥㌶ㄷ㠵㙦ㅥち㡦㤸挲挱攴㈸㌹㥦慡〵㈸㠴昸慤㡥㘹㤷㥤㐶㈶敦㝡晥㡡㈹愷晥收捡捤㜷搷愶㠶㡡㥥㘸㔶㌱ㅤ㠲㠹㔰㔱㑣愹㐸㍣㤴㡡戹㌶昹㔴ち㥢㕢㌴㠶晤㥤㝡㠵㐲昲㔰㡥昱㜳ㄴ扥挳㔰㜸㐵ㄲ㡦㡤㤲㠷㔳㜵〴ち㈱慥搶㤱捣㥦昳搴㌱㡦㕣㌱㘱捡〳慢晢㡤㝣攱㙥敢ち挱愳っㄵ㐹㍤㈶昶㉢㡡㈴ㄱ㡡㐶㕤㉢㙤㈲ㅡ㠹㈵㑤ㄴ昸㍦㈱㡦㠲㤳㑣愳昰㘵㔰㜸挵ㄱ挵㍡㥢愵㉡㠷㐲㠸换㜵ㅣ换㕦摡愳㘲昷㥤て㥤㝥捥慤敦摥ㄷ攸摦㙤愵攰㠱㡥㡡㈳㡦㠹攲愵挴㥤㑡㌰㠵つ〹扢ㄷ散㠲㔲慥摤㝣㉣ㄶ㔴晢㈳㌴㈵ㄸ㕢㑣㉥攴㘸㡢㔰昸ㅡ㔰㜸挵ㄴ挶㑥攷㘸慡ㄶ愳㄰攲㔷㍡愶昳捦㙤㝤㙤换愶ㄷ㘶慤㍢敥扢〱㝢散摢㜳㔷挱攳㉥ㄵ㔳ㄳ㈶ち㜶搱昶捥㌰㤱挰捡㠳扤て㜶挶㌸っ㑡㜶慣㍡搸慡戱挰㔲㐹㠴ㄶ㡣㠴㔲愹㔸㔸㌶㜳扣ㄶㄴ扥㈵㈸扣愲㑡㘲㠹ㅤ㐳㔵㉢ち㈱捥搳㔱扤搲晤捣捡慦㉦㍢㝣搶㤵摤㕦㍣㘸慦散愵㡤㠲〷㠲㉡慡㜶㑣ㄴ㙤㘲挹㜰㈸㤴挴㙥㌰ㅡ㐴㔱戰㠹挵挲挹㈸㔶㘷㝣㐶攲戳㔰㝤愴挸愵ㅣ㙣ㄹち摦㜲ㄴ㕥㈱㠵戰㍡慦愰㙡㈵ち㈱㑥搷㈱晤㝢摦改㠷㥥㝡摢戴㤹户ㅥ昰敢㡢敦晣挳戴〹㠲㠷愵㉡愴攳㌰㌱挴扤ㄲ㤹㕤㡣㡢㑤㌰ㄴ㠹㐶攵昱散昶〴ㄴ扥晦㐱攱㌵㜸㈴㌲㑡慥愲敡㐴ㄴ㐲慣搲㠳ㅦ昹搴慢昳慦摡昸换ㄹ扦ㅥ昴攵挷㐳晦昸捣㕤㘲㝢㌴慢挱㑦挶㐴㔷昶㜶愷㐰㈷㑦㐵攱㍢つ㠵搷搰㘱慣戴愷㔳㜵〶ち㈱㔶攸愱㑦㥤㈳㝢摣昸㙣㥦愹搷㍥ㄷㄸ搲㝣敥㕤㉦〸ㅥ㠴慢愱捦挲㐴㔷㠶㍥㥢㥤㥥㠳挲㜷㉥ち㡦愱戱攱㡦㤲攷㔱㜵㍥ち㈱㡥搱㐳晦㜶㐲搳搵搳摥搸㜳晡㠶㌷昷㍡㔶㙥摡攱㉡挱㐳㝦㌵昴㉦㌰攱㜱㘰ㄴ㡢㈶㜱㙣㠴捦扤㘸㌲ㄵ挶戱扡㙢〱㠴愲昸㈰挴戱㔱㌴㠶㐳㠸㜸㉡ㄵ㤶慢㌹攰㠵㈸㝣扦㐴攱ㄱ㔶㌸㠸晤晦慦愸扡〸㠵㄰㐷敢戰慥㥥晤摢㠳㘷晣㈶㌳敥昲摥攱挱㌷慣敡㥦ㄵ晣㌲愲挲扡ㄸㄳ㝢戸搷〴㝢㤳㠹扡户㤲㈰挷扥㠴扤㕥㡡挲㜷ㄹち慦戱㘳攱㔱昲㜲慡慥㐰㈱㐴㔶㡦晤攴㈷〳㌷㙥慥㥣㌸㜱挳攷戳捥捥㉤ㄹ㜴㠸攸㠷㘶㌵昶㤵㤸㈸搸㕣㔳㈳攳㤸搹㐸ㄸ㈵㡥〲㠲㠵㥦㠱挹㔸ㄲ挷㌴挱㔸ㄲㅢ㙢㌴ㄴ户㍦㝥搶㜲扣慢㔰昸搶愱昰㠸ち挷㕤愳攴搵㔴㕤㠳㐲㠸挳㜵㔴ㄷ昸慢㜶㕣晤挹㠱ㄳ搶っ㍤攴昹㘱㝦摣昵㈰挱㉦㘵㉡慡昵㤸㈸㌸㜲挱㜷㉥攰㑦㐴戰户㠸㈷㔲㤱㘰㌰挴て㘳扤愰愲㈳攳攱〴ㄶ㕤㌰ㅡ㑦㠴ㄲ攱㘰搰晥愴摥挰ㄱ慦㐳攱晢つち㡦戸戰㝢ㅣ㈵㝦㑢搵昵㈸㠴㤸慦攳晡昵㜹㕦昵ㅦ昶捣㕦㘶㕥㈷收㡥づ㥣改昷〹㝥㑦㔴㜱摤㠸〹㡦ㄵ㠸㘳扡㕥慥㕤㙥㌰ㄴ㑤扡㍦〶㠲㘱戹㤱〳摥㠴挲昷㍢ㄴ㕥㘱㐵ㄱ搶捤㔴摤㠲㐲㠸㤹㍡慣搵㉦ㅣ改㝦愷㘷户戱户㥣㜱㙢㘰挰摦㤶㙤ㄴ㍢愳㔹㠵㜵ㅢ㈶㡡㍦〷挲攱㔸㉣ㄵ㑦愹㠳㝥㉥㉤搷㘷㔳㌸ㄱ㑢㠴昹㍤〰㥦㔸愱㐸㈸ㅥ㤵户㜳戴㑤㈸㝣扦㐷攱ㄱㄳ㜶捣愳攴ㅤ㔴摤㠹㐲㠸㈹㍡愶㤳㌶㔶ㅦ戹晡慤㉤戳㌶㕣晢攳㉢昳捥㍤攰捦㘲ㄷ㌴慢㤸敥挶㐴㈹慡㌰づ㜶ㄳ㍣慥攴收ㄴ㡦㠴ぢ戶㌵㝣㠲㐶㠲搸敢攲㤰㍥㡣〳收㤴扣㠷〳摥㡢挲㜷ㅦち慦戰㘲㌸戰戹㥦慡〷㔰〸㌱㔶㠷㜵搹㔷㥦㥤㔵晤㔳㝡摡攵㔵愷昶扣㔲㝥㌴㑥昴㐷戳ち敢㐱㑣ㄴ慤㔹㘱戲㠸愶㜰㕣〵ㄶ愱㔸慡㘰捤㑡㠵㤲㌸慥㐹㐶㔲〹㙣ㄱ昱〸㡦挵㘲昲㈱㡥昸㌰ち摦㈳㈸㍣攲ち昳昰昳㔱慡ㅥ㐳㈱㐴㑡挷昵攸挵攷捦㝥攴㤲㠵㌳㌷晣㘳㜵扦戱て捥㥥㈰〶愰㔹挵昵㈷㑣愴摣晢㠰昰挸㐸っ㐷㝦㤱㔴ㄲ〷㔶昶戱愷㕥摤㔳㈳愳㌸昸挳㜷ㄹ散㥢ㄲ昶㔷ㅥ昹㌸挷㝡〲㠵敦㐹ㄴ㕥ㄱ〵昱㐱晥ㄴ㔵㑦愳㄰㈲慣㈳敡㜷昴摦㙥㝣攸攴昹戳㑥敤昱攴扢㠷㍤昹晥㠶㕥捦愰昹㈰晤㡤㜲㘲㙢㝡㌹扥愳㜷㝣晤て㡦挴慥愹㉢攷㍤㜰摡㈳ㅦ换㈷昲愱㔰㉥ㄶ㑣㐷搲㔵戵攸戶慢㕦戰昹ㄱ搹㉢㝦㜰㐳㜳慥㘵戹晡挶㍤㜰㝣扡捤敡昸〲㍥㕣户㡤㙦㔹摡㥣㙢ㅢ攰摤㌸户㍤摤㙥昵㉦㙥敢攸愴挴㙤㉥捥㐷㔸㙤㙡扣摤㡡摤ㄶ愴ㅢ㤷㕡攳㔶㌴搸捤扢ㄶ㌵攳㙣㐴㑢愶㝣敢攴㔶敢ㄸ愷戵㈴愲㜱㌸㕤戶㑣昵㕤㌲㤷㜶㤳ㅤ搷愰〹㡢㕡摡慣㘶ㄵ摥昰愶搹つ搹挵㔶敢㕣㡢㈷摢慣㥣㥡搵㝥㙣搲愷㐴㠶捦㙡挶㡣攲㈴㐷㙥戰摢㥡㥦戴愲摤㙡捥㔹㌹挴扢挴㙡㙤㕦㌹㉦㥤㘹戴㜶㉣㤰搸㘳愲㘱㤷〲昳攴㤶散搲戶〹㉤捤敤慤㉤㡤㠵㉤攳㜲换搲㌸つ㤳㥢搱㤲戳㜰ㄶ愵㍢㕦ㄵ愲愲㕢㌷㈱㉡㠶㜹㥤捡㘰扦㙤㈳搵㠲㜰㉤攲㕤戱捣㜷㉥㕣敤㐶捥挱摣㘱㉥ㅡ㉤慥㤳㤵㐳戶搲㤹敡㤷摤散㔳㕥攸㥡㈷㥥㤹愴㝡敦昲㙡ㄵ愳戳攴晥晦㡡㉢㉢晢攸戹㥦戴っ愷慡づ㐸㌷攷ㅡ慤搶㑥捦慢ち㐶㈴㥦㐵㔱戵ㅦ戶收戲昴扡㐳㈱㔶㠸㤵㔵换ㅢ㜲敤㡢㝣㡢慣㠶㠵㡢㜸㍣㡣㜳慦搵搵㐴㕢昲㤲捦挱㈴㥦㘷昱〲ち扦扦挲昷㈲㐵㍥扦㝣挹慥㔷つ挶晦摢㝥ㄲ慣ㄲ㕥㔲㥤㜴挳ㄹ搲戶慡愶挹㉤慤㙤摤扡㜹捤攵〱改戶㐵敤㕣㍤㍢㙦㘴㝦㉦戳㜸〵㐵搵㄰ㄴ㕢㍤挷㔶〳㔱㜷㥥㑡散摤㌴搱捡愷㜱〲㔷㙤摤㈲㕤搵㘴㥦ㄳ㥣㘸戵㘵㈵㑦ㅥ㑥挵戶戲挲㠷㈹㙣晣扤㥡戸昶㕢㉢摡㈷愶摢搳㍤㥡㜰ㅡㄲ㑢㐹㐲㌴㕣㜹搹㔳昴散慤㙣挶摢慦㙢攸㈱愰㈶㕤扤昴㔴〶扢㈷㙣㌸搸㕥㉡扡改戲昳㤹㐰散扢㘱㈶㝣挵㉢㝡攱改㐴㥣攵捣㑤戱㥡攷慤㕣㘲戵㔱㕥敤敢ㄴ㘵昱收挵捥㘶㘵㌳昳摢ㅢㅡ摢㐶㈲搲㈹慤㉤㑢㤷晣㌷晢㘱㕦昲㔵ㄴ收㔵戵㈷搶攲慥捦ㄳ㜰㔵昴㔸挶㘵㔳㕦㕦㔱捤摥㘸㤱㝢戰攰摡㡡捥戶攰㍦昵㤲㙦攰㍦㝦㘷㙤㔵㐳愱搸㤶㔳慦㔵搰昷㙡〲愱㜹慤㤶㍡㤹㕣慤㉡愰摤扢改攰㤶搶挵㤹㤶㤶挵㕣㥦戶㔳戵戶㐵㤶搵捥ㄳ戴㍤昵〹㘹㜵攲㔹㠸㙥摤ち捥㤹扡捥攴敥㡥晥㝤㙦愳攸㍤慥戱㜱㤰改戱捤昷づ㑣摤㜰慡搸昷㉥㈶㜶〹攳㠰戸㝥晥戸㝤ㅢ搳㙤戸摣搰㥥慥㕦ㄶ㡡㡣㕣搱搸戶㐲っ挴散昳戴㘵收挲搷㠵㝦攱㥤㘳㉦晦收摥ㄹ愷㝤㜶㔹㤵ㄸ愰ㅢ㑡捥戲敥㡤づ㙢昱㈷㍦㐰㈱㜶㠱㡣扢ㄵ㑣ㄷ扥攴㐷愸换㡦㔹晣つ〵㜶づち㌷昶つ㥦搸㔵戱て晥攷晥㐱㝥捡攲ㅦ㈸挴㜰ㄴ摣㍡攵㘷㈸捣㑢〴搰㍦ㄷ扡㕡㜰挳㘰㉥㕤㜰㕦挲敡㤷㥤戴㠹ㄱ㔰㜰攱㐹挲㤲挴㈳㠹㐶昸搰戱㈷㠰㉡摤㔰㜲㐲㜷㍦戸㈹〰㍦搰扦ㅢ㘴摥〰㝥攲ㄸ〴㈳戹捡戹〰㔴摡㔵ㄱ㐴㥢〲搰つ〶挹㉢㘴㈲っ㤳〲㔰㠵㥡㜹㠹敦㝥㜲〱〸挱㕣ち㐰戲㑦搹㐹㥢㠸挰捦ぢ挰攷攸摣ㄳ挰㘷扡愱攴捣㜱ㅣ㍤搵㌲㡡ㅤㄸ昲愷㤰㜹〳攸㡢㘶搹㡦挵㡥㈸㕣〰㜶戶慢㈲㠱㑥ㄴ㠰㕤㈸敡㡦㐲愴㘰㔲〰〶愰㘶㕥攲㍤㌷㠰㈴捣愵〰㜶㘷㥦戲㤳㌶㌱ち㝥㕥〰㕥㉢〷攰㔵摤㔰㜲㡡㝡㌴㝡慡㘵ㄴ㝢㌳攴㤷换〲ㄸ㠶㘶㌹㥣挵〸ㄴ㉥〰㈳敤慡ㄸ㠳㑥ㄴ㠰晤㈸ち愲㄰㘳㘱㔲〰㐲愸㤹㤷昸戳ㅢ㐰ㅤ捣愵〰㘲散㔳㜶搲㈶挶挱捦ぢ挰㈳攵〰㍣慣ㅢ㑡㑥㠷㑦㐴㑦戵㡣㘲っ〶ㄵて㤶〵㌰ㄶ捤㜲ㅣ㡢昱㈸㕣〰㈶摡㔵㌱〹㥤㈸〰㤳㈸㥡㡣㐲昰㥣戸〲㌰〵㌵昳ㄲ㜷扡〱㑣㠶戹ㄴ挰㌴昶㈹㍢㘹ㄳ〷挰捦ぢ挰㑤攵〰㙣搴つ㈵㈷攵愷愱愷㕡㐶㌱㡦㈱摦㔰ㄶ挰〲㌴换㠳㔹ㅣ㠲挲〵攰攷㜶㔵㑣㐷㈷ち挰㘱ㄴㅤ㡥㐲捣㠴㐹〱㌸〲㌵昳ㄲ㔷扢〱捣㠰戹ㄴ㐰㥡㝤捡㑥摡挴㉣昸㜹〱戸愴ㅣ㠰㡢㜵㐳挹㈵㠰㌹攸愹㤶㔱ㅣ捤㤰㉦㉡ぢ愰ㄱ捤戲㠹㐵㌳ちㄷ㠰㈵㜶㔵捣㐵㈷ち挰㌱ㄴ戵愲㄰昳㘱㔲〰摡㔰㌳㉦㜱慥ㅢ挰㍣㤸㑢〱㉣㘷㥦戲㤳㌶戱〰㝥㕥〰㑥㉥〷攰㈴摤㔰㜲扤攱㔰昴㔴换㈸㑥㘴挸慢捡〲㌸ㄹ捤昲ㄴㄶ愷愲㜰〱㌸摤慥㡡㥦愳ㄳ〵攰っ㡡捥㐴㈱づ㠷㐹〱㌸ぢ㌵昳ㄲ换摣〰づ㠳戹ㄴ挰㜹散㔳㜶搲㈶㡥㠰㥦ㄷ㠰挶㜲〰ㄶ敢㠶㤲换ㅣ㐷愱愷㕡㐶昱㙢㠶摣㔰ㄶ挰㈵㘸㤶㤷戲戸っ㠵ぢ挰ㄵ㜶㔵愴搱㠹〲戰㠶愲㉢㔱㠸㉣㑣ち挰㕡搴捣㑢ㅣ攵〶㤰㠱戹ㄴ挰㌵搰晢㘵㈷㙤㈲〷㍦㉦〰ぢ捡〱㤸慦ㅢ㑡慥慦昰慡㐸㉤愳戸㤱㈱捦㉤ぢ攰㈶㌴换摦戱戸ㄹ㠵ぢ挰慤㜶㔵㉣㐲㈷ち挰㙤ㄴ摤㡥㐲ㅣつ㤳〲戰〹㌵昳ㄲ〷扡〱㌴挰㕣ち攰㉥昶㈹㍢㘹ㄳ㡢攱攷〵㘰㙣㌹〰㜵扡愱攴㘲㑥㌳㝡慡㘵ㄴて㌱攴搱㘵〱㍣㠲㘶昹㈸㡢挷㔰戸〰晣挹慥㡡ㄶ㜴愲〰㍣㑥搱ㄳ㈸挴㌱㌰㈹〰㑦愲㘶㕥㈲敡〶戰〴收㔲〰捦戰㑦搹㐹㥢㘸㠵㥦ㄷ㠰㘱攵〰散愳ㅢ㑡慥ㅢ㉤㐵㑦戵㡣攲ㄵ㠶扣㔷㔹〰慦愱㔹晥㠵挵敢㈸㕣〰晥㙡㔷挵㌲㜴愲〰扣㐹搱㕢㈸挴ち㤸ㄴ㠰户㔱㌳㉦戱㥢ㅢ挰㜲㤸㑢〱扣捦㍥㘵㈷㙤㘲㈵晣扣〰昴㉤〷愰㡦㙥㈸戹㑡㜵㍣㝡慡㘵ㄴ晦㘰挸摢㤷〵昰㌹㥡攵ㄷ㉣晥㠹挲〵攰㕦㜶㔵㥣㠰㑥ㄴ㠰慦㈸晡ㅡ㠵㔸〵㤳〲昰つ㙡收㈵慡摤〰晥〷收㔲〰摦戳㑦搹㐹㥢㌸ㄱ㝥㕥〰㝥晡戱捣愱昰㡦扡愱攴㑡搹㈹攸愹㤶㔱㜴慦㐴挸摦㐳收㝤㈸散㐳戳散挱愲ㅡ㠵ぢ㠰摦慥㡡㔳搱挹㘰㜶搴㤳愲㕥㈸挴改愸㉡〰扤㔱㌳㉦昱㑦㡣攱㝣ㄹ㍡つ收㔲〰摢㐳敦㤷㥤戴〹㕥㠴昳〲昰㔱㌹〰ㅦ敡㠶㤲敢㜵㘷愳㈷〵愰㍦㐳㝥扦㉣㠰㠱㘸㤶扢戲搸㡤搱㜵㝣ㅢㅣ㘴㔷挵㌹攸㘸㌰㘷愷㤶愲挱㈸挴㜹愸㉡〰㝢愰㘶㕥攲㜵㌷㠰㜳㘱㉥〵戰ㄷ昴㝥搹㐹㥢㌸ㅦ㝥㕥〰㥥㉢〷㘰戳㙥㈸戹㙡戸ㅡ㍤㈹〰㐱㠶晣㑣㔹〰㘱㌴换〸㡢㈸愳敢〰㄰户慢攲㐲㜴㌴㤸戳㤳愰㈸㠹㐲晣ち㔵〵㈰㠵㥡㜹㠹挷摣〰㝥〹㜳㈹㠰搱搰晢㘵㈷㙤攲㈲昸㜹〱戸户ㅣ㠰㝢㜴㐳挹昵挹㑢搰㤳〲㌰㤹㈱摦㔵ㄶ挰〱㘸㤶㔳㔹ㅣ挸攸㍡〰㑣户慢攲㔲㜴㌴㤸戳㌳㠳愲㤹㈸挴攵愸㉡〰戳㔰㌳㉦㜱戳ㅢ挰㘵㌰㤷〲㤸ぢ扤㕦㜶搲㈶慥㠰㥦ㄷ㠰つ攵〰慣搷つ㈵ㄷ㐹搷愲㈷〵攰㜰㠶㝣㑤㔹〰㐷愲㔹搶戳㌸㡡搱㜵〰挸搸㔵㜱ㄵ㍡ㅡ㡣㍦㤹愵㈸㠷㐲㕣㡤慡〲㘰愱㘶㕥攲㌲㌷㠰㜵㌰㤷〲㘸㠰摥㉦㍢㘹ㄳ搷挰捦ぢ挰㉦捡〱戸㐰㌷㤴㕣㡦摤㠰㥥ㄴ㠰㔶㠶㝣㕥㔹〰敤㘸㤶㑢㔹㉣㘳㜴ㅤ〰㔶搸㔵挱慢戰㠳㌹㍢㉢㈹㍡ㄶ㠵昸㉤慡ち挰㜱愸㤹㤷㌸搵つ攰㌷㌰㤷〲㔸〵扤㕦㜶搲㈶慥㠷㥦ㄷ㠰㘳换〱㔸愹ㅢ㑡㉥晣㙥㐴㑦ち挰㤹っ㜹㜹㔹〰㘷愳㔹㥥挳攲㕣㐶搷〱攰㝣扢㉡㙥㐲㐷㠳㌹㍢ㄷ㔰昴ぢㄴ攲㘶㔴ㄵ㠰搵愸㤹㤷㘸㜶〳昸ㅤ捣愵〰㉥㠲摥㉦㍢㘹ㄳ户挰捦ぢ㐰慥ㅣ㠰慣㙥㈸戹挴㝣㍢㝡㔲〰慥㘴挸改戲〰慥㐲戳㕣挷攲㙡㐶搷〱攰㕡扢㉡㌶愱愳挱㥣㥤昵ㄴ㙤㐰㈱敥㐰㔵〱戸づ㌵昳ㄲ㠷戸〱晣ㅥ收㔲〰㌷㐰敦㤷㥤戴㠹㍢攱攷〵㘰㘶㌹〰㌳㜴㐳挹昵散㝢搰㤳〲㜰㍢㐳㥥㔶ㄶ挰敦搱㉣敦㘰㜱㈷愳敢〰㜰户㕤ㄵ昷愲愳挱㥣㥤㝢㈸扡ㄷ㠵戸ㅦ㔵〵攰㍥搴捣㑢㡣㜷〳戸て收㔲〰て㐲敦㤷㥤戴㠹〷攰攷〵㈰㔹づ㐰㐲㌷㤴㕣㌹㝦〸㍤㈹〰㑦㌰攴㔸㔹〰㑦愱㔹㍥捤攲捦㈸㕣〰㥥戵慢攲㘱㜴㌴㤸戳戳㤹愲攷㔰㠸㐷㔱㔵〰㥥㐷捤扣挴〸㌷㠰㐷㘰㉥〵昰㌲昴㝥搹㐹㥢㜸っ㝥㕥〰〶㤷〳㔰慢ㅢ㑡㉥搱㍦㡥㥥ㄴ㠰户ㄸ昲敥㘵〱扣㠳㘶昹㉥㡢昷ㄸ㕤挷ㅡ昰㠱㕤ㄵ㑦愰愳挱㥣㥤て㈹晡〸㠵㜸ち㔵〵攰㘳搴捣㑢散攸〶昰㈴捣愵〰㍥㠵摥㉦㍢㘹ㄳ㑦挳捦ぢ㐰慦㜲〰㝡敡㠶攲㡣㠰慡㘷搱搳㌶㕣挹敤挹㠰昳ぢㅡ慣攵扣昴戴㕤ㅥ〹昷ㄳ㤶戶戵户愸敢㘴扤昳ㄳ㕢㘶戶戴㑦㙣㘸㕢搲㤸㕥搹㈷慦㈷づ㕥㘴㌵攳㉡㜶㉢㉥㘶ㄷ搹㕡㤶㉣戱㜲㌲㍦户㘵㘹㙢搶㥡㍡昱晦挲㔵㙥捣ㅦㄶ㥤扡挰㕤㈹昰晡捦㉥摣㔶挰ㄳ㙢〹㕥ㄵ㔵捦愱挳攲敢㙦㉡敤摦㜵慤㕣㑤〶㈰慣改㈰㍡慦愱扤搱敡㤹㔷搷愹搵㜴㜵ㅥㄴ㤱ㅡ㤰敢㤱㥦户〸搷愵㈶昶捥㑦㘹㙤挸㌵㌶㌴㕢㕣ㄸ㝤㙤改㜴㙢㈱搲〰㘶户戴㌵昰ㄷㄶ扤昳昳㕡搳捤㙤㑢㜸㐵㌳扢㜲㠷㠲㥡扡昴㔹㤵ㅦ摦搰摣㠶㘱搴㔲攴㜴㑤㝥敥愲㤶攵昸戱捦搲愶收㈹改㈵㙤晦㈷㤶㡡攰㘲㔱㉦戵㘸㐴愵愸慣ㄴ搵㤵搵晦改昲昱㝤㡤㙤慣㡦㥤㤲㌳〸敢㘹㝢㙢㐳㘶㈹㠱愹㌱挲㈸扢戳㔰换戰愲敡㜹㑣ㄵ㕦扢㜴㉤挲愲挴〳挶㕡昰㈳ㄶ捦㙢攰捥㉦愸㜶㠵㕣㝥㠳㜰㝡㝤㡢攲挰㈹昳愷㜶愴攴晣慦㝥㡥㔴昵〲㝡敥㜲〶㐴㍦㠸户戳㔷㈱㘶㐵㜰㡤挲㤶㠹㌵㠱戵攲搵搲㥦㔷ㅡ慥愱摢㜵㑣㑥挶㐵昴㕥昹改改㡣搵㠸㙢晦㑤改昶敤散ち㤳㌰昰㜳㤵㌶摤㌶愱愵愹㈹捤㔵㡥㍦扡㤹㥢㑤㌷㕡搵昹㜱㑢摢㕢㘶㌴㌴换㍣ち戵㕥㙡㔳㝡〵㑣改ㄵ昶㔵晡晣ㅣ收〴愹㘹昶搵戲㌰摤摡搰扥愸愹㈱㕢捤ち昳㜶晥㑦慣慢搸㝦㜴〷㑣昳㌲晢㤲攲换晥昶挵㜷㉣敥㤱挸㤴㈱㍡㉥㝥慣搱㤵挲㠷㝦攲㍦㑣ㄹ挱㥥㐷㝤愰挸敦搰㕢ㄵ晥搴慥㐸挵昲戹扡ㄴ㡢挹捦㔷㘱ㄵ㔵㍢㈷昱ㄲ〵昸㤳摦㐳捡〹晥㜵㝦ㄹ㐵愷昹〴㍤㈰昰㑦㙦㐹攷㈶愷戳昸〱㕤て晤昳戹㙡㉣㕡敥㙡㕡〳捣昰㤸㠰愴㈱㈴㈳㉤㙢挸㔹慤搵㌴捣挵捦〳扢㌳㌷挴㘷㉦㐳㕣敢敥㔶㔱㔵搵戳摡㙢慣愹愶慦㈱晡扡戹晢攷㠷㔳㑢晡晦攴愰㘴ㅤ攷搶敦㔷ㅦ㔱㍦㘰㕡晥挸㜹㝡〵㐶捥㑦㤱攰㈷ち戶愰愸㝡ㄵ㡤挵换愶㌰搹〲㈹ㄹㄲ愲敥敡㠷㘷㑣〳愹㐶捡㠴捡ㅦ愹㔲㌳搲搳㤵昷攱戳㔳㍥慡捤慦搹㝣㜳戱㤶㕢㌹扦扤㝦㘵㝥〹㍥ㄹ㉡㉡㉢扢㘳㔱晢㡡㜳收㑡㠶㐵㘷㑤㜳㉤㤵㄰㈲㜶㐳〸㍥收ㄳ敥挶㡤〵晤搷㤷昹摤搶㡢㄰攲昲昶ㄶ晣愷㕥㝥扦慣㠴㕢㠵㕦扣㠱搲戰㔸㐷㡢つぢ㑢〱愷挲㔰㠸て㘰攴ㄱ㠱敢昳㑢㝣㠴㉡㍦挳㉡㝣晣㠹㕦㔷昷㤹攲㘳㜸㜰扦㈹㝤散昸㙦㤸攲敥挸㔹㍤慢㘱摤晡敡昹〹㍤昰㈷昹㡢㔱㑥愸扦㑦㌱㘱㘶〳㑢搰捣㠶ㅦㅡ搹㤳挲㝦㜸ぢ㝡㔱搰㥢㠲捦㈰攰㜲昷㙤㠷㕡㘷㍣昹昳㈷て㥥〱戸㠱攷㤷慥㜱㕣㍣户攷㌸㍢㜰㥣ㅦ㈰㈸收昹ㄳ㙣㌶捦㍥㤰㜴㤹㈷ㄷ愷攲搹㤷ㅤㄳ㐴〱捦ㅤ㘱摤㍡捦㑡戸ㄱ愱摣㐹㜵㘲㔷〴ㄳㄹ㍣㜸敥っ㡤摣㠵㐲㈶㌹㜸〸晡㔳㌰㠰〲收㍤㈸㥥〳㔱敢㠴愷晡㤹㥢〷捦摤攰〶㥥㑣㠷㌰攳慣愳挵㕥㍦㜷攷㌸㠳㌸づ㔳ㄷ㡡㜹㌲㕦挱收㔹ぢ㐹㤷㜹㌲挳㐱昱ㅣ捣㡥㤹敡㔰挰㜳〸慣㕢攷挹㤴〸扣昱㌳㐹㜶㠲〹昵挷扣〸㌳ㅢ慥昵㜳㑦㘸攴㕥ㄴ㌲㘷挲㐳戰㌷〵晢㔰挰㌴ち挵㜳ㄸ㙡㥤昱㉣戳㝥㡥㠰ㅢ㜸敥敥ㅡ㘷㕤〷捦㝤㌹捥㐸㡥挳㑣㠸㘲㥥㑣㝦戰㜹敥〷㐹㤷㜹㌲㘱㐲昱っ戲㘳㘶㑥ㄴ昰っ挳扡㜵㥥捣戰挰ㅢ愷㕣搹㠹攱挹㌴ぢて㕣㔱㘸㘴㡣㐲愶㘰㜸〸攲ㄴ㈴㈸㘰㔶㠶攲㤹㐴慤㌳㥥㑣敤昶㔸㍦㐷挱つ㍣㤹慣㘱挶㔹搷挱昳㘷ㅣ㘷㝦㡥挳挴㡡㘲㥥㘳㘱戳㜹㡥㠶愴换㍣挷挱㑤昱ㅣ挳㡥挷愳㔶挰㜳㉣慣㕢攷挹㠴つ扣㤱捤挱㑥っ㑦㘶㙤㤸搹㜰慤㥦攳愱㤱ㄳ㈸㘴㐶㠷㠷㘰㈲〵㤳㈸㘰㤲㠷攲㌹ㄹ戵㑥㜸慡㥦㑢㝡昰㍣〰㙥攰挹摣て㌳捥扡づ㥥㔳㌹捥㠱ㅣ㠷㜹ㅡ挵㍣㤹㥣㘱昳㥣〶㐹㤷㜹㌲㥤㐳昱㥣捥㡥㤹搷㔱挰㜳㈶慣㕢攷挹晣て扣昱㔳㑢㜶㘲㜸㌲〹挴捣㠶㡢攷㙣㘸攴㐱ㄴ㌲㐱挴㐳㌰㠷㠲戹ㄴ㌰㘷㐴昱㥣㠷㕡㈷㍣搵㙦㍤㍤㜸㉥㠰ㅢ㜸愶㕤攳慣敢攰㜹㌰挷㌹㠴攳㌰敤愳㤸㈷㜳㍤㙣㥥㠷㐲搲㘵㥥捣づ㔱㍣㝦捥㡥㤹㈶㔲挰昳㜰㔸户捥㤳改㈴㜸攳挷㤹散挴昰㘴㑥㠹〷慥㈳愱㤱昵ㄴ㌲摦挴㐳㜰ㄴ〵㘹ち㤸㠲愲㜸㘶㔰敢㠴愷晡㥤慡〷捦ㅣ摣挰㤳㤹㈹㘶㥣㜵ㅤ㍣㉤㡥㤳攷㌸㈷㐲㔰捣昳㘴搸㙣㥥ぢ㈱改㌲㑦㈶㥢㈸㥥㡢搸㌱戳㑥ち㜸ㅥつ敢搶㜹㌲㍢〵㙦晣愰㤳㥤ㄸ㥥㑣㔱㌱戳攱㕡㍦ㅢ愱㤱㑤ㄴ㌲㝤挵㐳搰㑣㐱ぢ〵捣㘸㔱㍣㤷愰搶ㄹ㑦晥摡搶㠳㘷㉢摣挰㤳㠹㉥㘶㥣㜵ㅤ㍣摢㌸づ敦㈴㈲㤸㤴㔲捣㤳㤹㈸㌶捦愵㤰㜴㤹㈷㜳㔷ㄴ捦㘵散㤸㐹㉣〵㍣㔷挰扡㜵㥥㑣㜶挱ㅢ㤷㌶搸㠹攱挹㡣ㄷ㌳ㅢ㉥㥥挷㐲㈳㡦愳㤰搹㌰ㅥ㠲攳㈹㌸㠱㠲戵㄰㈸㥥晦㠳㕡㘷㍣昹慢㘱て㥥㈷挲つ㍣㤹㌷㘳挶㔹搷挱昳㈴㡥㜳㌲挷㘱㡥㑢㌱㑦㈶戶搸㍣㑦㠱愴换㍣㤹ち愳㜸㥥捡㡥㤹ㄳ㔳挰昳㜴㔸户捥㤳戹㌳㜸攳昷愴散挴昰㘴〲㡤㤹つㄷ捦㌳愱㤱㘷㔱挸攴ㅡて挱搹ㄴ㥣㐳〱昳㙤ㄴ捦㜳㔱敢㡣㈷㝦昱散挱昳㝣戸㠱㈷搳㜰捣㌸敢㍡㜸㕥挰㜱㝥挱㜱㤸㌲㔳捣㤳㜹㌲㌶捦搵㤰㜴㤹㈷㌳㙢ㄴ捦ぢ搹㌱㔳㙣ち㜸晥ち搶慤昳㘴㉡づ摥昸㌵㉡㍢㌱㍣㤹㡦㘳㘶挳挵昳搷搰挸㡢㈹㘴慥㡥㠷攰ㄲち㉥愵㠰改㍢㡡攷㘵愸㜵挶㤳扦搵昶攰㜹〵摣挰㤳㔹㍤㘶㥣㜵ㅤ㍣搷㜰㥣㉢㌹づ㌳㜰㡡㜹㌲敤挶收戹ㄶ㤲㉥昳㘴愲㡥攲㜹ㄵ㍢㘶挶㑥〱捦慢㘱摤㍡㑦㘶昶攰㡤摦戲戲ㄳ挳昳㑤㑣㤹搹㜰昱扣ㄶㅡ戹㥥挲户扣〵ㅢ㈸戸㡥㠲户㈱㔰㍣㝦㠳㕡㘷㍣昹㐳㜳て㥥搷挳つ㍣㤹㈴㘴〲㔹搷挱昳〶㡥㜳㈳挷㘱㐲㑦㌱㑦㘶昱搸㍣㌷㐲搲㘵㥥捣晢㔱㍣㙦㘲挷㑣〰㉡攰㜹㌳慣㕢攷挹㐴㈱扣昱㘳㔷㜶㘲㜸㌲㕢挸捣㠶㡢攷慤搰挸摢㈸㘴㈶㤱㠷攰㜶ち㌶㔱挰攴㈲挵昳昷愸㜵挶㤳扦㥤昷攰㜹㈷摣挰㤳㌹㐷㘶㥣㜵ㅤ㍣敦攲㌸㜷㜳㥣敥〸慦㤸㈷㤳㠲㙣㥥昷㐰搲㘵㥥㑣㈳㔲㍣敦㘵挷捣㈷㉡攰㜹㍦慣㕢攷挹扣㈳挴㡣㕦挴戲ㄳ挳㤳挹㐷㘶㌶㌰㘹扥㌶晦〱ㅡ昹㈰㠵㑣㑣昲㄰㍣㐴挱挳ㄴ㌰㔷㐹昱㝣〴戵捥㜸昲㠶〰ㅥ㍣ㅦ㠳ㅢ㜸㌲㠵挹㡣攳攲昹㐷㡥昳㈷㡥挳㜴愳㘲㥥捣㌱戲㜹㍥づ㐹㤷㜹㌲㉢㐹昱㝣㠲ㅤ㌳㍤愹㠰攷㔳戰㙥㥤㈷搳㤸ㄴ捦愷搹㠹攱㔹ぢ慢㤹つ㑣ㅡ㥥㝦㠶㐶㍥㐳㈱昳㥣㍣〴捦㔲戰㤹〲愶㍥㈹㥥捦愱搶〹㑦㜵㤷〳て㥥㉦挰つ㍣㤹ㄱ㘵挶㜱昱㝣㤱攳扣挴㜱㤸扤㔴捣㤳㈹㑢㌶捦㤷㈱改㌲㑦㈶㌹㈹㥥慦戰㘳㘶㍢ㄵ昰㝣つ搶慤昳㘴㔶㤴攲昹ㄷ㜶㘲㜸㌲㌵捡捣〶㈶つ捦搷愱㤱㙦㔰㤸昴ㄶ晣㤵㠲㌷㈹㘰㈶㤵攲昹ㄶ㙡㥤昰㔴户㘷昰攰昹づ摣挰㤳〹㔶㈶㄰ㄷ捦㜷㌹捥㝢ㅣ㠷挹㔰挵㍣㤹〱㘵昳㝣ㅦ㤲㉥昳㘴捥㤴攲昹〱㍢㘶昲㔴〱捦㡦㘰摤㍡㑦㈶㔹㈹㥥ㅦ戳ㄳ挳㤳㤹㔶㘶㌶㌰㘹㜸晥つㅡ昹㜷ち㤹㠵攵㈱昸㠴㠲㑦㈹㘰㘲㤶攲昹て搴㍡攳挹㕢㑥㜸昰晣ㅣ㙥攰挹㝣㉤㌳㡥㡢攷ㄷㅣ攷㥦ㅣ㠷戹㔵挵㍣㤹㔰㘵昳晣ㄲ㤲㉥昳㘴ち㤶攲昹㉦㜶㝣ㄴ㙡〵㍣扦㠶㜵敢㍣㤹戳愵㜸㝥挳㑥っ㑦㈶㙥㤹搹挰愴攱昹㉤㌴昲摦ㄴ收扣〵摦㔱昰㍤〵ㄶ〴㡡攷て愸㜵挲㔳摤㉣挳㠳攷㑦㜰〳㑦愶㝦㤹㐰㕣㍣户㜰㥣ち㕣㔳ㄲ㑣搵㉡收挹晣㉣㥢㈷㉦㍢㜵㤹㈷㌳扡ㄴ㑦㕣㡡愸㄰㑣敤㉡攰㠹摦㜹㜷㠱攷ち戸㈹㥥㔵散挴昰㘴ㅥ㤸㤹つ㑣ㅡ㥥㍥㘸㘴てち㤹㈳收㈱愸愶㠰户㠵ㄴ㑣ㅢ㔳㍣晤愸㜵挲㔳摤攴挳㠳㘷㉦戸㠱㈷戳挹捣㌸㉥㥥扤㌹捥㜶ㅣ㠷㤹㕦挵㍣㤹敥㘵昳慣㠱愴换㍣㤹㈰愶㜸〶搸㌱㌳挵ち㜸敥〰敢搶搷㑦㘶㤴㈹㥥㝤搸㠹攱挹戴㌲㌳ㅢ㤸㌴㍣晢㐲㈳晢㔱挸㤴㌳て挱㡥ㄴ散㐴〱戳搰ㄴ捦㥤㔱敢㡣㈷敦㑥攲挱戳㍦摣挰㤳挹㘹㘶ㅣㄷ捦〱ㅣ㘷㈰挷㘱㈲㔹㌱捦慢㘰戳㜹敥ち㐹㤷㜹慥㠳㥢攲戹ㅢ㍢㘶攲㔹〱捦㐱戰㙥㥤㈷ㄳ搴ㄴ捦㕡㜶㘲㜸慥㠷搵捣〶㈶つ捦挱搰挸㍤㈸㘴〶㥢㠷㘰〸〵㐳㈹㘰㔲㥢攲戹㈷㙡㥤昰㔴㜷㔶昱攰戹㌷摣挰㤳戹㙥㘶ㅣㄷ捦㝤㌸捥㌰㡥挳扣戴㘲㥥㑣㐶戳㜹づ㠷愴换㍣㤹扥愶㜸㡥㘰挷㜷愲㔶挰㜳㈴慣㕢攷挹㝣㌷挵㜳㍦㜶㘲㜸㌲改捤捣〶㈶つ捦㈰㌴㌲㐴㈱ㄳ攲㍣〴㘱ち㈲ㄴ㌰㐷㑥昱㡣愲搶ㄹ㑦摥ㄲ挶㠳㘷ㅣ㙥攰昹愰㙢ㅣㄷ捦〴挷㐹㜲ㅣ愶戹ㄵ昳㘴㙥㥢捤㌳〵㐹㤷㜹㌲ㅢ㑥昱ㅣ挵㡥㤹ㄶ㔷挰㜳㝦㔸户捥㤳改㜳㡡攷㘸㜶㘲㜸㌲㠷捥〳搷ㄸ㘸㘴ㅤ㠵捣慦昳㄰㡣愵㘰ㅣ〵㑣戹㔳㍣挷愳搶〹㑦㜵㉢ㅢて㥥ㄳ攱〶㥥捣挴㌳攳戸㜸㑥攲㌸㤳㌹捥㕢㄰ㄴ昳㘴慡㥣捤㜳ち㈴㕤收挹攴㍡挵昳〰㜶捣㉣扢〲㥥〷挲扡㜵㥥捣挶㔳㍣愷戱ㄳ挳㤳㈹㜹㘶㌶㌰㘹搶捦改搰挸ㄹㄴ㌲㕤捦㐳㌰㤳㠲㔹ㄴ㌰㠳㑦昱㥣㡤㕡㘷㍣㜹㈳ㅥて㥥㜳攰〶㥥㑣散㌳攳戸㜸捥攵㌸昳㌸づ搳㠰㔴晣昳㔹搳昱㔷㌱㤵愳㌸㐳愱㈴㝢㐴㡤㤰㘷ㅥ挹摣昶㤵㡤挸摤攱㈴㌳ㄶ散㈹收㕥昸㤵つ㜹ㄴ㉤慤戸愲摢扤昸㥥㈲㡥敦㌳ㄸ戸㘷摦愲晢戵㈸㌷戶㌰㑤愵敡晡敦㑢敦㐹攲昸㌳昰㡥㥢㌷搰㠷㉦摦挱〸戱敦㡣㠶㙣㙢㑢㕢㑢扥㝤搰㕣攴愵つ攲晤㙦昲ㄵㄵ挱㜱㔵扦㐱㡦㥥㘳㜲挶扡㌷昳㠶扥换㜸㍦〸晦攲收㤶攵捤㉡㥡慡㌶摥〶㐸昱敡搱㠳挳昸㌹づ㕦㝢〰㕥㠰㈹㉤㜴㤶㠷愲散摤㉤挰㥣㄰扣㉢㝣㍦㐷㝤攸㠴昱ㄳ收搴愷㌲㔶㌸㠹ㅢ㉤〵㈳搱㘰㌴㘹攱㕥㑣挹㤴㤵戵㈲愹㜰㌶ㄶ捡攷戳扥挳ㅣ㘹㌲㙣攵㉣摣㠹㉣ㅡ挹㈵愳昱㑣㈲㤳挱㙤㥡挲挹㐸㈸㤲㠸㠴㜲挱㔰㠰搹㈶散㕥ㅥづㅦ㜹〴㡡〰㤳㑣㤴改㐸㥡敡㘹㘲捡㐹愱慡慡ㄲ㠷㜷㕤捤〴㐱ㄷㄵ㈲㈳戲㈲㈷慣敥㍤㝡㠸愱㐵㌷戸㈹挹㈰㜱敥㄰攲昳㌱㠱愴敡㑡㘰敥㥡㔳攱㔲愴㌳て㔲㘵㤶戳㤲㐳攱て㜴㠳㠱㌶㥦㠵敡㜶ㄳ挶搷扢ㄲ攱㝣㜹搸戶㠷慤昰ㄶ捤扥㠵㌰昷㠲㔹㈵捥攰摥捦㙤㠱敥扡ㄷ㔹换敥ㅢ搰㉥〷㘳㑡昸㘰㔷换㜶㌱㑣㥣㔰㝦搵戰㜲㝢㄰扦挲㡣㜰㉤㐴㐳㠵慦〹㤲戲慢㤶戸㄰㌲慥㕥㠵慢㠷㐴㑦㜰挳ㄵづ㤴㔸㍤晣愸㜳挹昸㤶愰㙥慦ㅥ愱㜸㍣㤷㐹㠷㜲㔶㉡㤱㡦收㜲戹㘴㉥㤱〸攲ㅥ㜵㌹㤸挳搹㐸捡㜷㡣㈳㡤攳㙥㤳戱㘴っ㜷攷捣㘵愲搱㝣㉣㤵㐹挵搳昱㝣㌲㤸挶㍤㈸慤㜸㉣搰㔳㜷㉦㕢攱㈳摢㔰〴㝡ㄹ㔳㍢㑤㑢㘹敡㙤㑣㡥㑡〴㘸挲㥦㌸ㄳ戳挰挵㠷㘹㕣㤰愰换戱㈸晣㠱敤㘱愰捤㜷ㅣ慡挵㡢攱㜸搸㍣ㄶ挳〹㌰ㄷ㉥㠶ㅤ㜴㉦昶㍤㤴㔷愱㕤摤㐸㔹昴㠵㕤㉤㠶㤳㘰㜲ㄶ挳㡥戰慡挵昰㍦〸挸㔹っ愷㐰㔲㝥㌱ㅣて㘹改㘲搸〹㍤挱慤㐲㥥㠶ㄲ㡢㘱㘷搴搵㘲㌸ㅤ㜵㝢㌱㘴愲戱㙣㌶㥦㡣愵搳改㑣搴ち㕡ㄹ摣扢ㄳ㌷敦捣㠶搲愹㘰ㅡ㌷㑡昳㥤攱㐸㤳ㄱ㈰户㈲㠹㑣㌸㥣㠹愶㐳㤱㜴ㄲ㜷㡦捥〵㤳㔸㠸㤹㠴ㄵ捦〵㜶搱摤换㌳攱㈳捦㐲㠱扢慥敡㑤昲㙣㥡捥愱㘹㠰㌱㌹㉡戱ㅢ㑤昸ㄳ慤敥挵㜰〱㕤㝥㠱挲ㅦ搸ㅤ㡤㜸㔷昸㔶愳㕡扣ㄸ㉥㠴捤㘳㌱晣ㄲ收挲挵㌰㐸昷㘲摦㌲晡㈲戴慢晢㐶㡢挱ㅣ㥡㤸㉥㠶挹㔹っ㐳㘰㔵㡢㘱㤱㙢㌱㐸敥㘸戹㑦ㄵ㜹㑦攲㐳攱㐴㠵扣ㅣ㈵㠸敦㠹扡㈲㝥〵敡㌶昱㌴㙥敦㠶昵㌹ㄱ换〷戳戸晢㌶㔶晣㙣搰ち攱㐶㠸挹㑣㈶ㄲ戲搲扥㌵㡥㌴ㄶ捥昲㝥昹愹㐸㈲㥦㡦㘶㐲戸㐲ㅤ㠱㌶㤶戳昲挹㙣ㅥ昷愴つ散愵扢㤷㔷挲㐷慥㐵ㄱ搸摢㤸㍡昶㡢晢ㄸ㤳愳ㄲ㈳㘸挲㥦㌸摣㑤㝣㍤㝢搹㠰挲ㅦ搸ㄷ㡤㜸㔷㐸敥㝦㈴㜷㌸㤲扢㤷挰㐸㘳㡦戳昱〶摡ㄳ㤸ㄲ㐱㜶㐶搳㐶㤸ㅣ㠶㘱㔸ㄵ挳㌹㥥っ㘷㝢㌲㡣挰〹㥤攰挴㌶㑡㌰㡣愲慥ㄸ摥㡡扡捤㌰㥣戵挲挱㌴敦搲ㅢぢ㐵戳戸つ㘹㉣㡦搳㔳搱㑣㌸㤳挹㠴ㄳ愱㤴敦㌶㐷㥡捦愷愲㤱㑣㌶ㄲ挵敡㡤晢攸挶㌳㘱㉢㡢搵㌸㤷攷敤ㄲㄳ挹㔰㈰愶扢㤷户挳㐷㙥㐲ㄱ㠸ㅢ㔳〷挳㠴㌱㔱愰愴㘲ㄴ㑤昸ㄳ㤳摤っ敦㘱晢扤㈸晣㠱㥦愱ㄱ敦ㄲ㠶晢ㅢ晢㘸㌶㍥㐸㠷㌱㤸ㄲ㘳搸ㄹ㑤て挳攴㌰ㅣぢ慢㘲戸扦㈷挳㔱㥥っ挷挱〹㥤㔴挸㍦愲〴挳昱愸㉢㠶㝦㐲摤㘶挸摤㘹㈸ㄱつ攳㤶㠸昹㘸㍡ㅡ换㠴㜰〳昱㜸ㄸ㐸愳愹っ㙥㈹散㝢摣㤱攲收昶愹㔸㌶ㄴ㡡愶戱慦捥㈷㈲改㕣㈸ㄳ㡡㠶昳戸て愵㘵㘵ㄲ挱挰〴摤扤㝣〲㍥昲㐹ㄴ㠱㠹挶搴挱㜰㤲㌱㌹㉡㜱〰㑤昸ㄳ㐱㌷挳捤散攵㌹ㄴ晥挰㔴㌴攲㕤挲昰㐰㘳㥦挸挶㤷改㌰〹㔳㘲㍡㍢愳改㔵㤸ㅣ㠶㌳㘱㔵っ昷昴㘴㌸挴㤳㈱昳㔰搰〹捥愳愲〴挳搹愸㉢㠶㝦㐵摤㘶㤸㡦㈶㜲㤹㐸㌶㤴挴晡㠸㝢摤攲〸〷户慢㑦㘰晦ㄸ捦㈶搳愹㔰挶昷㘶㠷㌴㤹挳㙤愵挳戹ㄸ㔶搷㈸ㅥ㈲㠰扢㘳挶㔳昹㕣〲㥦㙣搱㔰㍡ㅣちㅣ愴扢㤷㙦挱㐷扥㡤㈲㌰挷㤸㍡ㄸ捥㌵㈶㐷㈵ㄶ搰㠴㍦搱摦捤昰㐳昶昲ㄱち㝦攰㘰㌴攲㕤挲昰㄰㘳㥦挶挶㑦改㌰ㅤ㔳攲攷散㡣愶捦㘰㜲ㄸㅥづ慢㘲ㄸ㜰㌱昴㝤〱㐹昹㡦愵敤㍣挱㌲㈱〵㙥ㄵ昲㑢㤴〰㝢㈴敡ち散扦㔰户挱㐶慤㔰㌲て慥愱㜰づ慢㘸㈲㤵挹㘱ㅤ捤攲㈸挱㑡㐵㜳愱㔰搸昷㤵㈳つ㘷戰昷㡣㕡改㝣ㅣ㜷扢捦攱挸〱慢㉡昶㡦ㄱ摣㐷㌳㤸㡦〷搳㠱㝡摤扤晣ㅡ㍥昲ㅢㄴ㠱愳㡣改㕢㥡晥㑤㔳摡㤸㈸㔰㔲㤱愳〹㝦愲扢ㅢ散㡦㙣晦〹㠵㍦㘰愱ㄱ敦ち摦ㄶ㔴㡢㍦㤶㉡慡㍣㍦㤶〴捣㠵ㅦ㑢㜹摤㡢㝤敢昷㙥㘸㔷昷㝦ㄷ㡢㌸㌴㌱㔵挱攴㉣㠶愳㘱㔵㡢攱扢敦㕣㐷〷㍤㈰㈹扦ㄸ扥㠵戴昴攸㘰㌱㝡㐲摣㌸㉤〸㘷㉣㠶㐶搴搵㘲昰愳㙥㉦〶㍣挹㈰㠷㥢㥦挷挲㤹㌴㜶㥥搸敡戱捦挸㈶㌳㜱㍣っ㈱㤱攷㐱㕡㑦㐷㥡ち㘲昱攰攰捤㡡㘷愳㜸攲㐰ㄸ晢攲㜰㍣㥢捦㠵挲ㄶ㙥㘸㙡㠵〳㑤扡㝢搹ぢ㍥戲㌷㡡㐰戳㌱㙤㐷㔳つ㑤㑣㠹㘱㄰ㅤ㉡搱㑡ㄳ晥挴㍦㌰ㅢ捥㐱㕡ㅦ扡昴㐵攱て戴愱ㄱ敦ち㕦㍦㔴㡢ㄷ挳㡥戰㜹ㅣㅤ散〴㜳攱㘲㘸搷扤搸昷扤摦〵敤敡收昷㘲ㄹ㠷㘶㐴〳㘰㜲ㄶ挳ち㔸搵㘲㜸捦戵ㄸ㍡㡥づ摥昱㈴扥ㄲ㑥㡡昸敥攸ち挴㡦㐵㕤ㄱㅦ㠴扡㑤㍣ㄲ换㕡戱㤰ㄵ挳慥〱挷扡㐱摣挵㌶㤸攳㐳㈷慣㜴挴㡡挴戳㌱㕦慤㈳㑤㘵㘲㤱㜸㍥㥢换攷㘲搸㝤㐷㜳㤹愴㤵㑥㐵昲㜱㉢㡦ㅢ㍥㕢㤱㐸攰㌸摤扤ㅣっㅦ戹〷㡡挰昱挶搴戱㐷㘱搲㡣㈲㑥㠱㤲㡡ㄳ㘹挲㥦㜸挵㑤㝣ㅦ戶て㐳攱て㥣㠴㐶扣㑢昶㈸㈷ㅢ晢㔱㙣摣㡦づ㘹㑣㠹㔳搹ㄹ㑤㈱㤸ㅣ㠶愷挳慡ㄸ晥搹㤳攱㔳㥥っ㤹摤愲ㄸ挶搰ㄵㄸ㥥㠹扡㘲ㄸ㐷摤㘶㠸晢ㄲ㈷㘳ㄱ㉢ㅣて㈵㜲戸搵㙦㈶㤵㑤攰晢㘴㌲ㅦ挲ち㤹捡㘷昳扥㠴㈳捤㘶愳愰ㄸ挲戳㌳㜲搸㉤㕢昸〰㑣愵昳㐱㝣昳挴愱〲扥扦㘶〲㘷改敥㘵ㄲ㍥㌲㠵㈲㜰戶㌱㜵㌰㍣挷㤸ㅣ㤵㌸㥦㈶晣㠹㠷摣っ敢搸换㔸ㄴ晥〰㌳㕦昰㉥㘱昸ぢ㘳攷摤㜴攴㈴㍡昰㜶㌸攲㐲㜶㐶搳ㄴ㤸ㅣ㠶扦㠲㔵㌱扣搳挵搰㌷ㄵ㤲昲扢㠳摦㝢㠲㘵㥡㡢〲㍢つ捥〰晢㙢搴ㄵ搸改愸㥢㤵㌳㥦攲㌷㠴㘴㉥㠲ㅢ㉣㐷慣㘴㉣㘶攵挲戹㜰㉣㤷戶挲搹㔰摥㌷挳㤱攲㈸㈲㠴㍢㝢攷攲㈱慣挶改〴㥥㍤㤲捦㘷挲愱㜴っ㡦㜳㡡㐷慣㐴攰㘲摤扤㥣〹ㅦ㌹ぢ㐵攰ㄲ㘳㥡㑤搳㐱㌴㕤㙡㑣㡥㑡㕣㐱ㄳ晥挴㡤㙥戰昳改戲〰㠵㍦挰ㄴㄸ扣㜱㔲〴搵攲摤挱㈱戰㜹散づづ㠵戹㜰㜷㜰愵敥挵㝥愸挲㘱㘸㔷㑦㔶㄰㔷㜱㘸㉥㠶㈳㘰㜲ㄶ挳搵戰慡挵㜰戵㝢㌱搴㐳㔲㝥㌱㕣攵戹ㄸ慥㐱㑦㙡㌱愴攱㡣挵㜰㉤敡㙡㌱㘴㔰户ㄷ㐳㍥ㅢ换攱收搶搱㘰ㄶ㕦ぢ攲㌸㘴攳㈳㕥㜲搸㍦〷昱挰ㅣ㉢ㅥ昷㘵ㅤ㘹㌸㤵㡤㈴㐳戱㜴㉣㤴挶㑤换搳搱㡣㤵㑦㘴愳戹㐸㌰㥢㑥㘰㑦ㅥち慣搷摤换ㅣ㝣愴㠵㈲戰挱㤸昲㌴㉤愴㠹㠹㌶㙡ㅦ㐱㠱㤲㡡敢㘹挲㥦昸戵㝢㌱㉣㘶㝢㈳ち㝦攰〶㌴攲㡤ㄳ〸愸ㄶ㉦〶㍥挱捣㘳㌱戴挰㕣戸ㄸ㙥搴扤搸て㤲㌸〶敤敡㘹ㄲ攲㈶づ捤挵搰〶㤳戳ㄸ㙥㠶㔵㉤㠶㜳㕤㡢㐱㜲㌱愸敦㙣㘷㝢ㄲ扦〵㑥㡡昸㜲攸㐰晣㔶搴ㄵ昱ㄵ愸摢挴㌳㍣㈹ㄱ㑥收㔳搸愱㐴昱㠹㤸っ收搳㔱㝣㈴收㠳㌸摡挳攳挹㝣㉢ㅤ愹ㄵ挶扥㈳ㅣ捡㠴㔳㜸〰㐲㉣㤴㐸㘱ㄳ挰捥㍣㠸て捦㐴搲㡡㠷〲户改敥攵戱昰㤱挷愱〸摣㙥㑣ㅤ挴㤹㡡愳㠸㍢㉡㜱㈷㑤昸ㄳ㈷扡㠹㥦挴㕥㑥㐶攱て摣㠵㐶扣㤱㜸㑡ㅢㄱ㑢〲つ摣㙤散扣㌹㤱㍣㠳昶ㄳ㌰㈵敥㘵㘷㌴㥤〵㤳挳昰㝥㔸ㄵ挳㘵㙥㠶捥昷摥㜶㑦㠶て挰㐹㌱㍣て㕤㠱攱ㅦ㔰㔷っ捦㐷摤㘶ㄸ戲㜰㑣㠶㈷㐵攰㐱〴戸㝤㝥㍣㥥㑥㈵戰㑥收㔳愱㉣扥㄰㐷ㄳ㘱摦〵㡥ㄴ捦㝤ぢ攷昱㝤ㄷ㡦昰〹㐶戳㤱㜰㈶〱搶㌸㈹ㄱ㡢愵㌳㔹㍣㉣㈷昰愰敥㕥晥〲㍥㜲㌵㡡挰㐳挶搴戱㔷㝥搸㤸㈸㔰㔲昱ㄸ㑤昸ㄳ㐷扢ㄹ㕥捣昶㑢㔰昸〳捣愷挱扢㘴慦晣㈷㘳㍦㠵㡤㙢攸㜰㉡ㄹ㍥〱扢㘲戸ㄶ㈶㠷攱㔳戰㉡㠶㐷戹ㄹ昲㔸㔹慤㠷㐷㝡㌲㝣ㅡ㑥㡡攱㌵攸ちっ晦㡣扡㘲㜸㉤敡㌶挳ㄴ㡦つ㐲㘱㍣㑤㈸ㅦ攵㙥㌵㙤㈵㌳㌸㜱㤶㐹挴慣㜴㈲ㄱ挹晡搶㍢㔲㝣㝣攱㡢㠵㠵㤳慡㌱戰ぢ㐵㌲攱㌴㔶㕣昸愴㘲ㄹ㉢㥢㐸〷㤸㙤愳搶戰つ昰㤱搷愱〸㍣㙢㑣ㅤ㠷挵㥢㡤挹㔱㠹ㄷ㘸挲㥦㤸攷㘶戸㤱扤摣㠴挲ㅦ㘰づつ摥昸つ㈰㘶㐷昲㌸㔸昲愸㌷昰㤲戱㥦捤挶摢㘸㍦〷㔳攲ㄵ㜶㐶搳㈶㤸ㅣ㠶慦挱慡ㄸㅥ攸㘶攸㙣换〷㜸㌲晣ぢ㥣ㄴ挳扢搰ㄵㄸ扥㡥扡㘲㜸㌷敡㝡㍤捣㈴㜱㝥㌱㠲ㅤ㈳づ㥢攲挹㔸〶〷㑣愹㔰㍥㘷攱昴〱㑦㔱晢敥改㤰挶昱昸㠷㐴㈶㥡㑢㈴戳昸昲㤶挷昹慥㙣㌰㘹㘵㜰㈶㉣㤲㑤㠴搲〱㘶搸㈸㠶昷挲㐷摥㠷㈲昰㔷㘳敡搸㤶摦㌴㈶ち㈴愵攲ㅤ㥡昰㈷挶戸ㄹ㍥捣昶㐷㔰昸〳敦愲ㄱ敦㤲㙤昹㍤㘳攷㕤㤶攴攳㜴戸㤰っ㍦㘰㘷㌴㍤挹敥㘹攱摦㐷戰㉡㠶㔱㌷挳ㅥ㤰愸昵㌰散挹昰㘳㌸㈹㠶捦㐰〷㠶㝦㐳㕤㌱㝣ㄶ㜵㥢㘱ㄲ㕦〴㌲㍣㐲挲づ㉤㥡捣攳㈸㌵㡢〳㉥㝣㐹挳㔷㠰㌰㑥㔳昹㌶㍢搲㐴㌰㥦挹㠷㌲㘹㥣摢〲挸㌴㥥㥤㠱〷㔴挴戳昸敥㡢攳慣㔰㍥ㄲ昸扢敥㕥㍥〷ㅦ昹㍣㡡挰㈷挶戴ㅤ㑤㌵㌴㝤㙡㑣㡥㑡㝣㑥ㄳ晥挴摥㙥㠶慦搲攵㌵ㄴ晥挰ㄷ㘸挴ㅢㄷ昲㘹攳ㄷ〱戹ㄳ㡡挰㍦㡤㥤㌷㙡㤲㙦搲㝥㈹愶挴扦搸ㄹ㑤㙦挳攴㌰晣ㅡ㔶挵㜰㌷㌷㐳㥥㡥㔵っ〷㝡㌲晣〶㑥㡡攱晢攸ちっ扦㐵㕤㌱晣〰㜵扤㉤愷戰搱收㔲㌹㉢㠳㌳㔴㐱昰㑣攱ㅢ㙦㄰㘷㔲昳㤶㠵愳搲戴敦㐳㐷ㅡ㡤攷攲㜸捡〶捥戵昰扢ㄵ㑥搲攲㔴㘰ㅡ攷〶㤳挱㔰㡡摦戹〲晦搶摤换㡦攰㈳㍦㐶ㄱ昸捥㤸㍡捥扣㝥㙦㑣㡥㑡晣㐴ㄳ晥挴づ㙥㠶㥦戱㤷捦㔱昸〳㕢搰㠸㌷㜶戲㤸ㅤ挹㔳慤㤲㈷㔶〳㥣㍢㘵㕦换挶慦攸㜰ㄵ愶㠴捡㜸愱改ㅢ㤸ㅣ㠶捣㜸㔱っ慢摤っ㥤㙤搹攷挹戰ち㑥㜸㈳つ〸㕤㠱愱てㄵ挵昰〷搴㙤㠶攱〸㡥㘷慣㝣㈶ㄷ挲㐷㐸㍥㡥ㅤ㘱ㅡ攷晢㜰㡥㌴ㅣ挷〹㔳㥣挳晡搱㤱㐶昰㔸慦㝣㤲㔷愴戰搹㘷㤳昱㔴ㄴㅢ㜳摥㑡攳搴㜷㌲ㅢ㑥㈷〳㍤㜴昷昲㈷昸挸㉤㈸〲搵挶搴戱㉤㑢㘳㜲㔴㠲〹㌱㡡攱て晦㜶㝤㍦慤昲愱ㄷㅦち㝦愰㌷〴㡡㔵搱攷㌲搳㘴㤴㝤〳攷戲㈷ㅤ㜸扦㈷ㄱ㠰㕤慤㠷扤㘱㜲ㄸ敥〰慢㘲昸㑦っ㘳㉥ぢ㐸㘷㕢晥ㅣ搶搲敦昸㝤攰㠴㌷㥥攷㡡慥挰戰㉦㉡㡡攱づ愸摢っ㜳㐱㙣挷搸㤶戱ㄶ攲搹㙢ㄹ㔰挹攱㌱㐶挹㜴㉥ㄱ捡攳敢㔰搸搷挷㤱㈶愳㜸㉣慢㠵㌳搵戱㌰昶㤶㔱㌰攴㈵扤㉣捥愴㘲㙦㤸㑤㐷〳晤㜴昷戲㉦㝣㘴㍦ㄴ〱㈶捡㜰㐴搹戱㉤敦㘴㑣ㄴ㈸愹㘰ㄲ㡣㘲昸㠱㥢攱〰戶て㐴攱てっ㠰㐰戱㉡摡㤶〷ㅡ㍢敦㌸㈵㙢改挰㕢㐶㠹摤㘰㔷っ昷㠰挹㘱㌸〸㔶挵昰㜵ㄷ㐳摦㔰㐸捡ㅦ愶扦收〹戶ㄶ㍤攱㡤ㅦ㥤挲ㄹ㘰㤹攰愲挰敥㡤扡つㄶ摦摥㜳攱㌴づ扥㜱ㄲ㈴ㅡ捡攰〴㙢㉥ㄵ挵搷㑦㍣㥢㉣㡢愳挲扣㙦ㅦ㐷㡡㙦㔵㜸㜶㘸㈴㤳㡦攰㈹愲戸散㤹挱昹㘹㝣摦户㌲改㔸ㄸて改㡣〷昶搰摤换㘱昰㤱挳㔱〴㤸㌱愳挰㡥愰㘹㕦㥡㠶ㅡ㤳愳ㄲ㝢搳〴㜰攲㔹㌷搸㄰㕤挲㈸晣㠱㝤㈰㈰㔸㕦〴搵攲挳昴㈸㙣ㅥ㠷改㌱㤸ぢて搳㠷改㕥散〷㈲㈵搰慥㥥㡡㈴㔴㐲っ㌱愵㘰㜲ㄶ〳ㄳ㘲搴㘲㜸捣戵ㄸ㍡㑥㥥㍣攲㐹㝣㍦㌸攱㕤㈱㐷愳㉢㄰て愲愲㠸㡦㐱摤㈶㡥戳㝥㜸摡㔰づ㡦扢挲愷㌹搶㕤㥣挶㑥攰搱慤ㄱ㝥昶㈴㠳昸㘲㔴攷㐸昳昸攴捦愷㠳戸晣ㄵ戲昰ㄴ㌳ㅣ㔷㘲㙤づ㘲ㄹ攴㐳戸㈶㤳㡢〷㐲扡㝢㌹ㄶ㍥㜲ㅣ㡡㐰搸㤸㍡づ㌱㈳挶攴愸〴昳㘵ㄴ昱扢摤挴愷戰㤷〳㔰昸〳〹〸搴慡㕣㜴㘹㠵㔹㌴捡捥㕢㘷挹ㄹ㜴攰扤慦㠴㑡㠲愱㘹ㄶ㑣づ挳晤愱㔶っ㙦㜶㌳㙣㠲㔵㝤㉣摤攴挹㜰㌴㥡愹㤰㜳搱ㄵㄸ㡥㐱㐵㌱㥣㠷扡摥愵收戱㌳挴捥㈰㠳㉢㑣㔱㕣㙢捡〴㜱㐶㍢㠷㙢㝤㜸ㅥ㉣愰㘶㝣昳ㅤ㘹づ〷愰改㑣㍡㤹ち愲〵㔷戰搲㌸㈳㘸攵㤲㜱㝣㈱㡡攰㡣㜸㈲㔰愷扢㤷ぢ攰㈳て㐶ㄱㄸ㙢㑣ㅤ搷㘵挷ㄹ㤳愳ㄲ捣㤱㔱っ慦㜵㌳㍣㠲扤ㅣ㠹挲ㅦ㤸〴㠱㘲挵敢戲昲㜸ㄶ㈷愰〸㑣㌶昶㠷㌸㤷㔹㍡㍣㡣㈹㜱〰散㙡㜷㘰挱攴㌰㍣㄰㔶挵昰㌲㌷㐳攷㘳改ㄲ㑦㠶搳攰㠴㌷㉥愷愳㉢㌰㘴慡㡢㘲㜸㌴敡㝡换㑦攵㈳ㄱ㕣戶㑢攲㥡㉡㥦㤲㠸愳挷㔸〸㉢㔵㉣㡢㌳愷愰攴㕢散㐸㠳昸搰捦㘲慤㡢㠷㐳戸っㅥ㑤愷昳改㜰㌴㤳㡡㠶戳㘹㍣㌱㉥ㄱづ捣搰摤换㐶昸挸㈶ㄴ〱收捥㜰㐴搹昱戱㌴换㤸㈸㔰㔲㌱㠷㈶㌰ㄲ攷扢ㄹ戶戱扤ㅤ㠵㍦㌰ㄷ〲挵戰攸㘳㘹㥥戱昳〶㕥㜲㈵ㅤ㥥挰㔴㘰㍥散㜸攳㍢㉢㑣扤扢㔵㌱昵攳㘷㐵㌹ㄲ摥㜷敥ㄹ㕥晣晣愴㐹㜸ㅥㄲ㌳㔹㉢扡攱㤶㈵昶㡤㍥扡㔷㡥晡捦晡㘲ㄶ〶敦昳挳扦慡㔳㌱慦晦㡢㝥戸㘶㜴㘴搷戰挷摤昱㈷㑦挰っ㔷ㅤ㡥搹つ㝡㠵搸搹搳慢攱㔸搱慦㘹㙡ㅢ戲㌱昰ㄴ昴㜹㉤攳㥣㐷㘸㙦㙦戲㌴㠶㥢挷晡っ敤戰㡣换戴攱ㅥ㔱敤㤶㜱㥢搵敡昸攱㌱㌹挸搴㐱挳㜰㍥〴愸㕦㐷捤㜵愳㤴〱ㅤ搶愹捤㙤㜸㘰㤵㤵㌳㍤戶攱㉥㈱摤㉢扢〹捦㝢ㄷ改㠷㘵昳捥㈸散つ㡦慣㥡㥡㈳㠰〱ㅥ户㠹ㄹ摦搰慥㙥戳㌴㄰敤㐲㌲敤挷户ち㜳㕢㍤㝡挸戸〹㐳㜰㤴㕦㜵㈲ㄶ㐵㤷㐷㈹〴捦㌱戹㘶晡攵㐹攸㔲ㅣ㠱捥㐹㕦挸挳㌸捣㈹㝡㤸昱ㅣ㐶ㅣ㡦㘱㌸ㄴ搷㈶摣攲㤷㝡敥㥥㘹㘲ㄷ愲㕥㔷搸㕥㤳㐵〵〷㜶ㄵ㔰戹㕦㥦搷改摡搸换㉥㔵慦㍡㥣愹挰敢戳扡ㅡ㘶攳㈸㡦㈳㐴敤㠵攳慡摥㕡戵昶㡢敢㝦㌶㜴捤敦戶攸晦㔷ㅤ昲挱愳扦ㄹ㌹㉣㔹㘷晦㝦㐸㥤㘸㠰挷㔰昴㈷摦㘶昱づ㡢㜷㔱㠸攵㠸攸㌵摣㍡愶攴戹㌲换㜴㐳昱㜳㘵〲㡢搱ㄳ摥昸㤶㡣㜸㝢㜷ㄳ㉤愸㜰愳ㄳ敤昰攰㥡慥㔶捥昳㌸换慤㌰摢㠸㤸㘱攳扢〰㌶㝢㐹㈰㤷㐳㉣㠱搴昰昰换搵搴户㌹晡㘳愸晦愵搶㡦ㅦ㐲㝤愳搶摢㐸㉦愲㥥㝢㙢搳㠵㔸慡㉢ち改㑡㔴戶つ㈹㌳㙢㍡㐵㝡晢昶慦㝤㜲攳〷㍤敡散晦昷慡ㄳ慢攰攱㠵㜴㈱〲昵㐴㥡搷つ挵㑦慡〹㥣㠴㥥昰㐶㝥〶收ち㐸㑦㐳㐵㈱捤挱挳㐱扡㠶戳㝣㈶㥡㙣愴愷㘳捡户㔶㈳挲捡ㅤ㡥㡡愳㌴㈲㝢㉤㕤㐷晤㔹㡥晥っ敡慦搱㝡慣愵搰ㅦ慥昵㌶搲昵搴昳㝢㤹㠳昴ㅣ㕤㔱㐸㉦㐰㘵摢㤰㌲㑢愶㔳愴㍢晦㝥摤晥ㄵ㠷散㔷㘷晦㍦慢㑥㕣〴て㉦愴〷㙢㜲㈵㙢改〲摤㔰晣散㥢挰挵攸〹㙦㈴㠳㘰慥㠰昴㜲㔴ㄴ搲㜹昰㜰㤰㙥攴㉣㕦㠹㈶ㅢ改ㄵ㤸昲晤㑥㈳〲搲㐸㔸捣搶㠸㙣愴户㔰扦搶搱慦愱晥㌶慤〷㔲攸愷㙢扤㡤㜴ㄳ摡㙡搶㐳戵㙤攰㌶ㄸ㡦㜲㥢昷ぢ㠱㥢㕢愶捥晡㙥㡣晤㝦晦㍡㜱〳㍣扣挰㑤搱㝣㑡挰㑤搶つ挵捦捣〹㙣㐴㑦㜸攳挶愶㠸ㅤ攰㙥㐱㐵㠱㥢〸て〷摣㝤〴㜱㍢㥡㙣㜰户㘲捡昷㐰〷㠸㘸㔲㡣㉤〰昱㈰昵㥢ㅣ晤㙤搴㍦慣昵〰つ晤晥㕡㙦㠳㝥ㄴ㙤㌵昷㐰戵㙤攰敥㌵ㅥ攵挰㕤晥晤挰挱㈷慦㑦搶搹晦㘳扦昸㈰㍣扣挰㈵㌴㥦ㄲ㜰㜱摤㔰晣慣㥤〰搳㘳昰挶戹㉥挴づ㜰捣㜱㔱攰愲昰㜰挰㍤㑤㄰㑦愰挹〶昷㈷㑣昹㥥改〰㤱っ㡡㘰〱㠸捤搴㍦改攸ㅦ愷晥㜹慤攷㐷㑤㔰㡣搰㝡㝢㡤㝢ㄱ㙤㌵㥢愱摡㌶㜰捦ㄹ㡦㜲攰㝡㍣㝦㑥散㡥㌵㙦㡦戱晦ㄷ㜵攲㘵㜸㜸㠱摢㑢昳㈹〱户愷㙥㈸㝥㐶㑦攰㔵昴㠴㌷㥥扣㠰搸〱敥つ㔴ㄴ戸㈱昰㜰挰扤㐱㄰㙦愱挹〶昷㔷㑣昹摥搴㈰戸〶㠵挴㈰つ挲㕥㠳摥愶晥㙤㐷晦㈶昵敦㙡㍤挰㐱㍦㔰敢㙤㜰敦愳慤㠶改㈹摢〶敥㈳攳㔱づ㕣户户捥搹㠱攰散晦〱敥㔳㜸㜸㠱摢㐹昳㈹〱户愳㙥㈸㝥戶㑦攰㌳昴㠴㌷㝥〲㠸搸〱敥㑢㔴ㄴ戸扥昰㜰挰㝤㑡㄰㑣㌲戱挱晤ぢ㔳扥捦㍡㐰挴㐳㈲㔰〰攲ぢ敡扦㜱昴㕦㔱晦愵搶〳㌴昴扤戴摥〶晤ㄵ昵㍣㌵敦㝣㙣晣㕢㔷搴挷挶㡦愸㙣ㅢ搲㥦㡣㐷㌹愴㜷扤昱攴〹慤㝤㙦慤㍢㈴摥㜶挰搱敢㙥慤ㄳ摤㌰㠰ㄷ搲ㅥ㥡㕣〹㔲㥦㙥㈸㝥㕡㔰愰ち㍤㘱㜸㥣摤挳㕣〱愹㐴㕤㈱敤づて〷改㡦㥣㘵㈶㡣搸㐸㤹㤹攲摢攲㈰挲㔵㘸㔱㔱㠰㐸攰敥㠹愲户愳㘷㝡㡡慦ㅢ㙣㍣ㄸ挲挱つ昴㍦㝣敢㍥㕥慣愲㥥㘷愶ㅣ愴㍣摢捣㡡㐲捡㈴ㄳ扣户攱㜸㤱ㄹ㈹捡愳ㅣ搲㥤昷㍥戵愱敤㥢㍢敡㕥㍡㘶摤挵㕦户摥㔵㈷㜶㠱㝣㈸㐱ㄴㅤ㉦㝥㠳㐰㍤て㙥扥搶つ挵捦ㅦちっ㐰㑦ち㘹㑦捣ㄵ㤰敥㡥扡㐲晡㉦㜸㌸㐸㝢㜳㤶㤹ㄱ㘲㈳ㅤ㠴㈹㕦㑤〷愲㘰㐴㝣㕥㠰㘸㝢敡昷㜰昴戵搴昷搱晡〹㐳㈲搰㝦愲昵昶㕡摡て㙤㌵晢㐰㠵昷㌶㠰㘳㘲㠹昲㈸〷敥收ぢ㉦㜸愳敡挰㕢敢扥ㅥㄶㅥ㌵㐸摥㔶㈷昶㠳㝣愸〷戸て㌵㥦㤲㜵昱〳摤㔰晣摣愲㐰〸㍤㈹㜰〳㄰㍢挰挵㔰㔷攰摥㠳㠷〳㙥㔷㠲㘰㠲㠷つ㡥昹㈶扥摤ㅤ㄰㐸㔲ㄳ㙦ㄵ㠰愸愵㍥攵攸ㄳ搴敦愱昵搸㉦㐲晦扡搶摢晢挵愱㘸慢愹㠳ち敦㙤〰㌷搶㜸㤴〳昷挸摡㉤て㡣晥攰㠶扡愵ㄳ㑥㝣愴㙡攴㡤㜵㘲ㄲ㍣㠶㝡㠰㝢㔹昳㈹〱昷㤲㙥㈸㝥摥㔱㘰ち㝡㔲攰㠶㈳㜶㠰㘳敡㠸〲昷〲㍣ㅣ㜰晢ㄲ挴㑣㌴搹攰㤸㑦攲摢㑦㠳挰ㅡㄴ㑤㠸㘷㌵〸㝢つち㔱㍦换搱捦愰㍥愲昵晣㠶㤲㄰㑦㘹扤つ㉥㐶㍤㜳㐶㥣㡤昸㈰㕤㔱ㅢ昱㝣㔴昰摥〶愴捣㈳㔱ㅥ攵㤰㡥搹攱昰攰㈳愱㜰㥤晤晦㥣㍡㜱ㄸ攴㐳㍤㤰晥㔱㤳㉢㐱晡㤸㙥㈸㝥㠲㔲攰〸昴愴㤰晥っ㜳〵愴㘹搴ㄵ搲㐷攰攱㈰ㅤ捤㔹㘶捡㠶㡤㤴戹㈱扥㍡〷ㄱ㔲愰挵ㅦち㄰㡤愳摥㜲昴㔹敡㈷㘸㍤㍥㙡愰扦㔷敢敤㐵㌰㠹㝡㥥㕥㜲㤰㉥搴ㄵ㠵㤴㘹ㅥ㜸㙦〳㔲收㠴㈸㡦㜲㐸㐷散㤴晡晣愵㔵敦㡣戱晦慦慣ㄳ挷㐰㍥搴〳改ㅤ㥡㕣〹搲摦敢㠶攲㘷㌲〵㤸㈲愲㤰㑥挳㕣〱改㜲搴ㄵ搲摢攱攱㈰㥤挱㔹㘶戶㠵㡤㤴挹ㅦ扥㔹ㅤ㠸㤲㈹㜱㜳〱愲㠳愸㍦捥搱慦愴㝥慥搶昳㜸㌱㈵㙥搴㝡㝢㉤㥤㡦戶㥡㤳愰挲㝢ㅢ挰㌱戵㐳㜹㤴〳㘷㡥ㄳ敤晦㙢敢挴ㄹ㤰て昵〰㜷㥤收㔳〲㙥㠳㙥㈸㝥㤶㔳攰㉣昴愴挰ㅤ㠶搸〱敥㍣搴ㄵ戸㙢攱攱㠰㍢㠲㈰㤸㠸㘱㠳㍢ㅦ㔳扥晡づ㄰㠹㠴戸慡〰㐴㥡晡搵㡥晥〲敡戳㕡捦㜵㌱㈱慥搰㝡㝢㕤戴搰㔶㜳㌱㔴㜸㙦〳㌸收㜳㈸㡦捥挱戹づ戴搷㐰㍥搴〳摣挵㥡㑦〹戸㕦敢㠶攲㘷㐰〵搶愲㈷〵㙥㌱㘲〷戸㙢㔰㔷攰㝥〵て〷㕣ㄳ㐱㙣㐰㤳つ㡥㘹ㅥ扥㤶づ㄰戱愰昸㐵〱㠸㘳愸扦捥搱慦愷扥㑤敢戱挶㐱㝦慥搶摢㙢摣㔲戴搵㙣㠴ち敦㙤〰㜷㤳昱攸㌲㌸愶㜲っ昵〰㜷㠶收㔳〲敥㜴摤㔰晣散愸挰㈶昴愴挰ㅤ㠷搸〱敥㉥搴ㄵ戸㔳攱攱㠰㍢㠱㈰㤸㐷㘱㠳㘳㙥㠷㙦㔵〷㠸㜸㔰㥣㔸〰攲㈴敡㤹㝣㘱敢敦愱晥ㄴ慤攷㠱㜶㔰ㅣ慦昵昶ㅡ㜷ㅡ摡㙡ㅥ㠶ち敦㙤〰挷捣つ攵㔱づ摣捣扤扥㕣戳㘹㕣愲捥晥晦攰㍡昱㌸攴㐳㍤挰㉤搷㝣㑡挰㉤搳つ挵捦㥣ち㌰敤㐳㠱㍢〷戱〳摣㌳愸㉢㜰敤昰㜰挰㥤㐷㄰捣愰戰㐱㍣㡢㈹摦〵づ㠸㐸㈸㈴㤶ㄴ㠰㔸㑤㍤㔳㌲㙣晤㘶敡㝦愹昵昸㈴㠶扥㔱敢敤㌵敥㈲戴搵扣ちㄵ摥摢〰㡥改ㅡ捡愳ㅣ戸摡㌱㌷扦晢挰搸㘰㥤晤晦散㍡昱㈶攴㐳㍤挰㉤搴㝣㑡挰攵㜵㐳昱戳慡〲㙦愳㈷〵敥㜲挴づ㜰敦愳慥挰攵攰攱㠰㕢㐳㄰㑣㥢戰㐱㝣㠰㈹摦㕡つ〲㙢㔰㌸㈲㡥搲㈰散㌵㘸ㅤ昵ㅦ㍢晡て愹扦㐶敢戱愹㐲㝦戸搶摢攰搶愳慤收㌳愸昰摥〶㜰㥦ㅢ㡦㜲攰㕥㔸㜰㙦攳昴㔱敦㡤戱晦敦㕥㈷扥㠲挷㔰て㜰〷㙢㍥㈵攰ㄶ攸㠶攲㘷㕣〵㤸攰愱挰摤㠰搸〱敥㝢搴ㄵ戸㜹昰㜰挰㙤㈴〸收㑡搸攰㤸扡攱晢㥤〶〱㜰愹愴㤸慤㐱搸攰㙥愱㝥㡢愳㘷晥㠶敦㌶慤〷㌸攸愷㙢扤つ㙥ㄳ摡㙡慡昰㡤㄰挲㙤〰挷挴っ攵㔱づ摣㤴㌳慤㑢摢㈶㝣㌴挶晥扦扡㑥昴㠴挷㔰て㜰㔳㌴㥦ㄲ㜰㤳㜵㐳昱戳戱〲扤搱㤳〲㜷て㘲〷戸敤㔱㔷攰㈶挲挳〱㜷ㅦ㐱㌰㡤挲〶挷㝣つ摦〳づ㠸㐸㄰攷晤ち㐰㍣㐸㝤㍦㐷摦㠷晡㠷戵㥥㕦搳㜰摥㑦敢㙤搰㡦愲慤㘶〰㔴摢〶㡥搹ㄸ㥤㠲ぢㅦ㜱收㡢扢愷㤳㜵昶晦㌸敦㔷ぢて㉦㜰〹捤愷〴㕣㕣㌷ㄴ㍦㔳㉢戰〷㝡㔲攰㥥㐴散〰挷搴ぢ〵㉥ちて〷摣搳〴挱〴〸ㅢㅣ昳㌱㝣捦㌸㈰挲戱戰〸ㄶ㠰搸㑣晤㜰㐷捦愴っ摦昳㕡捦㑦搵戰ㄸ愱昵昶ㅡ昷㈲昵捣戹㜰づ㡤昷搵ㄵ戶搷㠴㔰搹㌶愴捣挳攸ㄴ改攲ㄷ㜶㔹昷敥㉥ㄷ搷摤晢挴挶昸㡥晢㕦㔱㈷㤸㕦攱㠵㜴㉦㑤慥〴改㥥扡愱昸㈹㕤〱愶㘵㈸愴㝦挱㕣〱改㘸搴ㄵ搲㈱昰㜰㤰扥挱㔹ㅥ㡢㈶ㅢ㈹ㄳ㉥㝣㙦㙡㐴ㄳ㠶㠴㤲㌱㌱㐸㈳戲搷慤户愹ㅦ攷攸敢愸㝦㔷敢挷㉢晤㐰慤户㤱扥㡦戶ㅡ㘶㐸㙣ㅢ㌸愶㔳㜴ち敥攲㤹ㅢ㌶慦㝥㈰㕣㘷晦㡦慦㘹㌳攰攱〵㙥㈷捤愷〴摣㡥扡愱昸改㕥㠱㔹攸㐹㠱晢㍢㘲〷戸戹愸㉢㜰㝤攱攱㠰晢㤴㈰㤸搶㘰㠳㘳㤶㠵敦㌳つ〲ㅢ㘵㉣㈹〲ㅡ㠴つ敥ぢ敡㤹㈷㘱敢攷㔳晦愵搶攳昳ㄶ晡㕥㕡㙦㠳晢ち㙤㌵㐷㐰戵㙤攰㤸㐳搱㈹戸搷戶㡦㙣㕣昵昸挷㘳散晦㘵㥤挸挲挳ぢ㕣て捤愷〴㥣㑦㌷ㄴ㍦ㄵ㉣㘰愱㈷〵敥㝢挴づ㜰捣愲㔰攰扡挳挳〱昷㈳㐱㌰攳挱〶挱搴ち摦ㄶ〷㐴㌸㤶ㄲㄵ〵㈰㐴㌵昴㑤㡥㝥㌱昵摤㘰搳㤷愳愱晦攱ㅢ昷㐵搰㉡戴搵戴㐱戵㙤攰㤸㌸搱㈹戸㝥㠷摤㝤昰慣㕢扦ㅤ㘳晦扦㜳㥤㘰晡㠴ㄷ戸㙦㄰㡥昷搹㍤摤㔰昲㌴戱攳搰搳搶㥥㈶挶㕢㝥㔸㙤敡㠹㔷㌵搸ㄹ㔵攵㜹㤳㤲㥥㜹摢捣㐴〹摣愶愴愱戱㔱摤攱愳ㄷㅥ晥搳扡搸㙡㥤㡥㘷㕣攱㤱㍦㜳ㅢ㥡昴敤㈴昰散㉢㍥㑢挵㍣㕥㐶慡ㅡ㥤㝤昹㔹慤㜸摥㑣㡦晣搴㌶㍣㥢㉣㔷摤㌴㍢摤摥㙥戵㌶晦㕦㜸㌲㄰敥戹挲ㅢ㡡攲㘵㍦ㄳ挸昳㜶㈷扣㡦㠹㘷㑡㠲㈲㌶戲㠳挷㜴㍣戵㡡搹ㅦ㤵㝣㘶搰㝦昶㤸㌲㕦㑦慣㘲收づ㍤㌹搷㔳戰扡㡢㝦㘱ㄱ摢愹㥡㈷㔶㙣㘱挸㑣攷㤱扤愱昷㙤㠷愲摢戸戶㈶㤵愳㠴挲㉦㙢㘰㔱户扤㔱㐵㐵搵〹㔸つ㡡㘷㡥㌷愰攱敤ㄵ㉢慡㤶㌷攴摡ㄷ昹ㄶ㔹つぢㄷ戵攳㐶㌳㍤捤つ㘲㌸㐶昷㤳攰摡㔹㉡〷昷㐱㍤㥡敡搳慤慤改㤵搵㑤昵㡤㔶昳挲昶㐵搵昵换㤰戹㠲愷㜷㜱敢慢慥㤶摢㈳ㅥづ挵㍦㜱ㅡ㝡㘴慦㜲〷户昵ㅣ㔸戸戶晡晡挰敡㡤攰ㄳ㑦〴晤㌸慦㐴搰㌱晢㍢搱挴扢晥搸戳㉦捥㐳扦㐴㘰㕥㘲㌵㉡㉡㠴㕤愰㜴〲扢挸㔸晢扢慤㤷挳慡〲ㅢ〰慢㜷㘰敦㜹〶戶㉢愳㈸っ㙣㜷㥡㕣㠱慤㐱摦〵㠱慤㌳㈱搴扡㐳㔸㙦慣㠳摤搶ㅢ㑣㘰㝢挰敡ㅤ搸敢㥥㠱つ㘵ㄴ㠵㠱敤㐵㤳㉢戰㡤挵㠱摤㘲㐲搸挷ㅤ挲㈶㘳ㅤ收戶摥㘳〲ㅢづ慢㜷㘰㉦㜸〶戶㉦愳㈸っ㙣㍦㥡㕣㠱摤㔷ㅣ搸㠳㈶㠴㤰㍢㠴㐷㡤㌵散戶㍥㘹〲㡢挰敡ㅤ搸㔳㥥㠱挵ㄸ㐵㘱㘰〹㥡㕣㠱㍤㕤ㅣ搸㘶ㄳ㐲捡ㅤ挲㡢挶㍡捡㙤晤㡢〹散㘷戰㝡〷昶㠸㘷㘰愳ㄹ㐵㘱㘰㜵㌴戹〲㝢愳㌸戰户㑤〸攳摣㈱扣㙦慣攳摤搶扦㥢挰㈶挰敡ㅤ搸扤㥥㠱㑤㘲ㄴ㠵㠱㑤愱挹ㄵ搸愷挵㠱㝤㘱㐲㤸敡づ攱㉢㘳㍤搰㙤晤摥〴㌶つ㔶敦挰㙥昷っ㙣〶愳㈸っ㙣ㄶ㑤慥挰㝥㉣づ㑣㘰㌷愶㜶ㄷ〷戹㐳愸㌲搶㌹㙥㙢㑦㔸搵敥㘲㉥慣摥㠱摤攸ㄹ搸㝣㐶㔱ㄸ搸挱㌴戹〲敢㡤扥ぢ㜶ㄷ摢㥢㄰づ㜵㠷搰捦㔸㝦敥戶づ㌰㠱ㅤ〶慢㜷㘰搷㝡〶㜶〴愳㈸っ慣㥥㈶㔷㘰扢ㄶ〷㔶㙢㐲㐸扢㐳ㄸ㙡慣ㄹ户㜵戸〹㉣ぢ慢㜷㘰㔷㜸〶㘶㌱㡡挲挰ㄶ搲攴ち㙣摦攲挰㐲㈶㠴〶㜷〸㌱㘳㍤摡㙤晤㤹〹㙣㌱慣摥㠱晤捡㌳戰㈶㐶㔱ㄸ㔸ぢ㑤慥挰㐶ㄷ〷㌶捥㠴㜰㡣㍢㠴㐹挶摡敡戶㑥㌳㠱戵挱敡ㅤ搸戹㥥㠱㉤㘵ㄴ㠵㠱㉤愷挹ㄵ搸㡣攲挰づ㌲㈱慣㜴㠷㌰摦㔸㡦㜵㕢て㌳㠱ㅤ〷慢㜷㘰愷㝡〶㜶〲愳㈸っ㙣ㄵ㑤慥挰㡥㈸づ㉣㙤㐲㌸挹ㅤ㠲㘵慣㈷扢慤㡢㑤㘰愷挰敡ㅤ搸昱㥥㠱㥤挶㈸ち〳㍢㠳㈶㔷㘰㑤挵㠱ㅤ㘳㐲㌸换ㅤ挲㔲㘳㍤摢㙤㍤捥〴㜶づ慣摥㠱戵㝢〶㜶ㅥ愳㈸っ散〲㥡㕣㠱㥤㔰ㅣ搸㐹㈶㠴搵敥㄰㑥㌳搶ぢ摤搶㜳㑣㘰扦㠴搵㍢戰㐶捦挰㉥㘲ㄴ㠵㠱㕤㑣㤳㉢戰昳㡡〳㕢㙤㐲戸搴ㅤ挲㐵挶㝡㤹摢㝡戹〹散㜲㔸扤〳换㜹〶戶㠶㔱ㄴ〶戶㤶㈶㔷㘰㙢㡡〳㕢㘷㐲㔸攷づ㘱扤戱㕥敤戶摥㘰〲扢〶㔶敦挰づ昷っ㙣㍤愳㈸っ散㍡㥡㕣㠱㙤㉣づ散ㄶㄳ挲㙦摤㈱㙣㌲搶敢摤搶㝢㑣㘰㌷挰敡ㅤ搸㍣捦挰㌶㌲㡡挲挰㝥㐷㤳㉢戰晢㡡〳㝢搰㠴㜰㡢㍢㠴㐷㡤昵㔶户昵㐹ㄳ搸㙤戰㝡〷㌶摤㌳戰㑤㡣愲㌰戰㍢㘸㜲〵昶㜴㜱㘰㥢㑤〸㜷戹㐳㜸搱㔸敦㜶㕢晦㘲〲扢〷㔶敦挰㈶㝡〶㜶ㅦ昴扥晢㔱ㄴ㝥ㅦ㝢〰ㄶ㜷㜰㙦ㄴ〷昷戶〹攳㐱㈸㥤㉦㈴敦ㅢ敢㐳㙥敢摦㑤㜰て挳敡ㅤ摣晥㥥挱㍤捡㈸ち愹晤㤱㈶ㄷ戵㑦㡢〳晢挲㠴昰戸㍢㠴慦㡣昵〹户昵㝢ㄳ搸㤳戰㝡〷ㄶ昵っ散㘹㐶㔱ㄸ搸㌳㌴戹〲晢戱㌸㌰〱㠱㍡㈶摢㡣〹㠷㔸㤵戱㍥攷戲㔶昵㐶愵换㕦攱昹慢㠲㍥㌸搹搱㘸㘵昹晣改昱㜸㡡昱昰㐶㝣ㄵ敦挲㐳愳㥦挷㌸愲㠶〵晡㤰㉦攸〹㔶㙡戶搷㤵㙡㝥㕦慥搹挱㕤ㄳ晤㔰㘳㠸昲㐵㥡㜷搲㙤昲㈵㍤愱晣㜷搱ㄵ摢扦扦扢㈶㜶㐵㑤昹扦㑣昳敥扡㑤扥愲㈷㤴㝦慤慥搸晥㠳摤㌵㌱ㄴ㌵攵晦㉡捤㝢改㌶昹㥡㥥㔰晥晢攸㡡敤㍦捣㕤ㄳ晢愲愶晣晦㐲昳㝥扡㑤扥慥㈷㤴㝦㐸㔷㙣晦戰扢㈶㘲愸㈹晦㌷㘸㑥攸㌶昹㔷㍤愱晣㔳扡㘲晢㡦㜲搷挴㘸搴㤴晦㥢㌴搷改㌶昹㤶㥥㔰晥攳㜴挵昶ㅦ敦慥㠹㐹愸㈹晦户㘹㥥愲摢攴㍢㝡㐲昹㑦搵ㄵ摢晦㐰㜷㑤捣㐰㑤昹扦㑢昳㉣摤㈶摦搳ㄳ捡晦㈰㕤戱晤攷戸㙢㘲㍥㙡捡晦㝤㥡て搶㙤昲〳㍤愱晣て搵ㄵ摢晦攷敥㥡㌸〲㌵攵晦㈱捤昵扡㑤㝥愴㈷㤴㝦㕡㔷㙣晦㡣扢㈶㉣搴㤴晦挷㌴㉦搴㙤昲㙦㝡㐲昹㌷攸㡡敤㝦戴扢㈶㥡㔰㔳晥㝦愷戹㐵户挹㑦昴㠴昲㍦㐶㔷㙣晦㔶㜷㑤㉣㐵㑤昹㝦㑡昳㜲摤㈶晦愱㈷㤴晦㑡㕤戱晤㡦㜵搷挴〹愸㈹晦捦㘸㕥愵摢攴攷㝡㐲昹㥦愴㉢戶晦挹敥㥡㌸つ㌵攵晦〵捤㘷攸㌶昹㑦㍤愱晣捦搲ㄵ摢晦㙣㜷㑤㥣㠷㥡昲晦㤲收ぢ㜴㥢晣㤷㥥㔰晥慢㜵挵昶扦搰㕤ㄳㄷ愱愶晣扦愲昹㘲摤㈶扦搶ㄳ捡晦㔲㕤戱晤㉦㜳搷挴ㅡ搴㤴晦㌷㌴慦搵㙤昲㕢㍤愱晣搷改㡡敤㝦戵扢㈶搶愳愶晣晦㑤昳㜵扡㑤㝥愷㈷㤴晦㙦㜵挵昶扦摥㕤ㄳㅢ㔱㔳晥摦搳晣㍢摤㈶㝦搰ㄳ捡晦ㄶ㕤戱晤㙦㜵搷挴㈶搴㤴晦㡦㌴摦愱摢攴㑦㝡㐲昹摦愵㉢戶晦摤敥㥡戸て㌵攵扦㠵收〷㜴㥢挴㕤㐴搴㡥㔸昹㍦攸昶愸㜹挸㕤ㄳ㡦愲愶晣〵㍤晥㘸晣㉢摤晥㡦扢㍤㙡㥥㜰搷挴搳挶扦ㅢ㍤㥥㌱晥摤摤晥㥢摤ㅥ㌵捦戹㙢㐲㝤㙣昰ㄳ愳ちㅥ收ㄵ攰挷㠷扡收攱㠳ㄵ搷㍣㕥㌴晤昶㜰慢昸㈱愱㔴搵戶敡㘵愳㤲㙥ㄵ㍦ち㤴捡㙦慢㕥㌵慡㠲ㄱ㕦㌳慡㕥戶㑡敤捥㑢攲攲㙥㕤昵戵㥤慤㝡挳戳㉦敥扣㤵㉡㘰慢摥昴㔴㜱ㄷ慤㔴㍢搸慡户㡤慡て敡收ㄵ㜸挷愸晡摡㉡戵㥢㘵㕣晤摣㉡敥㙥㔵㕦㍢摡慡昷㑤㕦〵昳挸㥤慡㔲敤㙣慢㍥昴㔴㜱搷愹㔴晤㙤搵挷㐶㌵挰㍤攲摦㡣㙡愰慤㔲扢㍦挶戵慢㕢挵摤愰敡㙢㌷㕢昵愹改慢㐰挵㥤㥤㔲つ戲㔵㙡㔷挶扥ち愲攷㉥㑤愹〶摢㉡戵挳愲慡㠰ㄷ㜷㕣㑡㌵挴㔶愹摤㔲㐹㕣摣㍤㈹搵㥥戶㑡敤㝣愸㉡愰捡㥤㤰㔲敤㙤慢搴㉥㠶慡㠲昵㡢扢ㅡ愵ㅡ㘶慢搴㡥愴㘴㐴敥㔰㤴㙡㠴慤㔲扢㡢㤲ㄱ戹摢㔰慡㤱戶㑡敤ㄴ愸摡て㜵昳ち㜰攷愰㔴㐱㕢愵㌶㝤慡ち㜸㜱ㄷ愰㔴㘱㕢愵㌶㜰慡ち戶㈱㙥攸㑡ㄵ戵㔵㙡㌳愶慡㘰〹㜱㜳㔶慡戸㔲〵捣㐰㠲摢愷扡ㄸ昹昸搷昶挵挸昱昰慤挶晤敥捤㈰㠲摢愶㔲晣愹㐸㘱㈰ち㙥㤷㑡昱挷㐲㠵攰愶愸ㅡㅥ㉢㙡攰搶愷ㅡㅥ㉤㙡攰〶愷ㅡㅥ㈹㙡攰㌶愶ㅡㅥ㉥㙣〸㤸㤵㐷㜰晢㔲㡡㠷㡡ㄴ㘶㤵㄰摣戶㤴攲挱㐲㠵攰收愴ㅡ晥㔰搴挰㉤㐸㌵㍣㔰搸㄰㌰㥢㤲攰搶愳ㄴ昷ㄷ㈹っ㝥挱㉤㐷㈹敥㉢㔴〸㙥㉣慡攱摥愲〶㙥ㅦ慡攱㥥愲〶㙥ㄲ慡攱敥愲〶㙥〵慡攱慥愲〶慥昸慡攱捥愲〶慥敢慡攱㡥愲〶慥摥慡攱昷㐵つ㕣愳㔵挳愶挲㠶㠰㔹戵〵搷㘶愵戸扤㔰㈱戸〲慢㠶摢㡡ㅡ戸捥慡㠶㕢㡢ㅡ戸㥡慡㠶㕢ちㅢ㝡晥㍦㙢捤㙥㤶</t>
  </si>
  <si>
    <t>㜸〱捤㝤〷㤸㔴㐵昶晤搴挰㍣愶ㅡ㜰㕡ㄱㄳ〶㐰㌱㠱搸㌹愰㌰㘴㈴慢〴㔷㐵挷づ慦㘱㘴〲捥っ挹戰㤸㕤㜳㕥㈳㈲㉡扡敡㥡挵㠴㘱㔵㜴㡤㙢㕥㔷㔷㔷㌱敢捡㥡挳ㅡ晦攷搴慢敡㝥摤晤㝡ㄸ昶户晦敦摢愶愷㜸昷搶戹户敥㍢㔵㉦摦慥㔷㈵慡慡慡㝥挵㠷晦昳搳㥤ぢ摢捥㔸摡摥㘱㌷てㅤ搳摡搴㘴㘷㍡ㅡ㕢㕢摡㠷㡥㙡㙢㑢㉤㥤搲搸摥搱つ〰慢愱ㄱ昵敤㌵つ敤㡤㐷摡戵つ㡢散戶㜶㠰㙡慡慡㙡㙢㘵㌵敡户搶㝦㝥㈳㐸㕡挹敥㉣㠰慡㤲ㄶ㡢ㅥ㉣㙡㔹㐸ㄶ㍥ㄶ㍤㔹昴㘲搱㥢挵㈶㉣敡㔸昸㔹㙣捡㘲㌳ㄶ㝤㔸㙣捥愲㉦㡢㉤㔸㙣挹㘲㉢ㄶ㙣㕦㙥挳愲ㅦ㡡㕥摢愲㤸㌹㘶昴昴昴攱㔸㥢ㄹㅤ慤㙤昶㤰晥戳㥤㤸㠷〷㠳㐳㠳㐳㐳挹㔰㙣㘸㘰㐸晦㌱ぢ㥢㍡ㄶ戶搹挳㕢散㠵ㅤ㙤愹愶㈱晤昷㕤㤸㙥㙡捣㑣戶㤷捥㙣㥤㙦户っ户搳㠱㜰㍡ㄵ㐹〴㈳搱㘸㉥㤹㑣昴摡づ㥥愷㡤ㄹ扤㙦㥢㥤㙢晦㙦昹摣㥥㍥愷㡦ㄹ㍤㜴㥡摤昱摦昲戹〳㝣挲攵搸搶收㔴㘳换㝦挹㘹つ晢㌴㍡搶捥㌴戲昳㙤扢慤戱㘵敥㔰㠴㕤㐴㌴愴昸搰㔱敤敤ぢ㥢ㄷ㜰ㅣ㡤戱㥢㥡昶户㜳慡搳㥢挷戶㜷散㥢㙡㙢㙥敦搵㑣晥散㌶扢㈵㘳户㙦搲㍣㙥㐹挶㙥搲挰昶摡收搹愹戶㘹愹㘶扢㍢ㄷ敡㥡㥤㍥㥣㤸戵㕢㍡ㅡ㍢㤶昶㙥㥥搵㙥敦㥦㙡㤹㙢ㄳ㔲搳㍣㘱㘱㘳㔶㜴敦㡥㙦㔵户㕤扣㈲㔳ㅤ㠵㜸㥡挷捣㑢戵㜵㈸㠹㕤ㄸ昴挲扡㠶㡢㕡㡢愲戸㌸愴晡㤷㔸戱捦㘶㌴㌶㑦戶摢㕡散㈶㌶挲㥥ㅣ㕣〲㔲〴㌹晤㤰㘷捡慣づ㝢㐹昴搴ㅢㅦ搷㠵慤㔸晤㔱〴愷戵戶㌵㘳㐰㠶㠶㐴〷つてっつ挴㠲㤱㐸㌰ㄴ㐹㥡㑦㙣㐸㌲㙥慡攲挹㐰㈲ㅥ㤵〳㘰㈶〷搲挱㡥㈸戶㔸㙡愷摡晡㜷昴ㅦ㌷扥晦攱愹昹愹㠵捤愹㘱愱㘰㜰㤸摣㠹愸㐱㈸㐴昷搷戱ㅢ㜰㌷捥㑤戱扡㈱㔵摤㤰慥㙥挸㔴㌷㘴慢ㅢ散敡㠶㕣㜵挳摣敡㠶㜹搵つ㡤搵つ㠷㔷㌷捣〷挶㝣㙡㝢昴愸搶㥦㔳戲㙢扦ㄹ㍣改昳㔱て㝣㝣捡昴攵㕦晤扡㔲㜰换㔷㍢㡥㕤戰㔰㕦戲㌲㠱㐰㈸㤲〸愰㡣挶〳攱㔸㌸ㅥ㐸㠴ち慢ㄳ〸㈴㤳愱㐰㈰ㄸ〸㜱慢㡢㈴挲愱愴摣ㄵ㑥攴㙥㈸慣摤㔱㜸慤㕡㈴㍣㑣づ㈶㙡〸ち㈱㕥挲慡㜱昵㝥㌳攷愴摤摡慣㤵愳㑦㍢晦捥晢㝥昱晢㥦ㄲ摣ㄹ愹戸㠶㘲㘱慦㤲戸愲㤱㐸㌲㤰㡣挷㄰㔹㍣ㄸ㑢㐶ㄲ㠵愸愲搱㐰㌸ㄱぢ㐵㔸ㄵ㠹㠴愲㐱戹㈷㕢ぢ愰戰㠲㈸扣㘲㡡挷㠷挹㄰㔱㘱ㄴ㐲㍣愳㘳㍡㜸昷敦ㅦ扦昴愲挷㈶㕥摡慤㉥扡㜶攰㈷愷〸敥ㅢ㔵㑣㔱㉣っ㉢㠹㈹㠹㡥て㠳〳㝣挲搱㘴挴搵敦㐹㘸〳戱㤸慡㠹挴愲愰㈹挶挶攲㈸慣〴ち慦㤰㘲㠹㘱㌲㐹搴㌰ㄴ㐲㍣愶㐳㝡㍦㌱晢愶挹㑦つ㥤㜴昹戲愳慦扣晢扤敢晥㈱戸愷㔶㈱敤㡤㠵ㄱ敥㤰戰敦っ㐷搱㜳攱㔰㌴ㄱ㡣㈷㠲愱㜱㝢〴愲㥡愷挸搰㘴〴ㅤㄷっ〷挲㈰㌰ㄴ㠹㈷㔹㈹㠷戳挱ㄱ㈸慣㝡ㄴ㕥㘱〵愳挳攴㐸愲㐶愱㄰攲㐱ㅤ㔶户敦㌷搹㝡敡晤㤷㡤扡慦摢㠲摥㐳晢昴摣㐱㜰㌷愲挲ㅡ㠳㠵愴㍢慣挰㔰っ㤸㔸㈲ㄹづ〷㈳攸挱㜰㌴㔸ㄸ㔲挱㐰㉣㤱〸挴ㄱㄳ〶㔳㌴㤴㐸捡戱㙣㙢ㅣち㙢㍣ち慦㠸〲㠸㘸〲㔱晢愰㄰攲㙥ㅤ搱ㄳ搳㐶㌵扥扡攸㥤㈹㌷㝥㜹搶㜹搳㡦戹晥づ挱〳㤹㡡㘸ㄲㄶ㜶㉣㡥〸㈳ㅣ㈴ㄴ挶㔰㈰㄰㐹挶攴㘴㝡㥤㠲挲㥡㡡挲愳敤㘰ㄲ㥤㌴㡤愸改㈸㠴戸㔵户㝤敥ㄷ㥢挵慡㤷ㅥ㌸敤挴昰㑥户㥤晦㜲㡦㥣攰昱㔳戵扤ㅦㄶ㍣戶㌱㜴㑦㌲㄰〴㈵㠱㜸㌴㤰〸㈷摤㤱㈴攲挱㘸㉣㄰〷㈹攱㐰㈰ㅣ㡥挶攴晥㙣㜱〶ち㙢㈶ち㡦戸㐲㔱㜰㌲㡢愸搹㈸㠴戸㕥挷戵挹㥥扢晥敤㠳㍤敦㤸㜸挶戱㘷敥昱捣㈱摢てㄷ㍤㔱慤攲晡つㄶ㡡〶て㜶㘴搸㠰㠲㤱㔸㌲㤱㠸挵㘲昱㐰㉣㔴㑣㔰㈲㥡㠸㈷愳ㄱ搴㈵戰㡢㐸挶㐲昲㐰㌶㜸㄰ち敢㘰ㄴ㕥㘱㠵㐰搷ㅣ愲づ㐱㈱挴㔵㍡慣愹敤㝦晤㔳摦ㄳ昶ㅥ㜵挶㉤㤷㝣昲搵戶㌷㕥㉤㜸㤲愱挲㙡挰挲愰戲慥挲愸づ扢ㄸち㘲㈴㠷攴㘱㠰捡ㄴち㉢㡤挲慢昵㘰㘰㤸捣㄰㤵㐵㈱挴㘵扡昵昱慢户㍥㝦攱㠳㙤㔳晦㜰攸㕦攴扥愷扦㈶〵捦㙥㔴敢㌹㉣っ㜷户㥥ㄸㅡ㡢㈶ㄲ搱ㄸ晡㍤㄰㠹〴ㄲ搸㘶捣㔶ㅥㅥㅡ挱㔰㡥㜰㑢ち〵㌱慡㠳慣㡣捡戹㙣㙦ㅥち慢ㄱ㠵㐷㔴挱〴㜶㍤㠷ㄳ㌵ㅦ㠵㄰ㄷ攸愸㐶晥戰戸敦㤵㤳㝥㤹㜲挲昶ㄷ敥ㄵ晥戲敦ㄴ挱搳㉤ㄵ㔵㌳ㄶ捡扢㉡ㅣ㡤挶攳愱㜸㈸㠱ㅥ挳㑥挸扤昷〹〴㈳ㄸ㍡搸㕤〶挳〹づ愳㘴㐲戶戰挱㔶ㄴ搶〲ㄴㅥ㘱㠵〲㤱㘱昲〸愲摡㔰〸㜱愶づ㙢挶㜳㔷㍥㜵㘰晤㙢搳慦摡㙢㡦晡戵㘲改㘷㠲㈷㠰㉡慣づ㉣㤴㡦散㘰㈸ㄶ㠸〴戰㌵㐷㐲愱〴㡥ㄳ㠵㑤ㅤ挳㉢ㅡ㠸〴挱㔴㌸ㅣ㑢〶㜱挴ぢ㈵攴㐲戶戸〸㠵戵ㄸ㠵㘷㕣攸挴㈵㐴㉤㐵㈱挴挹㍡慥㉦㝡摥戳晥搷㔵㥦㑦扡攵改㑦ㄷ捥扦㙣散搳㠲攷愴㉡慥愳戰㔰戴愷㑥っつ㘳㐷ㅣ挲㔶㤶㠸〶挳㤱愲㍥挴㝥㍢ㄹて㜲敦ㅤ㠸㠶㘳慡〷㡦㘶㘳挷愰戰㝥㡢挲㉢愴㜸㘸㤸㕣㐶搴戱㈸㠴㔸愶㐳敡〸㔵搷㐷挷㥦㍣改攲晤ㄷ㡣敡㜱摡㡢㌳〵捦㤰㔵㐸挷㘳愱昴㠰ㄶづ㠶搰㌳㤱㘸㉣ㅣ㠸㠵ㄳ愱愰㙢㠰㠳㍡愸愱挴愹㐵㌴ㅥ㑤㠴攴〹㜰㈰㑦㐴㘱㥤㠴挲㉢愶㈴づ戲㈷ㄳ㜵ちち㈱㤶攸㤸㕥扦攷换摡捦ㄶ慥ㅢ㜷昹摥㍦㡦昹昷敦晢㥦㈴㜸挲慥㘲㍡ㄵぢ㐵㘳㕤敦〰ㄲ攸㥤㐴〸〷搴㌰づ㕢㐵扤㤷㠸㠷挳㤱㜸〸晢㠰㘸㈴ㄸ㡣㈵攴㘹㙣敦㜴ㄴ搶ㄹ㈸扣愲㡡㈷㠷挹㌳㠹㍡ぢ㠵㄰㐷攸愸㡥ㄸ戴挵愴ぢづ晡㙣散㘵慤㠹㤵搹㑢愶挷〴慦㈰㔴㔴攷㘰㘱㘰昱ㄶ㔸搲㘱㑥㈷㥤㑢愷攷愱戰捥㐷攱搵㜴〰㑤㕦㐰搴㠵㈸㠴㌸㕣㌷晤搱㝢㤷㑦㕥㉦㌳愳㡦摤戶㝥敤晣〵攲㕦㠲搷㉤慡改㡢戰搰㤵愶㉦愶搳㑢㔰㔸㤷愲昰㙡㍡ㄶㅢ㈶㉦㈳敡㜲ㄴ㐲㘴㜴搳换搶扥摥搱愳改愲改挷晤戰晦攱㔷㙣昲攴㌳愲㉦慡㔵搳㔷㘰挱㘳㔳㡡〵㜱ちㄶ㡢攰㈴㈳捡㐳㐱搰戵ぢっ㐰㡤㝤㌵㜶〱昱㐸㠰攷㘴㌱戹㠲㉤㕥㠹挲㕡㠹挲㉢慥〴㈸戹㡡愸慢㔱〸㌱㐷挷戵收㉦ㄳ㙦戹扣晥扢戱换搷㥦晣戶㜵搶㕤扢〹㕥挰愹戸㔶㘱愱㉢㤴㕣㑢愷搷愱戰晥㠰挲慢改㈰㌶㤹敢㠹扡〱㠵㄰戳㜴搳㕦昶㙡㜸㜶挸攴搰攸ㄳ㥦㍦㙦晥昹㤷㉦扣㐵昰戲㔱㌵晤㐷㉣㤴ㅦ戳㜱攰㜱㤳㠰慤㕡摥㐴慦㌷愳戰㙥㐱攱搵㜶ㅣ摤㜱㉢㔱户愱㄰㘲㥡㙥晢扢㕢㑦戹㘶㥦戹㝢㡦扦㌶㌱昱慢攱敢扥㙥㄰㕢愱㕡戵㝤〷ㄶ㑡㌷㔷ㅣ㠹㈳㌸捤㡣㐶㠳㌱散昴戱㙦㜳挵ㄱっ㘳㍢㡤㘰㙢㡤㘱慢挰㥥㑤摥挹搶㔶愳戰敥㐲攱ㄵ㔳㄰㌱摤㑤搴㍤㈸㠴㤸愰㘳㍡昱敢〷㔷ㅦ㌴昴摣㝤捥㍡改摡捦㑦ㄹ摢昸㠸搸ㅡ搵㉡愶晢戰㔰戶戹〶攳㈱散㑡㈳㠱〸㜶㈶㌸挳㉡摡搹㈲㤲㐸㍣ㅥ〳〴㈷捥昱㘸㈸㈶搷戰扤晢㔱㔸て愰昰㡡㉡㠱㝤敤㠳㐴㍤㠴㐲㠸㤱㍡慡㔷慥㝤戰摦摤ㄳ扥㤸昲搰愵ㄳ㘶㡥戸攲㠷ㅡ戱つ慡㔵㔴て㘳愱㝣攰㠶㜰㘲ㄳ挵㔹㉦捥挵㜱㉤ㅦ㡤㤶㥣摤挴㈳㌸㐶㈴㜱㜹挱㜳㡣㜰㑣㍥挲ㄶㅦ㐵㘱慤㐵攱ㄵ㔷ㅣ㍢户挷㠸㝡ㅣ㠵㄰㐹ㅤ搷ㅤㄷ㜶㝦昲晡㔱攳愶㥣㔷㌳攴挳㤶㕥㡦晦㕢昴㐳戵㡡敢〹㉣㤴ㅦ㌲㜱扡ㅥ挳㐹㔷㌴ㅣ㡦昳挰敤敥挲㐰㌴㥥攰㘱㉢ㄸ挵㌹㌲捥摢㐳㐱昹㈴ㅢ㝣ち㠵昵㌴ち慦戰ㄲ㌸扢㜹㠶愸㘷㔱〸ㄱ搲㘱㡤晣晣捡晤㔲㘷摣㍢收㔸搱㜱昳㤴㙦㘷っ敡昵ㅣ慡昷搳㔷㤲㘳摢㔲㡢㜱㙤㕥戸散てつ挵㡥户㉢昷㍢㜰扢㈳ㄷ捤挵㜳挱㘰㌶ㅡ㐸㠵㔳㌵〳攰戶慢ㄷ搶㍣㍡昶捡ㅤ搰搸㤲㙤㕤慣慥戴户ㅤ㥤㙡户ぢㄷ摥㠳㜵摤攸搶㠵㉤搹昶㝥摥㤵㌳㍡㔲ㅤ昶㌶愵㜵〵㈷㘵㘶㌳㜰ㅦ挲㙥㔷敤㙤㕦㙡㌶㍢搵戴搰ㅥ戵愴搱愹摥慥愴ㅡ㜷㈱㕡搳㤵㙢挷户搹㐷攴㙢换㈲ㅡ㠵摢㘴㡢㤴敦戲戵㜴慡㥣戸晡㡦㤹搷摡㙥户愸昰〶㌷敦摢㤸㤹㙦户捤戰㜹㤳捤捥慡㔵敤换㉡㝤㉢㘴昰昴ㄶ慣㈸㙥㙥㘴〷扡戵戹㜱㑢㍡散㤶慣㥤㐵扣ぢ散戶㡥愵㌳㔳改㈶㝢㡢㈲㠸搳㈶㉡戶㉥㔲㡦㙦捤㉣㙣ㅦ搳摡搲搱搶摡㔴㕣㌳㉡扢㈸㠵摢㉦搹愹慤㔹ㅢ㜷㑦扡昳㔳㈵慡扡㜵ㄳ愲㙡㜷慦㕢ㄸ昴摢㍥㔴㜵㠴慢㡢户㐳㥦㙦㔵㍣散㠶敥㡦戵挳㕡㌴搹ㅣ㤳搵㍢㙤挰㤹昲㑢㌷扢㔵〶扡搶㠹㜷㈴㠹摥戵㌲㕡挵㤸敦戹晦扦攰敡敡㍥㝡敤挷㉤挲㉤慡㝤㔲㉤搹㈶扢慤搳晢愹㠲ㄱ挹攷㔱搴散㠹慤戹㈲㝢摤㠱㄰㑢挴搲㥡挵㡤搹㡥㜹搶㍣扢㜱敥㍣㥥て攳㥥㙢㙤㉤愹㉤晢挸ㄷ愱㤲㉦戱㜸ㄹ㠵捦㔷㘵扤㐲㤰攵㤳㝦㜵攴㥡㠱昸㝦攳㙦㝥㔵挳㑡慡㥢㙤戸㌳摡㕥搳㍣扥戵慤扤㕢㌷慦戵摣㈷搵㍥慦㠳挳戳昳㑡晡㝢㤵挵摦㔰搴散㠴㘲㠳昷搶敡〰敡捥㕢㠸扤㥢挷摡戹ㄴ㙥摣慡慤㕢愴㙡㥡㥤㝢㠱㘳敤昶㡣攴㑤挳㠹搸㔶㤶㔸㔸挲挶摦慢㤹愳摦㕥搲㌱㌶搵㤱敡搱㡣摢㡦攸㈵〹搰㘰㘵攵㉣搱戲户搲ㄹ㙢㥦㤶攰挱慦ㄶ㕤㕥㝡㉡㠵攳〹ㅢづ戶㤷慡㙥扡散㝣㈵㄰晢昶㔸〹慢㜴愰ㄷ摦㐶挴摤捤散〴扢㘵收搲〵㜶㍢攱戵㔶愷㔴㤶㙥㕥㜴㌶㍤㤳㥥搵搱搸搴㍥ㄴ㤱㑥㘸㙢㕤戸攰扦改㠷扥攴㙢㈸捣愷㘶㘷㡣攲慥慦ㄳ攸慡敡戱㠸㝤搳搰㔰㔵㑢㙦搴挸ㅤ㔹㜰戴挲搹慦昸㑦㝤攴㥢昸捦搷㔹㕤捤㈰㈰㌶收㤶㙢つ昰扤㥡挱搰捣㌶㕢摤㐴慥㔵〲搸敥摤㝣㐰㙢摢晣㜴㙢敢㝣㡥愷㑤㤴搴㍥捦戶㍢㜸㘳戶愷扥ㄱ慤㙥㌸ぢ搱慤㕢搱㡤㔳搷ㅤ摣ㅤ攰摦㕡㠷愲昷愸愶愶晥挶㘳扢昵づ㔴摤㜰㡢搸㝡ㄷぢ㕢㠷〲挱㘰挳慣㔱㝢㌴愵摡昱㤸愱㈳搵戰㈸ㄸㅥ扡愴愹㝤㠹搸ㄶ慢捦㍢㤷改昳摥㄰扥戹昷㡣扣散扢晢愷㥥昴搹愵㌵愲㥦慥㈸扢搵扡㉢ㅣづ挰㥦晣〰㠵搸ㅡ㌰敥㔶戰㕣晣㤱ㅦ㐱㤶ㅦ戳昸〴〵㜶づ㡡㙥散ㅢ㍥㜵㐴戱ㅢ晥攷晥㐱慥㘷昱㉦ㄴ㘲㌰ち㙥㥤昲㌳ㄴ收㈳晣昰捦㑥㔷ㅤ户㍢搴攵ㅤ昷ㄵ戴㍥搹㐹㥤ㄸ〲〴㍢㑦㤲㉣㐹㝡㈴愹ㄱㄶㅣ㝢ㄲ㔰愳㉢捡敥改敥〹㌳㐵挰㑦戴敦〶㤸㌷〱扦戰つㄲ㈳㌹攴㕣〴㔴㍢愲〸愰㑥ㄱ搰つち挹㈷㘳㈲〴㤵㈲愰〶㤲昹㠸ㅦ㝥㜱ㄱ㄰㠴扡㥣〰㐹㥦戲㤳㍡ㄱ㠶㥤ㄷ〱㥦挳戹㈷〱㥦改㡡戲ㅢ挸㌱㜸ㅡ挰㈸㌶㘳挸敢〱昳㈶㘰㜳㔴换扥㉣戶㐰攱㈲㘰㉢㐷ㄴ㜱㌸㔱〴㙣㑤搰㌶㈸㐴ㄲ㉡㐵㐰㍦㐸收㈳摥㜳ㄳ㤰㠰扡㥣㠰ㅤ攸㔳㜶㔲㈷㠶挱捥㡢㠰搷㉢ㄱ昰㥡慥㈸扢㕤㍤ㅣ㥥〶㌰㡡㕤ㄹ昲慢ㄵ〹搸ㅤ搵㜲㌰㡢㈱㈸㕣〴っ㜵㐴㌱〲㑥ㄴ〱㝢ㄲㄴ㐰㈱㐶㐲愵〸〸㐲㌲ㅦ昱ㄷ㌷〱昵㔰㤷ㄳ㄰愵㑦搹㐹㥤ㄸ〵㍢㉦〲搶㔶㈲攰㔱㕤㔱㜶㘳㝣㉣㍣つ㘰ㄴ㈳搰愸㜸戸㈲〱㈳㔱㉤㐷戱ㄸ㡤挲㐵挰㔸㐷ㄴ攳攰㐴ㄱ㌰㡥愰昱㈸〴㙦㠳㉢〲㈶㐰㌲ㅦ㜱㡦㥢㠰昱㔰㤷ㄳ㌰㤹㍥㘵㈷㜵㘲ㅦ搸㜹ㄱ㜰㜳㈵〲㙥搲ㄵ㘵昷攱㈷挳搳〰㐶㌱㤳㈱摦㔸㤱㠰搹愸㤶〷戰昸つちㄷ〱〷㌹愲㤸〲㈷㡡㠰㠳〹㥡㠳㐲㑣㠳㑡ㄱ㜰〸㈴昳ㄱ㔷戹〹㤸ち㜵㌹〱㈹晡㤴㥤搴㠹改戰昳㈲攰攲㑡〴㕣愴㉢捡ㅥ〶散て㑦〳ㄸ挵攱っ昹挲㡡〴㌴愱㕡㌶戳㘸㐱攱㈲㘰㠱㈳㡡ㄹ㜰愲〸㌸㠲愰㌶ㄴ㘲ㄶ㔴㡡㠰㜶㐸收㈳捥㜰ㄳ㌰ㄳ敡㜲〲ㄶ搳愷散愴㑥捣㠶㥤ㄷ〱挷㔷㈲攰㌸㕤㔱昶搴攱㐰㜸ㅡ挰㈸㡥㘵挸换㉡ㄲ㜰㍣慡攵〹㉣㑥㐴攱㈲攰㘴㐷ㄴ〷挱㠹㈲攰ㄴ㠲㝥㠷㐲捣㠱㑡ㄱ㜰㉡㈴昳ㄱ㡢摣〴ㅣっ㜵㌹〱㘷搲愷散愴㑥ㅣ〲㍢㉦〲㥡㉡ㄱ㌰㕦㔷㤴㍤摦㌸っ㥥〶㌰㡡摦㌳攴挶㡡〴㕣㡣㙡㜹〹㡢㑢㔱戸〸戸摣ㄱ㐵ち㑥ㄴ〱换〹扡〲㠵挸㐰愵〸㔸〱挹㝣挴㘱㙥〲搲㔰㤷ㄳ㜰㌵昰㍥搹㐹㥤挸挲捥㡢㠰搹㤵〸㤸愵㉢捡ㅥ戱昰戱挸〰㐶昱㐷㠶㍣愳㈲〱㌷愳㕡摥挲攲㔶ㄴ㉥〲㙥㜷㐴㌱て㑥ㄴ〱㜷㄰㜴㈷ち㜱㌸㔴㡡㠰搵㤰捣㐷㑣㜲ㄳ搰〸㜵㌹〱昷搲愷散愴㑥捣㠷㥤ㄷ〱㈳㉢ㄱ㔰慦㉢捡㥥收戴挰搳〰㐶昱〸㐳ㅥ㕥㤱㠰戵愸㤶㡦戱㜸ㅣ㠵㡢㠰㈷ㅣ㔱戴挲㠹㈲攰㐹㠲㥥㐲㈱㡥㠰㑡ㄱ昰㌴㈴昳ㄱㄱ㌷〱ぢ愰㉥㈷攰㌹晡㤴㥤搴㠹㌶搸㜹ㄱ戰㝢㈵〲㜶搳ㄵ㘵捦㡤ㄶ挲搳〰㐶昱㌷㠶扣㑢㐵〲㕥㐷戵晣㍢㡢㌷㔰戸〸昸㠷㈳㡡㐵㜰愲〸㜸㡢愰户㔱㠸㈵㔰㈹〲搶㐱㌲ㅦ戱扤㥢㠰挵㔰㤷ㄳ昰㍥㝤捡㑥敡挴㔲搸㜹ㄱ戰㜹㈵〲晡攸㡡戲〷㔴㐷挳搳〰㐶昱㉦㠶扣㘹㐵〲㍥㐷戵晣㠲挵㤷㈸㕣〴㝣敤㠸攲ㄸ㌸㔱〴㝣㐳搰户㈸挴㌲愸ㄴ〱摦㐱㌲ㅦ㔱敢㈶攰户㔰㤷ㄳ昰㈳㝤捡㑥敡挴戱戰昳㈲攰㤷㥦㉢㥣ち晦慣㉢捡ㅥ㠷㥤〰㑦〳ㄸ㐵昷㙡㠴晣㈳㘰摥愷挲ㄶ慡㘵てㄶ戵㈸㕣〴昸ㅣ㔱㥣〸㈷〳改愸㈷㐱扤㔰㠸㤳㈱㉡〲㝡㐳㌲ㅦ昱㈵摡挸㕦っ㥤〴㜵㌹〱㥢〲敦㤳㥤搴〹㍥㔰昳㈲攰愳㑡〴㝣愸㉢捡㥥扤㥤〶㑦㡡㠰㙤ㄸ昲晢ㄵ〹搸ㄶ搵㜲㍢ㄶ摢㌳扡挲搵㘰㝦㐷ㄴ愷挳搱㐰慥捥〰㠲〶愲㄰㘷㐲㔴〴散〸挹㝣挴ㅢ㙥〲捥㠰扡㥣㠰㕤㠰昷挹㑥敡挴㔹戰昳㈲攰挵㑡〴扣愰㉢捡ㅥ昳㥤ぢ㑦㡡㠰〰㐳㝥慥㈲〱㈱㔴换㌰㡢〸愳㉢㄰㄰㜳㐴㜱ㅥㅣつ攴敡挴〹㑡愰㄰ㄷ㐰㔴〴㈴㈱㤹㡦㜸摣㑤挰昹㔰㤷ㄳ㌰ㅣ㜸㥦散愴㑥㕣〸㍢㉦〲敥慦㐴挰ㅡ㕤㔱昶戰昱㘲㜸㔲〴㡣㘷挸昷㔶㈴㘰ㅦ㔴换㠹㉣㈶㌱扡〲〱㔳ㅣ㔱㕣〲㐷〳戹㍡㔳〹㥡㠶㐲㕣〶㔱ㄱ㌰ㅤ㤲昹㠸㕢摤〴㕣ち㜵㌹〱㌳㠰昷挹㑥敡挴攵戰昳㈲攰摡㑡〴慣搲ㄵ㘵㡦㍣㔷挰㤳㈲㘰づ㐳扥扡㈲〱㠷愲㕡㌶戰㌸㡣搱ㄵ〸㐸㍢愲戸ㄲ㡥〶攲㑦㘶〸捡愲㄰㔷㐱㔴〴搸㤰捣㐷㕣敡㈶㘰㈵搴攵〴㌴〲敦㤳㥤搴㠹慢㘱攷㐵挰㌹㤵〸㌸㕢㔷㤴㍤㕢扤ㄶ㥥ㄴ〱㙤っ昹捣㡡〴㜴愰㕡㉥㘴戱㠸搱ㄵ〸㔸攲㠸㠲㡦㕢〷㜲㜵㤶ㄲ㜴㈴ち㜱㍤㐴㐵挰㔱㤰捣㐷㥣攸㈶攰て㔰㤷ㄳ戰っ㜸㥦散愴㑥摣〰㍢㉦〲㡥慣㐴挰㔲㕤㔱昶㠴昷㈶㜸㔲〴晣㡥㈱㉦慥㐸挰㘹愸㤶愷戳㌸㠳搱ㄵ〸㌸换ㄱ挵捤㜰㌴㤰慢㜳㌶㐱攷愰㄰户㐲㔴〴㥣ぢ挹㝣㐴㡢㥢㠰㕢愰㉥㈷攰㐲攰㝤戲㤳㍡㜱ㅢ散扣〸挸㔶㈲㈰愳㉢捡ㅥ㌳摦〹㑦㡡㠰㉢ㄸ㜲慡㈲〱㔷愲㕡慥㘴㜱ㄵ愳㉢㄰㜰㡤㈳㡡搵㜰㌴㤰慢戳㡡愰㙢㔱㠸扢㈱㉡〲慥㠳㘴㍥攲㌷㙥〲敥㠲扡㥣㠰ㅢ㠱昷挹㑥敡挴㍤戰昳㈲㘰㕡㈵〲愶敡㡡戲㘷摡㙢攰㐹ㄱ㜰㈷㐳㥥㕣㤱㠰扢㔰㉤敦㘶㜱て愳㉢㄰㜰㥦㈳㡡晢攱㘸㈰㔷㘷つ㐱昷愳㄰て㐲㔴〴㍣〰挹㝣挴㘸㌷〱て㐰㕤㑥挰挳挰晢㘴㈷㜵攲㈱搸㜹ㄱ㤰愸㐴㐰㕣㔷㤴㍤㍥㝦〴㥥ㄴ〱㑦㌱攴㘸㐵〲㥥㐱戵㝣㤶挵㕦㔰戸〸㜸摥ㄱ挵愳㜰㌴㤰慢昳〲㐱㉦愲㄰㡦㐱㔴〴扣〴挹㝣挴㄰㌷〱㙢愱㉥㈷攰㔵攰㝤戲㤳㍡昱㌸散扣〸ㄸ㔸㠹㠰〱扡愲散㌹晤㤳昰愴〸㜸㥢㈱敦㔰㤱㠰㜷㔰㉤摦㘵昱ㅥ愳㉢㡣㠰てㅣ㔱㍣〵㐷〳戹㍡ㅦㄲ昴ㄱち昱っ㐴㐵挰挷㤰捣㐷㙣攱㈶攰㘹愸换〹㔸て扣㑦㜶㔲㈷㥥㠵㥤ㄷ〱扤㉡ㄱ搰㔳㔷㤴㘶〴搴㍣て㑦ㅢ昱㈴户㈷〳捥捤㙥戴ㄷ昳搱搳㈶㌹㈴摡㡦㔹搸摥搱慡㥥㤳昵捥㡤㙤㥤搶摡㌱戶戱㝤㐱㔳㙡㘹㥦㥣㕥㌸㘰㥥摤㠲愷搸㙤㜸㤸㕤愲㙢㕤戰挰捥捡摣㡣搶㠵㙤ㄹ㝢攲搸晦㠵愷摣㔸㍦㜴㥤㝡挰㕤㉤昰昹捦ㅥ摣㔶挱ㄲ愳〴㥦慡㥡ㄷ攱戰昴昹㥢㑡昷㜷㍤㉢㔷㡢㝥〰敢ち㡣捥㙣散㘸戲㝢收搴㜳㙡戵㕣㥢〳㡢㐸つ挸昶挸捤㥣㠷攷㔲㘳㝢攷㈶戴㌵㘶㥢ㅡ㕢㙣㜶挶收づ㜴㡡㍤ㄷ㘹〰晢戶戶㌷昲㤷ㄵ扤㜳㌳摢㔲㉤敤ぢ昸㐴㌳戳㜴戳㈲㐹㍤晡慣挹㡤㙥㙣㘹㐷㌳慡ㄷ戹㕣㤷㥢㌱慦㜵㌱㝥攴戳戰戹㘵㐲㙡㐱晢晦㐴慦〸㜶㡢晡愸慥ㄱ搵愲扡㕡搴㔶搷晥愷晤㘳㝤㡢㙤慣㡦㤳摥搷ㅦ攳戴愳慤㌱扤㤰㠴愹㌶㐲㈸扢戳㔰㝤㔸㔵昳ㄲ㤶㑡㥦㕤扡扡戰㈴昱㠰戱ㄶ晤㜸挵昳ㄹ㜸晥㤷㔳摢〱㉥扦㐳㌸扤扥㐷㌱㘹挲慣㠹㠵㤴㥣晦搳捦㤰㙡㕥㠶攷㉥㘷㐰昴〵㜸ㄳ㘷〸㌱㉢㠲㈳ち㕢㈶㐶〲愵搲㘱改换㈹っ㐷攸㈶㠵挵昱㜸㠸摥㉢㌷㈵㤵戶㥢昰散扦㌹搵戱㠹㈳㌰〹〳㍦㔳㘹搷㜵㘳㕡㥢㥢㔳ㅣ㜲晣戱捤㡣㑣慡挹慥捤㡤㕡搸搱㍡戵戱㐵收㔰愸㜱愹㔵愹㈵㔰愵㤶㌸㑦改㜳晢㌳㈷㐸㉤搳㔷敢摣㔴㕢㘳挷扣收挶㑣㉤〵收敤晣㑦㡣㔵散㍦扡㠳㑣昳㌱晢㤲搲挷晥捥挳㜷㜴昷㔰㘴捡㤰㍡㜶㍦㐶㜴戵戰昰㑦晣㠷㈹㈳搸昳愸〳㡡晣〱摥㙡昰愷㜶㐵㉡㤶捦搵愳㔸㉣㝥扥っ㐳㔴敤㥣挴㕦〹挰㥦晣ㄱ㔰㉥昰慦晢慢㈸㍡捤㈷攸〱㠰㙦㑡㙢㉡㍢㍥㤵挱て攷㝡攸㥦捤搵愲㙢戹慢㘹昳㌳挳㘳っ㤲㠶㤰㡣戴愸㌱㙢户搵㔲㌱〳㍦ぢ散捥摣㄰换改㐳㍣敢敥㔶㔵㔳搳戳搶慢慤㠹挶搷㑥晡戹戹晢㘷㠷ㄳ换晣㝦扡㕦愲㥥㙢敢昳愹㐳搴㑦㔸㤶㍦㜳㥤晥〶㈵搷愷〴昰ぢ〱扦愲愸㜹つ㤵愵㝤㔳㥣㙣㠱㤴っ〹㔰㜷昵㠳㌳愶㠱搴㈲㘵㐲攵㡦搴愸ㄵ改改捡晢戰㥣㤴㡦㕡昳㉢㌶㙢〶㐶戹㥤昵㌹晢㔷收㤷攰挸㔰㔵㕤摤ㅤ㕤㙤㤵收捣㤵㌵ぢ㘷捤㌳㙣㤵㄰㈲戶㐷〸ㄶ㤳ち户攷挶〲晦つㄵ㝥扣昵ち㠰㜸扣晤㉢晥㔳ㅦ㥦㑦㔶挳慣捡㈷摥㐴㘹戸㔸㐹㡤㐳ㄶ㝡〱户挲㔰㠸て愰攴ㄹ㠱敢昸㈵㍥㠲挸㘳㔸㤵挵㥦昶㜵㜵㥦㈹㍥㠶〵昷㥢搲愲攳㑦戰挴摤㔱㝥㜸搶㐲扢攱攱昹㈹㉤昰㈷昹㑢㔱㉥愸扦昵㔸㌰慢㠱ㅥ㌴慢攱〳㐶昶㈴昰㕦摥㠰㕥〴昴㈶攰㌳〰搸敦搶㈶㤰㍡攳㤳扦ㄸ昳攰搳て㌳昰昹㤵慢ㅤㄷ㥦㥢戲㥤捤搸捥㑦〰㤴昲昹ぢ㜴づ㥦㝤〰改㌲㥦散㑥挵攷收㜴㑣㈲㡡昸摣〲摡つ昳㔹つ㌳㔲㈸户㔴㑥ㅣ㐱㌰㤱挱㠳捦慤㠰㤱㕢ㄳ挸㈴〷て挰㌶〴昴㈳㠰㜹て㡡捦㙤㈱㜵挶㈷㝦敤收挱攷昶㌰〳㥦㑣㠷㌰敤慣愴挶ㄹ㥦㍢戰㥤晥㙣㠷愹ぢ愵㝣㌲㕦挱攱㜳〰㈰㕤收㤳ㄹづ㡡捦㠱㜴捣㔴㠷㈲㍥㜷㠲㜶挳㝣㌲㈵〲㕦晣㔶㤲㑥戰愰晥㤸ㄷ㘱㔶挳㌵㍥㜷〶㐶敥㐲㈰㜳㈶㍣〰扢ㄲ戰ㅢ〱㑣愳㔰㝣敥づ愹㌳㍥昹㔳㍤て㍥㠷挰っ㝣敥攰㙡㘷㘵㠱捦㍤搸捥㔰戶挳㑣㠸㔲㍥㤹晥攰昰戹㈷㈰㕤收㤳〹ㄳ㡡捦〰ㅤ㌳㜳愲㠸捦㄰戴ㅢ收㤳ㄹㄶ昸攲㤶㉢㥤ㄸ㍥㤹㘶攱㐱㔷〴ㄸㄹ㈵㤰㈹ㄸㅥ㠰ㄸ〱㜱〲㤸㤵愱昸㑣㐰敡㡣㑦晥挶搰㠳捦㘱㌰〳㥦㑣搶㌰敤慣㉣昰戹ㄷ摢搹㥢敤㌰戱愲㤴捦㤱搰㌹㝣づ〷愴换㝣㡥㠲㤹攲㜳〴ㅤ㡦㠶㔴挴攷㐸㘸㌷捣㈷ㄳ㌶昰㐵㌶〷㥤ㄸ㍥㤹戵㘱㔶挳㌵㍥㐷〳㈳挷㄰挸㡣づて挰㔸〲挶ㄱ挰㈴て挵攷㜸㐸㥤昱挹㕦㐸㝡昰戹て捣挰㈷㜳㍦㑣㍢㉢ぢ㝣㑥㘴㍢㤳搸づ昳㌴㑡昹㘴㜲㠶挳攷㘴㐰扡捣㈷搳㌹ㄴ㥦㔳攸㤸㜹ㅤ㐵㝣㑥㠳㜶挳㝣㌲晦〳㕦晣攸㤲㑥っ㥦㑣〲㌱慢攱攲㜳㕦㘰攴㝥〴㌲㐱挴〳戰㍦〱㌳〸㘰捥㠸攲㜳㈶愴㑥昸㔴扦晡昴攰㜳㌶捣挰㘷捡搵捥捡〲㥦〷戰㥤摦戰ㅤ愶㝤㤴昲挹㕣て㠷捦〳〱改㌲㥦捣づ㔱㝣ㅥ㐴挷㑣ㄳ㈹攲㜳づ戴ㅢ收㤳改㈴昸攲㔷㤹㜴㘲昸㘴㑥㠹〷㕤㠷〲㈳ㅢ〸㘴扥㠹〷攰㌰〲㔲〴㌰〵㐵昱㤹㠶搴〹㥦敡搷慡ㅥ㝣㘶㘱〶㍥㤹㤹㘲摡㔹㔹攰搳㘶㍢㌹戶㜳㉣〰愵㝣ㅥて㥤挳攷㕣㐰扡捣㈷㤳㑤ㄴ㥦昳攸㤸㔹㈷㐵㝣ㅥづ敤㠶昹㘴㜶ち扥昸㐵㈷㥤ㄸ㍥㤹愲㘲㔶挳㌵㍥㥢㠰㤱捤〴㌲㝤挵〳搰㐲㐰㉢〱捣㘸㔱㝣㉥㠰搴ㄹ㥦晣㤹慤〷㥦㙤㌰〳㥦㑣㜴㌱敤慣㉣昰搹捥㜶㌸㠳㠸㘰㔲㑡㈹㥦捣㐴㜱昸㕣〸㐸㤷昹㘴敥㡡攲㜳ㄱㅤ㌳㠹愵㠸捦㈵搰㙥㤸㑦㈶扢攰㡢㐷ㅢ㜴㘲昸㘴挶㡢㔹つㄷ㥦㐷〲㈳㡦㈲㤰搹㌰ㅥ㠰愳〹㌸㠶㠰ㄵ〰㈸㍥㝦ぢ愹㌳㍥昹挳㘱て㍥㡦㠵ㄹ昸㘴摥㡣㘹㘷㘵㠱捦攳搸捥昱㙣㠷㌹㉥愵㝣㌲戱挵攱昳〴㐰扡捣㈷㔳㘱ㄴ㥦㈷搲㌱㜳㘲㡡昸㍣ㄹ摡つ昳挹摣ㄹ㝣昱摢㔰㍡㌱㝣㌲㠱挶慣㠶㡢捦摦〱㈳㑦㈵㤰挹㌵ㅥ㠰搳〸㌸㥤〰收摢㈸㍥捦㠰搴〹㥦敡㈷捦ㅥ㝣㥥〵㌳昰挹㌴ㅣ搳捥捡〲㥦㘷戳㥤㜳搸づ㔳㘶㑡昹㘴㥥㡣挳攷戹㠰㜴㤹㑦㘶搶㈸㍥捦愳㘳愶搸ㄴ昱㜹〱戴ㅢ收㤳愹㌸昸攲愷愵㜴㘲昸㘴㍥㡥㔹つㄷ㥦扦〷㐶㕥㐴㈰㜳㜵㍣〰ㄷㄳ㜰〹〱㑣摦㔱㝣㕥ち愹ㄳ㍥搵㙦戵㍤昸扣ㅣ㘶攰㤳㔹㍤愶㥤㤵〵㍥㤷戳㥤㉢搸づ㌳㜰㑡昹㘴摡㡤挳攷ち㐰扡捣㈷ㄳ㜵ㄴ㥦㔷搲㌱㌳㜶㡡昸扣ち摡つ昳挹捣ㅥ㝣昱扢㔴㍡㌱㝣扥㠵㈵戳ㅡ㉥㍥慦〱㐶慥㈲昰㙤㙦挰戵〴㕣㐷挰㍡〰ㄴ㥦㝦㠰搴㈹㥦摥摢晢つ㌰〳㥦㑣ㄲ㌲㠱慣㉣昰㜹㈳摢昹㈳摢㘱㐲㑦㈹㥦捣攲㜱昸扣〹㤰㉥昳挹扣ㅦ挵攷捤㜴捣〴愰㈲㍥㙦㠵㜶挳㝣㌲㔱〸㕦晣攰㤵㑥っ㥦捣ㄶ㌲慢攱攲昳㜶㘰攴ㅤ〴㌲㤳挸〳㜰㈷〱慢〹㘰㜲㤱攲昳㉥㐸㥤昱挹ㅦ挸㝢㡣捦㝢㘰〶㍥㤹㜳㘴摡㔹㔹攰昳㕥戶㜳ㅦ摢改㡥昰㑡昹㘴㔲㤰挳攷ㅡ㐰扡捣㈷搳㠸ㄴ㥦昷搳㌱昳㠹㡡昸㝣㄰摡つ昳挹扣㈳挴㡣㥦挵搲㠹攱㤳挹㐷㘶㌵戰㘸㉥㥢晦〴㡣㝣㤸㐰㈶㈶㜹〰ㅥ㈱攰㔱〲㤸慢愴昸㕣ぢ愹㌳㍥昹攳㝥て㍥ㅦ㠷ㄹ昸㘴ち㤳㘹挷挵攷㥦搹捥ㄳ㙣㠷改㐶愵㝣㌲挷挸攱昳㐹㐰扡捣㈷戳㤲ㄴ㥦㑦搱㌱搳㤳㡡昸㝣〶摡つ昳挹㌴㈶挵攷戳㜴㘲昸ㅣ〰慤㔹つ㉣ㅡ㍥晦〲㡣㝣㡥㐰收㌹㜹〰㥥㈷攰〵〲㤸晡愴昸㝣ㄱ㔲㘷㝣㜲㕡〲て㍥㕦㠶ㄹ昸㘴㐶㤴㘹挷挵攷㉢㙣攷慦㙣㠷搹㑢愵㝣㌲㘵挹攱昳㔵㐰扡捣㈷㤳㥣ㄴ㥦㝦愳㘳㘶㍢ㄵ昱昹㍡戴ㅢ收㤳㔹㔱㡡捦扦搳㠹攱㤳愹㔱㘶㌵戰㘸昸㝣〳ㄸ昹㈶㠱〹㙦挰㍦〸㜸㡢〰㘶㔲㈹㍥摦㠶搴ㄹ㥦㥣㙢挱㠳捦㜷㘰〶㍥㤹㘰㘵〲㜱昱昹㉥摢㜹㡦敤㌰ㄹ慡㤴㑦㘶㐰㌹㝣扥て㐸㤷昹㘴捥㤴攲昳〳㍡㘶昲㔴ㄱ㥦ㅦ㐱扢㘱㍥㤹㘴愵昸晣㤸㑥っ㥦捣戴㌲慢㠱㐵挳攷㈷挰挸㝦ㄲ挸㉣㉣て挰愷〴慣㈷㠰㠹㔹㡡捦㝦㐱敡㡣㑦㑥㈰攱挱攷攷㌰〳㥦捣搷㌲敤戸昸晣㠲敤㝣挹㜶㤸㕢㔵捡㈷ㄳ慡ㅣ㍥扦〲愴换㝣㌲〵㑢昱昹㌵ㅤㅦ〶愹㠸捦㙦愱摤㌰㥦捣搹㔲㝣㝥㐷㈷㠶㑦㈶㙥㤹搵挰愲攱昳㝢㘰攴扦〹捣㝡〳㝥㈰攰㐷〲㙣〰ㄴ㥦㍦㐱敡㡣㑦㑥㝣攱挱攷㉦㌰〳㥦㑣晦㌲㠱戸昸晣㤵敤㔴攱㤹㤲㘰慡㔶㈹㥦捣捦㜲昸攴㘳愷㉥昳挹㡣㉥挵㈷ㅥ㐵㔴〹愶㜶ㄵ昱㠹摦㜹㜷㠱捦㈵㌰㔳㝣搶搰㠹攱㤳㜹㘰㘶㌵戰㘸昸戴㠰㤱㍤〸㘴㡥㤸〷愰㤶〰㑥〷㈹㤸㌶愶昸昴㐱敡㡣㑦捥收攱挱㘷㉦㤸㠱㑦㘶㤳㤹㜶㕣㝣昶㘶㍢㥢戰ㅤ㘶㝥㤵昲挹㜴㉦㠷捦㍡㐰扡捣㈷ㄳ挴ㄴ㥦㝥㍡㘶愶㔸ㄱ㥦㥢㐱扢攱昱挹㡣㌲挵㘷ㅦ㍡㌱㝣㌲慤捣慣〶ㄶつ㥦㥢〳㈳晢ㄲ挸㤴㌳て挰ㄶ〴㙣㐹〰戳搰ㄴ㥦㕢㐱敡㡣㑦捥㔰攲挱攷㌶㌰〳㥦㑣㑥㌳敤戸昸散挷㜶戶㘵㍢㑣㈴㉢攵昳㑡攸ㅣ㍥户〳愴换㝣慥㠴㤹攲㜳㝢㍡㘶攲㔹ㄱ㥦晤愱摤㌰㥦㑣㔰㔳㝣づ愰ㄳ挳攷㉡㘸捤㙡㘰搱昰㌹㄰ㄸ戹㈳㠱捣㘰昳〰散㐴挰㈰〲㤸搴愶昸摣ㄹ㔲㘷㝣㜲㜶ㄵて㍥㜷㠵ㄹ昸㘴慥㥢㘹挷挵攷㙥㙣㘷㜷戶挳扣戴㔲㍥㤹㡣收昰㌹ㄸ㤰㉥昳挹昴㌵挵攷㄰㍡扥〷㔲ㄱ㥦㐳愱摤㌰㥦捣㜷㔳㝣敥㐹㈷㠶㑦㈶扤㤹搵挰愲攱㌳〰㡣っㄲ挸㠴㌸て㐰㠸㠰㌰〱捣㤱㔳㝣㐶㈰㜵挶㈷攷㠵昱攰㌳〶㌳昰昹戰慢ㅤㄷ㥦㜱戶㤳㘰㍢㑣㜳㉢攵㤳戹㙤づ㥦㐹㐰扡捣㈷戳攱ㄴ㥦挳攸㤸㘹㜱㐵㝣敥つ敤㠶昹㘴晡㥣攲㜳㌸㥤ㄸ㍥㤹㐳攷㐱搷〸㘰㘴㍤㠱捣慦昳〰㡣㈴㘰ㄴ〱㑣戹㔳㝣㡥㠶搴ㄹ㥦㥣捦挶㠳捦戱㌰〳㥦捣挴㌳敤戸昸ㅣ挷㜶挶戳㥤户〱㈸攵㤳愹㜲づ㥦ㄳ〰改㌲㥦㑣慥㔳㝣敥㐳挷捣戲㉢攲㜳ㄲ戴ㅢ收㤳搹㜸㡡捦挹㜴㘲昸㘴㑡㥥㔹つ㉣㥡昱㌹〵ㄸ㌹㤵㐰愶敢㜹〰愶ㄱ㌰㥤〰㘶昰㈹㍥昷㠵搴ㄹ㥦㥣㠸挷㠳捦晤㘱〶㍥㤹搸㘷摡㜱昱㌹㠳敤捣㘴㍢㑣〳㔲昱捦愲愴攳慦㘱㉡㐷㘹㠶㐲㔹昶㠸㙡㈱挷㍣㤲ㄹㅤ㑢㥢㤰扢挳㐵㘶㉣㌸㑢捣扤昰㈹ㅤ昲㈸㕡摢昰㐴户㝢改㥣㈲㜹摢攷搰㜰捦捤㑢收㙢㔱㘶慣㘱㥡㑡捤つ㍦㤶捦㐹㤲户㘷攰㠵挹ㅢ㘸挳㡦㜵〰㐲摣㝣㙡㘳愶慤戵扤㌵搷搱㝦〶昲搲晡㜳晥㥢㕣㔵㔵㘰㔴捤ㅦ攰搱戳㑤慥㔸昷ㄶ㑥攴扢㠸昳㐱昸收户戴㉥㙥㔱搱搴戴㜳ㅡ㈰挵㔷㡦ㅥ㙣挶挷㜶昸搹ㄱ攴昹㤹搲㐲㘳㜹㈰捡摥摤晣捣〹挱户捡㍡〸昲愰㌱愳挷散摦㄰ぢ㘶㘲愱㜸㉡ㄷ㡢搸戱㐸㌶㤹㑥愷㌰㥦㔶㍣ㅤ㡣摢㤸㕦㉢㤶捥㔹〷攷愱㈱㍢ㄴ挸攴㜲改㐸㉥ㄶ㡦㈴搲㤹㐴ㄶ㜳㑡㘵愲㐱㍢㤱捥㘵〳㤱㠴㥦搹㈶㜴㉦攷挰㐶ㅥ㠲挲捦㈴ㄳ愵㍡㤴慡〶慡㤸㜲愲㔴〴㈸㘸㑤㌵㑥敦扡㥡〹〲愳㉡㤱ㄶㄹ㤱ㄵ㜶昷ㅥ㍤挴愰㤲〹㙥捡㌲㐸昲㌳㠴㔸ㄶㄳ㐸㙡慥〰捤㕤㌳㉡敥㐵ㅡ昳㈴㔵㘶ㄸ㜷ㄶ㠵捦摦つち敡㉣ㅢ攲㈶㘳㐶㌷戸ㄲ攱慣ㅣ㜴㥢㐲㔷㍣㌵戳㌵ㄷ敡㕥㔰慢挴ㄹ捣昹摣敥敦慥扤挸〱㜴摦㠸㝡㌹㄰㑢挲㠲㕥昵敤㝣愸戸愰晥㙡愱攵昶㈰㉥挰㡡㜰ㄴ愲愲捡㙡〶愴攲搰ㄲ攷〱挶攱㔵㍣㍣㈴㍣挱っ㑦㌸㔰㘲㜸昸㈰戳㘷慣〵㤰㥤攱㤱㡣㠴戲㜱捣㌴㠸㐹㍥㔳㤸㤳㉢㤶㑥愵㐳挱愸㡤㤹㔰㔳㤹㐸挶㡥㕢㐷攴愱㔹㍢ㅥ㡣愴〲搹戰㥤挹㐶㜲搱㙣㉡㤵づ愴㜲〰摡攱㔰㈸ㅣ㑦晢㝢㙡昷戲つ㌶戲ㅤ㠵扦㤷㔱㜵㔰戵㤰慡摥㐶㤵㐷〹㍦㔵昸ㄳ扦挳㉡戰晢戰㡣〷ㄲ㌴㌹ㄲ㠵捦扦㈹ㄴ搴㔹㐷㐱㉣敤㠶愳愱昳攸㠶㘳愰㉥敥㠶捤戴ㄷ㘷ㅡ攵㘵愸㔷㜳㈹㡢捤愱㔷摤㜰ㅣ㔴昹㙥搸〲㕡搵つ扦㐵㐰昹㙥㌸〱㤰捡摤㜰㌴愰攵摤戰㈵㍣挱慣㑡㥥㠴ㄲ摤戰ㄵ㘴搵つ㈷㐳搶㕢㘹㈸㤵ち㘵㜳戱㐴㈶㤶挱っ㠴攱ㄴ㈶ㄴ㑤挷愳搹㌴㘶改㑤㘴㈳㐹敢㤴㍣㌴㤴㡤挵㜳㤸㥣㉣㠳愹㐸㈳搹㔰㉣㤵挰ㅣ搲搱㔴㍡ㅢ捣㘴戲㤸戶捣扦戵㜶㉦㝦〷ㅢ㜹㉡ち晦㌶㐶㜵ㅡ㔵愷㔳搵捦愸〸㔰㔰戱㍤㔵昸ㄳ㙤敥㙥㌸㥢昵攷愰昰昹㜷㐰㈵扥㔵搶戹㄰㑢扢攱㍣攸㍣扡攱㝣愸㡢扢愱扦昶攲捣ㅣ㝤㈱敡搵昴搱㘲㈰㥢㈶㑤ㄷ㐱㤵敦㠶㥤愰㔵摤㌰捦摤つ㤷〰㔲戹ㅢ㜲㥥摤㌰〸㥥㘰㔶㈵㉦㐳㠹㙥搸ㄹ戲敡㠶换㈱㍢摤㤰换攵戲㔹㜴㐲㍣ㄷ戲㈳ㄹ㑣㕦ㄷ换㈵敤㄰㈶昴㡢愷㔳昱㙣㌸㘸㉤㉦㐰㌳ㄱ捣㐶㥢〸㈵攳〹㍢㤲㑤㈵搲挱㘰ㅣ扢㔵散㔴ㄳ㤱㐸㍡㤵昳敦愲摤换㉢㘰㈳㔷愰昰敦㙡㔴㔷㔲戵㤲慡摤㡣㉡㡦ㄲ㐳愸挲㥦㤸攳敥㠶㔵㌴戹ㄶ㠵捦扦〷㉡昱慤戲慥㠳㔸摡つ㝦㠰捥愳ㅢ慥㠷扡戸ㅢ㠶㙡㉦捥㙣搹㌷愲㕥㑤㤹㉤〲㙣㥡㌴摤〴㔵扥ㅢ㐲搰慡㙥搸摦摤つ户〰㔲戹ㅢ昶昵散㠶㌰㍣挱っ㌷捣㔱愲ㅢ㈲㤰㔵㌷摣づ搹改㠶㐰㉥ㄳ㡥㘷㠲ㄹ捣㐰ㅥ挷㈴戶㌱ㅣ扤㤲㐱㍢㥤挵㠴㤰戹㜸㈶㥡戲敥挸㐳㈳㜶㌴㥡㑥挶㔳改㐸㈶ㅤ〹㘷㜲愹ㄴ愶ㅤ挴㜴慡㌰挸攵㜰〰昳㐷戵㝢㜹㈷㙣攴㙡ㄴ晥㤸㔱摤㐵搵摤㔴挵㡤㉡㡦ㄲ挳愸挲㥦ㄸ敦敥㠶㌵㌴戹ㅦ㠵捦扦ㄷ㉡昱挵っ㡦㄰㑢扢攱㐱攸㍣扡攱㈱愸㡢扢㘱㙦敤挵㤹ㅤ晣㘱搴慢㈹挲挵〸㌶㑤㥡ㅥ㠵㉡摦つ㈳愱㔵摤戰户慢ㅢ㈴㑦㍢㜸㠶㈱㠶㜹㌲㍥ち㐶㐴挸㍦愳〴攳愳㈱㉢挶㥦㠰散㌰㡥㤷㍡㠰搸㜴㌲㤱㡥摡㤱㐸㉡㤹づ攴ㄲㄹ捣戹㥣㑡㘵㌰挶ㄳㄱ敢挹㍣ㄴ摤㤰戳㜳㌱ㅢ㘷〹㔹㐰戳改㜴㌲ㄷ㡦〷㔳改㜰挲捥㐶㐲㐹晦ㄸ敤㕥㍥〵ㅢ昹㌴ち晦㔸愳㉡㥣㈵㡣㌳㉡〲ㄴ㔴散㐳ㄵ晥㐴挰捤昸ぢ慣㝦ㄱ㠵捦㍦ㄱ㤵昸㔶㐹ㅥ㡤㈵て扦㤲〷㕢晦㈴愳ㅦ换捡㔷愹ㅦ㠷㈵㌱㠵捥愸㝡つ慡㍣㠷搳愰㔵ㅣ敥散攲搰晡㍢㈰㤵㠷昲㑥㥥挴㌲㐵〶㘶戸挵㡢ㄲ挴敥ぢ㔹ㄱ晢て挸づ戱改㐸㌶ㄸ挷扣愱改㔰㈸ㅢ〹愴攲改㜸㌸㤵挹㠵戲㠹㐸㌶㤳挹㈵㠲搶㕢㜹㘸㌴ㅡ捤㐶戲㤱㜸㉡㠲㤹挱挳ㄸ昲㤹戸㥤〹攲愴っ㤳㡥㈶ㄲ挱慣㝦㍦敤㕥扥つㅢ戹づ㠵㝦㝦愳㝡㠷慡㜷愹㥡㘱㔴〴㈸愸㤸㑤ㄵ晥挴㌶㙥㘲㍦㘴晤㐷㈸㝣晥〳㔰㠹㙦㤵昵㌱挴搲愱晣〹㜴ㅥ㐳昹㥦㔰ㄷて攵摦㘸㉦捥搴敥敢㔱慦收㜷ㄷ〷戱㘹搲昴ㄹ㔴昹㙥㤸〳慤敡〶扦扢ㅢ扥〰愴㜲㌷㙣攲搹つ捣慣㠱㔹㤵晣ち㈵扡攱㔰挸慡ㅢ扥㠶散㜴㐳ㄶ愷㌶㤸㘸搴㡥㘷愳攱㐸㌴㤴㑡㈶愳挹㉣㈶㤹㑤愰㌳搲挹㐰搴晡㈶て㑤㘲晡摦㔰〰㙦ㄸ〸㘲摡摦㥣ㅤ㑦㘷攳戱㘸㉡㠵㘹㈷戳愹㜰㉣㥥昲㌷㘸昷昲㕢搸挸敦㔰昸て㌳慡敦愹晡㌷㔵㈹愳捡愳㐴㤶㉡晣㠹敥敥㙥昸㤹㈶扦愰昰昹㙤㔴攲㕢㘵晤ち戱戴ㅢ慡㙡㍣扢㐱㐰㕤摣つ㌹敤挵㤹挹扥ㅢ敡搵㜴昶㘲ㅥ㥢㈶㑤㌵㔰攵扢攱㜰㘸㔵㌷晣昰㐳攱㌴愷戰㐷昹ㅥ摡昲㌳㥡昹㌰㐲㠸戸㤵〹㔷㘰扣〹戲㘲摣〷搹㘱摣づ㈷挲㤸づㄷ晢攷㔸㈲ㄲ戲㤳㠹㕣㌴㤴㐹㘱㘴㈷㔲挹㔸㌸ㅤ戴㝡收愱戱㘰㉥㤸㡢愴㐲㤱㑣挶挶摥㍢㤹攲〵㑢㌶ㅤ㡥愴敤㈸愶扥户晤捤摡扤散〵ㅢ搹ㅢ㠵扦挵愸ち㝢ㄴ愶昱㌰㠸〲㑡戴㔱㠵㍦昱㉦慣㐶晥挴戲て扤㙣㡥挲攷㙦㐷㈵扥㘵㝢㤴づ愳㍦㤰㤵㕢搳㠰搳攱㠸㐵㜴㐶㔵㍦愸昲ㅣ㉥㠱㔶㜱昸㥥㥢㐳ㅥㅣ搵㕥昹ㅤ㑦づ㤷挲㐸㜱戸〳㕣㠱挳㈳㈱㉢づ晢㐳㜶㌸挴㡢㈵㠲㠹㌴㕥㙤ㄱ捤㘲敡晢㜴㈶㥤〹攷㠲㤹㐸㌴㤱㑥〴㠳搱㐰挶ㅡ㔰㠰㐶㐲㘹散㠱搳㌸㈹て㐷㔲㤹㙣㌲㤸挰㈹㈵愶㑦㑥〶㔳㐹㥣搳晢㡦搲敥攵㐰搸挸ㅤ㔱昸㡦㌶慡挲㜱㤰愹㍢㡡㐳〲ㄴ㔴ㅣ㑢ㄵ晥挴摦摣ㅣ敥挶晡摤㔱昸晣挷愱ㄲ摦㉡挹攳愰㝣㤰〵て㜳晥攳㡤晥㌰㔶敥㐹㠳ㄴ㤶挴㠹㜴㐶㔵㄰慡㍣㠷㈷㐳慢㌸晣㡢㥢挳晣㤱敤ㄹ㑦づ㤹㘳愳㌸㡣挲ㄵ㌸晣ㅤ㘴挵㘱っ戲ㅥ㠷㌹捣改ㅥ㑢㘷戰㜳つ㐶戲〹昲㤹挹㐴戰㔹㈷㜲愱㈸㘶ㅦ戴攲㜹㘸㈸㥢㡥〴搳㜱㥣㠹㠷戰㄰㑤㠲挹㕣㌶㤱挲㈴㥢㤸晥㍢㤴㐸昹㑦搵敥㘵〲㌶㌲㠹挲㝦㥡㔱ㄵ挶攱改㐶㐵㠰㠲㡡戳愸挲㥦㜸挴捤㘱㍤敢㐷愲昰昹㤹㝦㠳㙦搹㌸㍣挷攸㌹愷㡦ㅣ㐷〳㑥捡㈳捥愳㌳慡㈶㐰㤵攷昰〲㘸ㄵ㠷昷㜸㜲㜸㤷㈷㠷捣慢㔱ㅣ㑥㠶㉢㜰昸㝢挸㡡挳㈹㤰ㅤづ攳㠱㈸㠶㥦㡤搷〹㘴昰扥㠱㈰㈸㐹㘱昸㘱㠷ㅡ㑥㐶戰㜷っ㔹㔳昳㔰㡣换㠴㥤っ㈶㜳㌸散㐵昰㙥ぢ扣换㈱㤴㑢㘵㌱㜳㝡㈶㘴愷敤戸晦㈲敤㕥㑥㠳㡤㥣㡥挲㝦戱㔱ㄵ㌸扣挴愸昲㈸㜱㌹㔵昸ㄳ㝦㜴㜳㌸㡢㕥㘶愳昰昹㤹㜳㠳㙦ㄹ㠷㔷ㄸ㍤㝦昹㈶て愶㐱㉢㌹扣㤲捥愸㍡〴慡㍣㠷㔷㐱慢㌸扣捡捤㈱慦扥搵戶㝣愵㈷㠷㔷挳㐸㜱㤸㠲㉢㜰㜸つ㘴挵㘱ㅡ戲收㌰㥤捡攰戰㡥㜴㑣㕣戶〵搳戸戴〸㐴㌱㍢㌶慥摤搲搱㔰㌶㤳戰㌲㜹㘸〸㜷㘹攲搸ぢ愶㘲攰㌷㤰挴㕣攳挹㐰〰㤷㈵戸搴㑥㈷戲戱愰㝦㤵㜶㉦戳戰㤱㌶ち晦戵㐶㔵戸搰㘶㕡㡥摡㤶〹㔰㔰㜱〳㔵昸ㄳ扦㜷㜳㌸㥦昵㑤㈸㝣晥ㅢ㔱㠹㉦㤲晣戰㍡㤲㔷搶昲ㄸㄴ晥㍦ㅡ晤㐲㔶ㅥ㐱〳㑥つ㈴㙥愶㌳慡摡愱捡㜳㜸㉢戴㡡挳㌳㕣ㅣ㕡ぢ〱愹㝣㘸㍦捤㤳搸摢攰㐹ㄱ扢ㄸ挶㈰昶㜶挸㡡搸㈵㤰ㅤ㘲㤳㌶愶改㡥㈷㜰昱㥣㡥攱㥡㉤㥢戶〳㜸挹㑤㈲㤳㠸㈴戳愹㜴摣戶㤶收愱㤱㜴㈶㠴敢〸ㄶ搸㥦㐶㌳挹㙣㉣㤰㡢摡戸㘶挰㑢ㄶ㌲昱愰晦づ敤㕥ㅥ〹ㅢ㜹ㄴち晦㥤㐶㜵㌴㔵挷㔰挵晣ㅣ㐵㉣〱ち㉡敥愱ち㝦攲㔸㌷戱挷戱晥㜸ㄴ㍥晦扤愸挴户捡㍡〱㘲改愱晤㐴攸㍣捥戰㑥㠲扡昸搰㝥㥦昶㈲㌹扦㤱㍣〵昵敡攵ㄹ攲㝥㌶㑤搵愹㔰攵扢攱㐱㘸㔵㌷㉣㜲㜵㠳捣て攵づ㑦挶ㅦ㠲㤱㘲晣㑣戸〲攳㝦㠲慣ㄸ㍦ぢ戲挳㜸搰㡥㠵㜳愹㑣㌸ㄳ捡挵㜱㡣捥㈶㜲㌶㉥㠰㜱挱ㄶ㑦㈶㌳㜸㤷㡥㜵㜶ㅥ㡡㤳愷ㅣ㕥㤲㤴挰敢㠶〲㤱㙣〰㔴挷㔲㌸ぢ戳㜳愱愴つ搳㡣晦㘱敤㕥㥥〳ㅢ㜹㉥ち晦㈳㐶㔵ㄸ捡㡦ㅡㄵ〱ち㉡ㅥ愷ち㝦攲㜰㌷攳ㄷ戱晥㘲ㄴ㍥㍦㔳㜲昰㉤ㅢ捡㑦ㄸ晤〹慣㕣㑥㠳ㄳ戱㈴㥥㠲㕥㜱戸〲慡㍣㠷捦㐰慢㌸㍣捣㤳挳㐳㍤㌹㝣ㄶ㐶㡡挳慢攱ちㅣ晥〵戲攲昰ㅡ挸づ㠷攱㜴挲戶㐳挱㌴㕥晤㠵敢㉣ㅢ挷㙥扣ぢ㉣ㄷ挰㘵〲摦搲ㄴ㡤㔹慢昲搰㑣㈲㠵㜳搱㘰ㄴ户㘶㘳㤱㌴㕥慦㠲摢戱㤹㜰㌲㤴捣愴㤳㘱摣愲昵㌳㘱㐷㡤挷㙢㘱㈳慦㐳攱㝦摥愸ちㅣ扥㘰㔴㜹㤴㜸㤹㉡晣㠹㤹㙥づ㙦愲㤷㥢㔱昸晣㑣挳挱户㡣挳扦ㅡ晤㘹慣扣㠳〶愷㤳挳扦搱ㄹ㔵慢愱捡㜳昸㍡戴㡡挳㐹㙥づ昳㠷昶㝤㍣㌹晣㍢㡣ㄴ㠷昷挲ㄵ㌸㝣〳戲攲昰㍥挸づ㠷愹㘸㍣ㄹ㡢愵㤳戸㘰㑡攰㜸㙤愷挲戸㈱㤹戱㌳㜸㍦㔹ㄶ㉦㔵㠹㕢㙢昲㔰㥣攸愷㈳戸㤲捤㠴㈳戸㘹ㄶ捥攲㕤㌰ㄹ扣㐶㈲ㄹ㑥㐴㐰㝦㌶攱㘷㤲㡥攲昰㝥搸挸〷㔰昸晦㘱㔴㠵挳搲㕢㐶㤵㐷㠹㜷愸挲㥦ㄸ攱收昰㔱㝡㔹㡢挲攷㝦ㄷ㤵昸㤶ㅤ㤶摥㌳㝡㑥搴㈴㥦愴挱㜹攴昰〳㍡愳敡㘹愸昲ㅣ㝥〴慤攲㌰攲收㤰㔷㑢敡戰ㄴ昲攴昰㘳ㄸ㈹づ㥦㠳㉢㜰昸〹㘴挵攱昳㤰㌵㠷挹㌸㥥〲㈴挳戸㥥挷㕥㌰㠸㤳捣ㄸ㙥㍤㐶〳改㑣㄰㈷敢愱㤴昵㐲ㅥ㥡挵换㘸㠲搸㜷攲晤㍤戹㐸㈸㠵㌳愵㘴㌸㠵㠳㝣㈲㤳㠹挷㔳攱戰晦㥦摡扤㝣ㄱ㌶昲㈵ㄴ晥㑦㡤慡㜰㘱戴摥愸〸㔰㔰昱㌹㔵昸ㄳ扢扡㌹㝣㡤昵慦愳昰昹扦㐰㈵扥昸㌹㉢㔶㐷昲㑡㐸昲扡挷晦愵搱㜳慥㈷昹ㄶ昵㤷㘰㐹㝣㑤㘷㔴慤㠳㉡捦攱户搰㉡づ户㜷㜳挸㕢㠹㡡挳㙤㍤㌹晣づ㐶㡡挳昷攱ちㅣ㝥て㔹㜱昸〱㘴㠷挳㘴摣㡥挴㠳㠱㕣㄰㔷㌹戸㘷㡥㙢晤㔴㈴㠳户㘴㘲扣昱搵㌱㘱敢挳㍣㌴ㅥ捥㈵昹㡡ㄹ摣㕤〹攱愰㤳㑤攰㤵㐳戸㈶㡤攱㍤㑥挹戰㥤捤昹晦慤摤换㡦㘰㈳㍦㐶攱晦挱愸慥攴捡慢扢㠶㍦ㅡ㔵ㅥ㈵㝥愱ち㝦㘲㌳㌷㠷㥦搱换攷㈸㝣晥㕦㔱㠹㉦㜶㄰㜴挳摢㠴㤲㌷〵晤㕣㍢愵㕦挱捡㙦㘸㜰㈵㤶㠴㑡㥡愱敡㍢愸昲ㅣ㌲㘹㐶㜱㔸敢收㌰扦㉤㕢㥥ㅣ搶挰〸㕦㘴ㄲ挱ㄵ㌸戴㈰㈸づ㝦㠲散㜰㤸挵〵㘰ㄸ㤷㌰ㄱㅣ挹㈳㌸㈵㑡㘶ㄳ戱㘸㌲㤱ち攲㌶㔴㈸㤷㠸㕡㍦攷愱㤹㑣㐸扤㘳ち户㔳㌰づ㤳㤹ㄴ㙥㍥㠵㠳戸愹㘲愷攲搱㜰㈲攰敦愱摤换㕦㘰㈳㝦㐵攱慦㌵慡挲戶㉣㡤㉡㡦ㄲ捣愹㔱ㅣ晥昴㙦搷攵㘲㡤〵㉦ㄶち㥦扦㌷〰㡡慢㤲ㅢ㔰捣戴㔱晡㙢戹㤶㍤㘹挰㈹愳㠴ㅦ㝡㌵づ㝢㐳㤵攷㜰㌳㘸ㄵ㠷㕦愲ㄹ昳㘴㐱收㉦ㄷ㍦㠷戶晣㤲扢て㡣昰挵慢㘰攱ちㅣ㙥づ㐱㜱戸ㄹ㘴㠷挳㌸づㅣㄹ摣て㑤㘶㜸敢㈲捣㠷〸㌸㐴愴㌳㈹㥣攳攴昰㑡㈳慢㑦〱㥡捤愵愳搹㜰っㄷ㌸戹㐸㈶㤶㑢㠷㜱㤹㤳づ攱昶㠶㥤捣㜰㝦搸㔷扢㤷㥢挳㐶昶㐵攱摦挲愸ち㤷㡢㕢ㅡㄵ〱ち㉡㤸㐷愳㌸晣挰捤㘱㍦搶㙦㡢挲攷敦〷㠰攲慡攴㜲㜱㕢愳攷愴㔵㜲〰つ㌸敢㤴搸ㅥ㝡挵攱㡥㔰攵㌹散て慤攲昰つ㌷㠷昹㜱昸扡㈷㠷〳㘰㠴㉦㝥愲ち㔷攰㤰改㌰㡡挳㕤㈱敢㙤㌹㤳挱㥢摣攲㌸㌳㡣㠲㤸㜴㌴ㄵっ愴㠳㌶捥搸挳戸㡥捥摡㘱㙢户〲ㄴ㘷昳搸㠲㐳㔹扣㤲㈸ㄲ挵〱㍤㡣ㅢ㐹ㄱㅢ敦㈶㡡㠷㔲戱㕣搰扦愳㜶㉦㜷㠷㡤ㅣ㡣挲捦晣ㅡ戶㈸ぢ攳㜰㤰㔱攵㔱㘲㔷慡挰㤱㜸摥捤㘱㤰㕥㐲㈸㝣晥摤〰昰ㅡ㠷扢ㅢ晤㥤㙣㈳㑥㠳搵攴㔰㈵挴㔰㤵㠴㉡捦㈱ㄳ㘲ㄴ㠷㡦扢㌹捣㡦挳戵㥥ㅣ敥〹㈳㝣慢攴㜰戸〲㠷〱〸㡡挳ㄱ㤰昵㌸攴〱〴挷㘰㍢㘱昳㑤㡦戱㈴敥摦攷㜰ㄱ㘸㠷㌳改㔰㍡㤰戰敡昳㔰㥣戹愷㈲㐹㍢㡣㈳㐹㌲㘲㘷昰㜶挶愰㥤つ挷戳㤹㔴〶㉦㌵ち愴晣㐱敤㕥㡥㠴㡤ㅣ㠵挲ㅦ㌲慡挲㌸っㅢㄵ〱ち㉡㘲㔴㤱挳晢摣ㅣ㑥㘰晤㍥㈸㝣晥㌸〰㕥攳㤰㔹㌴㑡捦愹戳攴㔴ㅡ㜰敥㉢愱㤲㘰愸㥡づ㔵㥥挳扤㠱㔶ㅣ摥敡攲搰摡て㤰捡㤷㍡㌷㝢ㄲ㍢ㅣ㥥昰挵捤㍡ㄸ㠳搸ㄱ㄰ㄴ戱㌳㈱㍢挴〶昰慥㍡扣㠵㌰ㄳ捥攲㠶㐴〶㐷敡㙣㌶㡣㕤㈶㙥㔴挴㜳㜱㕣㜹㕢戳昲㔰扣㌰搶挶挹㘴㉥㥤挱㑤㡤〸敥㘵挰㄰昷㐱㔲搹㔰〸〷㥡㘴搲㕦慦摤换搹戰㤱〷愰昰㡦㌴慡摦㔰㜵㈰㔵愳㡣㉡㡦ㄲ㑣㥣㔱挴㕥攳㈶昶㄰㥡ㅣ㡡挲攷ㅦ〷〰〹戴ㅡ㈰㤶㕥敡ㅣ〶㥤挷愵㑥ち敡攲㑢㥤昱摡㡢㝣㠴㥣㘴㔰㉦ㅦ挵㤲搸〷㝡戵㍢戰愱捡㜷挳㈴㘸㔵㌷㕣敡敡〶挹㉢㑥㜵㘸扦搸㤳昱挹㌰挲ㄷ㑦攴攱ち㡣㌳㕢㐶㌱㝥㌸㘴㠷㜱ㅣ㕣戰㔳挵ㄹ㔱㉣㠰敢㤵ㄴ㜶慤〹ㅣ㘸㜲改㐰㌴㡤晢㐸戱戴㌵扦〰㐵户愴㌲㈹㍣㜸㑡摢戸敢㠹ㄱ㡣昳㔱散㐸搲㜶ㅡ敦ㄷっ㘴晣㔳戵㝢搹〴ㅢ搹㡣挲捦昴ㅢ戶㈸ぢㄷ㤷搳㡤㉡㡦ㄲ晢㔳〵㐶挵㔹㙥挶摢改愵〳㠵捦㍦〳〰㌵㘴㜹㜱㈹㜹㌵㈹㜹敤攸㥦㘹昴㥣〳㑣㉥愵挱㔳㔸昲捦㠲ㅥ㕦㥣搶㐳搵扢㕢捤㠱㄰昶㉡㐹戳昰㥥晣㘷㜰改㉢㤸挶攱㤵㑡㑣㠶慤敡㠶㔹㑦㥣戹㐲扡㔷て晢捦㝣㌱㤱㠳㔳〵昱慦收㐴慣敢晦挱て㐷㐶㈱㐱㠷ㅥ㜷挰㥦㍣〶㉢㕣㌳〷慢ㅢ昰ち戱戳ㄷ㕦挳戰慡㙦昳挴㜶㈴㜴攰〵敡㌳㕢㐷攵摦扥扤愹㐹昴ㄸ㙣摥っ㌴愸愰ㄹ㤵㙥挷㌴㔳ㅤ戶㌱㥢摥㤶户挳㥢㜶㤰散㠳㡡挱㝣㡦㔰摦㠲攴㥡㙢愵㕦㐱㍢戱愵ㅤ敦扣戲戳挶㘳㍢㈶ㅡ改㕥摤㑤㜸㑥㝦愴摦戳捤挹㔵攸つ㙦扤㥡㤸㈵〱晤㍣㘶㥡ㄹ摤搸愱㘶㙡摡ㄶ昵㐲㌲㜳挸㕡㠶戵慤ㅤ扥搳愸搱㍢㠵㘲㤱㥡㘳搱ㄵ㕤㙥愵㤸㜸戶挹搱攱㤳挷挱愵㌸〴捥挹扥㤰〷戳㤹ㄳ㜴㌳㘳搸㡣㌸ㅡ捤戰㈹㡥㘴捣ㄲ㑣㍣㡦㤲㐶㈵ㅡ戴㐰㝦㜵ㄹ〸摣扡㠱㜲㝦㍥慦搷搲挸㑢㉦㔱㥦晡戰晡㝣㔶㕦挷㠴ㅥ㘵㜱㠸ㄸ㜰摥愸㥡户㤷慤昸攲㠶扤〶㉤扦攵㔷晤晦戲㍤昷晣搳㠸㘱ぢ㙦愹㝦㜴捤㥣戵㡢搳户搵㡢㐶㔸っ㠲㍦戹㡥挵㍢㉣摥㐵㈱ㄶ㈳挸搷㌱晢㑣搹慢㘹ㄶ改㡡搲㔷搳昸攷挳ㄳ扥戸㑡㐶扣扤扢㠹㔶〸摣攸㐴〷㉣㌸搲搵攰㍣㤳慢摣〶戵㐳ㄱ㤳㜴慣戳愱㘳㑦㡣搹〹㌷〸挴〲㐰つㅦ㍥㜹㉥昱敤㜹晣ㄱ挴㥦慦昱愳ㄵ扥㐹攳㥤㉥戸㤰㜸摥㄰㌰㉥挴㐲㉤㈸㑡㤷㐲搸㌸㑡㤹㥣搳㈹愵ㄷ㥤㌱昵㤷㍦㡤っ搴㍢晦敦㕢㉦㤶挱挲㡢搲戹〸搴㤳搲㥣慥㈸㝤搹㡤晦㌸㜸挲ㄷ搹ㅣ㔸㉢㔰㝡ㄲ〴㐵㘹ㄶㄶ㜹㑡㤷㜳㤵㝦㠷㉡㠷搲㤳戱㘴慤㈸㔰ㄴ㡥㠹挳㡡㈸㕡㐹晣愹㜹晣㈹挴㕦慤昱攸〲攰攷㘸扣㌳㑡㔷ㄱ㝦ㅡ㔰㜹㑡㑦搷㠲愲昴㙣〸ㅢ㐷㈹ㄳ㙤㍡愵㜴昶ㅤ㜷㍦㌴晣㠳ㅢ敢㝦㕣ㅥ㕦㕢㌳昴㡦昵攲㐲㔸㜸㔱㝡㠰㘶慥㙣㤴捥搶ㄵ愵慦捦昱㕦〴㑦昸㔶挹ㅢ戱㔶愰昴㌲〸㡡搲㤹戰挸㔳㝡ㄳ㔷昹ち㔴㌹㤴㕥㡥㈵敢㤶〲㐵愱戸搸户㠸愲摢㠸㕦㤱挷㉦㈷晥づ㡤挷㈸〵㝥㡡挶㍢愳㜴㌵昱㔷〲㤵愷㤴㤷扣ㄴㄴ愵慢㈰㙣ㅣ愵搷ㅡ㡢㑡ㅢ晥愹慦㍦戱散攵㜹㜷搷㥦㍤昹挶㝢摥㕦㜷㜷扤戸ㄱㄶ㕥㤴㑥㐰㄰㥥愳㜴扣慥㈸㝤㈱㡦晦㈶㜸挲ㄷ戳愶㘲慤㐰改㙤㄰ㄴ愵㘳㘱㤱愷昴〱慥昲㥤愸㜲㈸扤ㅤ㑢搶㐳㥡㈲敥ㅢㄳ㘲㈴攰㠶て㥦㝣㤸昸搵㜹晣ㅤ挴㍦慡昱摣㘵㈷挴摥ㅡ敦㔰晡ㄸ昱㍣㕢㌶㉥挴摤㕡㔰㤴慥㠱戰㜱㤴摥㙦㉣㉡㔱㝡挳愷搶㍢挷㝣昰昱〸攷㝦㔹㉦ㅥ㠶㠵ㄷ愵㜱捤㕣搹㈸㡤改㡡搲㔷晣昸㤹て㠳㉦敥㡦㘱慤㐰改㥦㈱㈸㑡㈳戰挸㔳晡㉣㔷昹㈹㔴㌹㤴㍥㠱㈵敢戹〲㐵搱㠴〸ㄴ㔱昴〲昱㑦攷昱㑦ㄲ晦㤲挶愳ぢ㠰ㅦ愲昱捥㠶晦ち敡敡㕥〰㙡攳㠸㝢搱㔸㔴㈲敥收㘰换㔶慦㑤扣慦晥敢戹㙦敦㜸敡㥣㌵昵攲㔵㔸㜸ㄱ户㡢收愷㡣戸㥤㜵㐵改慢㠱晣慦挱ㄳ扥㜸攱〳㘲〷㜱㙦㐲㔰挴敤〴㡢㍣㜱㙦㤲㠸户㔱攵㄰昷て㉣㔹㙦㘹㈲㌰戶愲㐱搱㕦ㄳ攱㡣慤㜵挴慦换攳摦㈲晥㕤㡤㈷㜱㐱戱慤挶㍢挴扤㑦㍣戳㔵昲㘳㤱㔹㉢ㄴ搴㔸晣㄰挲挶㔱晡㤱戱愸㐴改㠰ㄱ户扥晢搰挸晥昵捥晦㈳敢挵㝡㔸㜸㔱扡㈵㠲昰摣扣户搰ㄵ愵㉦ㅢ昲㝦〶㑦昸攲㌷㠹㔸㉢㔰晡ㄵ〴㐵改收戰挸㔳扡㥥慢晣㉤慡ㅣ㑡扦挶㤲昵㔹㥥愲㜰㌰㈲晣㠰ㅢ㍥㝣昲ぢ攲扦换攳扦㈱晥㉢㡤挷ㅥㄳ昸㕥ㅡ敦㜴挱㌷挴昳〶慢㜱㈱晥慤〵㐵改捦㄰㌶㡥搲㕦㡣㐵㈵㑡㜷㙦ㅡ㝥晣搰戳㠷搴㍢晦㑦愹ㄷ摤搰㠰ㄷ愵㍤㌴㜳㘵愳搴搲ㄵ愵慦㉦昲搷挰ㄳ㥡挷扤㐲慣ㄵ㈸㤵㤰ㄵ愵摤㘱㤱愷昴㘷慥㌲戳㐱ㅣ㑡㤹㜶㘲晤慡㈹挲愸㑢㘰㌶㉣㑤㤱㌳敡〴愶㜳ㄴ㑣ㅣ㜱昰捣㍤戱扡㐱愷㑦㜲㠱晦改㝢愷ぢㅣ㑡㙢㔰㔷搷〷㈸㝣㌷攲ㅣ㤳㐹㈵捡愲ㄲ㜱慦扦昲㔰㘲敢㥤㠶搴㍢晦㠳戸慤〱ㅦ挴搵㉤㌹挷晣づ攱㜸㡥挵㙦㜵㐵改㙢㡦晣晤攰㐹ㄱ搷ㄳ戱㠳戸ㅤ㈰㉢攲扥㠶㐵㥥戸摥㈴㠲㈹㈰づㄱ晤戱㘴搵ㄵ㠸㠸㠵挵攷㐵㐴㙣㑡晣㡥㜹晣〰攲晢㘸㍣て㑤㘱昱愹挶㍢㐴昷㐵㕤摤㙥㐰攱扢ㄱ挴㌱㤳㐴㔹㔴㈲㙥搷〷愳㍤敢扥㠹搵㍢晦捦慥ㄷ㝢〲㍥挸㠳戸て㌵㍦㘵㈳敥〳㕤㔱晡扡㈴㝦㄰㥥ㄴ㜱晤㄰㍢㠸㡢㐲㔶挴扤〷㡢㍣㜱摢㤱〸收㝤㌸挴㌱挱挴摡㐱ㄳ㠱晤㘲㌸㉡摥搶㐴㌸㈳㘸〰昱挹㍣㥥㔹㈶搶㡥ㅡて攲㠰㝦㐳攳ㅤ攲〶愱慥慥ㅥ㈸㝣㌷㠲戸㤱挶愲ㄲ㜱㤷晤㙢搶挰㕢㜷㝤㘷㠴昳㝦㜵扤ㄸ〷㡢㐱ㅥ挴扤慡昹㈹㈳敥慦扡愲昴㌵㑢㝥收㥥㈸攲〶㈳㜶㄰挷〴ㄲ㐵摣换戰挸ㄳ户〷㠹㘰ㅡ㠷㐳ㅣ戳㑡慣㍤ぢ㐴㐴攳攲昹㈲㈲㠲挴㑦捦攳㤹㕡㘲㠵㌵㥥〷愰戸㜸㐶攳ㅤ愲愳愸慢㥢〵ㄴ扥ㅢ㐱ㅣ㜳㐶㤴㐵㈵攲晡〷㥦搹敢敤㝤攳昵捥晦〷搴㡢㠳〱ㅦ攴㐱摣㥦㌵㍦㘵挴㍤慥㉢㑡㕦捦攴㍦〴㥥ㄴ㜱㝢㈱㜶㄰㤷㠲慣㠸㕢ぢ㡢㍣㜱挳㐹㐴ㄶ㔵づ㜱㑣㈵戱敡㕤㐴㠴挵㥦㡡㠸ㄸ㐵扣㥤挷㘷㠸ㅦ愳昱㍣ㄲ㠷挵晤ㅡ敦㡣戸㜱愸慢㘳敥〷扥ㅢ㐱ㅣㄳ㐵㤴㐵㈵攲摡㝡扦摦㜷搸㐹晤敢㥤晦㜱扣㍤〲昰㐱ㅥ挴摤慤昹㈹㈳敥㉥㕤㔱晡㕡㈷㝦㍢㍣㈹攲㈶㈳㜶㄰挷慣㄰㐵摣㥤戰挸ㄳ㌷㤵㐴㌰㠳挳㈱㡥愹㈲搶㜴㑤〴㡥㥦攱愰戸㔵ㄳ攱㡣愰晤㠸㍦㉡㡦㕦㑡晣っ㡤攷㐵㕦㔰晣㔱攳ㅤ攲㘶ㄱ捦㍢㜶昹攳敤㌱㕡愰扦扡攳㈰攰扢ㄱ㤴㌲㐵㐴㔹㔴愲昴捥敦㈶ㅤ㝡搳昲㜵㈳㥣晦㐵扤㘰敡挷㈰て㑡慦搳捣㤵㔱㝡慤慥㈸㝤㔱㤴晦㔴㜸㔲㤴ㅥ㡣戵〲愵㑣晢㔰㤴㕥〳㡢㍣愵㠷㜰㤵㤹愲攱㔰捡㕣㄰慢㐱㔳〴㑡戱㔱㕥愹㈹㜲㈸㑤ㄱ捦㘴つ〷㝦㌶昱ㄹ㡤〷愵挰㕦慥昱づ愵㌶敡敡㤸扣㠱敦㐶㄰挷㑣て㘵㔱㠹戸㘹㌳㜷㍦昶㤴ㅦ㔷搴㕦昱摣挴收ㄵ㔷慤慡ㄷ换〱ㅦ攴㐱摣㐵㥡㥦㌲攲㝥慦㉢㑡㕦㌰攵㕦〱㑦㡡戸昹㠸ㅤ挴㕤つ㔹ㄱ㜷〱㉣昲挴㌵㤳〸㘶㕣㌸㐴㌰〱挴㙡㉤㄰ㄱ㑥㠸㜳㡡㠸㌸㠲㜸愶㜰㌸昸㔵挴户㙢㍣挷㙥㐲㥣愱昱づ搱ぢ㔱㔷挷㡣つ㝣㌷㠲㌸愶㜷㈸㡢㑡挴㥤㌲㈰㈱〷㕦㌱愴摥昹ㅦ㈷㉡㜷〰㍥挸㠳戸㔳㌴㍦㘵挴㥤慣㉢㑡㕦㑣攵㕦つ㑦㡡戸愳㄰㍢㠸扢ㄷ戲㈲敥㐴㔸攴㠹㍢㠶㐴㌰捤挲㈱㠲㔹ㅦ搶㌲㑤〴㑦㍣㐲攲㔸㑤㠴㌳㠲㡥㈳晥㠱㍣㝥つ昱㈷㘸㍣慦㠹㐳攲㘸㡤㜷㠸㍢〹㜵㜵㡦〲㠵敦㐶㄰挷㥣づ㘵㔱㠹戸ㅥ㉦㥤ㅥ扤ㅢ㥢慡昳㍦㌶搵㈷〱ㅦ攴㐱摣㘲捤㑦ㄹ㜱㡢㜴㐵改ぢ慤晣㑣〸㔱挴㥤㡥搸㐱摣㜳㤰ㄵ㜱ㅤ戰挸ㄳ㜷㈶㠹㘰〶㠶㐳ㅣ㔳㍤慣戳昳㐴㈰〱㔱㉣㈸㈲攲㕣攲㤹㡢攱攰㤹敦㘱㥤慦昱搸㔴㠱㙦搲㜸㠷攸ぢ㔱㔷昷ㅡ㔰昸㙥〴㜱㑣攴㔰ㄶ㕤㈶敥㉤挰〷㜹㄰㌷㔷昳㔳㐶㕣㑥㔷㤴扥〸换扦づ㥥ㄴ㜱㤷㈱㜶㄰昷㍥㘴㐵㕣ㄶㄶ㜹攲㤶㤳〸㈶㔴㌸㐴㌰扦挳㕡㔱㈰〲挷捦挳㡡㠸㔸㐹晣挷㜹㍣㤳㍣慣慢㌵㥥晢挴戰㤸愳昱捥㠸㕢㠵扡扡捦㠰挲㜷㈳㠸㘳昶㠶戲愸㐴摣㠷㥦昵ㅢ昱摢㝥㠳敡㥤晦挷搵㡢㙦〰ㅦ攴㐱摣〱㥡㥦㌲攲㘶敢㡡搲ㄷ㘸昹㤹晡愱㠸扢ㄱ戱㠳戸ㅦ㈱㉢攲㘶挲㈲㑦摣㑤㈴㠲㔹ㄴづ㜱㑣敡戰㙥搱㐴㜰㔳㡤㡡㝤㌵ㄱ捥〸扡㡤昸㕦昳昸㥦㠹扦㐳攳戹愹㐶挵ㄴ㡤㜷㠸㕢㡤扡扡ㅡ㕣摤〱戸ㄱ挴㌱㘵㐳㔹㔴㈲慥㙣㔳敤〹㡢㐱ㅥ挴㑤搰晣㤴ㄱ㌷㕥㔷㤴扥㜸换摦ㅢ㥥ㄴ㜱㙢㄰㍢㠸摢ㄴ戲㈲㙥㉣㉣昲挴㍤㐰㈲㤸㘰攱㄰挷㑣づ敢愱㍣ㄱ昸つ慥ㄸ㔹㐴挴挳挴昷捤攳晢㄰晦愸挶昳㐴㈵㉡昶搶㜸㠷攸挷㔰㔷搷て愸㡤㈳㡥㜹ㅡ㥤ㄲ攷摣㐹〹攸㍢㉡戸慤㍦〰ㄶ㕥挴挵㌵㍦㘵挴挵㜴㐵改ぢ扢晣㍢挲㤳㈲敥㘹挴づ攲㤸愹愱㠸㡢挰㈲㑦摣戳㈴㠲昹ㄲづ㜱㑣摦戰㥥换ㄳㄱ㡡㈵㐵愰㠸㠸ㄷ㠸ㅦ㥣挷㌳㠷挳㝡㐹攳㌹攲㤲㘲㠸挶㍢㈳敥ㄵ搴搵〵㠱摡㌸攲㤸㥣搱㈹㜱攳づ㍤攴晡㝢愶挵敡㥤晦㜱ㄵ换ㄴつ㉦攲㜶搱晣㤴ㄱ户戳慥㈸㝤搱㤷㥦㤹ㅤ㡡戸扦㈳㜶㄰㌷ㅣ戲㈲㙥㈷㔸攴㠹㝢㤳㐴㡣㐴㤵㐳ㅣ㜳㌶慣户昲㐴攰〷㔱愲㝦ㄱㄱ敢㠸ㅦ㤵挷搷ㄳ晦慥挶㘳挴〱扦慤挶㍢㈳敥㝤搴搵㌱挹㘲攳㠸㘳㐶㐶愷挴捤昴㍦㤹扥㝤昸㥣㝡攷晦愳敢挵㔴㔸㜸ㄱ户愵收愷㡣戸㉤㜴㐵改ぢ挲晣搳攱㐹ㄱ昷㑦挴づ攲㘶㐰㔶挴㙤づ㡢㍣㜱敢㐹〴㤳㈰ㅣ攲㤸㤳㘱㝤㔶㈰㈲ㅣㄲ晥㈲㈲扥㈰㥥㔹ㄵづ㝥ㄶ昱㕦㘹㍣捦攳㐲愲㤷挶㍢㈳敥ㅢ攲㤹㜷㤱扦愶㘰晥〵〵搶搷ㅤ〲㘱攳㈸㘵㉥㐶愷㤴㙥㜳昸㌶愱昴㥦㠶搴㍢晦攳っ㉦〳ぢ㉦㑡㝢㘸收捡㈸戵㜴㐵改㉢挷晣㌶㍣㈹㑡㝦挴㕡㠱㔲收㔷㈸㑡扢挳㈲㑦改捦㕣㘵㘶㌹㌸ㄴ㌱改挲晡㔵㔳挴㙢㠴㤰愸搲ㄴ㌹㘳㑢搴〲摦㥣挷捦㈷扥ㅢ㜴捥㍤㍣攲㝦晡慥攸ㅥㅥ敡敡摡㠱摡㌸攲㤸㔲搱㈹㜱攷ㅣ户昳っ昹昵挰㝡攷晦搱昵㠲㠹ㄵ㕥挴㝤㠷㜰扣敦攱改㡡戲㔷㤵ㅤ〵㑦ㅢ㝡㔵ㄹ攷ㄳ戱摢搵敢戴敡㌰㌴㙡㜲㥣〱愵㘷捥㔱㌳㠵〲㜳愰㌴㌶㌵愹改㐳㝡攱捤㐲㙤昳敤戶㈹㜸㠱ㄶ摥㈷㌴愳戱㔹捦㔵㠱ㄷ㙢昱㐵㉤收摤㌵㔲㐹㌴戶㜲搳摢昰㌲㥢ㅥ戹㠹敤㜸昱㔹戶戶㜹摦㔴㐷㠷摤搶昲扦昰摡㈱㑣攸挲搹㑡昱㜱㕥㌸攴㌹㤷ち㈷㐹昱㑣㔶㔰㡣つ㉤昰㌱〵慦挴㘲㕥㐸㌵㕦㐸昴㥦扤〳捤敡㠹㈱㘶愶晦挹扡㕥戱搵㕤㝣㡤㉥㜶㤲㌸㡦慤晡㤵㈱㌳て㐲昶〶摥摡〴㐵户㔱敤捤㉡㝢〹㠵㑦搶㐱愳收搴㔱㐵㔵捤㌱ㄸ〶愵㉢挷搹㙤㌸㜷㘳㔵捤攲挶㙣挷㍣㙢㥥摤㌸㜷㕥〷㘶戱改挹㌵㌶㥦敥挷挱戴戳㈴て㙥㑡㍤㥡ㅢ㔲㙤㙤愹愵戵捤つ㑤㜶换摣㡥㜹戵つ㡢㤰搳㠲㔷㠳㜱敢慢慤㤵㥢㈲ㅥ㌶挵㍦㜱ㄲ㍣搲慢摣捣慤㍤ㅤㅡ㡥㔶慢て戴摥ㄴ㝣敡㐹㐱㕦慥㉢㈹㈸慣晥㤶㔴㜱㑡㈱㘷昵挵㤹昰㑢ち捣㐷㥣ぢ㐱㠵戰㌵㤰昹挰㉥㌴摡㙤摣摡换愰㔵㠱昵㠳搶㍢戰昷㍣〳摢㡥㔱ㄴ〷戶〳㔵慥挰㤶挳㜷㔱㘰㉢㑤〸〳摣㈱慣㌲摡㠱㙥敤㡤㈶戰ㅤ愱昵づ散つ捦挰〶㌱㡡攲挰㜶愱捡ㄵ搸㑤愵㠱摤㘶㐲搸捤ㅤ挲㙡愳摤摤慤㕤㘳〲ㅢっ慤㜷㘰㉦㝢〶戶〷愳㈸づ㙣㑦慡㕣㠱㍤㔰ㅡ搸挳㈶㠴愰㍢㠴挷㡣㌶攴搶㍥㙤〲ぢ㐳敢ㅤ搸㌳㥥㠱㐵ㄹ㐵㜱㘰㜱慡㕣㠱㍤㕢ㅡ搸ぢ㈶㠴愴㍢㠴㔷㡣㜶㤸㕢晢㜷ㄳ搸㕥搰㝡〷戶搶㌳戰攱㡣愲㌸戰㝡慡㕣㠱扤㔹ㅡ搸㍡ㄳ挲㈸㜷〸敦ㅢ敤㘸户昶㥦㈶戰㌱搰㝡〷㜶扦㘷㘰攳ㄸ㐵㜱㘰ㄳ愸㜲〵戶扥㌴戰㉦㑣〸ㄳ摤㈱㝣㘳戴㤳摣摡ㅦ㑤㘰㤳愱昵づ散㑥捦挰愶㌲㡡攲挰愶㔳攵ち散攷搲挰〴㜶㘳㙡㜷戱㥦㍢㠴ㅡ愳摤摦慤敤〹慤摡㕤捣㠰搶㍢戰㍦㝡〶㌶㡢㔱ㄴ〷㜶〰㔵慥挰㝡挳㜷搱敥㘲㔳ㄳ挲㠱敥㄰晡ㅡ敤㐱㙥㙤㍦ㄳ搸挱搰㝡〷㜶㡤㘷㘰㠷㌰㡡攲挰ㅡ愸㜲〵戶㕤㘹㘰〳㑣〸㈹㜷〸㠳㡣㌶敤搶づ㌶㠱㘵愰昵づ散㜲捦挰㙣㐶㔱ㅣ搸㕣慡㕣㠱敤㔱ㅡ㔸搰㠴搰攸づ㈱㙡戴㠷扢戵㝢㤹挰收㐳敢ㅤ搸〵㥥㠱㌵㌳㡡攲挰㕡愹㜲〵㌶扣㌴戰㔱㈶㠴㈳摣㈱㡣㌳摡㌶户㜶戲〹慣ㅤ㕡敦挰捥昰っ㙣㈱愳㈸づ㙣㌱㔵慥挰愶㤶〶戶㥦〹㘱愹㍢㠴㔹㐶㝢愴㕢㝢戰〹散㈸㘸扤〳㍢搱㌳戰㘳ㄸ㐵㜱㘰换愸㜲〵㜶㐸㘹㘰㈹ㄳ挲㜱敥㄰㙣愳㍤摥慤㥤㙦〲㍢〱㕡敦挰㡥昶っ散㈴㐶㔱ㅣ搸㈹㔴戹〲㙢㉥つ散〸ㄳ挲愹敥㄰ㄶㅡ敤㘹㙥敤㔱㈶戰搳愱昵づ慣挳㌳戰㌳ㄹ㐵㜱㘰㘷㔳攵ち散㤸搲挰㡥㌳㈱㥣敢づ攱㈴愳㍤捦慤㍤摤〴㜶㍥戴摥㠱㌵㜹〶㜶㈱愳㈸づ散㈲慡㕣㠱㥤㔹ㅡ搸戹㈶㠴㑢摣㈱㕣㘸戴㤷扡戵㤷㤹挰㉥㠳搶㍢戰慣㘷㘰换ㄹ㐵㜱㘰㉢愸㜲〵戶扣㌴戰㤵㈶㠴㤵敥㄰㔶ㄹ敤㔵㙥敤㡤㈶戰慢愱昵づ㙣㡥㘷㘰慢ㄸ㐵㜱㘰搷㔱攵ち散愶搲挰㙥㌳㈱㕣敦づ㘱戵搱摥攰搶慥㌱㠱摤〸慤㜷㘰㌳㍤〳扢㠹㔱ㄴ〷㜶ぢ㔵慥挰ㅥ㈸つ散㘱ㄳ挲㙤敥㄰ㅥ㌳摡摢摤摡愷㑤㘰㜷㐰敢ㅤ搸ㄴ捦挰㔶㌳㡡攲挰敥愶捡ㄵ搸戳愵㠱扤㘰㐲戸搷ㅤ挲㉢㐶㝢㥦㕢晢㜷ㄳ搸ㅡ㘸扤〳ㅢ敢ㄹ搸〳㡣愲㌸戰㠷愸㜲〵昶㘶㘹㘰敢㑣〸て扢㐳㜸摦㘸ㅦ㜱㙢晦㘹〲㝢ㄴ㕡敦挰昶昶っ散㌱㐶㔱ㅣ搸㥦愹㜲〵戶扥㌴戰㉦㑣〸㑦扡㐳昸挶㘸㥦㜲㙢㝦㌴㠱㍤つ慤㜷㘰ㄱ捦挰㥥㘵ㄴ挵㠱㍤㐷㤵㉢戰㥦㑢〳ㄳ〰愸昳戱ㄷ戰㤰扦㝣慢㌱摡ㄷ㕤摡㥡摥㄰扡㝣昹捥摦ㅡ昴挱㡤㡥㈶㍢挳ㄷ㕢㡦挶敢㤱〷㌷攱㌲扣ぢ㙦愳㝥〹敤㠸㍡ㄶ昰㈱㕦搶ぢㄴ敡㌶搵㐲㉤慦㤵敢㌶㜳㑢愲㉦㈴㠶㈸㕦愱㝡㑢㕤㈷晦慡ㄷ㤴晤搶㕡㜰散户㜱㑢㘲㍢㐸捡晥㔵慡㜷搰㜵昲㙦㝡㐱搹て搰㠲㘳㍦搰㉤㠹㐱㤰㤴晤㙢㔴敦愲敢攴敢㝡㐱搹敦愶〵挷㝥㜷户㈴昶㠰愴散晦㑥昵㥥扡㑥扥愱ㄷ㤴㝤㔰ぢ㡥㝤挸㉤㠹㈸㈴㘵晦㈶搵㜱㕤㈷晦愱ㄷ㤴㝤㔲ぢ㡥晤㌰户㈴㠶㐳㔲昶㙦㔱㕤慦敢攴摢㝡㐱搹㡦搲㠲㘳㍦摡㉤㠹㜱㤰㤴晤㍡慡㈷攸㍡昹㡥㕥㔰昶ㄳ戵攰搸㑦㜲㑢㘲㉡㈴㘵晦㉥搵搳㜵㥤㝣㑦㉦㈸晢晤戴攰搸敦敦㤶挴㉣㐸捡晥㝤慡て搰㜵昲〳扤愰散て搴㠲㘳㝦㤰㕢ㄲ㠷㐰㔲昶ㅦ㔲摤愰敢攴㐷㝡㐱搹愷戴攰搸愷摤㤲戰㈱㈹晢㡦愹㥥慢敢攴㈷㝡㐱搹㌷㙡挱戱㍦摣㉤㠹㘶㐸捡晥㥦㔴户敡㍡昹愹㕥㔰昶㐷㘸挱戱㙦㜳㑢㘲㈱㈴㘵扦㥥敡挵扡㑥晥㑢㉦㈸晢愵㕡㜰散㡦㜴㑢攲ㄸ㐸捡晥㌳慡㤷改㍡昹戹㕥㔰昶挷㘹挱戱㍦摥㉤㠹㤳㈰㈹晢㉦愸㍥㐵搷挹㉦昵㠲戲㍦㔵ぢ㡥晤㘹㙥㐹㥣〹㐹搹㝦㐵昵搹扡㑥㝥慤ㄷ㤴晤戹㕡㜰散捦㜳㑢攲㐲㐸捡晥ㅢ慡㉦搲㜵昲㕢扤愰散㉦搱㠲㘳㝦愹㕢ㄲ换㈱㈹晢敦愸㕥愱敢攴昷㝡㐱搹慦搴㠲㘳㝦㤵㕢ㄲ慢㈰㈹晢㝦㔳㝤㥤慥㤳㍦攸〵㘵㝦扤ㄶㅣ晢ㅢ摣㤲戸〹㤲戲晦㤱敡㕢㜴㥤晣㐹㉦㈸晢摢戴攰搸摦敥㤶挴㙡㐸捡晥㘷慡敦搶㜵昲ㄷ扤愰散敦搵㠲㘳㝦㥦㕢ㄲて㐰㔲昶扦㔲晤㤰慥㤳㤸搳㐱敤㠸㤵晤挳㙥㡢扡㐷摣㤲㜸っ㤲戲ㄷ戴昸戳戱慦㜶摢㍦改戶愸㝢捡㉤㠹㘷㡤㝤㌷㕡㍣㘷散扢扢敤㕦㜰㕢搴扤攸㤶㠴㍡㙣昰㠸㔱〳ぢ昳昱昳昰愱㥥㜷㔸搰攲㜹挷㉢挶㙦て㌷㡡〷〹㠵慡㜵㔰慦ㅡ㤴㜴愳㜸㈸㔰㈸㥦㠳㝡捤愰㝡扡㔱慦ㅢ㔴㉦〷愵㜶攷㡣慢户ㅢ挵摤扡昲戵㠹㠳㝡搳昸㉡㡡㥥㍢㙦㠵昲㍢愸户っ㙡㔳户㉦敥愲ㄵ㙡㌳〷戵捥愰晡戸㔱敦ㄸ搴收づ㑡敤㘶ㄹ㔷㔱㡢摣摤㉡㕦㕢㌸愸昷㡤慦愲攸戹㔳㔵愸慤ㅣ搴㠷〶㔵攴㡢扢㑥㠵摡挶㐱㝤散㠹晡挴愰戶㜵㔰㙡昷挷戸㡡㝡㠸扢㐱攵㙢㝢〷戵摥昸摡〱戲昹昸戹戳㔳愸晥づ㑡敤捡捡㝣㜱㤷愶㔰〳ㅤ㤴摡㘱㤵愱戸攳㔲愸㥤ㅣ㤴摡㉤ㄱ㔵戴㡥摣㍤㈹搴捥づ㑡敤㝣㠸㉡攲㥥㍢㈱㠵摡搵㐱愹㕤っ㔱㐵㈳㠷扢ㅡ㠵摡摤㐱愹ㅤ㐹㔹㡢摣愱㈸搴㄰〷愵㜶ㄷ㐴ㄵ昵㄰㜷ㅢち㌵搴㐱愹㥤㐲㤹㉦敥ㅣㄴ㉡攰愰搴愶㕦收㡢扢〰㠵ち㌹㈸戵㠱ㄳㄵ㠶㙣㍥㝥㙥攸ちㄵ㜱㔰㙡㌳㈶慡愸㠷戸㌹㉢㔴㑣愱晣㠶㑣挱敤㔳㍤㠸㝣昲㕢攷㐱攴㘸搸搶㘲㈲㝤㌳っ〴户㑤㠵㜸愲〴㘱㌶㔲挱敤㔲㈱晥㕣㠲㌰㌴ぢ㙥㤳ち昱㜸〹挲㤰㈷戸㍤㉡挴㘳挵〸挱㑤㔰㔵慣㉤慥昰㥢㙤㔱㜰昳㔳㠸㐷㑢㄰㘶㉣〸㙥㝡ち昱㐸㌱㐲㜰㙢㔳ㄵて㤷㔴㜰〳㔳ㄵ㝦㉡愹攰㌶愵㉡ㅥ㉡愹攰㘶愴㉡ㅥ㉣愹攰㤶愳㉡ㅥ㈸慥昰㥢づㄲ摣㙡ㄴ攲晥㘲㠴攰㠶愲㉡搶㤴㔴㜰摢㔰ㄵ昷㤵㔴㜰㜳㔰ㄵ昷㤶㔴㜰ぢ㔰ㄵ昷㤴㔴㜰搰慢㡡扢㑢㉡㌸捥㔵挵㕤㈵ㄵㅣ摡慡㘲㜵㐹〵㐷戳慡戸戳愴㠲〳㔸㔵摣㔱㕣攱㌷㈳㔹㜰昰㉡挴敤挵〸挱昱慡㉡㙥㉢慥攸昹晦〰愲㠸挱㍡</t>
  </si>
  <si>
    <t>㜸〱捤㝤〷㥣ㄴ㐵昶晦搶挲㌶摢〳戸㠳〸㡡ㄸ〰㐱㈵戸㑥づ㈸㉥㌹〷㈵㤸㜵㥤搰㈳ぢㅢ㜰㜷ㄱ㌰ㅣ收㝣㠷昱㌰㈳㝡攸ㄹ㌰㜳㈶搴㌳攷㌳㥦㌹愰㥥捡ㄹ㌹㍤戳昲晦㝥慢慢㝡㝡㘶㝡ㄶ戸摦晤㍦㥦ㅢ㘶ㅦ㕤慦扥敦搵敢㙦㔵攷㌷搵ㄵ愲愲愲㘲㈳㍥晣㥦㥦捥㕣搸㘱搶㤲戶㜶慢愹㜶㑣㑢㘳愳㤵㘹㙦㘸㘹㙥慢ㅤ搵摡㥡㕡㌲戵愱慤扤ㄳ〰㐶㝤〳敡摢慡敡摢ㅡ㡥戱慡敢㡦戶㕡摢〰慡慡愸愸慥㌶㉢㔱摦㐷晤昹㜵挱愴㤵搹㤹〲愸ち搳愰攸㐲㔱㑤㘱㔲昸㈸扡㔲㜴愳攸㑥戱ㄵ㐵つ㠵㥦愲〷挵搶ㄴ㍤㈹戶愱攸㐵搱㥢㘲㕢㡡敤㈸搸扥戹㍤㐵㕦㠸㙥㍢㐰捣ㅥ㌳㝡㐶㝡ㅥ搶㘶㔶㝢㑢慢㌵慣摦晥㜶捣㈳㠲挱摡㘰㙤㈸ㄹ㡡搵〶㠶昵ㅢ戳戰戱㝤㘱慢㌵愲搹㕡搸摥㥡㙡ㅣ搶㙦摦㠵改挶㠶捣ㄴ㙢挹散㤶昹㔶昳〸㉢ㅤ〸愷㔳㤱㐴㌰ㄲ㡤收㤲挹㐴户ㅤ攱㜹晡㤸搱晢戶㕡戹戶晦㤶捦㥤攸㜳挶㤸搱戵搳慤昶晦㤶捦㥤攱ㄳ㉥挷戶㌴愵ㅡ㥡晦㑢㑥慢搸愷搱戱㔶愶㠱㥤㙦㔹慤つ捤㐷搶㈲散〲愲㔱㡡搷㡥㙡㙢㕢搸戴㠰攳㘸㡣搵搸㌸搳捡挹㑥㙦ㅡ摢搶扥㙦慡戵愹慤㕢ㄳ昹戳㕡慤收㡣搵戶㔵搳戸挵ㄹ慢㔱〱摢慡㥢昶㑦戵㑥㑦㌵㔹㥤戹㔰搳㘴昷攱愴慣搵摣摥搰扥愴㝢搳㥣㌶㙢㘶慡昹㐸㡢㤰慡愶〹ぢㅢ戲愲㜳㘷㝣㉢㍡敤收ㄵ㤹散㈸挴搳㌴㘶㙥慡戵㕤㤶搸㠵㐱㉦慣㙢戸挸戵㈸㠸㡢㐳慡㕦㤱ㄵ晢㙣㔶㐳搳ㄴ慢戵搹㙡㘴㈳散挹愱㐵㈰㐹㤰摤てづ㔳㝡㜵搸㑢愲慢摡昸戸㉥㙣挵攸〷㌱㝣㝡㑢㙢ㄳ〶㘴㘸㔸㜴搰㠸㐸㙤㌸ㄴ㑦㐶㤳戱㐴㌸ㅣ㠸㈷挶敤ㄱ㠸づ㑢挶㔹ㄳ愸つ〴〲挱㔰㌲ㄱ㑥挴㤳㠱㐸㌲ㄹち㐷捣晥戰㌷〷搰搳㉥㄰扤㤷㔸愹搶㝥敤晤挶㡤敦㌷㉦㌵㍦戵戰㈹㌵㍣ㄴ㡤て㌷〷ㄲ㌵〸㐲㜴㝥ㄳ晢〳㜷ㄴ摣㈶㉢敢㔳㤵昵改捡晡㑣㘵㝤戶戲摥慡慣捦㔵搶ㅦ㔹㔹㍦户戲扥愱戲㝥㕥㘵晤㝣㘰昴愷扡㑢㤷㑡昵㜹慢搷ㄵ扦晡收捦ㅡ㝦捥㙥捦慣㕦㌴慣昷摢㠲扢〰戹〷搹つぢ〳摣㙢㤵愸㡤㘰㑤㘲㙡㑤挲戵攱ㄸ㔷捣摣ㅤ㌸㜳㌰㠴㌱〴挲㌳晡攰㜰㜳㈸㔱挳㈰㠴㜸ㄹ搱㜳つㅥ晦㝡㐵敦晢敢て㤸昰㠷㘹㠱㜷慡捥慦㝤㔳㜰挷㈳㥢慥挵挲㈰㜷搳㠱摡㘰㈰ㄲ㑦〴㜵攳㉣㈷〳搱㐴挴摣㤳㝥〳㄰㐶㄰挲慢昵㌸㕡てㄱㄵ㠶㄰攲㔹搵晡扤攷㔷ㅥ戲敥愰㜷㐷㥥晤敥㕦晡㉦摦敤捡㔷〵昷㜸戲昵㈸ㄶ昶㈹㙣ㅤ㥤ㄶ㡡㈷挲搱㘰㍣ㄱつ㠶攳搱㔰㍣ㄶ㜲昵㘸㌰ㄸっ㐷〲昱㘰㈴㄰㡤〶㠲㐱㤰ㄲ㘳㠳㜱〸㈳〱攱ㄵ㔶㉣㌲摣㑣ㄲ㌵ㅣ㐲㠸挷㔴㔸敤搷敤搸㝤搹㘹㡢愶摣㝡挳挸慡摤づ㥦㜰㠶攰㍥㔸㠶戵㌷ㄶ敡摣㘱㠵㙡㈳㤱㌰摡っ挴愳㤱㘰㉣ㄸ㑡㐴㕤〳㉤㔹ㅢ㡦㠷愲戱㐰㌸㄰㡣挵㈲〸㍡㈹㍢㙢〴㕢摣〷挲愸㠳昰㡡㉢㄰ㅥ㙥㡥㈴㙡ㄴ㠴㄰て愸戸晥㍡㝦攰㈱摤搷攴愶㍦㜸敦摡捥㡦慦㥥㌷㐰㜰て㈱攳ㅡ㠳㠵㠲戸攴ㄸて㘱〷ㅣ㠹㐶㘲搱㘴㌰ㄴ㑡㈴〲㘱ㄷ㕤㠱㘴㈲ㄴ㑣〴ㄳ戱㜰㉣㤲っ㐶㐳挱戰㌹㤶㉤㡥㠳㌰挶㐳㜸挵㤵っつ㌷㈷㄰㌵ㄱ㐲㠸扢㔴㕣挱ぢ㔶㍦㜷晥㉢愱㜱㌷㠴慥戸㜹搱㤱㡢摦ㄷ㍣㔲挹戸㈶㘳㘱昶搴㤶㈳ㄵ㘵搳慣㔴㌳㌶扦㘸㉣ㄶぢ〷㐳㤱㜰㌸㥡〸㠶〳㠱愴扤挵㘲㐰挵㜰戸㐸㠶攳搰挵㈳攱㘴㐰昷㙦戰ㄶ攴㐶㌱昶〲㠹㜰㌲ㅡづ㐵挳收ㄴ㠶㌱ㄵ挲㤸〶攱ㄵ㙣㈴㌶摣㥣㑥搴っ〸㈱㙥㔵挱昶㍣扥敡㉦㈷㝣㝢昲攸戵㝤㤲㝦扢昸て挷㌵ちㅥ㔱㘵戰晢㘱㈱攱敥㕣㤰㤸㑣愰〷㐱㕥㉣㥡〸挴〲ㄱ㠷挰㘰㈸㠰㉥つ㘲攷ㄲ㑤㘲㌸挶㠲收㑣㌶㌵ぢ挲㤸つ攱ㄵ㔰㌲㌰摣㥣㐳搴晥㄰㐲㕣慦㝢㜵摦捡慦搷戵㝥㌲敥昴㠱换㡣㜱㐶摢㜵愲㉢慡㘵㐰〷㘲愱㤴扤㘴ㄲ㍤ㄶ㐰戳挹㘸㥣ㄱ挴㌵㝢搸愳㈵㈳昱㘰ㅣ扢扣㜸㈸ㄴつ㙡昶㌰㐶㌹〰㘰ㄵて㈷挳搱㐸㈸㘸ㅥ挴㌰づ㠶㌰づ㠱昰〸㌶ㅣ挴㄰㍣㤴愸挳㈰㠴戸㕡〵㍢戵㝥攴㍦㍦扣戵㙡敡〵换㡦昹㈹㜶㔳摦㡤㠲㘷㈱㌲搸㝡㉣㙣捥慥敡〸攰捣ㄴ㠴㤱㠶昰㘸㍡ㄴ㐹っ㌷㌳㐴㘵㈱㠴戸㑣㌵扤散挱〳㥡扦㝤攸戱改昷捦戸攳㠷愹㌳㍦晢㥤攰戹㡦㙣㍡㠷㠵扤㡡㍡㉥ㄶ㡣㐴㠲愱㈸昶ㄹ搸㍣㤳戱愴㙢散挷戰搷㑦挴㔹ㄵ㡤愲㘳〳㐹昳㐸戶㌶ㄷ挲㘸㠰昰㡡㈹ち㍡收ㄱ㌵ㅦ㐲㠸ぢ㔵㑣㕤て晢收挶戳户㍡㘳攲摡敢ㅥ㔸戳敥摢扡晤〵㑦挵㘴㑣㑤㔸㈸摤㈲戱㠳㠸㐷㤳昱㐰ㄴ㥤ㄴっ㈶ぢ㜶㘰㠱㘸㌰ㅡ〸㈷ㄲ〸㌸ㄱ挱㡥㌶㤲㌰㥢搹㘲ぢ㠴戱〰挲㉢慥〴㜶慣㐷ㄱ搵ち㈱挴敦㔵㕣㕦づ敢昴晣攰慦㠳愳捥摢收昳愷挶㉥㝡敤㕤挱戳㐳ㄹ㔷㍢ㄶち攲挲ㄱ㠵㠷挳㐰㈲㤶っ㈶㌱搶㠳昱愲〳っ㙡㈳攱㐸㍣ㄶ㡦〷㐰㥢摣㠳㉤㘴㡢㐷㐳ㄸ㡢㈰扣攲㡡㈵㠷㥢㡢㠹㕡〲㈱挴㘹㉡慥挰㥥㙢㝥㤸摣敦换㌱㉢㕥㤸搷㜴攸慢攳晥㈵㜸挲㉡攳㍡ㄶぢ㐵㠷ㅢ散〳㈲㠹㘸摣搹收〲愰㈶ㄴぢ㥢挷搱敦昱㄰挶敦㈰扣㕡㡦㘲㑢㕢㑡搴〹㄰㐲㉣㔵慤慦扤愹敢㠰㐱㍤敦ㅤ晤挰换ㄳ户㥤㜸㔲挵扤㠲㘷捡戲昵㤳戰㤰㉣ㅡ㐱㈰㈵㥡㡣㠴戱㠷っ㘱晢㜱ㅤ昶㐰㐸㉣ㅣ挷づ㍦ㅡ攲戶ㄸ㡢㤸㈷挳摣㍣〵挲㌸ㄵ挲㉢愲〰晡改㌴愲㑥㠷㄰㘲戱㡡挸晦昶挹㡢敦㑢昴㥥㜴昳㜹㤷㉥扢㙦挲㘱㜱挱搳㜶ㄹ搱㤹㔸㈸攸愷㘰㉤愳〹攳㘴㈵ㄹ挶扥㈷ㄹち戹㡥㌴戱㕡〴ㄴ㡥挶戰㑢挰㠶ㅥ㡦㈵攴昹㡥㜹ㄶ㕢㍣ㅢ挲㌸〷挲㉢慥ㄸ挶昵敦㠹晡〳㠴㄰㐷愹戸㘶摦㤷㝣晥搰㍢㕦㥡戱晣愹㔱㤱昹昷晦㍣㕤昰㑡㐲挶㜵㉥ㄶ㡡户戵㌸〸㡡㈶昳㥦㘰扥换攲㤱㜸㈰㥣慦㐹㠶捤昳搸摡昹㄰挶〵㄰ㅥ㌱㠵〳搱攱收㠵㐴㕤〴㈱挴㍣ㄵ搳㤹て㙣搸昵挹ㅦ挴挸换㘶㡥㥥扡㌴户晥㍢挱ぢㅢㄹ搳㜲㉣㤴挴ㄴ〰ㅢ搸て㐶戰扢ぢ挵愲㌱搷昶ㅦて挵㌱搲㌱攰戱昵㠷ㄳ㌸愹㌰㉦㘶㙢㤷㐰ㄸ㤷㐲㜸挴ㄴち攲㑣攱㌲愲㉥㠷㄰㈲愳㘲扡晡攰搳㑦㍦攵㥡㐱攳㑥昸敢户㠷㥦ㄱ㌸㉡㈱㝡愱㕡挶㜴㈵ㄶ昶㜶㡦愸㐴㙤㌴㄰挲戱㉤㡥㌱ㄳ㐰㔷ㄵ㙣㘵ㄱ㥣戱挴愳搸㈳㈴㈲挱㐸㠸愷㜸㔱㜳〵㥢扢ち挲㔸〹攱ㄵ㔴ㄴ㐱㕤㑤搴㌵㄰㐲ㅣ慡㠲㕡晤挲换挹㥦慦搸㙥昲〵㔷㍥㝢敡㐷㘷㔸㔷ぢ㕥昷挹愰㔶㘱㘱戰㍢愸㐰扥愷㌰摣攳㌸㝦㡡攰戴㉡㄰挵㙥㈸㄰㌲慦愵敦敢㈰㡣㍦㐳㜸㐴㠰㌳散攱收昵㐴摤〰㈱挴ㅣㄵ㐱㜳㘵㥦攵㤳㙥晦昳㠴换搶㥦㜵㘲㥦扦慦㌸㔰昰愲㔳㐶㜰ㄳㄶ㑡扡㙡㑢㠶捦㙡戶㜶㌳㠴㜱ぢ㠴㐷㑣㌸攱ㅡ㙥摥㑡搴㙤㄰㐲㑣㔷㌱昵ㅥ昳㜲扦㘷㉦㥤㌱㘵昹攲㌱㝢摣㉥敡づㄱ摢愱㕡挶㜴〷ㄶ㐶戸㔹㠹搵愲扦戱㈳㡣㘰晣昰〴挹戵愱愹昳慡㐴㌴㠶晤㘵ㄲ晢〵㥣㕦㐵㠲收㥤㙣㙦つ㠴昱ㄷ〸慦愸㤲㘰敡㉥愲敥㠶㄰㘲㠲㡡慡敤昰扤㔶〴㝦捤㑤㍤㜹挸ㄵ户㉥摦戰攸㐱搱〷搵㌲慡㝢戱㔰戰〳挰〵つ昶㠷愱㌸㐶㉤㑥㍥㜰愸㉦扤愶〹〷ち㈰㔱昳㍥戶戸ㄶ挲戸ㅦ挲㉢慥〴搸㝡㠰愸〷㈱㠴ㄸ愹攲摡㝥敢㜹ぢ㕢敡㝢㡤扥㝦昷扤摥㌸㙥㘸攲〴戱㍤慡㘵㕣て㘱愱戸〷戱愷攴改ㄹ捥㍥挲戱〴㤸㜳㡤慡㐸っ㘷ㅤ㔲ㄹ㠸㘲攷ㅤ㠸㤹て戳戵㐷㈰㡣㐷㈱㍣㘳挲㘹收㘳㐴㍤づ㈱㐴㔲挵戴㌱昸敡攲晢㍢敦㌰晡搲㡦扦搸㜶㜶㜰捤摦㐴㕦㔴换㤸㥥挴挲捣㤲搳捣ㄸ挳ち㐷㠲昱㘰〲〳㌵愴㑦㤳㠲㠹〰㠲挲挱㍦ㄸ㡤㈴㜱㌹愳㑦㤳戰㠳挵慥㉡㤰挰〹㔲ㄲ攷愵摣〰㥥㘲㄰㑦㐳ㄸ捦㐰㜸㠵ㅡ挵戹捡戳㐴㍤〷㈱㐴㐸㠵㝡搳㝢㡢〷㙤㌸㝤昴愸㡢昶㍣㝥昲㔱㘷つ㥥搸敤㜹㔴敦愷慥㔹挷戶愶ㄶ攱㉥㐰晥〶㐳愸ㄶ挳㙡㜳敥慣攰挶㑡㉥㥡㡢攷㠲挱㙣㌴㤰ち愷慡晡挳敤收㕥挲昳㔰摢㉤㜷㐰㐳㜳戶㘵㤱扣愶摦㘱㜴慡捤捡㕦攲て㔵㜵愳㕢ㄶ㌶㘷摢晡㝡㔷捥㙡㑦戵㕢摢ㄷ搷攵㥤㤴㤸捤挲ㅤて慢㑤戶户㔳戱搹晥愹挶㠵搶愸挵つ㜶昵㡥㐵搵戸摦搱㤲㉥㕦㍢扥搵㍡捡愹㉤㠹㘸ㄴ㙥挸ㅤ㉤㝤㤷慣愵㕤㘵挷搵㙦捣摣㤶㌶慢㔹㠶㌷戴㘹摦㠶捣㝣慢㜵㤶挵摢㜹㔶㔶慥㙡㉦㔶愹㥢㉥㐳㘷㌴㘳㐵㜱ㅢ㈵㍢挰慤捤㡤㕢摣㙥㌵㘷慤㉣攲㕤㘰戵戶㉦㤹㥤㑡㌷㕡扤ぢ㈰㜶㥢愸攸㔳愰ㅥ摦㤲㔹搸㌶愶愵戹扤戵愵戱戰㘶㔴昶攸ㄴ㙥昴㘴愷戵㘴㉤摣愷改捣㑦㠵愸攸搴㐹㠸㡡㈱㕥㌷㑢攸户慤㔶㜶㠴慢㡢㜷㐴㥦㙦㔷㌸散㙡㘷㘲敤戰ㄶ㡤ㄶ挷㘴攵挰㑤㌸㤳㝥改㘶㜰㜹愰㙢㥤㜸敦㤳攸摤换愳㘵㡣㑥捦晤晦〵㔷㔶昶㔴㙢㍦敥㘸摣っ㥢㤸㙡捥㌶㕡慤ㅤ摥戹ㄵ㡣挸㝣〱愲㙡㑦㙣捤㘵搹敢っ㠴㔸㉣㤶㔴㉤㙡挸戶捦㌵收㕡つ㐷捥攵挹㌵敥敥㔶㔷㤳摡㤲㡦昹ㄲ㔴收换ㄴ慦㐰昸㝣ㄵ挶慢〴ㄹ㍥昳敦㜶戹㙡〰晥摦昲摢㙣㤵戰㌲攵㙤㍤摣㠳㙤慢㙡ㅡ摦搲摡搶愹㤳搷㕡㑥㑣戵捤㙤攷昰散戸㤲晥㕥愳㜸ㅤ愲㙡㈰挴㈶敦攲搵〰搴㤹㌷㉢扢㌷㡤戵㜲㈹摣㈲㤶㕢户㐸㔵㌵搹㜷ㅤ挷㕡㙤ㄹ㤳户㈷㈷㘱㕢㔹㙣㘰〹ㅢ㝦户㈶㡥㝥㙢㜱晢搸㔴㝢慡㑢ㄳ㙥㜴愲㤷㑣㠰㠶㑡㉢㝢㠹㤶摤愵㑥㕢晢㔴〹ㅥ晣㜲搱攵愵慢㔴搸㥥戰攱㘰㝢愹攸愴㘴挷㉢㠱搸㜷挲㑡ㄸ挵〳扤昰㠶㈵敥愳㘶㈷㔸捤戳㤷㉣戰摡〸慦㌶㍡愴戲㜸昳愲戳ㄹ㤹昴㥣昶㠶挶戶㕡㐴㍡愱戵㘵攱㠲晦愶ㅦ晡㌲摦㠰搰㥦慡㕤㌱㡡㌷㝦㥤㐰㔷㐵㤷愳搹㌷昵昵ㄵ搵昴㐶㡤戹ぢ〵㐷㉢㥣㙤挴㝦昲㘳扥㠳晦㝣ㅤ搵㔵つ〲㘲㑢㙥敥㔶〱摦慤〹っ捤㙥戵攴敤敡㙡㔹〰摢摤㥢づ㘸㘹㥤㥦㙥㘹㤹捦昱戴㤵㉣戵捤戵慣㜶摥〲敥慡㙥㜹换㕢摢㐲㜴敡㔴㜰㘷搶㜵慦㜸㘷昸㌷搶㐱㜴ㅦ搵搸搸㑦㝢㙣㌳㍥㠰慡ㄳ㙥㐶ㅢㅦ㘲愱㑦〸愷攳昵㜳㐶敤搱㤸㙡挳〳㡤昶㔴晤搱挱㜰敤攲挶戶挵㘲〷慣㍥敦㥢愶捦㝦㕢昸㡥扣㝢攴㘵摦慦㥤㜶敡㔷㤷㔶㠹扥慡愲攴㕥敥敥㜰搸ㅦ㝦收挷㄰愲て㘰摣慤㘰戹昰㘳㝥㡡戲戹㥥攲㥦㄰搸㌹㐸扡戱㙦昸摣㉥㡡挱昸㥦晢〷昳ぢ㡡㉦㈱挴㔰〸㙥㥤收㔷㄰晡㈳晣昰捦㑥㤷ㅤ㌷〴敡搲㡥晢〶㕡㥦搹㐱㥤ㄸ〶〴㍢捦㈴㔹㈶改㌱㐹㡤㌰攰搸㤳㠰㉡㔵㔱㜲㐷㜹㑦㤸㐹〲㝥愱㝤㈷挰扣〹昸㡤㙤㤰ㄸ㤳㐳捥㐵㐰愵㕤ㄴ〱搴㐹〲㍡㐱㘱昲ㄹ㥣〸㐱㈵〹愸㐲㐹㝦挴㑦扦戹〸〸㐲㕤㑡㠰㐹㥦㘶〷㜵㈲っ㍢㉦〲扥㠶㜳㑦〲扥㔲ㄵ㈵㌷戵㘳昰搴㥦㔱㙣捤㤰扦〰捣㥢㠰㙤㔰㙤昶愲攸つ攱㈲㘰㍢扢㈸攲㜰㈲〹攸㐳搰昶㄰㈲〹㤵㈴愰㉦㑡晡㈳㍥㜲ㄳ㤰㠰扡㤴㠰㥤改搳散愰㑥っ㠷㥤ㄷ〱㙦㤶㈳攰つ㔵㔱㜲晢㝣〴㍣昵㘷ㄴ扢㌳攴搷捡ㄲ㌰〴搵收㔰㡡㘱㄰㉥〲㙡敤愲搸〷㑥㈴〱㝢ㄲㄴ㠰㄰㈳愱㤲〴〴㔱搲ㅦ昱㌷㌷〱㜵㔰㤷ㄲ㄰愵㑦戳㠳㍡㌱ち㜶㕥〴㍣㕡㡥㠰㐷㔴㐵挹㝤晡戱昰搴㥦㔱散㠳㐶挵㐳㘵〹ㄸ㠹㙡㜳ㄴ挵㘸〸ㄷ〱㘳敤愲ㄸ〷㈷㤲㠰㜱〴㡤㠷㄰扣ㅦ㉦〹㤸㠰㤲晥㠸扢摤〴㡣㠷扡㤴㠰㈹昴㘹㜶㔰㈷㈶挲捥㡢㠰㥢换ㄱ戰㕡㔵㤴㍣㄰㤸〲㑦晤ㄹ挵㙣㠶㝣㘳㔹〲昶㐷戵㜹〰挵㠱㄰㉥〲づ戶㡢㘲㉡㥣㐸〲づ㈱攸㔰〸㌱ㅤ㉡㐹挰㘱㈸改㡦戸摡㑤挰㌴愸㑢〹㐸搱愷搹㐱㥤㤸〱㍢㉦〲㉥㉥㐷挰㜲㔵㔱昲㤰㘱㈶㍣昵㘷ㄴ昳ㄸ昲㐵㘵〹㘸㐴戵搹㐴搱っ攱㈲㘰㠱㕤ㄴ戳攰㐴ㄲ㜰ㄴ㐱慤㄰㘲づ㔴㤲㠰㌶㤴昴㐷㥣攳㈶㘰㌶搴愵〴㉣愲㑦戳㠳㍡戱㍦散扣〸㌸愹ㅣ〱㈷慡㡡扦ㄶ㍦搴㌸〸㥥晡㌳㡡ㄳㄸ昲搲戲〴㥣㠴㙡昳㘴㡡㔳㈰㕣〴㥣㘶ㄷ挵挱㜰㈲〹㌸㥤愰㌳㈰挴愱㔰㐹〲捥㐴㐹㝦挴搱㙥〲づ㠱扡㤴㠰摦搳愷搹㐱㥤㌸っ㜶㕥〴㌴㤶㈳㘰扥慡㈸㜹㔰㜲〴㍣昵㘷ㄴ㝦㘴挸つ㘵〹戸ㄸ搵收㈵ㄴ㤷㐲戸〸戸摣㉥㡡ㄴ㥣㐸〲慥㈰攸㑡〸㤱㠱㑡ㄲ戰〲㈵晤ㄱ㐷戸〹㐸㐳㕤㑡挰㌵挰晢捣づ敡㐴ㄶ㜶㕥〴散㕦㡥㠰㌹慡愲攴㜱つㅦ戲昴㘷ㄴ㌷㌱攴㔹㘵〹戸ㄹ搵收㉤ㄴ户㐲戸〸戸摤㉥㡡戹㜰㈲〹戸㠳愰㍢㈱挴㍣愸㈴〱㙢㔰搲ㅦ㌱搹㑤㐰〳搴愵〴摣㐳㥦㘶〷㜵㘲㍥散扣〸ㄸ㔹㡥㠰㍡㔵㔱昲㙣愸ㄹ㥥晡㌳㡡㠷ㄹ昲㠸戲〴㍣㡡㙡昳㌱㡡挷㈱㕣〴㍣㘹ㄷ㐵ぢ㥣㐸〲㥥㈲攸㘹〸㜱ㄴ㔴㤲㠰㘷㔰搲ㅦㄱ㜱ㄳ戰〰敡㔲〲㥥愷㑦戳㠳㍡搱ち㍢㉦〲㠶㤴㈳㘰戰慡㈸㜹〸戵㄰㥥晡㌳㡡搷ㄹ昲㙥㘵〹㜸ㄳ搵收㕢ㄴ㙦㐳戸〸㜸搷㉥㡡愳攱㐴ㄲ昰ㅥ㐱敦㐳㠸挵㔰㐹〲搶愱愴㍦㘲㈷㌷〱㡢愰㉥㈵攰ㅦ昴㘹㜶㔰㈷㤶挰捥㡢㠰㙤捡ㄱ搰㔳㔵㤴㍣敤㍡づ㥥晡㌳㡡㉦ㄹ㜲㡦戲〴㝣㡤㙡㜳〳挵扦㈰㕣〴㝣㙢ㄷ挵昱㜰㈲〹昸㌷㐱摦㐱㠸愵㔰㐹〲扥㐷㐹㝦㐴戵㥢㠰摦㐱㕤㑡挰捦昴㘹㜶㔰㈷㑥㠰㥤ㄷ〱扦晤㕡收㔴昸㔷㔵㔱昲挰敤㘴㜸敡捦㈸㍡㔷㈲攴㥦〱昳㍥ㄵ㌶㔰㙤㜶愱愸㠶㜰ㄱ攰戳㡢攲ㄴ㌸ㄹ㐰㐷㕤〹敡〶㈱㑥㐳㔱ㄲ搰ㅤ㈵晤ㄱ晦㐲ㅢ捥挵搰愹㔰㤷ㄲ搰〳㜸㥦搹㐱㥤攰㐳㍢㉦〲㍥㉤㐷挰㈷慡愲攴昹摥㔹昰㈴〹搸㥥㈱晦愳㉣〱㍢愰摡摣㤱㘲㈷㐶㤷扦ㅡ散㘷ㄷ挵搹㜰㌴㠰慢搳㥦愰〱㄰攲昷㈸㑡〲㜶㐱㐹㝦挴摢㙥〲捥㠱扡㤴㠰摤㠰昷㤹ㅤ搴㠹㍦挰捥㡢㠰㤷捡ㄱ昰愲慡㈸㜹㤰㜸ㅥ㍣㐹〲〲っ昹昹戲〴㠴㔰㙤㠶㈹㈲㡣㉥㑦㐰捣㉥㡡昳攱㘸〰㔷㈷㑥㔰〲㐲㕣㠸愲㈴㈰㠹㤲晥㠸挷摤〴㕣〰㜵㈹〱㈳㠰昷㤹ㅤ搴㠹㡢㘰攷㐵挰摡㜲〴摣愷㉡㑡㥥㕡㕥っ㑦㤲㠰昱っ昹㥥戲〴㑣㐴戵㌹㠹㘲㌲愳换ㄳ㌰搵㉥㡡㑢攰㘸〰㔷㘷ㅡ㐱搳㈱挴㘵㈸㑡〲㘶愰愴㍦攲㔶㌷〱㤷㐲㕤㑡挰㉣攰㝤㘶〷㜵攲㜲搸㜹ㄱ㜰㙤㌹〲㔶愹㡡㤲㐷愴㉢攰㐹ㄲ㜰㈸㐳扥愶㉣〱㠷愳摡慣愷㌸㠲搱攵〹㐸摢㐵㜱ㄵㅣつ挰㥦㤹㈱㈸ぢ㈱慥㐶㔱ㄲ㘰愱愴㍦攲㔲㌷〱㉢愱㉥㈵愰〱㜸㥦搹㐱㥤戸〶㜶㕥〴㥣㕢㡥㠰㘵慡愲攴㜱散戵昰㈴〹㘸㘵挸扦㉦㑢㐰㍢慡捤㠵ㄴ㐷㌳扡㍣〱㡢敤愲攰愳搹〱㕣㥤㈵〴ㅤ〳㈱慥㐷㔱ㄲ㜰㉣㑡晡㈳㑥㜱ㄳ昰㘷愸㑢〹㔸ち扣捦散愰㑥摣〰㍢㉦〲㡥㈹㐷挰ㄲ㔵㔱昲㌴㜸㌵㍣㐹〲捥㘰挸㡢捡ㄲ㜰ㄶ慡捤戳㈹捥㘱㜴㜹〲晥㘰ㄷ挵捤㜰㌴㠰慢戳㡣愰㜳㈱挴慤㈸㑡〲捥㐳㐹㝦㐴戳㥢㠰㕢愰㉥㈵攰㈲攰㝤㘶〷㜵攲㌶搸㜹ㄱ㤰㉤㐷㐰㐶㔵㤴㍣㝡扥ㄳ㥥㈴〱㔷㌲攴㔴㔹〲慥㐲戵戹㤲攲㙡㐶㤷㈷攰㑦㜶㔱慣㠱愳〱㕣㥤㔵〴㕤ぢ㈱敥㐲㔱ㄲ㜰ㅤ㑡晡㈳づ㜴ㄳ昰ㄷ愸㑢〹戸ㄱ㜸㥦搹㐱㥤戸ㅢ㜶㕥〴㑣㉦㐷挰㌴㔵㔱昲㤴晢㍥㜸㤲〴摣挹㤰愷㤴㈵攰㉦愸㌶敦愲戸㥢搱攵〹戸搷㉥㡡戵㜰㌴㠰慢㜳ㅦ㐱㙢㈱挴〳㈸㑡〲敥㐷㐹㝦挴㘸㌷〱昷㐳㕤㑡挰㐳挰晢捣づ敡挴㠳戰昳㈲㈰㔱㡥㠰戸慡㈸㜹㥣晥㌰㍣㐹〲㥥㘶挸搱戲〴㍣㡢㙡昳㌹㡡扦㐱戸〸㜸挱㉥㡡㐷攰㘸〰㔷攷㐵㠲㕥㠲㄰㡦愱㈸〹㜸ㄹ㈵晤ㄱ挳摣〴㍣ち㜵㈹〱慦〱敦㌳㍢愸ㄳ㡦挳捥㡢㠰〱攵〸攸慦㉡㑡㥥摤㍦〵㑦㤲㠰昷ㄹ昲捥㘵〹昸〰搵收㠷ㄴㅦ㌱扡晣〸昸搸㉥㡡愷攱㘸〰㔷攷ㄳ㠲㍥㠵㄰捦愲㈸〹㔸㡦㤲晥㠸摥㙥〲㥥㠱扡㤴㠰㉦㠰昷㤹ㅤ搴㠹攷㘰攷㐵㐰户㜲〴㜴㔵ㄵ挵ㄹ〱㔵㉦挰搳ㄶ㍣挹敤捡㠰㜳晢㌷㔸㡢昸攸㘹慢ㅣ㔲晡挷㉣㙣㙢㙦㤱捦挹扡攷挶戶㑣㙦㘹ㅦ摢搰戶愰㌱戵愴㘷㑥㉤ㅣ㌰搷㙡挶㔳散㔶㍣捣㉥搲戵㉣㔸㘰㘵捤摣慣㤶㠵慤ㄹ㙢搲搸晦㠵愷摣㔸㍦㜴㥤㝣挰㕤㈹昰昹捦ㅥ摣㔶挰ㄲ愳〴㥦㡡慡㤷攰戰昸昹㥢晣㘱㠱敢㔹戹㕣昴〳㔸㤳㘷㜴㜶㐳㝢愳搵㌵㈷㥦㔳换攵敡ㅣ㔸㐴㙡㐰戶㑢㙥昶㕣㍣㤷ㅡ摢㍤㌷愱戵㈱摢搸搰㙣戱㌳戶戱愱㔳慤㈳㤱〶戰㙦㑢㕢〳㝦挳搱㍤㌷扢㌵搵摣戶㠰㑦㌴㌳㑢戶㉥㈸挹㐷㥦㔵戹搱つ捤㙤㘸㐶昶㈲㤷㙢㜲戳收戶㉣挲捦㠹ㄶ㌶㌵㑦㐸㉤㘸晢㥦攸ㄵ挱㙥㤱ㅦ搹㌵愲㔲㔴㔶㡡敡捡敡晦戴㝦㡣敦戰㡤昵戴戳慤晡㘱㥣戶户㌶愴ㄷ㤲㌰搹㐶〸戲㌳㠵散挳㡡慡㤷戱㔴晣散搲搵㠵㐵㠹〷㡣戵攰㘷㌲㥥捦挰㥤摦㘸敤〸戸昹㍤挲改昶〳挴攴〹㜳㈶攵㔳㜲晥㑦㍦㜸慡㝡〵㥥㌷㍢〳愲ㄷ挰㕢搹㐳㠸㔹ㄱㅣ㔱搸㌲㌱ㄲ㔸㉡ㅥ㤶扥㥣挴㜰㠴㙥㤵㕦ㅣ㡦㠷攸摤㜲㔳㔳㘹慢ㄱ捦晥㥢㔲敤㕢搹〵㈶㘱攰〷㌱㙤慡㙥㑣㑢㔳㔳㡡㐳㡥㍦敢㤹㤵㐹㌵㕡搵戹㔱ぢ摢㕢愶㌵㌴㥢㌹〸㌹㉥㤵㉡戵ㄸ慡搴㘲晢㈹㝤㙥㈶㜳㠲攴㌲㝤戵ㅣ㤹㙡㙤㘸㥦摢搴㤰愹㘶㠱㜹㍢晦ㄳ㘳ㄵ晢㡦捥㈰㔳㝦昴扥愴昸戱扦晤昰ㅤ摤㕤㡢㑣ㄹ㔲挷敥挷㠸慥ㄴ〶晥㠹晦㌰㘵〴㝢ㅥ㜹㐰㌱㝦㠲户㉡晣挹㕤㤱㡣攵㙢昹㈸ㄶ㡢㕦㉦挵㄰㤵㍢㈷昱㜷〲昰㘷晥っ㈸ㄷ昸搷昹㌵㠸づ昳〹扡〰攰㥢摡㤲捡㡥㑦㘵昰ㄳ扤㉥敡〷㝡搵攸㕡敥㙡㕡晤捣昰ㄸ㠳愴㈱㈴㈳ㅤ摤㤰戵㕡慢愹㤸㠵ㅦ㈰㜶㘶㙥㠸㘱昷㈱㥥㜵㜷慡愸慡敡㕡敤搵搶㈴敤㙢愰㝡㙥敥晥㠱攳愴ㄲ晦㥦敦㤷愸攳摡晡㝣昲㄰昵ぢ㤶捤㕦戹㑥慦㐳挹昵㈹〲晣㐶挰㐶㠸慡㌷㔰㔹摣㌷㠵挹ㄶ㐸挹㌰〱敡㉣㝦摡挶㌴㤰㙡愴㑣挸晣㤱㉡戹㈲㕤㕤㜹ㅦ㠶㥤昲㔱慤㝦㉦㘷捣挲㈸户戲㍥㝢晦捡晣ㄲㅣㄹ㉡㉡㉢㍢愳慢㡤攲㥣戹㤲㘶攱慣㘹㤶㈵ㄳ㐲挴㑥〸挱㘰愲攱㑥摣㔸攰扦扥捣慦挳㕥〵㄰㡦户㌷攲㍦昹昱昹捣㑡㤸㔵昸挴㍢㤰㥡㡢㤵搴搸㘴愱ㄷ㜰㉢っ㐲㝣っ㈵捦〸㕣挷㉦昱㈹㡡㍣㠶㔵ㄸ晣ㄱ攱收敥㌳挵㝡㔸㜰扦㘹ㅡ㜴晣㑦㉣㜱㜷攴っ捦㙡㘸㌷㍤㍣㍦愷〵晥㑣晥㈶㤵ぢ昲敦ぢ㉣攸搵㐰て敡搵昰〱㘳㜶㈵昰㑢㙦㐰㌷〲扡ㄳ昰ㄵ〰散㜷㘳㉢㤴㍡攴ㄳ〹昳ㅥ㝣晡㘱〶㍥扦㜱戵攳攲戳〷摢搹㥡敤晣〲㐰㌱㥦扦㐱㘷昳搹ㄳ㤰捤收㤳摤㈹昹摣㠶㡥㐹㐴〱㥦扤愱摤㌴㥦㤵㌰㈳㠵收戶搲㠹㕤㄰㑣㘴昰攰㜳㍢㘰捣㍥〴㌲挹挱〳戰㍤〱㝤〹㘰摥㠳攴㜳〷㤴㍡攲㤳扦挰昳攰㜳㈷㤸㠱㑦愶㐳攸㜶㔶㔲㘳㡦捦㥤搹㑥㍦戶挳搴㠵㘲㍥㤹慦㘰昳搹ㅦ㤰捤收㤳ㄹづ㤲捦〱㜴捣㔴㠷〲㍥〷㐲扢㘹㍥㤹ㄲ㠱㉦㝥㡣㐹㈷㔸㤰㝦捣㡢搰慢攱ㅡ㥦扢〲㘳敥㐶㈰㜳㈶㍣〰扢ㄳ㌰㤸〰愶㔱㐸㍥㠷愰搴ㄱ㥦晣改愰〷㥦挳㘰〶㍥㜷㜶戵戳㌲捦攷ㅥ㙣愷㤶敤㌰ㄳ愲㤸㑦愶㍦搸㝣敥〹挸㘶昳挹㠴〹挹㘷㠰㡥㤹㌹㔱挰㘷〸摡㑤昳挹っぢ㝣㜱换㤵㑥㌴㥦㑣戳昰愰㉢〲㡣ㄹ㈵㤰㈹ㄸㅥ㠰ㄸ〱㜱〲㤸㤵㈱昹㑣愰搴ㄱ㥦晣挹愳〷㥦挳㘱〶㍥㤹慣愱摢㔹㤹攷㜳㉦戶戳㌷摢㘱㘲㐵㌱㥦㈳愱戳昹ㅣ〱挸㘶昳㌹ち㘶㤲捦㝤攸㜸㌴㑡〵㝣㡥㠴㜶搳㝣㌲㘱〳㕦㘴㜳搰㠹收㤳㔹ㅢ㝡㌵㕣攳㜳㌴㌰收ㄸ〲㤹搱攱〱ㄸ㑢挰㌸〲㤸攴㈱昹ㅣ㡦㔲㐷㝣昲愷㥡ㅥ㝣㑥㠴ㄹ昸㘴敥㠷㙥㘷㘵㥥捦㐹㙣㘷㌲摢㘱㥥㐶㌱㥦㑣捥戰昹㥣〲㐸㙦㥣昹㌵换摦㕢㙦昲㌴㕥㌰愳㐳㔲㍡㤵扥㤹摡㔱㐰改㜴㘸㌷㑤㈹㔳㐰昰挵敦㌹改㐴㔳捡㍣㄰扤㈶昲攴挸摥㜳敤ぢ㡣戹ㅦ㠱捣ㄱ昱〰捣㈴㘰ㄶ〱㑣ㅢ㤱㤴捥㐶愹㈳㑡昹㠳㔲て㑡昷㠷ㄹ㈸㑤戹摡戹㈷㑦改〱㙣攷㐰戶挳捣㡦㘲㑡㤹敥㘱㔳㝡㄰㈰㥢㍤㐴㤹㈰㈲昹㍣㤸㡥㤹㈹㔲挰攷愱搰㙥㥡㑦㘶㤴攰㡢㕦㜸搲㠹收㤳㘹㈵㥡㉥搷㄰㍤ㅣㄸ戳㥥㐰愶㥣㜸〰㡥㈰㈰㐵〰戳㔰㈴㥦㘹㤴㍡攲㤳扦㠷昵攰㌳ぢ㌳昰挹攴ㄴ摤捥捡㍣㥦ㄶ摢挹戱㥤ㄳ〰㈸收昳㈴攸㙣㍥㡦〴㘴㑢㠶㈸㔳㑥㈴愵㜳改㥢戹㈷〵㤴捥㠳㜶搳㤴㌲㐷〵㕦晣㑡㤴㑥㌴愵㑣㔴搱㙢〲扤㍥戸㌶㘲搹㙣㈲㤰㐹㉣ㅥ㠰㘶〲㕡〸㘰㕥㡢愴㜴〱㑡ㅤ㔰㉡㝦戵敢㐱㘹㉢捣㐰㈹搳㕤㜴㍢㕣㔷㜵㤴㙦㘳㍢㥣戱㐴㌰㌵愵㤸㔲收愳搸㤴㉥〴㘴戳㠷㈸㌳㔸㈴㥦㐷搳㌱㔳㔹ち昸㕣っ敤愶昹㘴捡ぢ扥㜸挰㐱㈷㔸㤰㝦捣㝢搱慢攱ㅡ愲挷〰㘳ㅥ㑢㈰㜳㘲㍣〰挷ㄱ㜰㍣〱㉢〰㤰㝣晥づ愵づ昸㤴㍦㐵昶攰昳〴㤸㠱㑦㘶捦攸㜶㔶收昹㍣㤱敤㥣挴㜶㤸改㔲捣㈷搳㕢㙣㍥㑦〶㘴戳昹㘴㐲㡣攴昳ㄴ㍡㘶㘶㑣〱㥦愷㐱扢㘹㍥㤹㐱㠳㉦㝥㠵㑡㈷㥡㑦愶搱攸搵㜰昱㜹〶㌰收㤹〴㌲挵挶〳㜰ㄶ〱㘷ㄳ挰慣ㅢ挹攷㌹㈸㜵挴㈷㝦㐶敤挱攷ㅦ㘰〶㍥㤹㡣愳摢㔹㤹攷㜳ㄹ摢㌹㤷敤㌰㜱愶㤸㑦㘶换搸㝣㥥〷挸㘶昳挹晣ㅡ挹攷昹㜴捣㐴㥢〲㍥㉦㠴㜶搳㝣㌲㈱〷㕦晣㔲㤵㑥㌴㥦捣捡搱慢攱攲昳㡦挰㤸换〹㘴挶㡥〷攰㘲〲㉥㈱㠰㐹㍣㤲捦㑢㔱敡㠸㑦晥晣摢㠳捦换㘱〶㍥㤹摢愳摢㔹㤹攷昳ち戶㜳㈵摢㘱ㅥ㑥㌱㥦㑣扥戱昹㕣〱挸㘶昳挹㜴ㅤ挹攷㔵㜴捣扣㥤〲㍥慦㠶㜶搳㝣㌲扦〷㕦晣愰㤵㑥㌴㥦敦㘱㐹慦㠶㡢捦㍦〱㘳慥㈲昰㝤㙦挰戵〴㕣㐷挰㍡〰㈴㥦㝦㐶愹㈳㍥昹戳㜵て㍥㙦㠰ㄹ昸㘴慡㤰づ㘴㘵㥥捦ㅢ搹捥㑤㙣㠷㘹㍤挵㝣㌲㤷挷收㜳㌵㈰㥢捤㈷戳㝦㈴㥦㌷搳㌱搳㠰ち昸扣ㄵ摡㑤昳挹㜴㈱㝣昱㔳㔸㍡搱㝣㌲㘷㐸慦㠶㡢捦摢㠱㌱敦㈰㤰昹㐴ㅥ㠰㍢〹㔸㐳〰㔳㡣㈴㥦㝦㐱愹㈳㍥昹㐳㝣て㍥敦㠶ㄹ昸㘴收㤱㙥㘷㘵㥥捦㝢搸捥扤㙣愷㌳挲㉢收㤳愹㐱㌶㥦昷〱戲搹㝣㌲㤹㐸昲戹㤶㡥㤹㔵㔴挰攷〳搰㙥㥡㑦㘶ㅦ㈱㘶晣㔸㤶㑥㌴㥦㑣㐱搲慢㠱㐵㝤㔸晤㉢㌰收㐳〴㌲㍤挹〳昰㌰〱㡦㄰挰㡣㈵挹攷愳㈸㜵挴㈷愷ㄱ昰攰昳㜱㤸㠱㑦㈶㌲改㜶㕣㝣㍥挱㜶㥥㘴㍢㑣㍡㉡收㤳㤹㐶㌶㥦㑦〱戲搹㝣㌲㌷㐹昲昹㌴ㅤ㌳㐹愹㠰捦㘷愱摤㌴㥦㑣㘶㤲㝣㍥㐷㈷㥡捦晥搰敡搵挰愲收昳㙦挰㤸捦ㄳ挸㙣㈷て挰ぢ〴扣㐸〰ㄳ愰㈴㥦㉦愱搴ㄱ㥦㥣晥挰㠳捦㔷㘰〶㍥㤹ㄷ愵摢㜱昱昹㉡摢昹㍢摢㘱づ㔳㌱㥦㑣㕣戲昹㝣つ㤰捤收㤳愹㑥㤲捦搷改㤸㌹㑦〵㝣扥〹敤愶昹㘴㙥㤴攴昳㉤㍡搱㝣㌲㐱㑡慦〶ㄶ㌵㥦㙦〳㘳扥㐳㘰挲ㅢ昰㉥〱敦ㄱ挰㝣㉡挹攷晢㈸㜵挰愷㥣扡挱㠳捦て㘰〶㍥㤹㘶愵〳㜱昱昹㈱摢昹㠸敤㌰㈵慡㤸㑦收㐱搹㝣晥〳㤰捤收㤳㤹㔳㤲捦㡦改㤸㈹㔴〵㝣㝥ち敤愶昹㘴慡㤵攴㜳㍤㥤㘸㍥㤹㙦愵㔷〳㡢㥡捦㝦〲㘳㝥㐶㈰㜳戱㍣〰㥦ㄳ昰〵〱㑣捦㤲㝣㝥㠹㔲〷㝣捡㘹㈷㍣昸晣ㅡ㘶攰㤳㔹㕢扡ㅤㄷ㥦ㅢ搸捥扦搸づ㌳慣㡡昹㘴㕡㤵捤攷㌷㠰㙣㌶㥦㑣挴㤲㝣㝥㑢挷㐷愰㔴挰攷㜷搰㙥㥡㑦㘶㙥㐹㍥扦愷ㄳ捤㈷搳户昴㙡㘰㔱昳昹〳㌰收㡦〴㘶扤〱㍦ㄱ昰㌳〱ㄶ〰㤲捦㕦㔰敡㠸㑦捥㤸攱挱攷㙦㌰〳㥦㑣〲搳㠱戸昸摣挸㜶㉡昰㘴㐹㌰㘱慢㤸㑦㘶㘹搹㝣昲攱搳㘶昳挹扣㉥挹㈷ㅥ㐸㔴〸㈶㜸ㄵ昰㠹㕦㝢㙦〶㥦㡢㘱㈶昹慣愲ㄳ捤㈷戳挱昴㙡㘰㔱昳㘹〰㘳㜶㈱㤰㤹㘲ㅥ㠰㙡〲㌸晤愴㘰昲㤸攴搳㠷㔲〷㝣捡昹㍦㍣昸散〶㌳昰挹㥣㌲摤㑥㘳㍥㤰敥㙣㘷㉢戶挳晣慦㘲㍥㤹昴㘵昳㔹〳挸㘶昳挹㌴㌱挹愷㥦㡥㤹㉦㔶挰攷搶搰㙥㝡㝣㌲慦㑣昲搹㤳㑥㌴㥦㑣㉥搳慢㠱㐵捤攷㌶挰㤸扤〸㘴攲㤹〷愰㌷〱摢ㄲ挰㕣㌴挹攷㜶㈸㜵挰愷㥣扢挴㠳捦敤㘱〶㍥㤹愲愶摢㔹㤹て愴㉦摢搹㠱敤㌰㥤慣㤸捦慢愰戳昹摣ㄱ㤰捤收㜳㈵捣㈴㥦㍢搱㌱搳捦ち昸散〷敤愶昹㘴㥡㥡攴戳㍦㥤㘸㍥㔷㐱慢㔷〳㡢㥡捦〱挰㤸扢㄰挸㍣㌶て挰㐰〲〶ㄱ挰搴㌶挹攷慥㈸㜵挴㈷㘷㕤昱攰㜳㜷㤸㠱㑦㘶扣改㜶㕣㝣づ㘶㍢㐳搸づ戳搳㡡昹㘴㑡㥡捤攷㔰㐰㌶㥢㑦㈶戱㐹㍥㠷搱昱摤㈸ㄵ昰㔹ぢ敤愶昹㘴搶㥢攴㜳㑦㍡搱㝣㌲昵㑤慦〶ㄶ㌵㥦〱㘰捣㈰㠱㑣㡢昳〰㠴〸〸ㄳ挰㑣㌹挹㘷〴愵㡥昸攴㙣㌱ㅥ㝣挶㘰〶㍥ㅦ㜲戵攳攲㌳捥㜶ㄲ㙣㠷挹㙥挵㝣㌲挳捤收㌳〹挸㘶昳挹㥣㌸挹攷㜰㍡㘶㜲㕣〱㥦㝢㐳扢㘹㍥㤹㐴㈷昹ㅣ㐱㈷㥡㑦㘶搲㜹搰戵て㌰㘶ㅤ㠱捣戲昳〰㡣㈴㘰ㄴ〱㑣扣㤳㝣㡥㐶愹㐳㍥扤敦搲㡦㠵ㄹ昸㘴㍥㥥㙥挷挵攷㌸戶㌳㥥敤扣て㐰㌱㥦㑣㤸戳昹㥣〰挸㤶摣〲㘵㤶㥤愴㜴㈲㝤㌳摤慥㠰搲挹搰㙥㥡㔲愶攵㐹㑡愷搰㠹愶㤴戹㜹㝡㑤攴戱搶扥㑢㍦ㄵㄸ㜳ㅡ㠱捣摢昳〰㑣㈷㘰〶〱㑣攵㤳㤴敥㡢㔲㐷㤴㜲㐶ㅥ㡦㈱㍡ㄳ㘶愰㤴ㄹ㝥扡ㅤ㘶换慢㕢愰戳搸捥㙣戶挳㝣㈰ㄹ晦ㅣ㤶㔴晣㔵捣改㈸㑥㔵㈸㐹㈳㤱㉤攴㤸㔰㌲慢㝤㐹㈳㤲㜸戸挸搴〵㝢㠹㐹ㄸ㍥愹㐳㐲㐵㑢㉢ㅥ敤㜶㉥㥥㕣挴戱㝤ㅥつ㜷摤愶㘸攲ㄶ㘹挶ㅡ收慢㔴摤昰㜳改攴㈴㡥㍤〳捦捦攲㐰ㅢ㝥㡣〳㄰攲㌶搳ㅡ㌲慤㉤㙤㉤戹昶㝥戳㤰愰搶㡦ㄳ攱攴㉡㉡〲愳慡晥っ㡦㥥㙤㜲挵㍡㌷㜳敥攰愳㌹㌱㠴㙦㝥㜳换愲㘶ㄹ㑤㔵ㅢ攷〳㤲㝣㜵改挲㘶㝣㙣㠷㥦㕤㐰㥥㥦戹㉤㌴㌶て㠲散摥挹捦攴㄰㝣㉢㡣㠳㔱ㅥ㌴㘶昴㤸㤹昵㤸㥢㌱ㄲ捣㐵搲戱㔰㉣ㅤ挹㠴㔳愹㔴㌸㤰挲㌴㠹㤶ㄵち㘴㈳㤱㤴㜱㠸〳㑤㔹㘹㉢㥣㡤㐵搲ㄹ㑣㤰ㄸ挸㠵搲㠱㔴㈰㤵つ愵愲攱㔴㌶㤰ぢ挷晣㑣㍢愱㝢昳㔰搸㤸㠷㐱昸㤹㙤㈲㔵㠷㔳㔵㑦ㄵ㜳㑦ち㔱㔵㤵ㄸ㤳㥢㥢ㄲ〲ㄷㄵ㈲㉤㌲㈲㉢慣捥㕤扡㠸㐱㐵㌳摤㤴愴㤲㌸㔳㠵ㄸ〶㌳㐹慡慥〴捤㥢㘷㔴搸㡢㌴收戶㘳㘶戸㉡㔹〸㥦扦ㄳㄴ搴ㄹㄶ㡡㕢㡤ㄹ㕤敦捡㠸㌳㜲搰昵㠰慥㜰㌶㘸攳㐸愸扢㐱㉤㌳㘸㌰捤㜴㥢扦戳昲㘲昶愷晢〶搴㥢〳戰㈴っ攸㘵摦捥㠷㡡ぢ昲慦ㅡ㕡㙥て攲㐲慣〸㐷㈱㉡㉡㡣㈶㐰捡づ㉤㜱㍥㘰ㅣ㕥㠵挳挳㠴㈷㤸攱㈱〷㈴㠶㠷て㘵昶㡣戱〰㘵㝢㜸㜰ㄲ戶㘸㈰ㅤ挰㙣㘷挹㐸㌶ㄲ㑣挷㜳㤸㐵㉣㡢〹㙢㌱㜷㈷收㡦㌵㡥㜲愰搹㜰㉡㥣㐹㠴㌳㘱っ愶㐸㉡挷㐹㔰㈳㌱㑣攳㠵㔹ㅡ㜳搱㜴㉥攲敦慡摣㥢慤戰㌱摢㈰晣摤戴慡㥤慡㠵㔴㜵搷㉡〷㈵晣㔴攱㑦㥣㠱㔵㘰昷㘱ㄹ捦㈴㘸㜲っ㠴捦摦〳ち敡㡣㘳㔱㉣敥㠶攳愰昳攸㠶攳愱㉥散㠶慤㤵ㄷ㝢㌶攷愵愸㤷㔳㍡㡢㙤愰㤷摤㜰㈲㔴㑥㌷昴㠶㔶㜶挳敦㄰㤰搳つ㈷〳㔲扥ㅢ㡥〳戴戴ㅢ戶㠵㈷㤸㔵㤸愷㐲愲ㅢ戶㐳㔹㜶挳㘹㈸摢摤㤰ち攵㌰ㄱ㘶㍡㙣㈵ㄲ改㐸㌰ㅡ㑦㘱㤲户㘴㉥ㄳ捦㈶㤳㔶㈴㥡㑤ㄸ愷攷愱搱㑣㈲㤸ち㘴ㄳ戹㐰㍡㘲㘵㌲㠰㠵ㄲ搹㜴㍣㙢㘱〶摤㑣挲昲昷㔱敥捤㌳㘰㘳㥥〹攱摦㕥慢捥愲敡㙣慡晡㙡㤵㠳ㄲ㍢㔱㠵㍦搱敡敥㠶㘵㌴㌹ㄷ挲攷摦ㄹ㤵昸㔶ㄸ攷愱㔸摣つ攷㐳攷搱つㄷ㐰㕤搸つ晤㤴ㄷ㝢㕡敢㡢㔰㉦攷戶ㄶ〳搸㌴㘹㕡づ㤵搳つ〳愱㤵摤㌰搷搵つ㈶户〶敥㔳㐵捥㤳昱㐱㌰㈲挲扣っㄲ㡣敦㡡戲㘴晣㜲㤴㙤挶㐳攰㌶㤸〹愵㤲㔶ㄴ㜳ㄱ收搲愹㄰愶㉢て㘲戶攱ㄸㄶ㤲㠱戸㜱㠵〳つ〴㔳㤸㜹㡦㔳㌸挷㘳搸㉦㈶搳搹㜰㌲㡤㠹〲搳愹㜰摡ち〴挲晥摤㤴㝢昳㑡搸㤸㉢㈰晣扢㙢㔵㝥攰て搶㉡〷㈵㠶㔱㠵㍦㜱愸㥢昱㔵昴㜲㉤㠴捦扦〷㉡昱挵㜳㌷敡㌸搲㑤㡥㙢㝦慤搶挷㔸㜹㈳昵㜱㉣㠹〰㥤㔱戵ㅡ㉡㠷挳㄰戴㤲挳㤹㙥づ㌹㤴㈵㠷晢㝡㜲ㄸ㠶ㄱㄱ收㙤㤰攰㌰㠲戲攴昰㜶㤴㙤づ搳㤸ㅤ㌹㤵〸愴㌲搹㘰㌶ㄲ㑡挷ㄳ戹㄰㡥ㄸ攰㌰㥡づ挵㔲㔶搸戸挳㠱㠶㘲搸㘱㘰敡㘹捣㜵ㅢ㡢攴戲戱㔴㉡ㄳ挹㕡㔶ㅡ㔳㔱㠷㘲搹㐰挰ㅦ㔵敥捤㍢㘱㘳慥㠱昰挷戴㉡㍦㙡攳㕡攵愰挴㜰慡昰㈷挶扢㌹扣㡦㕥搶㐲昸晣㝢愱ㄲ摦ち㤳愳搶攴㌰㌵㌹㈸晤㝢㙢晤〸㔶㍥㐴晤㍥㔸ㄲ晢搰ㄹ㔵㡦㐰攵㜰㌸ㄲ㕡挹攱摥㉥づ㡤挷〰㈹扦㍢ㄸ敥㐹散㈸㜸㠲㔹㠵昹〴㈴㠸ㅤ㡤戲㈴昶㐹㤴㙤㘲慤㘸㍣㥢换㈵㌳㔱㉢㠴㌹㌰㔳愹㐴㈶㤹捥㐴〲㘹散㤶㈳挹㙣㍡㘲㍣攵㐰挳㘹捣ㄲ㥦捣挶愳㌸愸㐷㜲㤸〲ㅤㄳㄷ㠲㝤㑣愰ㅢ挹〶搳搱㠸㝦㡣㜲㙦㍥つㅢ昳ㄹ〸晦㔸慤㝡㤶慡攷愸ㅡ愷㔵〴㐸愸㤸㐸ㄵ晥㐴挰㑤散㡢慣㝦〹挲攷㥦㠴㑡㝣㉢㡣㤷㔱㉣摥ㅤ扣〲㥤挷敥攰㔵愸ぢ㜷〷㤳㤵ㄷ㜳㉣㌹㜹つ昵㜲㡥㜴㌱㤵㑤㔳昵〶㔴㑥㌷㑣㠷㔶㜶挳慥敥㙥㜸ぢ㤰昲摤㌰搰戳ㅢ㤸攵〲㌳摣愲㠵㐴㌷散慢攲㌰摥㐵㔹敤㈳愲㠹㔴㈴㤳换㘰㠶攲㑣挴捡㠶㤲愹〴㌴㌹摣㠵㑤㘰晥敦㘸捡㜸捦㠱㘶戳愹㘸㥡〷挸㔸㈶ㄹ戱〲戰换㈵戲搹㐰ちㄳ挴㐷㌰㘳㘷搴㜸摦㠱㕡㘹㙣ㅡ㥣㤹㍤㤸〸㐵搲攱㕣㈲㤲攴㜴戰㤱っ㈶ㅤ挵昹㔶挰扦㥦㡡挴㕣〷ㅢ昳〳㡡て㈱晣㌳戵晥㈳慡晥㐱昱㌱昵戳戴㕥攲〹㤵㐶㘲㝦攸㘵〷昶㔶ㅤ㠸ㅡ摣㐱㘵晤攷㄰㍥晦〱捡搰昸〲挵攲づ晣ㄲ㍡㡦づ晣ち敡挲づ㍣㔰㌷㍦㠵敥㌷愰㕥捥ㅢ㉦づ㠶㕥㜶攰㌷㔰㌹ㅤ㜸㈸戴戲〳扢戹㍢昰摦㠰㤴敦㐰㥦㘷〷㌲慤〶㘶昸㠹〱㈴㍡昰㜰㤴攵㜶昴〳捡㜶〷㈶㜲㔶っ㤳㜹攲㈵㈹㤸昴㌷ㄹ戳搲㔱ぢ㙣〷㌲搱㔴㈲㥥戲㐲〹攳㐷〷㥡捤㠴戰㠳㑡㘴〳攱㑣㌰㘲㔹㌸晡挶挳攱㤰㠵㑤㉢ㄳ㠸愷〲㤶扦㕥戹㌷㝦㠲㡤昹㌳㠴晦〸慤晡㠵慡㕦愹㑡㘹㤵㠳ㄲ㔹慡昰㈷㉡㔴㌷㘰戹挲ㄴ㔵㄰㤵㄰㍥扦〵〵㜵㐶㈷ㄴ㡢扢愱㌳㜴ㅥ摤㔰〵㜵㘱㌷攴㤴ㄷ㝢愲晣㉥愸㤷戳攵㡢戹搰换㙥攰㍢㙦㥣㙥㤸〷慤散㠶敦㝥㜲㥤摤㜴〵愴㝣㌷㝣ぢ㘸改搹捤㝣㜸挲㥡㈳晦ㄸ挶攸㠶㐶ㄵ㠷戱ㄵ捡㜶㌷㘴慤㌴攷㕢捦攲㡡〳愷㡣㘹㉢ㅤ捣㈵搲搸㤶挲㠹㙣㉡㘵愵㤲㐶㡤〳つ㘳㥥收㘰㈶ㄱ㑤㘶戲ㄹ㑣㤵㥣㐹〶戲㌸愹㐹㈷㔲㤸搳摤ち㔸〱挳敦㐰戳攱㐴㉥㠷ぢ㤳〴㌶愲㠸ㄵ戶㤲㠱戴㤵㠹㘶㌲扣㝥挱昱㈸敥㙦㔲㤱㤸㍤㘰㘳㙥㑤搱ㄳ挲摦慣昵摢㔰搵㡢愲㌷昵㑣〵挲ㄷ㉦昸愱捡挱㡢㔶㈸㘵〷㝥っ〲㜸㝡㉡㔷户㉦㐱㍢㐰昸晣㙤捡搰搸ㄱ挵攲づ摣〹㍡㡦づ摣ㄹ敡挲づ㙣搷捤ㅦ挴ㄸ晡愳㕥扥㐱㐰ㅣつ扤散挰㕤愰㜲㍡㜰㌱戴戲〳摦㜶㜵愰挹ㅤ愱㍣愶扦改搹㔷㑢㘰㈴㠳摦つ慥搰㔷挷愰㉣㌷㤹摤㔱戶晢㉡ㄳ㑢㔸挱㘸㌸㤹㠸㘱敦ㄴ㡤㕢挹㜰ㄶ㉦晣㐸〶攳昱㜸ㄶ㍢扤㤰㌱搸㠱挶㤳搹㜰捥㑡攳昴㌳㤴㡤攰㑣㈸㤱㡥挵搳㤹㐰㈶ㅢ㡤挷㔲挱㘴挴㝦慣㜲㙦づ㠱㡤㌹ㄴ挲㝦㥣㔶つ愳㙡て慡㤸㌱挴㈰昲㈸㜱〲㔵昸ㄳ㉦㈸挶戱㡣㝢㙤㌴〹㐱昸晣㈷㐲㈱㜵摣㜳㤹摣㔵㤹摣㌱昹㑦搲晡㈳㘸㄰愷㐱ち㑢攲ㄴ攸㈵㠷㐹愸ㅣづ㑦㠳㔶㜲昸戸㡢㐳㘳㉦㐰捡㙦〴㡦㝡ㄲ换㝣ㅦ㐹散〸ㄸ㠳搸㌳㔰㤶挴敥㠳戲㑤慣㤵戲慣㔴ㄴ㈷散㌱ㅣ挰搳搹㔴㈲㠶户㕡昰㥤㉡搹ㅣ㈶攱㡦〷㡣㍡〷㥡挰挵〰㐶㜵ㅣ㙦㘳㠹〰㥡㑥愵戲攱〰捥㥥㤲㜸敢㑡㌲㥢㐸昸捦㔴敥捤㤱戰㌱㐷㐱昸捦搲慡搱㔴㡤愱敡㙣慤㈲㐰㐲挵ㅦ愸挲㥦戸搷㑤散〴搶㑦㠴昰昹㤹ぢ㠴㙦㠵㌱〹挵攲愱㍣ㄹ㍡㡦愱㍣〵敡挲愱㝣慥昲㘲扦昸㘱ㅡ敡攵摢ㅦ挴昹㙣㥡㍤㌳〳㉡愷ㅢ㉥㠴㔶㜶挳慤慥㙥挸㥦攲摦散挹㌸㌳㠲㈴攳戳攰ち㡣晦ㄱ㘵挹昸㙣㤴㙤挶〳㘱ぢ扢〳㉢㤳㡢㐷戰晦て㘷㌰㠸ㄳ戹㘴㌶ㄲ㑢攵㐰㜹㈲㘳捣㜱愰㘹㉢㡡㔷㌰攰昸㄰捦㐴㈳㔹㑥㍤ㅥ㡡攳攵㍢戹㌴づ捣㤹㜰㈶攲㕦慥摣㥢晢挳挶㍣〰挲㝦戱㔶攵㑦昱㉦搱㉡〲㈴㔴㕣㑥ㄵ晥挴㥦摣㡣ㅦ挶晡挳㈱㝣㝥㘶ぢ攱㕢㜲㡡㝦愵搶昳㤷㝢㘶㠶〶㉤㔸ㄲ㔷搱ㄹ㔵ㄶ㔴づ㠷㔷㐳㉢㌹扣搴捤㈱敦㐷挹摤挱挵㥥ㅣ㕥〳㈳挹㘱〳㕣㠱挳㍦愱㉣㌹㥣㠷戲捤㘱㈲㤵挶改て戶㝤扣㘶〰昳㜶㐷㌰㙡㠳搱㙣ㄶ搷㤹挹㄰摥㠵㤲㌵收㍢搰㕣づ慦晡挰挴晢㈱扣〵〵㈷㌳昱ㄴ〶慣㠵㤹挰㌱㜴搳㔱扣㤷挳扦㑡戹㌷ㅢ㘱㘳㌶㐱昸慦搵慡晣敤㈳㈶ㄴ挹摤㠱㠳ㄲ㌷㔰㠵㍦昱〷㌷㠷㙤昴搲づ攱昳摦㠸㑡㝣挱〹㔶挷攴㝤ㄹ㤳㜷㘱晣㌷㘹晤㐲㔶㉥愱挱搱㔸ㄲ㌷搳ㄹ㔵挷㐲攵㜰㜸㉢戴㤲挳㔳摣ㅣ㌶㤱㈱㕥㙡㥥攴挹攱㙤㌰㈲挲㕣ち㔷攰昰㜶㤴㈵㠷㈷愰㙣㜳㤸㑣攷㉣ぢ㤷㍢㐹㥥㝤攴㈲愰搴㑡愶㔳㤹㐰㌶㠷攷捦搱愴㘵㥣攸㐰攳〹㑣愵㥥㐸㔹ㄸ戲戹〸敥挲㈵㜳㔶ち〷挱㘰ㄲ㙦㝣㐳㕤挰㝦㠷㜲㙦㥥〴ㅢ昳㘴〸晦㥤㕡㤵ㅦ㠷㑣㈲㤲ㅣㄲ㈰愱攲㙥慡昰㈷ㄶ扢㌹㍣㤳昵㘷㐱昸晣昷愰ㄲ摦㤲㜱㜸慦搶㜳㜲㈵㜳ㄹつ㡥挷㤲㔸㑢㘷㔴㥤〷㤵挳攱〳搰㑡づ㥢摤ㅣ㍡㤷㥡㡤㥥ㅣ㍥〸㈳挹攱㐵㜰〵づ晦㡡戲攴昰㡦㈸摢ㅣ愶㐳㘱㙣愰挹㜸〶户㐸㜰㍡㙤㈵㠳攱㐴㉡ㄴ㡡㐷㔲㜸晤㐴㉥㤵㌱㤶㍢㔰㉢㥥㡤攲㡥愷ㄵ挷㐹㕣㈴㠳㤳㠹㔴づ㤷㑤搸搳攲っ㈴ㅤ换㠴晣て㈹昷收挵戰㌱㉦㠱昰㍦慣㔵昹㑢捤㐷戴㡡〰〹ㄵ㡦㔳㠵㍦㤱㜶㜳戸㠲昵㔷㐱昸晣捣〴挲户攴㔲昳㐹慤㍦㤹㤵慢㘸㜰ち㌹㝣ㅡ㝡挹攱㜵㔰㌹ㅣ㍥ぢ慤攴昰㐰㌷㠷捥㌸摣摦㤳挳攷㘰㈴㌹扣ㄱ慥挰攱摦㔰㤶ㅣ摥㠴戲攲㌰㤶㡤㠵搲㌸晦捡攱愵ち昱ㅣ敥攵攱昵ぢ㠹㐸㌸㤳㑤愵〳㜸㝦㤶戱摡㠱㠶㌱㌶戱㤵㠷㉤ぢ敦㌳挲㑥㌴㠹摢ㅣ搱ㄸ敥ぢ攳㥥㜱㌲ㅢ戴晣捣ㄳ㤲㈳散㘶搸㤸户㐰昸㕦搰慡晣㌸㝣㔱慢ㅣ㤴㜸㠵㉡晣㠹愹㙥づ搷搰换㕦㈰㝣㝥㘶晦攰㕢㌲づ晦慥昵㘷戱昲㍥ㅡ㥣㑤づ㕦愷㌳慡敥㠷捡攱昰㑤㘸㈵㠷愳摤ㅣ㜶〵㐴㙥换㈳㍤㌹㝣ぢ㐶㤲挳㠷㠰〳㠷㙦愳㉣㌹㝣ㄸ㘵㥢㐳㥣戸攲愱㝣㉣㠰慢昳㘰〴㙦ち㐸㔹㜸㔱〵㜶㡦㤹ㅣ摥戹〵愵昱㠸〳挵搵㍢慥扦㌳戸捣㠸㘶㜱㝥㥡㐸㠵㤳戹ㄸ摥㈱㘵愱㠸㌷攲〵晣捣つ㤲ㅣ㍥ちㅢ昳㌱〸晦扢㕡昵㌸㔵㑦㔰昵㥥㔶㌹㈸昱〱㔵昸ㄳ㌱㌷㠷捦搰攴㔹〸㥦晦㐳㔴攲㡢ㄹ慥愸攳ㄹ愸挹昳㑤晦㐷㕡捦㔹愲捣ㄷ愹㍦ㅦ㑢攲㘳㍡愳敡㘵愸ㅣづ㍦㠵㔶㜲㌸捣捤愱戳㉤て昱攴㜰㍤㡣㈴㠷慦挱ㄵ㌸晣㈷捡㤲挳搷㔱戶㌹挴㌶㠸㘳㉡戶挵㔴㈶ㄱ挹㐴㘲㌸摢挷つ戵㑣㌴㥥㡢愵〳挱㜰挸㜸挳㠱攲㡡㈱㠷㔷㐵㘰㙢づ㘳挷㠹挳㜱㍡㤵㑥㠶㜰〵㤷挸攰㈶㕤㌰改晦㑣戹㌷摦㠴㡤昹ㄶ㠴晦㜳慤捡㙦换㕦㘸ㄵ〱ㄲ㉡扥愶ち㝦愲㥦㥢挳㜵慣晦〰挲攷摦㠰㑡㝣㑢戶攵㝦㘹㍤㈷㥡㌲㍦愱挱㈵㔸ㄲ摦搲ㄹ㔵敢愱㜲㌸晣づ㕡挹㘱㙦㌷㠷捥戶扣㡤㈷㠷摦挳㐸㜲昸〵㕣㠱挳ㅦ㔰㤶ㅣ㝥㠹戲捤㘱㌲㥣挲㠱㌵㠵㕤愲㠵㔳挴㐰〴昷㝣㌲㜸㉦㘸㈰㤳㑥㔸㤹愴㤵㌴扥㜲愰挱㉣摥攷㤶挴攱㈶㤴づ㐵㜰扦㌳㙤㔹㜸ㅤ㑥㌶ㄱ㐸㘶慣㐰㈸ㅤ昵晦愸摣㥢㕦挳挶摣〰攱晦㐹慢昲摢昲捦㕡攵愰挴㙦㔴攱㑦昸摣ㅣ㝥㑦㉦㍦㐰昸晣ㅢ㔱㠹㙦挹戶捣戵㤳晡ㄵ慣晣㤵〶㔷㘱㐹挸㕣ㅤ慡㌶㐲攵㜰搸ㄹ㘸挹㘱㠵㡢㐳晣㤴扣愳搳昴摦㝥昴扡㔶慤㠲㈷㐹㙣㈷ㄸ㠳㔸〳〵㐹㙣㘷㤴ㄵ戱㜸愰ㄱ㡢〶㜱㑡ㅥ㑤昳昵㈵㠹㘴㍡㤶㡤攷㜰㉥㤹挹愵愳㠹戴㔱攵㐰㜱て〱㌷㍤戳戸㡤㘹㘱㡢づ攰㡡㌶㠵㌷ㅦ㈵攲ㄸ摡戸搴㡤收晣㕤㤴㝢搳㠰㡤搹〵挲㕦慤㔵搵㔴昱つ戴㝥㔳慢〸㤰㔰搱㡤㉡ㄲ晢㉤㔶挳㜹㈰搲㥤昵㕢㐱昸晣摤〱㈰㠱㐶つ㡡挵愷改㝥攸㍣㑥搳㝢㐰㕤㜸㥡扥㤵昲㘲扦㠸愸㈷敡攵摢㠸㠴ㅦ㝡㌹㤴㝢㐱攵㜴挳搶搰捡㙥昸㈷㠲搲て㐴㑣攷ㄴ昳㔳㑦挶㝢挲〸㕦晣摣ㄶ慥挰昸㌶㈸㐸挶户㐷㔹㌱ㅥ挱搳っ扣㉡ㄱ慦〱挴戹㜷㌲㡢㐱㡤㔱㡤㑤㥤㔷㍥㜸户愳搱搷㠱挶㔲搱ㅣ㕥㌸㠳攳㌹愱㜸㉥㠲户ㄶ攲㜶㈷慥慢挲〱扣昰㉤敥敦愵摣㥢㍢挰挶摣ㄱ挲捦㉣㈱戶㘸收㑦㌱户搵㉡〷㈵戶愷㡡㡣扦敢㘶㝣ㄷ㝡ㄹ〸攱昳昷〵㐰づ搹愲㔳捣ㅤ戴㥥㤳㙥㤹㠳㘹挰㔹戳挴㑥搰㑢づ㠷㐲攵㜰搸て㕡挹攱㉢㙥づ㥤挳搲㑢㥥ㅣ昶㠷ㄱ扥ㄵ收㥥㜰〵づ㤹挸㈳㌹っ愰㙣㜳㤸㡢〴戲㔹昹㉥㌰㉢ㄸ㐹㘵㜲愹㌸㕥昵㠸ㄷ㔰㘶㜰㡢ㅥ㙦改捡ㄹ㐱〷㡡㠷㐴㐹㉢ㄴ戲昰㤶㑦散〷㜰ㅥ㡦昳搲ㄸ㥥攰攱愶ぢ捥搹愳〹晦㉥捡扤ㄹ㠲㡤ㄹ㠶昰て搴慡晣㘱㘹㤰㔶ㄱ㈰愱㘲㜷慡挸攱㤳㙥づ㤳慣ㅦづ攱昳て〶㐰㜲㔸㜴㔸ㅡ愲昵㜷㜲㉤敢㘸戰㠶ㅣづ㠳㕥㜲㌸ち㉡㠷挳㕡㘸㈵㠷て戸㌹㜴挶攱㕡㑦づ昷㠴ㄱ扥戸户っ㔷攰㌰㠰㠲攴㜰㍣捡㌶㠷㜸㝦㘳〶㉦ㄳ捤攴㜲㘹㕣㌰攲ㅥ㙦㈶㠴㐱㠵㕢㑡攱㐸㡣敦ㄸ㌵㈶㌸搰ㅣ㉥攱㜱㝡㤹つ愰ㄶ户戵㜰㐳ぢ户愸昰搰㌴ㅥち攲慣〹㤷㡢㐱攵摥㥣〸ㅢ㜳ㄲ㠴㍦愴㔵昹㜱ㄸ搶㉡〲㈴㔴㌰搳㐷㜲㜸扢㥢挳ㄹ慣摦ㄷ挲攷㡦〳攰㌵づ㤹晦㈳昵㥣晡换㥣㐳〳捥摤㈵㠶㐳㉦㌹㍣〰㉡㠷挳扤愱㤵ㅣ晥搹捤愱㜳㘸扦搶㤳挳ㄱ㌰挲户挲㍣〴慥挰攱㍥㈸㐸づて㐵㔹㙤换ㄹㅣ挶㜱㜶㠴慤ㄸ㜹〴挹㄰㕥戲ㄸ挳㐱㍤㠲戳挷㕣㌲ㄵ㡥ㅢ㠷㌹搰㜰〶㡦㈹昰㉡挶㠰㠵㠱㙢攵㠲戸㜳㠴挷挹㜸㈸ㄴ挹挶慤㔸㈰敢慦㔳敥捤挳㘱㘳搶㐳昸㐷㙡㔵晥搰㍥㑡慢〸㤰㔰㌱㤶㉡㡥挳换摤ㅣ㕡慣捦㐱昸晣攳〰㤰㕣ㄵ㍤ㄱㅡ慦昵て㜳㉤攷搳攰ㄱ㜲㌸ㄱ㝡挹㘱ㄳ㔴づ㠷㤳愱㤵ㅣ㥥敦收㜰㉦ㅣ戹攴㈹收戹㥥ㅣ㑥㠱ㄱ扥ㄵ收㔱㜰〵づ愷愲挰㔰㡣㔶㤴㙤づ㜱㠳〷捣〵㜸㈷㌳ㅣ挱㐹㍡㠶ㄶ㙥㙤攲㥤慥挱㈴慥㈲㤳㔱愳捤㠱攲㌴㍥㥥㠹㔹昱ㄸづ㑤戸㔶挴晥㌲㘴㘵攲㜸㝢㔹ㄶ敦㔵挳㈹扢搱敥㐰搱ぢ攸㤳っ㜲㍦㤲㌸㘱挸㈰つ〴挷㌶㉢㙢㐱㥦捣〶戲㘹晦㌴ㄵ㠹戹㄰㌶收搱ㄴ㡢㈰晣搳戵㝥㌱㔵㑢㈸㡥愱㝥㠶搶㍢㔰㘹㈹㘶㐲㉦搹㍦㐹戱㡦㌲慥㡥㘹㜷〲㠴捦㍦㑢ㅢ昲ㄶ㤳挹㝢㑡收ㄴ〸晦㙣慤攷搴㘵收愹㌴㜸ㅡ㑢晥㌹搰㑢ㅦ愷㐳搵扤㔳ㄵ㜳㕤昶㉡㑡ち昱㥥戳㘸㘸昱㥢愳挶攱㑤㔰捣摥慤攸㠴挹㕡散㈹㑥㍡㔷づ晦捦㝣㌱敤㠴㌳ㅣ昱慦㙡㌱搶昵晦攰㠷㘳㉡㥦㑥㐴㡦㍢攳捦㍣ㄳ㉢㕣㜵㈸㔶㌷攰ㄵ㘲㐷㙦〶㠷㘱㐵慦愶㐹㙤㐸㍦挱ㅢ收㘷户㡣㜲㕥㑦摥㐳愷愵っ搵㉦㌴ㅡ㤴搷㡣㑡户㘱㜶慣㜶㑢㥢捤㘸㜵散昰㠲㈰愴㈶愱㘲㈸㕦㝦搴㉢㕦㜲㑤ㄱ搳㌷慦㥤搴摣㠶㔷㜵㔹㔹敤戱つ昳愳㜴慥散㈴㍣㘷㙤㔲㉦㈲攷㥣㌰昴㠶㤷㜵㑤捡㤲㠰扥ㅥㄳ攴㡣㙥㘸㤷ㄳ㑣敤㠰㝡㘱ㅥっ㜲㡣戳戱戶搵㈳〶㡥ㅡ㌳㌰ㅣ㡣㔵戵愳㉢㌶扢㤵㐲攲搹㈶㌷㐶㥦昹㝢戸ㄴ㠷挱㌹搹ㄷ收㈱㙣㘶㤹㙡㘶㌴㥢ㄱぢ搰っ㥢攲㘸昲㤹攷ㄱ捦ㅤ㍢㔵㜴㈱敡㔵㠱昵㌵ㄹㄴ戸㕦〰捡晤昹扡㑥㤵㐶㕥㝡㠹晣搴㠵攵攷慢扡㥡慣戶㌸㑣昴㍦㝦㔴搵晢㑢㔷㙣戸㘱慦㐱㔷摣戲㔱晤扦戴戲捦㥡ㄵㅦ摥㙡搴㍤晣搲ㄳ㜷摤搰戹㝦㥤㘸㠰挵㈰昸㌳搷㔱㝣㐰昱㈱㠴㤸㡦㠸摥挴愴㌹㈵㙦搴㤹愷㉡㡡摦愸攳㥦て㑦昸㈲ㄱ〳昱㜶敦㈴㕡㔰攰㐶㈷收挲㠲㈳㕤づ捥㑢戸捡慤㔰摢ㄴ㌱愵挸戸っ㍡摤ㄳ〱㤱〵㔴昳攱㌳慦㈰扥捤挱ㅦ㐵晣ち㠵㈷愵〱㜱㠴挲摢㤴慥㈴㥥㤷ㅦ摡㠵㔸愸ち㤲搲㈵㈸㙣ㄹ愵挷㘸㡢㜲㤴㜶㜹昹散攸㕤㔷慣摢挷晥㕦搴㠹愵戰昰愲昴㄰〴敡㐹改挱慡愲昸ㅤ㍤晥ㄳ攱〹㕦㥣㕦㘳慤㐰改愹㈸㐸㑡て㠴㠵㐳改昵㕣攵㌳㔰㘵㔳㝡ㅡ㤶㡣ㅢㄵ㐵ㄸ摣攱㠰㤸慤㈸戲㐷改㙡攲捦㜴昰捣ㄱ㌲㙥㔱㜸㔰ち晣扥ち㙦㔳㝡ㅢ昱㍣㜴㍡㤴㥥慤ち㤲搲㘵㈸㙣ㄹ愵㑣ぢ㤲ㄶ攵㈸ㅤ晦㘳攲捣敦㕦扡户㙥敥慡㠳攷㡣晣散扥㍡㜱ㄱ㉣扣㈸㥤愲㤸㉢ㄹ愵㤳㔵㐵昱㕢㝦晣换攱〹㕦㑣㕦㡡戵〲愵㤷愱㈰㈹㥤〸ぢ㠷搲㝢戸捡㔷愲捡愶昴㜲㉣ㄹ昷㈹㡡㐰㘹㈸㉣挶㉡㡡㙣㑡敦㈷㝥㠵㠳扦㠲昸〷ㄵㅥ㤴〲㍦㔲攱㙤㑡ㅦ㐲㕤捤㉡愰戶㡣戸㙢戵㐵㌹攲㑥晡昶昰ㄷ扥ㅦㄱ慡戳晦㥦㔹㈷㙥㠴㠵ㄷ㜱㝢㈹㝥㑡㠸ㅢ慥㉡㡡摦ㄶ攴㕦つ㑦昸攲昶ㄲ㘲〷㜱户愱㈰㠹㑢挰挲㈱敥㈹ㄲ㜱㈷慡㙣攲㙥挷㤲昱㡣㈲㘲捣㐰晣㤰㐲㐴ㄴㄱ㌶㜱捦ㄱ扦挶挱摦㐱晣昳ち㍦㕡攲〳ち㙦ㄳ昷㈲敡㙡敥〳㙡换㠸㕢慢㉤捡ㄱ㜷摣㠵搹㥥愳慥晣㜱ㅦ晢晦㍥㜵攲㈱㔸㜸ㄱ㌷㔴昱㔳㐲摣㄰㔵㔱晣㤶㈱晦㈳昰㠴㉦㤲㔴㄰㍢㠸㘳晥㡥㈴㙥㜷㔸㌸挴扤㐱㈲㥥㐶㤵㑤摣㤳㔸㌲摥㜲㠸挰㕤㔴㌱戰㠰㠸㜷㠸㝦挶挱㍦㐵晣㝢ち㡦ㄱち㝣㍦㠵户㠹㕥㐷晣戳㐰㌹ㅢ昱㜳慡㈰㌷攲ㄷ㔱搸㌲㑡㕦搲ㄶ攵㈸㍤慤挷㘷て㥣户㙤愰捥晥㝦摦㍡昱ㅡ㉣扣㈸敤慢㤸㉢愱㜴㝢㔵㔱晣摥㈲晦ㅢ昰㠴㉦敥愳㘱慤㐰改㍢㈸㐸㑡户㠳㠵㐳改㝡慥昲㍡㔴搹㤴扥㡢㈵攳㌳ㅡ搸〷晤㐰㜴㐸㄰敦っㄷ摢㈸㥥攸搰㘷㝥㐱㈳㈶捦搸㐶敦搱攸㉢攸扡㡤ㄸ㌸㙤㈰㔲㜸㙣ㅢ扦戲戱〷攵〶摡㝣攸搸扣㑦㥢㙦㔴㐳搸晡戵㔱㌷㘵㘴㜷挸扦㘹昴ㄱ愰散㄰晣㠷搷づ愸〲敢挵挷慡㈰㝢攷㌳ㄴ〰㉦㝦㈲㠰㍡㝣戶㈹㍤㈱昸扣搸戲昸㠴攰晢搵㤹搷㕦敢晦㐱摤扦㍢扤ㅢ㡢㍤晣㔸摤挲㑢㡥晢摢戴ㅢ扥慢ㄳㅢ㘰改搵㕢㕤㄰慥攷㔱捣㔰ㄵ挵㉦㔹昲㝦〳㑦昸㈲晢㠵㥣㜴ㄲ摦愳㈰㝢慢㌳㉣㥣摥晡㤵㝣晣㠴㉡㥢㜸㘶攳ㄸㅢ愱㔳㈷〶搱㠸愸〰㕣㡦㕥㥦㈹㌰慤㤰昸搹挱晦㐸㝣㈷攸㠸〷改挰晦昲㠳晢㕣慢㡡昸㕦㠰搲㉥挴慦慡㈰㈹ㄶㄸ晤㕢戶〱㔴㙡㡢㜲ㅢ挰晤愹㈳㡥摢㙡晣㍤㜵㥦㕥昰挹ぢ慦㝦昸㐰㥤攸〲㡢㐱㈴愲攸㕣敢㝢〴敡㐹改㜷慡愲昸戵㑤㝥ㄳ㥥㄰㍤愶昷挳㕡㠱搲敥㈸㑢㑡扦㠵㠵㐳㘹㜷慥㜲て㔴搹㤴㌲戳挶愸愱㠱扤〱㈴〲昶㘰晥㕡昱㐴㠷㍥戳〷㡤㤸挵㘲ㅢ搵搰愸愷㌲〲慦摡攸㜳㘵㘴て收㕥㌴㘲㤶㡣㙤挴㙣ㅢ㘳㕢攸散慤㐶摢㝣慡㙣散慤愶て㙤㤸㑢攳㙣〰捣愹㜱㝡㠷戹㌵㉣挸摥改㑢㠷〸㡦㝦慥㑦晥㑣搸㔶㝡㙣〰㑣戵㈹戰㉣摥〰㕥捡㕥㍦㜲攴㠷㕦搵㉤摤㝢攳㐱摦昴㝦戹慥搳㝢つ扢㔷㝦搹㘹愴攸て换㐱昰㕢摣㕢ㅦ㘲㉤㍣㝢敢〳㔵㔱晣㡥㈹晦㉥昰㈴㝢㙢㘷昲搸㐹散㠶戲散慤昷㘱攱昴㔶㝦昲㌱〴㔵㌶㠷捣慤㌱㜶㠱㑥㙤〰㠱戸㜸㕢昱㘷㜳㍥㠸昸愱づ㝥㌰昱扢㈹㍣昷㍡㜱昱扡挲摢㝣て㈶㝥ㄸ㔰づ挵㝢愸㠲愴㌸㠸〲扥攵㈹㉥戹搸㘰㑥㡤戴㈸户〱㤴㥣ㄹ挷〱ㅦ攴㐱改换㡡戹㤲㈳挰㑢慡愲昸慤㔵晥㈴㍣㐹㑡昷挴㕡㠱搲ㄱ㈸㑢㑡㕦㠰㠵㐳㘹㤰慢㍣ㄲ㔵㌶愵捣慡㌱挲㜹㡡㠲㈱昱㙣〱㐵㔱攲㐷㌹昸㍡攲攳ち捦换挴㤰㜸㔲攱敤㉥㐸ㄲ㍦ㅡ㈸㠷搲㌱慡㈰㈹㥤㠰〲扥㕢㐰㈹戳㘹愴㐵㌹㑡愷㙦晢捤㍥挳ㄷ摥㔲㜷捦㍢㡢ㅦ㕤㤴扥慤㑥㑣〳㝣㤰〷愵㡦㈸收㑡㈸㝤㔸㔵ㄴ扦〷换㍦〳㥥㈴愵㜵㔸㉢㔰捡っㄹ㐹改㕦㘱攱㔰㍡㡡慢捣㙣ㄶ㥢㔲愶捤ㄸ㘳ㄴ㐵ㄸ㜵㤱愰㔸慢㈸戲㐷摤㌸攲て㜰昰捣㥤㌱㈶㈸㍣㈸〵晥㙥㠵户㈹㥤㠴扡㥡挳㠰挲㜷ぢ㠸㘳㔲㡣戴㈸㐷摣戵㡢ㅡ摢ㄶ扥摦慦捥晥㝦㘴㥤挸〰㍥挸㠳戸㍢ㄴ㍦㈵挴摤慥㉡㡡摦㥦攵㘷㐶㡤㈴㙥〶㘲〷㜱つ㈸㑢攲㙥㠵㠵㐳摣㝥㈴㠲挹㈹㌶㜱捣㤵㌱㘶攵㠹〸㈵挴㑤〵㐴捣㈱扥挹挱捦㈷晥〰㠵〷搱挰晦㔹攱㙤愲て㐲㕤つ㤳㕢昰摤〲攲㤸〹㈳㉤捡ㄱ户攲㙦㍦摣㜱㌷㉥㙦敤晦㜱㜹扢〴昰㐱ㅥ挴㕤愳昸㈹㈱敥㙡㔵㔱晣摥㉤晦戱昰㈴㠹慢㐷散㈰㙥㈹捡㤲戸慢㘰攱㄰㤷㈲ㄱ㈷愱捡㈶敥〴㉣ㄹ㤹㍣ㄱ㠱愴戸扣㠰〸㡢昸㤳ㅤ晣㠹挴ㅦ愹昰ㄸ㜱挰㕦慣昰昶㠸㙢㐰㕤捤㤹㐰攱扢〵挴㌱晤㐵㕡㤴㈳㙥㝤昵愹慢㝦搷攳㡥扡㘳ㅦ敦戳搳晥㍤搷搴㠹㘵㠰て昲㈰敥〲挵㑦〹㜱攷慢㡡攲昷㜵昹捦㠳㈷㐹㕣ぢ㘲〷㜱㑣㠰㤱挴㥤ぢぢ㠷戸愳㐸〴㤳㔵㙣攲㤸ㄵ㘳戴㈹㈲㜸㙤ㄵㄱ攷㈸㈲散ㄱ戴㤰㜸愶慤搸昸攵挴㉦㔲㜸㕥扢㐵挴ㄹち㙦ㄳ户〴㜵㌵㉢㠰挲㜷ぢ㠸扢㑡㕢㤴㈳敥改昶㥢ㅢ摦晢挷挰㍡晢晦戱㜵㠲㤹㉦㠳㍣㠸㍢㔹昱㔳㐲摣㐹慡愲昸㍤㕦晥敢攰㐹ㄲ户ㄴ戱㠳戸ㅢ㔱㤶挴㥤〰ぢ㠷戸ㄳ㐹〴㜳㑦㙣㈲㤸ち㘳㥣散㄰ㄱづ㠵挴㜱〵㐴㥣㑡晣㉤づ㝥㌵昱愷㉢㍣㌷搵㤰㔸慣昰㌶搱㘷愲慥㠶戹㉢昸㙥〱㜱㑣㜴㤱ㄶ攵㠸敢戹㘰昷㡢ㅥ扢敢敢㝤散晦晤㜵攲㍥挰〷㜹㄰搷愶昸㈹㈱慥㔵㔵ㄴ扦ㅦ捣㝦㍦㍣㐹攲㤶㈱㜶㄰昷㄰捡㤲戸〵戰㜰㠸㍢㡦㐴㌰攱挴㈶敥㘱㉣ㄹㄷ㈸㈲戰改挵㐳愲㔱ㄱ㘱㡦愰㡢㠸㘷〶㡢㡤㝦㠴昸攵ちて攲㠰㥦慢昰㌶㜱㤷㄰捦㠷㠹捥昱昶〹㔵㘰㝤捤㌳㈸攰扢〵㤴㌲敦㐵㕡㤴愳昴慥扡㙤扢昷㔹㜶㝢摤敢㐷慣ㅢ昸摣捥㜷搴㠹ㄷ〱ㅦ攴㐱㘹㐶㌱㔷㐲㘹㕡㔵ㄴ扦㜱捣捦愴ㄹ㐹改ち慣ㄵ㈸㝤つ㘵㐹改ㄱ戰㜰㈸㕤挹㔵㘶㤶㡡㑤ㄱ搳㘱㡣㙢ㅣ㡡㐲戱戸㌸戴㠰愲㔵挴扦攵攰㤹ㄳ㘳㕣愷昰搸㠸㠱㍦㔰攱敤㉥戸ㅥ㜵㌵敢㠰挲㜷ぢ㠸晢㐰㕢㤴㈳敥慣愷ㄲ扦扤攳扦扤㙥挹㙢㍦扤㝢捦ㄵ户搷㠹㑦㘰㌱挸㠳戸㔹㡡㥦ㄲ攲㘶慡㡡攲㌷㤵昹搷挳㤳㈴敥ㄶ挴づ攲扥㐰㔹ㄲ户㉦㉣ㅣ攲㙥㈳ㄱ㑣㍡戱㠹㘳づ㡣㜱㠷㐳〴愶攴ㄴ㔳ぢ㠸㔸㐳晣〶〷晦ㄵ昱㜷㈹㍣挶㈲昰ㄳㄵ摥ㅥ㡢昷愰慥收㝢愰昰摤〲攲㤸攱㈲㉤捡ㄱ㜷晦敤㤹昷㝥㝡㘵摤㍥昶晦㌸摥晥ち昸㈰て攲挶㈸㝥㑡㠸ㅢ慤㉡㡡摦㜰收㘷㝡㡣㈴敥㐱挴づ攲㤸捥㈲㠹ㅢ〹ぢ㠷戸㠷㐸〴㔳㑦㙣攲㤸攳㘲㍣㤲㈷㈲ㄹㄷ㝢ㄷ㄰昱ㄸ昱㕤ㅣ㍣ㄳ㕤㡣㈷ㄴㅥㅢ㍤昰〹㠵户㐷摣㔳挴㌳㡦挵搹㠸㑤㔵㤰ㅢ㜱㜷ㄴ㈴㐱㔸㘵搷㈷㝦愹㔷㜲ㅤ挲摣ㄶ㘹㔱㡥㔲敤㈶㤷摡㝢搵㜷㉦散㕡㈷㝡挲挲㡢搲戰㘲慥㠴搲㤰慡㈸㝥㘷㥡㥦愹㉥㤲搲攷戱㔶愰戴て捡㤲搲〰㉣ㅣ㑡㕦攴㉡㌳㙢挴愶㤴㐹㉣挶换㜹㡡㠲㔱㌱慣㠰愲㔷㠹摦搱挱昷㈵晥㌵㠵攷㔸㡣㡡摤ㄵ摥ㅥ㡢㙦愰慥㠶㔹㈷㕢㐶ㅣ㔳㔴㍡㈴慥㘴敦㌷ㄸㄶ㕥挴敤愲昸㈹㈱㙥㠰慡㈸㝥搷㥡㝦㈸㍣㐹攲摥㐳散㈰㙥㑦㤴㈵㜱晤㘰攱㄰户㡥㐴㌰愱挴㈶㡥㤹㉢挶㠷㜹㈲㘲㐱戱㐳〱ㄱ晦㈰㥥愹㈵㌶㍥㐸晣㈷ち㡦戱〸晣㜶ち㙦㡦挵昵愸慢㐹〲戵㘵挴㌱㉦愵㐳攲扥㌸㌸摢㌲㜹戲扦捥晥㍦㔰㈷敡㘰攱㐵㕣㑦挵㑦〹㜱㕢慢㡡攲㜷戴昹㤹搴㈲㠹晢ち戱㠳㌸㘶愶㐸攲晣戰㜰㠸摢㐰㈲㤸㐵㘲ㄳ挱㜴ㄵ攳ㅢ㐵〴㐶㔰㈴㈹扡㈹㈲散ㄱ昴㙦攲㈷㌹昸〹挴㝦慦昰㈰づ昸㙡㠵户㠹晢ㄱ㜵㌵㌳㠰摡㌲攲㤸㡣搲㈱㜱ㅢ㜶摤㈵㝢晡ㄳ㐶㕤昴戰敤捦㕥搵ぢ捦㈷㤹㤲攲㐵㕣㈷挵㑦〹㜱㤵慡愲昸摤㙥晥〳攰㐹ㄲ户ㄱ戱㠳戸㐳㔰㤶挴㔵挰挲㈱㑥㔴㠳〸愶㡥搸挴㌱㐷挵攸〴㥤扡慤ㄸ〹㡢㕦扥㉦戸慤㐸㝣扤㠳㍦㡣昸㉥ち㑦攲挲攲〷㠵户㠹㌳㔱㔷挳愴㤲㉤㈳㡥ㄹ㈸ㅤㄲ㌷敦㤱ㄱ慢慣敢づ慡㍢㜷收㤷㝢㥤㌳愲慤㑥捣㠷㠵ㄷ㜱摦㈰ㅣ捦摢㔷晦㔲ㄵ挵敦㠴昳㌷挱㤳㈴慥〶戱㠳戸愳㔰㤶挴㝤つぢ㠷戸ㅥ㈴㠲㐹㈰㌶㜱㑣㑣㌱㝡㐲㘷摦〲っ挶敤㝢㡤㥦㉢㌲散㔱搷㡢㌶㑣〴戱㙤㤸愱㘲㙣换㐶搴㘳㜹㘵昴愹㌲㘲㄰㍥戳て㡤ㄶ㌹㐶捣㔵㌱晡㉡㈳敥ㅣ㤵搱㐷捡挸愶㝤㐷ㅡ㌱ㄵ㠵〷ㅤ晡ㄱ㑢㔴㠱昵㠲愹㈹慣㤱㐷愰愵昴〸㉤晦㕣㥦晣ㄱ挸㔶㝡摣㙣㍣愱搸戲昸㘶攳㈹㙢收㝥㉥㐶㝥㔸户攲摡攳㍦扤慣捦ㄳ㜵ㅦ㝦㜰搲㤱㤵晥ㅦ敡〴昳㔶扣㝡敢㍤慣㠵㘷㙦扤慢㉡㑡㕥㘰㜷㍡㍣㙤敡〵㜶㥣㕣挶㙡㤳㉦㔹慢挱捡㔴攵㌸ㅤ㑥搷㥣慤㘶㠶ち㈶挴㘹㘸㙣㤴㜳挹㜴挳晢愶㕡攷㕢慤㔳昱㕡㌵扣㘵㙡㔶㐳㤳㥡戸〴慦㕢攳敢㝢昴ㅢ㡤㑣㔹愲戱㤱㥢搱㡡㔷ㅣ㜵挹㑤㙡挳敢昰戲搵㑤晢愶摡摢慤搶收晦㠵㤷㔱㘱㜶ㅦ捥㕥㡢㡦晤ㅡ㉡捦㠹㜵㌸㘳㡥㘷㉥㠸㘴慣㌶捦挷㔴扣㈸㡤㘹㌷㤵㝣㑤搵㝦昶㘶㍣㘳ㄷ㡣㑣㍤扤㔶搶昵攲戵捥攲㙤㜴戱晤挳搹ㄳ㉡㌶㌲㘴收捤㤹㠳㠰㌷㜶㠵攸㌴慡慤㐹愶㤵㐱昸捣摤愰㤱ㄳ㉣㐹㔱㔱㜵㈶㠶㐱昱捡㜱慡㈳捥攵㔹㔱戵愸㈱摢㍥搷㤸㙢㌵ㅣ㌹户ㅤ㔳ㅡ㜵攵ㅡ敢㑦攷摦挳戴愳ㅣㅡ㙥㌱㕤㥡敡㔳慤慤愹㈵搵㑤昵㡤㔶昳㤱敤㜳慢敢㡦㐶捡㄰㕥ㄸ挷㠳㐶㜵戵㌹ㄸ昱戰㈹晥㠹昳攰㤱㕥捤㈱㙥敤㜲㘸㌸㕡㡤愱搰㝡㔳昰㡡㈷〵㝢㜰㕤㐹㐱㝥昵昷愴㡡昳㑢搹慢㉦㉥㠱㕦㔲愰㍦攲ちㄴ㘴〸㐱㈰㥤挰㤸㉤㈲戵㈱户昶㍡㘸㘵㘰㘱㘸扤〳㝢搶㌳戰㈸愳㈸っ㉣㑥㤵㉢戰敢攱扢㈰戰搵㍡㠴愴㍢㠴摢戴㜶戸㕢㝢㤷づ㙣㉦㘸扤〳㝢搴㌳戰ㄱ㡣愲㌰戰㍡慡㕣㠱摤㔳ㅣ搸晤㍡㠴㔱敥㄰㤸戹㈰ㄹㅢ敤搶㍥愱〳ㅢ〳慤㜷㘰㙢㍤〳ㅢ挷㈸ち〳㥢㐰㤵㉢戰愷㡡〳㝢㑥㠷㌰挹ㅤ挲㡢㕡㍢搹慤㝤㑤〷㌶〵㕡敦挰敥昴っ㙣ㅡ愳㈸っ㙣〶㔵慥挰摥㈸づ散ㅤㅤ挲㝥敥㄰昸攴㕤㌲㌶搳慤晤㐴〷㌶ぢ㕡搷㜴㜰㠵扢㠰㥢㍣㘳㥢挳㐰ち㘳㍢㠰㉡㔷㙣敢㡢㘳晢㐲㐷㜱㤰㍢㡡つ㕡㝢戰㕢换㐷搳㌲攲㐳摣㕡㍥扤㤵㕢挵愱搰㝡㔳㜹㡤㘷戸㠷〳㕦ㄴ敥ㄱ㔴戹挲晤ㄵ扥ぢ戶ち㠱摤㠸っ㈱敤づ愱㑡㙢㌳㙥㉤㥦㠱捡挰戲搰㤶愵昲㌲捦搸㜲っ愴㤰捡戹㔴戹㘲攳㔳搴㠲搸㝡攸㈸收戹愳攸愵戵昳摤摡㍥㕡摢攸搶敥っ慤㡣戸〹㕡㙦㉡捦昷っ户〵昸愲㜰㡦愲捡ㄵ㙥㝦昸㉥〸㜷㤰づ愱捤ㅤ挲㘰慤㙤㜷㙢昷搴㠱㉤㠴搶㍢戰戳㍣〳㕢挴㈸ち㜹㕣㐲㤵㉢戰㘰㜱㘰㔱ㅤ挲戱敥㄰㤲㕡㝢㥣㕢㕢愷〳㍢ㅥ㕡敦挰㑥昲っ㙣㈹愳㈸っ散㐴慡㕣㠱㡤㉡づ㙣㥣づ攱㘴㜷〸㤳戴昶ㄴ户㜶㠶づ散㔴㘸扤〳㍢挶㌳戰搳ㄹ㐵㘱㘰㘷㔲攵ち㙣扦攲挰收攸㄰捥㜶㠷㜰㤰搶㥥攳搶搶敢挰㝥て慤㜷㘰慤㥥㠱㉤㘳ㄴ㠵㠱㥤㐷㤵㉢戰㔴㜱㘰㤶づ攱〲㜷〸つ㕡㝢愱㕢摢愲〳扢〸㕡敦挰收㜹〶戶㥣㔱ㄴ〶㜶〹㔵慥挰㡥㉡づ㙣愱づ攱㌲㜷〸㑢戴昶㜲户㜶愹づ散ち㘸扤〳㑢㝢〶戶㠲㔱ㄴ〶戶㤲㉡㔷㘰㈷ㄶ〷㜶慡づ攱ㅡ㜷〸㘷㙡敤㥦摣摡㘵㍡戰㔵搰㝡〷㜶戰㘷㘰搷㌱㡡挲挰慥愷捡ㄵ搸㜹挵㠱㕤愴㐳戸搱ㅤ挲㈵㕡㝢㤳㕢扢㐲〷戶ㅡ㕡敦挰㘶㝡〶㜶ぢ愳㈸っ散㌶慡㕣㠱慤㉣づ㙣㤵づ攱づ㜷〸搷㙢敤㥤㙥敤㉤㍡戰㌵搰㝡〷㌶搹㌳戰扢ㄸ㐵㘱㘰昷㔰攵ち散戶攲挰搶攸㄰敥㜳㠷㜰㡦搶慥㜵㙢ㅦ搴㠱摤て慤㜷㘰愳㍤〳㝢㤰㔱ㄴ〶昶㄰㔵慥挰ㅥ㉡づ散㌱ㅤ挲㈳敥㄰㥥搲摡㐷摤摡攷㜵㘰㡦㐱敢ㅤ搸㜰捦挰㥥㘰ㄴ㠵㠱㍤㐵㤵㉢戰ㄷ㡢〳㝢㔵㠷昰㡣㍢㠴㌷戴昶㔹户昶㍤ㅤ搸㜳搰㝡〷ㄶ昲っ散㜹㐶㔱ㄸ搸㡢㔴戹〲㕢㔷ㅣ搸㍦㜴〸㉦扢㐳㔸慦戵慦戸戵㕦改挰㕥㠵搶㍢戰㈱㥥㠱扤挶㈸ち〳㝢㠳㉡㔷㘰ㅢ㡡〳晢户づ攱㉤㜷〸㍦㙡敤摢㙥敤㐶ㅤ搸㍢搰㝡〷㌶挰㌳戰昷ㄸ㐵㘱㘰敢愸㜲〵㈶㔰㉥㌸扢愸㠲㐲㥥愸㝤㠸〵攷扡捡搴摡㡦摣摡ㅡㄴ攴㘹捦㍦戰㔰昶㐴㙤㝢捦搸㍥㠱㐹㔱㙣敢愹㜲挵搶〳攵㠲搸㝡㐱㈱㘳晢っぢ㑥㙣㝤戴昶㜳户㜶㐷慤晤挲愵慤ㅡ㠴挲㘶摦〹攰慦㐲㝡攲㥥㐹愳㤵攱㥢搳昹晥敤愱㡤戸愲摦㡣搷㥤㝦㠹㜶挴㙥ㄴ昰㘱㝥愵ㄶ㔸愸ㄹ慣ち搵扣散慥攱〵㌴搵戲㈴昶㐰㠹㈱㥡㕦㔳扤愷慡㌳㌷愸〵㘹ㅦ㔴〵摢㥥搷戹㜹晢㈸㑡搲晥㕦㔴挷㔵㥤昹㡤㕡㤰昶㐹㔵戰敤㜹㌹㥡户ㅦ㠱㤲戴晦㤶敡㍡㔵㘷晥㕢㉤㐸晢㔱慡㘰摢昳慡㌱㙦㍦づ㈵㘹晦ㅤ搵ㄳ㔴㥤昹扤㕡㤰昶㤳㔴挱戶攷挵㕤摥㝥ㅡ㑡搲晥〷慡㘷愸㍡昳㐷戵㈰敤昷㔳〵摢㥥搷㘰㜹晢㌹㈸㐹晢㥦愸㍥㐰搵㤹㍦慢〵㘹㝦㤰㉡搸昶扣㑥㜲散㙢づ㜱㤷〴慦㜳愴户㕦愸收㈵づ㤱收慦㙡㐱㝡攳攵㑣摥㍥攳㉥㠹ㅣ㑡搲晥㌷慡㜹ㄹ㈲敤㌷慡〵㘹捦㑢㡥扣晤晣㠲㔲愳扢㈴㕡㔰㤲摥昰㤲㡣ち㜱㤴慡㌳〵㑢〸㑢㝡㙢㜳㕢搴戴扢㑢㘲㤱戶慦愴挵ㄲ㙤摦挹㙤㝦慣摢愲收㌸㜷㐹㉣搵昶㥤㘹㜱愲戶慦㜲摢㥦散戶愸攱㜹戵戳㙥攲㜴㙤㙦搰攲㑣㙤摦挵㙤㝦戶摢愲收ㅣ㜷㐹㉣搳昶搵戴㌸㑦摢㥢㙥晢ぢ摣ㄶ㌵ㄷ扡㑢㘲戹戶昷搱攲ㄲ㙤摦搵㙤㝦㤹摢愲收㜲㜷㐹慣搰昶摤㘸戱㔲摢㜷㜷摢㕦攳戶愸攱㌹㕦㝥晤慦搳昶㕢搱攲㝡㙤㕦攳戶扦搱㙤㔱㜳㤳扢㈴㙥搱昶㝥㕡摣愶敤㝢戸敤敦㜰㕢搴摣改㉥㠹扢戴晤搶戴戸㐷摢昷㜴摢摦攷戶愸㔹敢㉥㠹〷戵晤㌶戴㜸㐸摢昷㜲摢㍦攲戶愸攱昹㐸㝥晤㥦搰昶扤㘹昱㤴戶摦搶㙤晦㡣摢愲收㔹㜷㐹㍣慦敤户愳挵㡢摡扥㡦摢晥㘵户㐵捤㉢敥㤲㜸㑤摢㙦㑦㡢㌷戴㝤㕦户晤㕢㙥㡢㥡户摤㈵昱㥥戶摦㠱ㄶ敢戴晤㡥㙥晢て摤ㄶ㌵㍣㔶收搷晦ㄳ㙤扦ㄳ㉤搶㙢晢㥤摤昶㥦戹㉤㙡㍥㉦㈸昱㌸㤶昷㈶て㌰摣ㅢ昵㠳扤晥昸扦〲㐶㍥搹改て㉤㥥散挸挳〸㔱〳摣愸つㅡ戵㡢㡤㤲〷ぢ愲〶扡㔱摦㘸搴㈰ㅢ昵慤㙡扦搰ㄷてつ戲挵摤㙣㤴摣昱㤷昸晡㕥愳〶摢㈸戹㝢㈷㙡㠸扢挵ㅦ㌵㙡愸㡤㤲㍢㜱愲㠶戹㔱㍦㙢搴ㅥ㌶敡ㄷ㤴挹㡢㔹敢㐶㜱㈷㉤攳摡搳㐶挹㕤㌰㔱〱㌷㙡愳㐶〵㙤㤴摣戵㤶戴挸㕤慣昴ㄵ戶㔱㜲〷㑡㔴挴敤㡢㍢㔲㠹㡡摡㈸戹㥢㈴慡㠰㝢敥㉥㈵㉡㙥愳攴捥㤰愸㠲㝥攴㑥㔱愲㤲㌶㑡敥昲㑡㝣㜱搷㈷㔱㝢搹㈸戹㘳㈳慡愰ㅦ戹㠳㤳愸ㄱ㌶㑡敥扥㑡㝣㜱㌷㈶㔱㜵㌶㑡敥愴㠸㉡攰㡢㍢㉢㠹ㅡ㘵愳攴慥愸愴㐵敥㤲㈴㙡㡣㡤㤲㍢㥣㤲ㄶ戹攳㤱愸㜱㌶㑡敥㔶㠸ㅡ㡦戲晥昸戹㝢㤱愸〹㌶㑡敥㍣㠸㉡攰㡢㍢ㄱ㠹㥡㘴愳攴㉥㠲愸㠲攸戹慢㤰愸㈹㌶㑡敥〸㑡㝣㜱㠷㈰㔱搳㙣㤴摣摣㠹㉡㘰㤵㥢扤㐴捤戰㔱㜲愳㈶慡㘰㑣㜰攳㤶愸晤㈴捡慦㠳ㄶ摣㍥攵㈳搷㥢扦戳ㅦ戹㡥㠶㙤㌵㕥攵愰〷㡢攰戶㈹ㄱ慢㡢㄰㍡っ挱敤㔲㈲㙥㉡㐴〸㙥㡡戲攲挶愲ち㙥㝤戲攲㠶挲ち扦摥っ〵户㍣㠹戸扥〸愱㌷㐱挱慤㑥㈲晥㕣㠴搰㥢㥦攰ㄶ㈷ㄱ搷ㄵ㈱㜴㘷〸㙥㙤ㄲ㜱㙤㈱㐲㜰〳㤳ㄵ慢ち㉢晣㥡㔵挱㡤㑢㈲晥㔴㠸㄰摣㥥㘴挵㌵㐵ㄵ摣㠴㘴挵搵㐵ㄵ摣㙡㘴挵捡愲ち㙥㈸戲攲慡愲ち㙥ㅢ戲㘲㐵㔱〵㌷〷㔹㜱㘵㔱〵户〰㔹㜱㐵㔱〵〷扤慣戸扣戰挲慦㐷扦攰㠰㤷㠸换ちㄱ㠲㘳㕣㔶㕣㕡㔴挱㘱㉤㉢㉥㈹慡攰㐸㤶ㄵㄷㄷ㔵㜰昰捡㡡攵㐵ㄵㅣ慦戲攲㡦㠵ㄵ㕤晦ㅦ昶愹㐶晢</t>
  </si>
  <si>
    <t>㜸〱捤㝤〷㤸㔴㐵搶昶搴挰㌴㔳㑤㤸㔶㐴㐱㈵挳㡡㠲㐳攷㠰攲〰〳㐸ㄶㄹ捣〱㍢摣㠶㤱〹㌸㌳㈴㜳㡥敢㥡㕤㈳挱㥣ㄳ㘲捥慣㙢挲戰㐶㡣㙢摣㌵敢慥扡㘶晤摦户㙥㔵昷敤敥摢〳散昷晤捦昳㌵㍤挵㍤愷摥㜳敡摣户敡收搳㜵㉢㐴㐵㐵挵敦昸昰㝦㝥扡㜲㘱晢㠶攵敤ㅤ㔶㜳㙤㝤㙢㔳㤳㤵敥㘸㙣㙤㘹慦ㅤ摦搶㤶㕣㍥愳戱扤愳ぢ〰㥥㜹㡤愸㙦慦㥡搷摥㜸戸㔵㍤㙦㠹搵搶づ㔰㔵㐵㐵㜵戵慣㐴㝤㍦晤攷㌳㠲愴㤵散捡〲愸ち改㘱搱㡤㐵㌵ぢ挹挲换愲㍢㡢ㅥ㉣㝡戲攸挵愲㠶㠵㡦挵ㄶ㉣戶㘴搱㥢挵㔶㉣晡戰搸㥡挵㌶㉣晡戲㘰晢㜲㕢ㄶ摢愱攸戱㍤㡡戹昵ㄳ昶㐸ㅤ㡡戵㘹攸㘸㙤戳㐶つ摡摢㡥㜹㙣㈰㔰ㅢ愸つ㈶㠲搱㕡晦愸㐱昵㡢㥢㍡ㄶ户㔹㘳㕢慣挵ㅤ㙤挹愶㔱㠳㘶㉦㑥㌵㌵愶愷㕢换攷戶㉥戴㕡挶㕡㈹㝦㈸㤵っ挷〳攱㐸㈴㥢㐸挴㝢昴㠷攷㔹昵ㄳ㘶户㔹搹昶晦㉤㥦〳攸㜳㡦晡〹戵戳慣㡥晦㉤㥦〳攱ㄳ㉥㈷戶㌶㈷ㅢ㕢晥㤷㥣㔶戱㑦㈳ㄳ慤㜴㈳㍢摦戲摡ㅡ㕢收搷㈲散〲愲㈱挵㙡挷户户㉦㙥㕥挴㜱㔴㙦㌵㌵捤戱戲慡搳㥢㈷戶㜷捣㑥戶㌵户昷㘸㈶㝦㔶㥢搵㤲戶摡㝢㌵㑦㕡㤶戶㥡㌴戰扤扡㜹敦㘴摢慣㘴戳搵㤵ぢ㌵捤㜶ㅦ㑥捤㔸㉤ㅤ㡤ㅤ换㝢㌶敦搵㙥捤㐹戶捣户〸愹㙡摥㝤㜱㘳㐶㜴敤㡡㙦㐵㤷ㅤ摣㈲㔳ㅤ㠵㜸㥡敢ㄷ㈴摢㍡㤴挴㉥っ戸㘱ㅤ挳㐵慤㐵㐱㕣ㅣ㔲㠳㡡慣搸㘷つ㡤捤搳慤戶ㄶ慢㠹㡤戰㈷㐷ㄶ㠱ㄴ㐱㜶㍦攴㤸㌲慢挳㕥ㄲ摤昵挶挷㜵㘱㉢㥥㐱㈸晥㌰慢戵慤ㄹ〳㌲㌸㉡㌲㝣慣㝦㔴㈲愶晥慦昵〷㈳昱戰㍦敥て〵㘳㠹㜸㌰ㄶ㤵㠳㠱㤵㐳㘸㌵ㄴ挵搶换慤㘴摢愰㡥㐱㤳㈶て㍡㌴戹㌰戹戸㌹㌹㈶ㄴ㐸㡣㤱挳㠸ㅡ㡥㐲㜴㝤〳摢扥戳㐵㙥㝦㤵昳㤲㤵昳㔲㤵昳搲㤵昳㌲㤵昳慣捡㜹搹捡㜹昳㉢攷㉤愸㥣搷㔸㌹敦搰捡㜹ぢ㠱㌱㥦敡㙥摤㉡昵愷昷愲昷慥改㌷攲㤹改㔷昵㝡昹搳㔳敥晢愰㡢攰收慥昶ㄶ㍢㘰㘱㐴㤹㌵昰晢㠳愱㐸㈸㄰つ㐵㘳攱㐰㍣ㅥっ换ㄱ㐰换ㅤ㔱㜸㜶㐲攱戶づ愱攸ㄸ㌹㤲愸㔱㈸㠴㜸〹敢挰昵愸㥡㜹攷摤晤扥㕣㌹㙢搵㠷㤳晢㍥昷㜲昵㐷㠲扢ㅡㄵ㐰㉤ㄶ敡㥣〱挴㙢挳晥㠲㑦㘲搲捥晥㐸㥥㔷扦㍦ㄴ㡡ㄶ〰挲㜲㌴㕢昴愳昰〴㔰戸挴ㄵ㡣㐵挶挸㈰㔱㈱ㄴ㐲慣搷㜱㈵㥥捥㥣㌱晡昱摤愷㕣㝤攴㙦㕦㙥㌸㍥㍡㔵㜰敦愷攲㡡㘰愱㈰㉥㝦㉤ㅡつ〶㈳㠱㤰ㅦ㍤ㅡ〶㈷戱㐴㈴攱㡣㉢攱昷㐷㠲攸挵㔰㍣㥡㐸〴攲愱㠸㡣戲挵ㄸち㑦ㅣ㠵㕢㕣〹挴㤵㈰㙡っち㈱ㅥ搷㜱摤㕤㌳㘴扦㤶㈳㘶㑦㕣搵搱㘷㠳㜸㝥昰ㄲ挱ㅤ戲㡡㙢㔷㉣散㌹愳㜵扥愶㙣愶㤵㙣ㄹ敢慦㐵㌰搱㔸㈲ㄶ〹晢ㄳ㜱㐴愹〷㘳㙤㌰ㄸづ昹㐳搸㠳〶㠳〹戰ㅡ搵搱〶㙡ㄱ㘱㈰㠱㐰㈳挱㜰〴㔱〷攴㔸挶戰ㅢち㑦ㅤち㤷㐸㐳〱晦ㄸ㌹㡥愸昱㈸㠴㜸㐸㐷晡搵戱㤷慥散㜶收㡢㔳ㅥ㕣昵㥤攷愶㡦ㅥ㡦〸敥㐰㔴愴昵㔸㈸㘰㌰㔲ㅢ昴㈳挴㜰㍣ㄸ㡤㐶〲㘸㍡㕥搲戳搱㜰㈴ㄸて㠴㘲昱㘸㈴敡㡦挶㘲㜲㈲㕢㥣㠴挲㌳ㄹ㠵㕢㕣ㄱ㙣㌵扢ㄳ㌵〵㠵㄰㜷敢戸㉥㌹昰挲晡晥㤱㉤愶摤㝣改㌱扦晣敤昸挹㔷〹ㅥ挸㔴㕣搳戰㄰㜷㡥㌸㝦㙤〰ㅤ㥢㠸〷㈲㠱㐰㈸ㄴ㡣㠶㐲昹㙥つ昸愳攱㔸㈸ㄲ㡦挴㘳㔰㐷愳㜲㍡㥢㥡㠱挲㌳ㄳ㠵㑢㐰挱〴㌶㠱㔹㐴敤㠱㐲㠸摢㜴㐰〷㐴摥摣晦㠳㡢戶㥦㜰挳改换慡㕥摤㙦攲ㄶ㠲〷㔵ㄵ搰㥥㔸搸戵㌰㈰っ㌵㡣ㅦ㡣戶〸攳〹㈶㐲捥つ㈰ㄸ昱㐷愲戱㘸㈴ㄱ㡢㈷攲㜱㡣㌹㌹㠷捤㌵愰昰捣㐵攱ㄲ㔴㈸㄰ㅣ㈳昷㈲㙡㙦ㄴ㐲㕣慦㠳慡摣㝡挳㐳㌵ㅤ慤攳敥慡㌹㜲挹㜹㜳㔲〳㐵㜷㔴慢愰昶挵挲ㄸ㘷㔰愱摡㘸〴扢㠱㘸㈸ㄶ㡢愰攱攲慥ぢ㠴愳〱㙣ㄳ㤱㐸挰ㅦち㐴愲㜲㍦㌶戶㍦ち捦〱㈸㕣㐲ち挶攲㘳攴㠱㐴ㅤ㠴㐲㠸㉢㜴㐸ㅢ慥晣晥昲昷ㄷ扥㌱晥慡挱㝤㕥敢㍢㜱㠷つ㠲愷ㅣ㉡愴㜹㔸ㄸ敡っ〹㥢㈴挶㜱㌴㤰摦〸㘳愱㜰㈸㈱て〱㔰㈶㔱㜸㔲㈸摣摡㑥㘰搰愴㠹捡愰㄰攲㔲摤昶攵㡦て㕣扦扣愶㘹晣搹㉢昶㙣㤹昶晢戵㕦〸㥥改愸戶戳㔸搸慤愸㙤㙣㘸㤱ㄸ挷っ㝡㈸㄰挱㙥㈹ㄸ捡㐷攲〷て㝥㝦㌸挲〱ㅤ昵〷搰㠷㜲㍥ㅢ㕣㠰挲搳㠸挲㉤慣㘸㘰㡣㍣㤴愸㠵㈸㠴㌸㕦㠷㌵㘵搹ㄷ㜳て㤹攳㥦晥攰摡ㄷ㈷㜷晢㝡捦㈹㠲攷㕥㉡慣㘶㉣挴㡡挳㡡㠶㌱㈶晣搸㠸挲㤱㔸㙥㥢〷㔷㠱〴挲㡣㈲摥㐸㈸ㄶ〸挴㘵ぢ㕢㙡㐵攱㔹㠴挲㈵ㅥ㜴攴ㄸ㜹ㄸ㔱㙤㈸㠴㌸㔳挷㜳改昱敢晣て慥㍤㝡摡㥡ㅦ摡㘶て㔸㍡晦㉤挱搳㐰ㄵ㑦〷ㄶ㡡扢〸㌴㠵攳づ㘲晣㠹㐴㔰㉥愶搷㈵㈸㍣㑢㔱戸戴ㅤ㡣挶挶挸㘵㐴㉤㐷㈱挴挹扡敤慤づ昶㕥㜶攲ㅦ㤶㑣戸㜰昵㘳攳〲㍤扥㌸㐶昰散㔳戵㝤〴ㄶ㜶㈸攰挲搹㘸㈰㄰づ㠶戱昷㠹㠷ㄳ昱㔸㔸ㅥ㐹捦㐷愱昰ㅣ㡤挲愵㝤散㌷挷挸㘳㠸㍡ㄶ㠵㄰挷攸昶敦㝦㜰收㔷㑦晥扤㜶捡戱㙢〶㙣昸改扥扢㤷ち㥥昸慡昶㡦挷挲㉥〵敤搷晡㘳㠱㜰㌸㠸㘱㄰㡤挵攳ㄱ㤰敥ㄸ㈰戱㌰㜶㉢愸挲慥㌸ㅥ昲挷㘳〹㜹〲ㅣ挸ㄳ㔱㜸㑥㐲攱ㄶ㔳〰攳攳㘴愲㑥㐱㈱挴㌲ㅤ搳㌳㉢㉦扤㘸户捣㤹㔳ㅥ㕣戰搳㑢㍦摦摥戰㕡昰㍣㕣挵㜴ㅡㄶ㑡㘲㡡挶㌱㌶㘲〹㥣㈴挷攲㌸㐲攴㜷㜶㌸戰㈵㜰愸挷㤱〱㔵㈱散㝣〲昲㜴戶㜶〶ち捦ㅦ㔱戸挴㠴㘳换ㄸ㜹㈶㔱㝦㐲㈱挴㘱㍡愶㌳㈳㔷ㅤ㜸捦摥㝤挷摦㔵㜹搴搷㑦敤扥㙣㤶攰㘵㠱㡡改㙣㉣ㄴㅣㄷ散㈳㉢づ愷昸〴ㄲ搸扤昸晤戱㘸搰搹㜹搴㈷ㄲ㌸挲〵戰㘳っ昹挳㌱㜹づ㕢㍣ㄷ㠵攷㍣ㄴ㙥㜱挵㜰扣㍡㥦愸ぢ㔰〸㜱愸㡥敢搸㘷㥦ㄹㄱ搹㘶攵㤴慢昷扣㜵挱挳搹㕢㕦ㄶ扣㔲㔱㜱晤ㄹぢ〵扢攱㔸㙤っ敤㘱㑦ㅢ昰挷〳挱㘸昱ㅥて㠷晡㤰㍦攸て挶㐳㌸捡挶攲晥愰扣㠸捤㕤㡣挲㜳〹ち㤷愰㐲㝥散㜷㉥㈵敡㌲ㄴ㐲愴㜵㔰攷戶づ晤散㥢㥡昸愴ㄵ㕢挶㑥㙣㍡晥攲愷㐵ㅦ㔴慢愰㔶㘰愱㠰慣㔰㙤っ㕤ㄴ收㔱ち㠷㔱敥㕤㡡攳挲慥㈸ㄱ挵㤶ㅦ〹㠵晣搱㐸㍣㄰㤰㉢搹攲㉡ㄴ㥥搵㈸㕣攲ち㐶㐱搶ㄵ㐴㕤㠹㐲㠸〳㜵㕣敢㔶慣扦㝣敢ㅢ愶搶㕦㍥攴昰㤵㜷て扢㜱㑦挱㡢㌹ㄵ搷搵㔸㜰㍤㙦㑣攰昴㉤㡥戳㡤〴挷㜴㈴愲愲㤳搷搰昵戵㈸㍣搷愱㜰〹㈰ㄴ挰搶㝥㍤㔱㌷愰㄰㘲㉦ㅤ㐰散搶㥦戶㜸愰慢㤸㝣挱つ晢㕣昳敦㈳づ扤㔹昰㐲㔲〵㜰ㄳㄶ〶ㄷ㙤㙤搱㐰捣㜱㥣㡣挶㠳ㄱ㜹㌳㝤摥㠲挲㜳㉢ち户㤶挳搸愶㙥㈳敡㜶ㄴ㐲捣搲㉤て摥晥挱㉤㔷㑥㕦㕤㝦㑢捦ㄵ晥㝤㥥扥晡㝡搱ㄷ搵慡攵㌵㔸ㄸ㕤搴㜲㉣㄰ぢ㤹戳㉢っ攷㔸ㄸ㕤攳㌸㐷㡤换㍢搹挲㕡ㄴ㥥扢㔰戸挵攱挷㜶㜴㌷㔱昷愰㄰㘲㜷ㅤ挷摥㙦㕦㤰愹㕤昵摥戴敢㙦㘸㌹攰改攳戶摢㐶昴㐳戵㡡攳㍥㉣ㄴ敦㙢戹㠹㠴昳㕢づ㜶晦昱愸扣㥦㕥ㅦ㐰攱㜹㄰㠵㑢摢搸㌱㡥㤱てㄱ昵㌰ち㈱挶改戶㈷摥搵昴㔸昳㠵㤹晡㔵㑦㘴敦㌸晤捤慦扦ㄴ摢愲㕡戵晤㈸ㄶㄲ㐵ㅣ㐴㜰づ㡡㜳扢㌸捥㤲㈲挱㠰㍦攱㠸〳愷㌱㌸摦挳愵㝣〴㤰㐰㐲㍥挶戶搶愱昰晣〵㠵㑢㐴愱㐰㜸㡣㝣㥣愸扦愲㄰㈲愱㈳摡㘶捥㈷㉢摦㝢攸戸〹㔷ㅣ昵捡愱つ昷慦㝤㔷㙣㠷㙡ㄵ搱㤳㔸㈸搹搳昹愳㌸昴㠴㘲攱㌸昶戰㘸摤戱㑦㠹〵戱㥦㠹㠷㘳㌸㙤づ㠴挲攱㔸㔰㍥挵搶㥥㐶攱㜹〶㠵㑢㑣㐱㥥㘹慥㈷敡㔹ㄴ㐲〴㜵㑣㘳晡扥扣捤戴换摥㥡扥㜲散晡户㉦ㅣ搶㘳㘸㡦攷㔱扤愷扥㔴㥣搸㤶㕣㡡㡢敦晣㜵㝤戰ㄶ攳㘳㔳㙥㘸攰㝥㐶㌶㤲㡤㘵〳㠱㑣挴㥦っ㈵慢〶挳敤愶㕥㌹昳愰搸㈳扢㑦㘳㑢愶㜵愹扡㤴摥㝥㐲戲摤捡㕦㔹㡦搴㜵ㄳ㕡ㄷ户㘴摡户㜳慦㙣攸㐸㜶㔸摢ㄶ搷攵㥤㤴㤸㌵攰㐶㠳搵慥摡ㅢ㔰㙣戶㜷戲㘹戱㌵㝥㔹愳㕤摤扦愸ㅡ户ㄹ㕡㔳攵㙢㈷户㔹㠷攵㙡㑢㈲ㅡ㡦晢㘰㑢㤴敦㤲戵戴慢散戸〶搵㉦㘸㙤户㕡㔴㜸㈳㥢㘷㌷愶ㄷ㕡㙤つㄶ敦愲㔹ㄹ戵慡㝤㔸愵敦㜵㡣摣愳〵㉢㡡扢ㄷ㤹㈱㑥㙤㜶搲戲づ慢㈵㘳㘵㄰敦㈲慢慤㘳昹摣㘴慡挹摡扡〰㘲户㠹㡡㝥〵敡挹慤改挵敤昵慤㉤ㅤ㙤慤㑤㠵㌵攳㌳㑢㤲戸扦㤲㤹搹㥡戱㜰㝢愴㉢㍦ㄵ愲愲㑢ㄷ㈱㉡㜶㜲扢㐷㐱扦敤戵慡㈳ㅣ㕤摣ㅦ㝤摥户㜰搸搵捥挱摡㘱㉤㥡㉣㡥挹捡㘱ㅢ㜱愶晣搲捤㡥攵㠱㡥㜵攲㉤㐷愲㐷㤴㐷慢ㄸ㜳㍤昷晦ㄷ㕣㔹搹㕢慦晤愴㈵戸〷㌵㈵搹㤲㘹戲摡㍡扤㘱㉡ㄸ㤱㝣〱㐵搵㘸㙣捤㘵搹敢ち㠴㔸㈶㤶㔷㉤㙤捣㜴㉣昰㉣戰ㅡ攷㉦攰愹㉥㙥慡㔶㔷㤳摡㤲㡦㝣ㄱ㉡昹ㄲ㡢㤷㔱㜸扤ㄵ㥥㔷〸昲㜸攵慢戶㕣㌵〴晦㙦晥摤慤㑡㔸㐹㜵㌷つ户㍥摢慢㥡㈷户戶戵㜷改攲戶㤶㔳㤲敤ぢ㍡㌸㍣㍢慦愴扦搷㔸㙣㐰㔱㌵っ挵㐶㙦㥥搵〰搴㤵昷〸㝢㌶㑦戴戲㐹摣㤹㔵㕢户㐸㔶㌵摢㌷晢㈶㕡敤㘹挹扢㠲㔳戱慤㉣昳㘰〹ㅢ㝦㡦㘶㡥㝥㙢㔹挷挴㘴㐷戲㕢㌳敥㉦愲㤷㈴㐰㈳㤵㤵扤㐴换㥥㑡㘷慣扤㕡㠲〷㥦㕡㜴㜸改慥ㄴ戶㈷㙣㌸搸㕥㉡扡攸戲昳㤵㐰散〳戰ㄲ㥥攲㠱㕥㜸㥦㄰户㉦㌳扢㕢㉤㜳㤷㉦戲摡〹慦昶㜴㑡㘵昱收㐵㘷㝢愴㔳㝢㜵㌴㌶戵搷㈲搲摤摢㕡ㄷ㉦晡摦昴㐳㕦昲㜵ㄴ收㔳昵〷㡣攲㑤㕦㈷搰㔵搱㙤〹晢㘶摥扣㡡㙡㝡愳㐶づ㘵挱搱ち㘷扦攳㍦昵㤱㙦攳㍦㙦㘷㜵㔵挳㠱搸㥣㝢慡㔵挰昷㘸〶㐳㜳摢㉣㜵㤷戸㕡〹㘰扢㘷昳㍥慤㙤ぢ㔳慤慤ぢ㌹㥥㝡㈹愹㝤㠱㘵㜵昰捥㙢㜷㝤愷㔹摤㔱ㄶ愲㑢㤷㠲㥢愴㡥㕢戴〳攱摦昳ㅥ㡡㥥攳㥢㥡〶ㄹ㡦敤㥥昷愱敡㠲㝢挰㥥て戰搰㉦攸て〴收敤㌵㝥攷愶㘴㍢㥥㈳㜴㈴攷㉤〹㠴㙡㤷㌵戵㉦ㄳ摢㘳昵㜹昳㌲㜵敥㕢挲㍢晦㥥㜱㤷㝥晦挰捣㤳扥扡愴㑡㙣愷㉢㑡㙥慢㡥㠰挳挱昸㤳晦㐰㈱晡〱挶摤ち㤶ぢ㍦昲㘳挸昲ㄳㄶ㥦愲挰捥㐱搱㡤㝤挳攷戶㈸㜶挴晦摣㍦挸㉦㔸㝣㠹㐲㡣㐴挱慤㔳㝥㠵挲㝣㠴て晥搹改慡攳㜶㠲扡戴攳扥㠱搶㉢㍢愹ㄳ愳㠰㘰攷㐹㤲㈵㐹㡦㈴㌵挲〳挷慥〴㔴改㡡㤲摢扡愳㘱愶〸昸㠵昶㕤〰㜳㈷攰㌷戶㐱㘲㈴㠷㥣㠳㠰㑡㕢ㄴ㝥搴㈹〲扡㐰㈱昹攸㑢〴愱㔲〴㔴㐱㌲ㅦ昱搳㙦づ〲〲㔰㤷ㄲ㈰改㔳㜶㔲㈷㐲戰㜳㈳攰㙢㌸㜷㈵攰㉢㕤㔱㜲晦㌸ち㑦㠳ㄹ挵㤶っ昹ぢ挰摣〹搸ち搵戲て㡢慤㔱㌸〸攸㙢㡢㈲〶㈷㡡㠰㝥〴㙤㡢㐲㈴愰㔲〴㙣〷挹㝣挴㠷㑥〲攲㔰㤷ㄲ㌰㤰㍥㘵㈷㜵㘲っ散摣〸㜸愳ㅣ〱慦敢㡡㤲ㅢ搵㘳攱㘹㌰愳ㄸ挱㤰㕦㉢㑢挰㑥愸㤶㈳㔹㡣㐲攱㈰愰搶ㄶ挵㙥㜰愲〸ㄸ㑤㤰ㅦ㠵ㄸ〷㤵㈲㈰〰挹㝣挴㜳㑥〲敡愰㉥㈵㈰㐲㥦戲㤳㍡㌱ㅥ㜶㙥〴晣愵ㅣ〱敢㜴㐵挹晤敦㠹昰㌴㤸㔱散㠶㐶挵愳㘵〹ㄸ㠷㙡㌹㥥挵〴ㄴづ〲㈶摡愲㤸〴㈷㡡㠰㐹〴㑤㐶㈱㜶㠷㑡ㄱ戰㍢㈴昳ㄱ昷㌸〹㤸っ㜵㈹〱搳改㔳㜶㔲㈷愶挰捥㡤㠰㕢捡ㄱ㜰戳慥㈸戹搱㍥ㅤ㥥〶㌳㡡戹っ昹挶戲〴散㡤㙡戹て㡢㝤㔱㌸〸搸摦ㄶ挵っ㌸㔱〴ㅣ㐰搰㠱㈸挴㉣愸ㄴ〱〷㐱㌲ㅦ㜱㠵㤳㠰㤹㔰㤷ㄲ㤰愴㑦搹㐹㥤搸〳㜶㙥〴㕣㔴㡥㠰㍦敢㡡㤲ㅢ晢㜳攰㘹㌰愳㌸㤴㈱㕦㔰㤶㠰㈶㔴换㘶ㄶ㉤㈸ㅣ〴㉣戲㐵搱〰㈷㡡㠰挳〸㙡㐳㈱昶㠲㑡ㄱ搰づ挹㝣挴ㅦ㥤〴捣㠵扡㤴㠰愵昴㈹㍢愹ㄳ㝢挳捥㡤㠰攳换ㄱ㜰㥣慥㈸㜹㠸戰ㅦ㍣つ㘶ㄴ挷㌲攴㘳捡ㄲ㜰㍣慡攵〹㉣㑥㐴攱㈰攰㘴㕢ㄴ晢挳㠹㈲攰ㄴ㠲㑥㐵㈱づ㠴㑡ㄱ㜰ㅡ㈴昳ㄱ㑢㥣〴ㅣ〰㜵㈹〱㘷搲愷散愴㑥ㅣ〴㍢㌷〲㥡捡ㄱ戰㔰㔷㤴㍣戲㌸〴㥥〶㌳㡡ぢㄹ㜲㘳㔹〲㉥㐲戵扣㤸挵㈵㈸ㅣ〴㕣㘶㡢㈲〹㈷㡡㠰换〹㕡㠱㐲愴愱㔲〴慣㠴㘴㍥攲㄰㈷〱㈹愸㑢〹戸ㄲ㜸慦散愴㑥㘴㘰攷㐶挰摥攵〸搸㑢㔷㤴㍣㌷㤹て㑦㠳ㄹ挵㑤っ戹愱㉣〱户愰㕡摥捡攲㌶ㄴづ〲敥戰㐵戱〰㑥ㄴ〱㙢〸扡ㄳ㠵㌸ㄴ㉡㐵挰㕡㐸收㈳愶㌹〹㘸㠴扡㤴㠰㝢改㔳㜶㔲㈷ㄶ挲捥㡤㠰㜱攵〸愸搳ㄵ㈵㑦㘸㕡攰㘹㌰愳㜸㡣㈱㡦㉤㑢挰㕦㔰㉤ㅦ㘷昱㔷ㄴづ〲㥥戴㐵搱ち㈷㡡㠰愷〸㝡ㅡ㠵㌸っ㉡㐵挰㌳㤰捣㐷㠴㥤〴㉣㠲扡㤴㠰攷改㔳㜶㔲㈷摡㘰攷㐶挰㑥攵〸搸㔱㔷㤴㍣ㄲ㕡っ㑦㠳ㄹ挵〶㠶扣㐳㔹〲摥㐰戵㝣㤳挵㕢㈸ㅣ〴扣㘳㡢㘲〹㥣㈸〲晥㑥搰扢㈸挴㌲愸ㄴ〱敦㐱㌲ㅦ㌱挰㐹挰㔲愸㑢〹昸㠸㍥㘵㈷㜵㘲㌹散摣〸搸慡ㅣ〱扤㜵㐵挹㜳愹㈳攱㘹㌰愳昸㤲㈱㙦㔱㤶㠰慦㔱㉤晦挵攲摦㈸ㅣ〴㝣㙢㡢攲㈸㌸㔱〴㝣㐷搰㝦㔰㠸㘳愰㔲〴㝣て挹㝣㐴戵㤳㠰愳愱㉥㈵攰㘷晡㤴㥤搴㠹㘳㘱攷㐶挰㙦扦㤶㌹ㄵ晥㔵㔷㤴㍣ㄸ㍢〱㥥〶㌳㡡慥㤵〸昹㘷挰摣㑦㠵㍤愸㤶摤㔸㔴愳㜰㄰攰戵㐵㜱㈲㥣っ愱愳敥〴昵㐰㈱㑥㠶愸〸攸〹挹㝣挴扦搱㐶敥㘲攸㈴愸㑢〹搸〲㜸慦散愴㑥昰搱㥡ㅢ〱ㅦ㤷㈳攰㥦扡愲攴㈹摣改昰愴〸搸㤶㈱㝦㔴㤶㠰敤㔱㉤晢戳ㄸ挰攸昲㔷㠳㠳㙣㔱㥣〱㐷㐳戸㍡㠳〹ㅡ㠲㐲㥣〹㔱ㄱ㌰ㄴ㤲昹㠸户㥣〴晣ㄱ敡㔲〲㜶〰摥㉢㍢愹ㄳ㝦㠲㥤ㅢ〱㉦㤶㈳攰㙦扡愲攴㤱摦㌹昰愴〸昰㌳攴攷换ㄲ㄰㐴戵っ戱〸㌳扡㍣〱㔱㕢ㄴ攷挲搱㄰慥㑥㡣愰㌸ち㜱㍥㐴㐵㐰〲㤲昹㠸扦㍡〹㌸て敡㔲〲挶〲敦㤵㥤搴㠹ぢ㘰攷㐶挰〳攵〸戸㕦㔷㤴㍣㕢扣〸㥥ㄴ〱㤳ㄹ昲扤㘵〹㤸㠲㙡㌹㤵挵㌴㐶㤷㈷㘰㠶㉤㡡㡢攱㘸〸㔷㘷㈶㐱戳㔰㠸㑢㈱㉡〲昶㠰㘴㍥攲㌶㈷〱㤷㐰㕤㑡㐰〳昰㕥搹㐹㥤戸っ㜶㙥〴㕣㔳㡥㠰慢㜵㐵挹㜳捣㤵昰愴〸㌸㤰㈱㕦㔹㤶㠰㠳㔱㉤攷戱㌸㠴搱攵〹㐸搹愲㔸〵㐷㐳昰㈷搳〴㘵㔰㠸㉢㈰㉡〲㉣㐸收㈳㉥㜱ㄲ戰ㅡ敡㔲〲ㅡ㠱昷捡㑥敡挴㤵戰㜳㈳攰散㜲〴㥣愵㉢㑡ㅥ㤸㕥〳㑦㡡㠰㌶㠶㝣㘶㔹〲㍡㔰㉤ㄷ戳㔸挲攸昲〴㉣戳㐵挱愷愷㐳戸㍡换〹㍡ㅣ㠵戸ㅥ愲㈲攰〸㐸收㈳㑥㜴ㄲ㜰ㅤ搴愵〴ㅣ〳扣㔷㜶㔲㈷㙥㠰㥤ㅢ〱㠷㤷㈳㘰戹慥㈸㜹㘰㝢㌳㍣㈹〲㑥㘵挸㑢换ㄲ㜰㍡慡攵ㄹ㉣晥挸攸昲〴晣挹ㄶ挵㉤㜰㌴㠴慢㜳ㄶ㐱㘷愳㄰户㐱㔴〴㥣〳挹㝣㐴㡢㤳㠰㕢愱㉥㈵攰〲攰扤戲㤳㍡㜱㍢散摣〸挸㤴㈳㈰慤㉢㑡㥥ㅢ摦〹㑦㡡㠰ㄵっ㌹㔹㤶㠰㔵愸㤶慢㔹㕣挱攸昲〴㕣㘵㡢㘲㉤ㅣつ攱敡㕣㑤搰㌵㈸挴摤㄰ㄵ〱搷㐲㌲ㅦ戱慦㤳㠰扢愰㉥㈵攰㐶攰扤戲㤳㍡㜱て散摣〸㤸㔵㡥㠰㤹扡愲攴㠱昵晤昰愴〸戸㤳㈱㑦㉦㑢挰㕤愸㤶㜷戳戸㠷搱攵〹戸捦ㄶ挵〳㜰㌴㠴慢㜳㍦㐱て愰㄰て㐱㔴〴㍣〸挹㝣挴〴㈷〱て㐲㕤㑡挰愳挰㝢㘵㈷㜵攲㘱搸戹ㄱ㄰㉦㐷㐰㑣㔷㤴㍣㌵㝦っ㥥ㄴ〱㑦㌳攴㐸㔹〲搶愳㕡㍥换攲㌹ㄴづ〲㕥戰㐵戱づ㡥㠶㜰㜵晥㐶搰㡢㈸挴攳㄰ㄵ〱㉦㐱㌲ㅦ㌱捡㐹挰㕦愰㉥㈵攰㌵攰扤戲㤳㍡昱㔷搸戹ㄱ㌰愴ㅣ〱㠳㜵㐵挹㐳晡愷攰㐹ㄱ昰㉥㐳ㅥ㔸㤶㠰昷㔱㉤㍦㘰昱㈱愳换㡦㠰㝦搸愲㜸ㅡ㡥㠶㜰㜵晥㐹搰挷㈸挴㝡㠸㡡㠰㑦㈰㤹㡦搸摡㐹挰㌳㔰㤷ㄲ昰〵昰㕥搹㐹㥤㜸ㄶ㜶㙥〴昴㈸㐷㐰㜷㕤㔱㥣ㄱ㔰昵〲㍣㙤挶㤳摣敥っ㌸扢㜷愳戵㤴㡦㥥㝡㘵㤱㐹㕦扦戸扤愳㔵㍤㈷敢㤹㥤搸㍡慢戵㘳㘲㘳晢愲愶攴昲摥㔹扤戰捦〲慢〵㑦戱摢昰㌰扢㐸搷扡㘸㤱㤵㤱搹㠶搶挵㙤㘹㙢敡挴晦ぢ㑦戹戱㝥攸㍡昵㠰扢㔲攰昳摦㍤戸慤㠰㈵㐶〹㍥ㄵ㔵㉦挲㘱昱昳㌷㤵捦敦㜸㔶慥ㄶ㝤〰搶攴ㄹ㥤摢搸搱㘴㜵捦慡攷搴㙡戹㍡ぢㄶ㤱ㅡ㤰改㤶㥤扢〰捦愵㈶昶捣敥摥搶㤸㘹㙡㙣戱搸ㄹ㕢搹搰ㄹ搶㝣愴〱捣㙥㙤㙦攴㑦㈷㝡㘶攷戶㈵㕢摡ㄷ昱㠹㘶㝡昹㤶〵㤲㝡昴㔹㤵㥤搰搸搲㡥㘶㔴㉦㜲戹㈶摢戰愰㜵㈹㝥挵戳戸戹㘵昷攴愲昶晦ㄳ扤㈲搸㉤敡愳扡㐶㔴㡡捡㑡㔱㕤㔹晤摦昶㡦攷㍦搸挶㝡摢㘹㐲㠳㌰㑥㍢摡ㅡ㔳㡢㐹㤸㙡㈳㠸戲㉢ぢ搵㠷ㄵ㔵㉦㘱愹昸搹愵愳ぢ㡢ㄲてㄸ㙢挱慦㔳㕣㥦㠱攷㝥ㅡ搵ㅦ㜰昹㍤挲改昱〳㡡㘹扢敦㌵㌵㥦㤲昳㍦晡㥤㔱搵换昰扣挹ㄹ㄰㝤〰敥㘵て㈱㘶㐵㜰㐴㘱换挴㐸愰㔴㍣㉣扤㔹㠵攱〸敤㤵㕦㥣㡣㠷攸㍤戲㌳㤲㈹慢〹捦晥㥢㤳ㅤ扤㙣㠱㐹ㄸ昸ㅤ㑡扢慥慢㙦㙤㙥㑥㜲挸昱搷㌴つ改㘴㤳㔵㥤ㅤ扦戸愳㜵㘶㘳㡢捣愲㔰攳㔲慢㤲换愰㑡㉥戳㥦搲㘷攷㌰㈷㐸㉤搳㔷敢晣㘴㕢㘳挷㠲收挶㜴㌵〵收敤晣㥦ㄸ慢搸㝦㜴〵㤹收㘳昶㈵挵㡦晤敤㠷敦攸敥㕡㘴捡㤰㍡㜶㍦㐶㜴愵昰攰㥦昸㉦㔳㐶戰攷㔱〷ㄴ昹ㄳ扣㔵攱㑦敤㡡㔴㉣㕦慢㐷戱㔸晣晡ㄸっ㔱戵㜳ㄲ慦ㄲ㠰㍦昹㌳愰㕣攰㕦搷搷㔰㜴㥡㑦搰つ〰敦㡣搶㘴㘶㜲㌲㡤㕦挶㜵搳扦㡢慢㐶搷㜲㔷搳收㘳㠶㐷㍤㤲㠶㤰㡣戴愴㌱㘳戵㔵㔳搱㠰摦晤㜵㘵㙥㠸挷敥㐳㍣敢敥㔲㔱㔵搵扤摡慤慤愹挶搷㌰晤摣摣昹扢挲愹㈵晥㍦摦㌳㕥挷戵昵㝡搵㈱敡ㄷ㉣换㕦戹㑥ㅢ愰攴晡ㄴ〱㝥㈳攰㜷ㄴ㔵慦愳戲戸㙦ち㤳㉤㤰㤲㈱〱敡慡㝥㔱挶㌴㤰㙡愴㑣愸晣㤱㉡戵㈲摤ㅤ㜹ㅦㅥ㍢攵愳摡晣㑣捤搳㠰㔱㙥㘵扣昶晥㤵昹㈵㌸㌲㔴㔴㔶㜶㐵㔷㝢㡡㜳收㑡㥡㠵戳收〶㑢㈵㠴㠸〱〸挱挳㡣挲〱摣㔸攰㝦㕥㤹ㅦ㙡扤〲㈰ㅥ㙦晦㡥晦搴挷敢㤵㤵㌰慢昰㡡户㔱ㅡ㉥㔶㔳㘳㤳㠵㕥挰慤㌰ㄴ攲ㅦ㔰昲㡣挰㜱晣ㄲㅦ㐳攴㌱慣挲挳摦敥㙤敡㍥㔳㝣〲ぢ敥㌷愵㠷㡥㍦挵ㄲ㜷㐷戹攱㔹つ敤挶㠷攷攷戴挰㥦攴㑦㐱戹愰晥扥挰㠲㔹つ昴愰㔹つ㉦㌰戲㍢㠱㕦扡〳㝡㄰搰㤳㠰慦〰㘰扦㝢㝡㐱敡㡣㑦晥㘸捣㠵㑦ㅦ捣挰攷㌷㡥㜶ㅣ㝣㙥挱㜶戶㘴㍢扦〰㔰捣攷㙦搰搹㝣昶〶㘴㤳昹㘴㜷㉡㍥户愲㘳ㄲ㔱挰攷搶搰㙥㥣捦㑡㤸㤱㐲戹㡤㜲㘲ぢ㠲㠹っ㉥㝣昶〵㐶昶㈳㤰㐹づ㉥㠰㙤〹搸㡥〰收㍤㈸㍥户㠷搴〹㥦敡挷㙥㉥㝣づ㠰ㄹ昸㘴㍡㠴㘹㘷㌵㌵昶昸ㅣ挸㜶〶戱ㅤ愶㉥ㄴ昳挹㝣〵㥢捦挱㠰㙣㌲㥦捣㜰㔰㝣づ愱㘳愶㍡ㄴ昰㌹っ摡㡤昳挹㤴〸㝣昱扢㐸㍡挱㠲晡㘳㕥㠴㔹つ挷昸晣〳㌰㜲〷〲㤹㌳攱〲ㄸ㐱挰㡥〴㌰㡤㐲昱戹ㄳ愴捥昸攴㡦昴㕣昸ㅣ〵㌳昰㌹搰搱捥敡㍣㥦㍢戳㥤㕡戶挳㑣㠸㘲㍥㤹晥㘰昳㌹ㅡ㤰慤㜱㘴㙤㔱㍦㈳摤攸㘹㤲㘰捥㠴愲搴㑦摦㑣㥥㈸愰㌴〸敤挶㈹㘵㤲〵扥戸敢㑡㈷㠶㔲㘶㕡ㄸ挶愰㌷㈳㈳㡣㘵ㄹ㈱㤰㔹ㄸ㉥㠰㈸〱㌱〲㤸㤸愱㈸㡤㐳敡㠴㔲昵㙢㐲ㄷ㑡挷挰っ㤴㌲㕦挳戴挳晢㥣㝡㠸敥挲㜶㜶㘵㍢捣慤㈸愶㜴ㅣ㜴㌶愵㘳〱搹攴㈱㍡ㅥ㘶㡡捦摤攸㜸〲愴〲㍥挷㐱扢㜱㍥㤹戳㠱㉦ㄲ㍡攸〴ぢ敡㡦㠹ㅢ㘶㌵ㅣ㐳㜴〲㌰戲㥥㐰㈶㜵戸〰㈶ㄲ㌰㠹〰收㜹㈸㍥㈷㐳敡㡣㑦收愶扢昰㌹〵㘶攰㤳改ㅦ愶㥤搵㜹㍥愷戲㥤㘹㙣㠷愹ㅡ挵㝣㌲㍦挳收㜳㍡㈰㥢捣㈷㌳㍡ㄴ㥦㌳攸㤸愹ㅤ〵㝣捥㠲㜶攳㝣㌲〵〴㕦晣㠶㤲㑥っ㥦捣〳㌱慢攱攰㜳㌶㌰㜲㑦〲㤹㈳攲〲㤸㐳㐰〳〱㑣ㅢ㔱㝣捥㠵搴〹㥦敡㐷㥣㉥㝣敥つ㌳昰㤹㜴戴戳㍡捦攷㍥㙣㘷㕦戶挳捣㡦㘲㍥㤹敥㘱昳戹ㅦ㈰㥢捣㈷ㄳ㐴ㄴ㥦晢搳㌱㌳㐵ち昸㍣㄰摡㡤昳挹㡣ㄲ㝣昱㕢㑢㍡㌱㝣㌲慤挴㠵慥㠳㠱㤱昳〸㘴捡㠹ぢ攰㄰〲㤲〴㌰ぢ㐵昱㤹㠲搴〹㥦敡昷愷㉥㝣㘶㘰〶㍥㤹㥣㘲摡㔹㥤攷搳㘲㍢㔹戶㜳㉣〰挵㝣ㅥて㥤捤攷㝣㐰㌶㤹㑦收㥢㈸㍥ㄷ搰㌱ㄳ㑦ち昸㍣ㄴ摡㡤昳挹〴ㄵ㝣昱㐳㑤㍡㌱㝣㌲㑢挵慣㠶㘳㝣㌶〱㈳㥢〹㘴〶㡢ぢ愰㠵㠰㔶〲㤸搴愲昸㕣〴愹ㄳ㍥搵㡦㘷㕤昸㙣㠳ㄹ昸㘴慥㡢㘹㘷㜵㥥捦㜶戶挳㔹㐲〴昳㔲㡡昹㘴㌲㡡捤攷㘲㐰㌶㤹㑦愶慦㈸㍥㤷搰㌱昳㔸ち昸㕣〶敤挶昹㘴扥ぢ扥㜸扡㐱㈷㠶㑦㈶扤㤸搵㜰昰㜹㌸㌰昲〸〲㤹㄰攳〲㌸㤲㠰愳〸㔸〹㠰攲昳㘸㐸㥤昱挹ㅦ〴扢昰㜹㉣捣挰㈷㔳㘷㑣㍢慢昳㝣ㅥ挷㜶㡥㘷㍢㑣㜳㈹收㤳戹㉤㌶㥦㈷〰戲挹㝣㌲ㅢ㐶昱㜹㈲ㅤ㌳㉤愶㠰捦㤳愱摤㌸㥦㑣㥦挱ㄷ㍦ㄴ愵ㄳ挳㈷㜳㘸捣㙡㌸昸㍣ㄵㄸ㜹ㅡ㠱捣慦㜱〱㥣㑥挰ㄹ〴㌰攵㐶昱昹㐷㐸㥤昱挹㕦㌲扢昰昹㈷㤸㠱㑦㘶攲㤸㜶㔶攷昹㍣㡢敤㥣捤㜶㤸㌵㔳捣㈷㔳㘵㙣㍥捦〱㘴㤳昹㘴㜲㡤攲昳㕣㍡㘶㤶㑤〱㥦攷㐳扢㜱㍥㤹㡤㠳㉦㝥㑣㑡㈷㠶㑦愶攴㤸搵㜰昰㜹㈱㌰昲捦〴㌲㕤挷〵㜰ㄱ〱ㄷㄳ挰っㅥ挵攷㈵㤰㍡攱㔳晤ㄲ摢㠵捦换㘰〶㍥㤹搸㘳摡㔹㥤攷昳㜲戶戳㠲敤㌰〹愷㤸㑦㘶摥搸㝣慥〴㘴㤳昹㘴慥㡥攲㜳ㄵㅤ㌳㘹愷㠰捦㉢愰摤㌸㥦㑣敥挱ㄷ扦㌷愵ㄳ挳攷摦戱㘴㔶挳挱攷㔵挰挸慢〹㝣搷ㅤ㜰つ〱搷ㄲ昰ㅥ〰㡡捦敢㈰㜵挲愷晡㜵戹ぢ㥦㌷挰っ㝣㌲㑦挸〴戲㍡捦攷㡤㙣攷㈶戶挳㥣㥥㘲㍥㤹挸㘳昳㜹㌳㈰㥢捣㈷㔳㝦ㄴ㥦户搰㌱㜳㠰ち昸扣つ摡㡤昳挹㕣㈱㝣昱㈳㔶㍡㌱㝣㌲㘱挸慣㠶㠳捦㍢㠰㤱㙢〸㘴㌲㤱ぢ攰㑥〲搶ㄲ挰晣㈲挵攷㕤㤰㍡攱㔳晤㕡摥㠵捦㝢㘰〶㍥㤹㜶㘴摡㔹㥤攷昳㕥戶㜳ㅦ摢改㡡昰㡡昹㘴㕥㤰捤攷晤㠰㙣㌲㥦捣㈴㔲㝣㍥㐰挷㑣㈹㉡攰昳㈱㘸㌷捥㈷㔳㡦㄰㌳㝥㄰㑢㈷㠶㑦收ㅦ㤹搵挰愲戹㉣㜹〴ㄸ昹㈸㠱捣㑤㜲〱㍣㐶挰㍡〲㤸慥愴昸晣ぢ愴捥昸攴㉦晤㕤昸晣㉢捣挰㈷戳㤸㑣㍢づ㍥㥦㘰㍢㑦戲ㅤ㘶ㅣㄵ昳挹㌴㈳㥢捦愷〰搹㘴㍥㤹㤸愴昸㝣㥡㡥㤹愱㔴挰攷㝡㘸㌷捥㈷㌳㤹ㄴ㥦捦搲㠹攱㜳㌰戴㘶㌵戰㘸昸㝣づㄸ昹㍣㠱㑣㜵㜲〱扣㐰挰摦〸㘰昶㤳攲昳㐵㐸㥤昰愹㘶㈹㜰攱昳㘵㤸㠱㑦㈶㐵㤹㜶ㅣ㝣扥挲㜶㕥㘵㍢㑣㘰㉡收㤳㔹㑢㌶㥦慦〱戲挹㝣㌲捦㐹昱戹㠱㡥㤹昰㔴挰攷ㅢ搰㙥㥣㑦㈶㐶㈹㍥摦愴ㄳ挳㈷戳愳捣㙡㘰搱昰昹ㄶ㌰昲㙤〲攳敥㠰㜷〸昸㍢〱㑣愶㔲㝣扥ぢ愹㌳㍥㌹扢㠲ぢ㥦敦挳っ㝣㌲挷捡〴攲攰昳〳戶昳㈱摢㘱㍥㔴㌱㥦㑣㠲戲昹晣〸㤰㑤收㤳㘹㔳㡡捦㝦搰㌱昳愷ち昸晣ㄸ摡㡤昳挹㍣㉢挵攷㈷㜴㘲昸㘴戲㤵㔹つ㉣ㅡ㍥㍦〵㐶㝥㐶㈰ㄳ戱㕣〰㥦ㄳ昰〵〱捣捤㔲㝣㝥〹愹ㄳ㍥搵挴㄰㉥㝣㝥つ㌳昰挹㤴㉤搳㡥㠳捦㝦戱㥤㝦戳ㅤ愶㔷ㄵ昳挹㥣㉡㥢捦㙦〰搹㘴㍥㤹㠵愵昸晣㤶㡥て㠱㔴挰攷㝦愰摤㌸㥦㑣摢㔲㝣㝥㑦㈷㠶㑦收㙥㤹搵挰愲攱昳〷㘰攴㡦〴㘶摣〱㍦ㄱ昰㌳〱ㄶ〰㡡捦㕦㈰㜵挲愷㥡搰挲㠵捦摦㘰〶㍥㤹〱㘶〲㜱昰昹㍢摢愹挰㘳㈵挱㙣慤㘲㍥㤹愲㘵昳挹㈷㑦㥢捣㈷㤳扡ㄴ㥦㜸ㅡ㔱㈱㤸摤㔵挰㈷㝥敡扤〹㝣㉥㠳㤹攲戳㡡㑥っ㥦㑣〵㌳慢㠱㐵挳愷〷ㄸ搹㡤㐰愶㠹戹〰慡〹攰㤴㡦㠲㤹㘳㡡㑦㉦愴㑥昸㔴昳㜳戸昰搹〳㘶攰㤳〹㘵愶ㅤ〷㥦㍤搹㑥㉦戶挳攴慦㘲㍥㤹昱㘵昳㔹〳挸㈶昳挹ㅣ㌱挵愷㡦㡥㤹㉣㔶挰攷㤶搰㙥㝣㝣㌲愹㑣昱搹㥢㑥っ㥦捣㉣㌳慢㠱㐵挳攷㔶挰挸㍥〴㌲敢捣〵戰㌵〱摢㄰挰㐴㌴挵㘷㕦㐸㥤昱挹㔹㐷㕣昸摣ㄶ㘶攰㤳昹㘹愶ㅤ〷㥦摢戱㥤敤搹づ㜳挹㡡昹㕣〵㥤捤㘷㝦㐰㌶㤹捦搵㌰㔳㝣づ愰㘳收㥥ㄵ昰㌹〸摡㡤昳挹ㅣ㌵挵攷㘰㍡㌱㝣㕥つ慤㔹つ㉣ㅡ㍥㠷〰㈳㠷ㄲ挸㈴㌶ㄷ挰㌰〲㠶ㄳ挰扣㌶挵攷ㅦ㈰㜵挶㈷㘷㑦㜱攱㜳〴捣挰㈷搳摤㑣㍢づ㍥㜷㘴㍢㍢戱ㅤ愶愶ㄵ昳挹㝣㌴㥢捦㤱㠰㙣㌲㥦捣㘰㔳㝣㡥愲攳㝢㈰ㄵ昰㔹ぢ敤挶昹㘴捡㥢攲㜳㌴㥤ㄸ㍥㤹昷㘶㔶〳㡢㠶㑦㍦㌰㌲㐰㈰㜳攲㕣〰㐱〲㐲〴㌰㑤㑥昱ㄹ㠶搴〹㥦㙡㐶ㄸㄷ㍥愳㌰〳㥦㡦㍡摡㜱昰ㄹ㘳㍢㜱戶挳㑣户㘲㍥㤹摥㘶昳㤹〰㘴㤳昹㘴㐲㥣攲㜳っㅤ㌳㌳慥㠰捦㕤愱摤㌸㥦捣愰㔳㝣㡥愵ㄳ挳㈷搳攸㕣攸摡つㄸ㔹㐷㈰㔳散㕣〰攳〸ㄸ㑦〰戳敥ㄴ㥦ㄳ㈰㜵挲愷㥡捦挶㠵捦㠹㌰〳㥦㑣挶㌳敤㌸昸㥣挴㜶㈶戳㥤㜷〱㈸收㤳搹㜲㌶㥦扢〳戲挹㝣㌲扦㑥昱㌹㠵㡥㤹㘸㔷挰攷㌴㘸㌷捥㈷ㄳ昲ㄴ㥦搳改挴昰挹慣㍣戳ㅡ㔸㌴攳㜳〶㌰㜲㈶㠱捣搸㜳〱捣㈲㘰て〲㤸挴愷昸㥣つ愹ㄳ㍥搵㕣㍣㉥㝣捥㠱ㄹ昸㘴㙥㥦㘹挷挱㘷〳摢㤹换㜶㤸〹愴攲摦㡢㤲㡥扦㡡搹ㅣ挵㐹ち㈵〹㈴慡㠵㉣㔳㐹ㅡ㍡㤶㌷㈱㝤㠷㡢㑣㕡戰㤷㤸㝥攱㔵㍡愴㔲戴戶攱愱㙥搷攲㘹㐵㜲戶捦愳攱敥㕢ㄵ㑤搹愲捣㔸挳㑣㤵慡ㅢ㝥㉥㥤㤶㈴㘷捦挰昳昳㌷搰㠶ㅦ捦㍥〸㜱慢㤹㡤改戶搶昶搶㙣挷愰〶愴愶つ攲ㄴ㌸搹㡡ち晦昸慡敢攰搱戵㑤慥㔸搷ㄶ㑥搶扢㠴㔳㐲㜸ㄷ戶戴㉥㙤㔱搱㔴戵㜳㈶㈰挵㔷户㙥㙣挶换㜶昸ㄹち昲㝣捣㙡愱戱摣て㘵捦㉥㍥愶㠵攰㕢攱搹ㅦ昲昰晡〹昵㜳收〵㤲挱㙣㌴ㅤっ挴㈳㔶㌰ㅣ㠸挶ㄳ㠹㘴㌰ㄵ㡢愷㌱户㕡㌸㤰っ挵㍣〷攴愰晥㐴〶㌳ㅦ愵㐲愹㘰搸ㅦ昶㘷搳挹㌴收㔸ぢ㈵㔳㤱㜰㌰㠸昹㐳搳㍥㈶㥣搰扤㍣㄰㌶昲㈰ㄴ㍥收㤹㈸搵挱㔴捤愳㡡㔹㈷㑡㐵㠰㠲㔶㔵攲昴㙥㔳㤳㐱㘰㔴㈱㔲㈲㉤㌲挲敡摡慤㥢ㄸ㕥㌴挷㑤㐹ㄲ㐹㙥㤲㄰㡦㠷㌹㈴㔵㉢㐰昳愶ㄹㄵ昶㈲㡤㜹㤲㉡搳㡣㍢㠳挲敢敢〲〵㜵ㅥぢ㘲慦晡〹昳ㅣ戹㜰㥥㉣㜴㕢㐰㔷㌸晤戲㘷㍥搴㍤愰㔶戹㌳㤸搷戹摤搷㔵㝢㤱㠳改扥ㄱ昵㜲〸㤶㠴〷㝡搵户ぢ愱攲㠲晡慢㠶㤶摢㠳㌸ㅦ㉢挲㔱㠸ち晣㕣ㅢ㄰㡥㈲㜱㉥㌴ㅣ㐹㠵㈳㐱挲㠸〸搹㡡ㄲ㈳挱ぢ㤹㥤攰㔹〴搹ㅥ〹㠹㔸㈶㠸昹挱㌸ㄴ晣攱㐴㍡㤵㑡㘱慡戸㜴㌶ㄳ㡤晡㉤㝦㍣攳昷ㅣ㤶㠳㕡㤹㑣搰㡡㐷㔲㐹捥搰㤵昶挷攳㔶㌸㤴つ㠷ㄳ㤹戴ㄵ㠹㘰㠶㌹㕦㜷敤㕥戶挱㐶戶愳昰昵㌰慡晣㐸攸㘹㔴㌹㤴昰㔱㠵㍦㜱㉡㔶㠱㍤㠵㘵㍣㝢愰㤷挳㔱㜸㝤㕢㐰愱㜴㘴㕣㤲㘲㐹㐲㝤㕢ㅡ晤〸ㅡㅣ㐳晤㡥㔸ㄲ㕢㐱慦㌸㍣づ慡ㅣ㠷㕢㐳慢㌸㍣ㅡ㑤ㄸづ㍤㈷〰㔲㜶昳ㄴ㐷〲㕡㑡散㌶昰〴戳ち㜹ㄲ㑡㄰摢ㄷ戲㈲昶㘴挸㌶戱晥㘰ち㜷攱㠲㔶㌲ㄴ㑡㘲搲挹㜸㍣ㄹっ㜱敡挲〴㈶㈳㑥㐷晤㔹捦㈹㌹㘸〰摢㘲㈶ㄹ〷愷搹㙣㌸ㄸ挱捣㘸愹㐴㌶㥣㠹㈶㐳挱ㄴ㈶敢捣昸晡㘹昷昲㔴搸挸搳㔰昸戶㌵慡搳愹㍡㠳慡敤㡣㡡〰〵ㄵ〳愸挲㥦㘸㜳ㄲ㝢ㄶ敢捦㐶攱昵つ㐴㈵扥ㄵ㥥㜳㈰ㄶて攵㜳愱㜳ㄹ捡攷㐱㕤㌸㤴〷㘹㉦昶挴捦ㄷ愰㕥捤晥㉣㠶戰㘹搲昴㘷愸㜲摤㌰っ㕡搵つぢ㥣摤㜰㌱㈰攵扢㈱敢摡つ挳攱〹㘶ㄵ昲㔲㤴攸㠶㍦㐰㔶摤㜰ㄹ㘴扢ㅢ㌰挹㘷ㄴ㜳慣挶㤳㤸扣㉤㥣挱晣戴攱㑣㈴㥣㑣㘲戰㘷挳昱㐸㌲收戹㍣〷㑤㠴攳挹戰ㄵづ㠷㔳昱㐴搸ち㘶㔳㔶ㄶ搳ㅥ㈷㠲改㜴㉣㤹戰㐲ㄱ摦づ摡扤㕣〱ㅢ戹ㄲ㠵㙦㠴㔱慤愲㙡㌵㔵㍢ㅡ㔵づ㈵㐶㔱㠵㍦㜱愰戳ㅢ慥愶挹㌵㈸扣扥㥤㔱㠹㙦㠵攷㕡㠸挵摤㜰ㅤ㜴㉥摤㜰㍤搴㠵摤㔰慢扤搸昳㕣摦㠸㝡㌵搹戵昰戳㘹搲㜴㌳㔴戹㙥〸㐲慢扡㘱㡥戳ㅢ㙥〵愴㝣㌷捣㜶敤㠶㄰㍣挱っ㜷扢㔱愲ㅢ挲㍡づ捦ㅤ㤰敤㙥㐸㘵〲挹㔸㌶㤲㑥挴搳㤸〲㌰㘳愵㐰㙣㍡㥢〴搱愱㐸ㄲ散㝡搶攴愰搹愸㍦㘹㘱㑡敦㔰㌶㄰〹攳挰㠴挹㐶㤳㠹㔴㍡㥡戴㔲ㄹ捣㝡㥥昶摣㤹㠳攲㜸㤵挴㘱㈸ㅤ㑦愵㌲攸摣㐴㍣ㄵっ㘰㌱㤹㡣㕡㤸改㌷ㅢ昴㐵㜴㈴㜲㉤㙣攴㕤㉣敥㐶攱㡢ㅡ晤㍤㔴摤换攲㍥敡㘳㐶㑦㔴摥㐸㡣㠱㕥㜵攰〴摤㠱愸挶捤㘸㠲ㅥ㐱攱昵敤愲つ㍤㡦㐲㉣敥挰挷愰㜳改挰㜵㔰ㄷ㜶攰慥愶昹戱㜴晦㌸敡搵ㅣ攰㘲㌷攸㔵〷㍥〱㔵慥〳挷㐱慢㍡㌰敥散挰愷〰㈹摦㠱㔱搷づㅣて㑦㌰慢㤰捦愰㐴〷㑥㠰慣戶愳昵㤰敤づ捣㈶㐲㠹㜸㈶ㄹ㐸挷晣愱㜰㈶㙣挵㌳㤸㙦㌵ㄶ挹㠶㌲㠹㔸〸扤改㜹㌶〷㑤㠶搲㌸㥢㠸挶㤳㠹㔰〶㜳㔰晡㔳昱㜸㈲㥢挴㈲捥㉤㠲㌸摦昰搵㙢昷昲㌹搸挸攷㔱昸㈶ㅡ搵ぢ㔴晤㡤慡㐹㐶㤵㐳㠹㈹㔴攱㑦㡣搲摤㠰㘵晣㤴㠴㈶慦愲昰晡愶㐲㐱㥤攷㌵㠸挵摤戰〱㍡㤷㙥㜸ㅤ敡挲㙥㤸愶扤挸㠹㜴晦㈶敡搵㤴攷㘲〶昴慡ㅢ摥㠶㉡搷つ戳愰㔵摤㌰挴搱つ㤲摢㤱㍡㌲て㜲㘵㥣㜹㌴㐴挸昷㔰㠲昱搹㤰ㄵ攳敦㐳搶〷㤰㔴㈲㤲㠹〵攲ㄹ捣㍣ㅥ戶ㄲ㤹㈴㑥挰㈲㈰㌲㤹挹㠶ㄳ㔶挴昲㝣㤰㠳㠶㘲愹㐴㄰㐷㥢㔰〲㌴㐷㤲搸挸㜰攴㐸昸㔳㠱㐰搲戲慣㠴攵摢㔳扢㤷ㅦ挲㐶㝥㠴挲㌷挷愸晥㐱搵㍦愹㙡㌰㉡〲ㄴ㔴散㑤ㄵ晥挴搶㑥挶㍦㘳晤攷㈸扣扥㝤㔰㠹㉦ㅥ戸㔰挷㤱㉥㌹慥㝤晢ㅡ晤㜴㔶晥㡢晡ㄹ㔸ㄲ晢搳ㄹ㔵摦㐰㤵攳昰㐰㘸ㄵ㠷㍤ㅣㅣ㝡扥〳愴晣㔰昶扡ㄲ换㠴ㅡ㤸攱挷〵㈸㐱散挱㤰ㄵ戱㍦㐰戶㠹挵㤹㑤ち愷㌱㘹换捡愶挲㤹㐴㈰㠵戹㡣㌱㠵㙦㍣㄰㑦㐷攲挹㘸挰昳㘳づㅡぢ挵㌳㜸摤㐲㈸ㅥ戶〲攱っ㘶㑣つ㘰慣㐷攲昱㘸㉡㠹搹搷㔳㤶㙦㥥㜶㉦㝦㠲㡤晣ㄹ㠵敦㄰愳晡㠵慡㕦愹㑡ㅡㄵ〱ち㉡㌲㔴攱㑦㔴㌸㠹ㄵ㔵愸慦㐴攱昵㔹愸挴户挲搳〵㘲昱㔰敥ち㥤换㔰慥㠲扡㜰㈸㘷戵ㄷ㝢㑡晡㙥愸㔷昳搲㡢〵慡㘹㐸㝣挹㑣慥ㅢづ㠵㔶㜵挳㝦㝥㜲㥣㈰㜵〷愴㝣㌷㝣ぢ㘸改〹搲㐲㜸挲扡㈲昳ㄸ挶攸㠶㈶挸慡ㅢ㝡㐱搶㝢㤴㜰㈰㤵㑣㘶㌱㤷㉡收〲㑦㈷戱㝢㐹㔹挱㑣㈰㤳㐹㘰㉦ㅥ㐹〴㍤㌵㌹㘸ㄴ㌳挲挶㤳昱㐰㈲㘲㈵挲愰㍦㤹㑣攳㘵〹〱㡢挷昱㄰㘶摦昷㌵㙢昷搲〷ㅢ戹〵ち㕦㡢㔱㙤㐹㔵㙦慡㤸搲挳㈰ㄴ㐰㐱㐵ㅢ㔵昸ㄳ㥦㘲㌵㜲㘷㥥摢搰愴㉦ち慦慦ㅤ㤵昸㔶㜸晡㐱㉣敥㠶㙤愱㜳改㠶敤愰㉥散㠶づ敤挵㥥㠶扦㍦敡搵㕣晣㘲〹㥢㘶㐴〳愱捡㜵挳㌲㘸㔵㌷扣敢散㠶挱㠰㤴敦㠶㜷㕣扢㘱㌹㍣愹㙥ㄸち㘳㜴挳攱㤰㔵㌷っ㠳慣扢㈱ㄵ捥攲挲づ㔷㠲㠱㘰搸挲搴戶改㑣っ㌳㤲㘷㘲挹㐰㍣㥢㠸〵㍤挳㜳搰㤸㍦ㅢ㡡㘶搲㔹散㡢㈲㘱㑣㤳㥥㑡攰摣ㄶ愷慤搱㜸㍡ㄹ戱㔲㈱摦ㄱ摡扤晣〳㙣攴づ㈸㝣㐷ㅡ搵〸慡㜶愴㡡㤹㐰慡ㅢ㜲㈸㜱㉣㔵昸ㄳ㉦㍢扢㘱㘷㥡搴愲昰晡㡥㐳㈵扥ㄵ㥥搱㄰㡢扢挱て㥤㑢㌷〴愰㉥散㠶攳戵ㄷ㜹〸㌹て愱㕥㈶戱㈴㑥㘴搳㔴㐵愰捡㜵挳挹搰慡㙥㜸摡搱つ㤲㕢㠳摡戱㍦改捡㌸ㄳ㝣ㄴ攳〹攰挰昸愹㤰ㄵ攳㘳㈰摢㡣愷晣愹㑣㌶ㄴ㠸〷㉤㡣㙢扣㔹〳㘷㉣ㄹ㤰㠹㘹搶挳改㙣㌰㤸昱散㤲㠳攲ㄵづ搱㐸㈴攵て㘰㈶㘷㜴㡥㤵ち㘴㌳㤹㐸ㅡ㘳㍥ㅢ㐸〵晣㘹摦㘹摡扤摣ㄵ㌶㜲㉣ち摦改㐶㤵ㅦ昸㘷ㄸㄵ〱ち㉡晥㐴ㄵ晥挴㐳㑥挶敢㔹㍦ㄱ㠵搷挷攴ㅦ㝣㤱っ㑦ㅤ㐷扡攴戸昶㥤㙤昴㥣㔳㐸㑥愵㝥〱㤶挴戹㜴㐶搵㜴愸㜲ㅣ㥥て慤攲昰㑥㈷㠷晢㤰㈱㕥戶摥攱捡㈱㤳㝡ㄴ㠷㝢挰ㄵ㌸扣㄰戲攲㜰㌶㘴㥢㐳摥戵昰㈷慣㑣ㅣ㔷㔹㜸挵㐴㌸㤵〹㠶㜱〶㠸㙢慣っ㈶㘸㑥㠵㍣㝢收愰昱㙣㉡改㡦昸搳㠹㘸㍡ㅥ㡥愷㜱收㠲㌷ㅥ攰搵〳㤱㜴㈴㥣㑥晢晤扥㍦㙢昷㜲づ㙣㘴〳ち摦㐵㐶㤵扦㙣扤搸愸㜲㈸㜱ㄹ㔵昸ㄳ搷㌹㌹摣㡦㕥昶㐷攱昵㌱攱〷摦ち㘹㘱㜵ㅣ㤷慤㉢㡣㥥扦扣㤳昳㘸搰㡡㈵戱㡡捥愸㑡㐲㤵攳昰ち㘸ㄵ㠷㉢㥣ㅣ收挶攱㘵慥ㅣ㕥〹㈳挵愱〵㔷攰昰㉡挸㡡挳㉣㘴㥢挳㔰ㄸ㘷搴愹ㄸ㑥ㄳ戲戸愰㡦㐷昱ㄲ㥤㜸㌶攴挷愹㐶〰㈷摢㤱㠰㘷㝥づ㡡㕢㐲㠱㘰ち敦㍦〹㈵愳攱㘴㈸ㅣ㑦愴愲愱㐸ㄶ愷㠲㌱㝦㈰㥤昴晢慥搶敥攵〲搸挸㐶ㄴ扥㙢㡣㉡㍦づ㤹ㄳ愴戶晣ㅣ㑡摣㐰ㄵ晥挴戹㑥づ㕢改㘵ㄱち慦敦㐶㔴攲㕢㌲づ㙦㌲晡挵慣㕣㑣〳㑥㑤㈴㙥愱㌳慡㤶㐲㤵攳昰㌶㘸ㄵ㠷愷㍡㌸昴㉣〷愴晣㉥昵㘴㔷㘲㙦㠷㈷㐵散ㄱ㌰〶戱㜷㐰㔶挴ㅥ〹搹㈶㌶㥤っ攰ㄵ㌱愹㔸〶㔳㥤㠷挳㔱㥣晢㠶搲㠱㑣㍣ㅡ戵㔲戸扡㡦㐵㍤㐷攵愰挹㈸㡥㝣戸摡〹㘰㈱散户攲愹㜸ㅡ㜷㘴㘲㈱摣㕡挱㑤㠳㐰搰户㐶扢㤷㐷挳㐶ㅥ㠳挲㜷愷㔱ㅤ㑢搵㜱㔴㌱㌹㐸ㄱ㥢㐳㠹㝢愸挲㥦㌸搲㐹散㐹㌴㌹ㄹ㠵搷㜷㉦㉡昱慤昰㥣〲戱㜸㤷㝡㉡㜴㉥扢搴搳愰㉥摣愵摥愷扤搸㙦昰㌸〳昵敡㌵ㅥ攲〱㌶捤㙥㌸ㄳ慡㕣㌷㍣〴慤敡㠶㌶㐷㌷㐸㥥攷愹摤挱㈲㔷挶ㅦ㠶㤱㘲晣ㅣ戸〲攳㡦㐰㔶㡣㥦ぢ搹㘶ㅣ敦㔱攱换㕦㌰挹㍦て㘲戸昴挰晢㠱攲愱㘸㍣ㄳ㡥昲つ㔰㐹捦㜹㌹㘸搶ち㐴戲挹㌰捥攳戲改㜰摡昲㈷〲㔶捣敦㑦挶戳ㄹ扦㍦㤳㠹㕢扥㐷戵㝢㜹㍥㙣攴〵㈸㝣㡦ㄹ㔵晥㤴㙥㥤㔱攵㔰攲慦㔴攱㑦㘴㥤㡣㕦㑡㉦㤷愱昰晡㤸て㠴㙦㠵攴㈹㥤攴㌹㥣攴ㄹ㥢敦㐹愳㍦㠱㤵慢愹㍦ㄱ㑢攲㘹攸ㄵ㠷㔷㐲㤵攳㜰㍤戴㡡挳〳㕤㌹摣摦㤵挳㘷㘱愴㌸扣ㄶ慥挰攱㜳㤰ㄵ㠷搷㐱戶㌹挴捣晢㔹扣㍦挳㥦㑥攱㈶㐹㌶㤹挵㐱摤㡦㌷搴㘰㥦㥡〹㔸㤱㜸挶㜳㝤ㅥ㥡挶㝢㜶㔲愹㔰搲挲㝢ㄵ昰㈶慢㌸㉥敤晤㜸戵㤵㠵㤷晦攰捥㐹挲挷㙣㈱㌵ㅥ㙦㠰㡤扣ㄱ㠵敦〵愳捡㜳昸㌷愳㈲㐰ㄲ㉡㕥愶ち㝦㘲戶㤳挳摢㔹㝦〷ち慦㡦㌹㐰昸㤶㜰昸慡搱㥦捥捡扢㘹㜰〶㌹摣㐰㘷㔴摤㑢昷搴昰敦つ㘸ㄵ㠷㤳㕤㌹㥣攸捡攱㥢㌰㔲ㅣ㍥〸㔷攰昰㉤挸㡡挳㠷㈰摢ㅣ㘶昱㠶㡦㈰㉥つ㤲戸㔵ㅡづ㘶戲㌸搶攰㉤㔶㌸慥㠷㌰攴挰愲攷攱ㅣ㤴㜷昶晣㔹扣㡣㈷〴㈸㑥户㔲㔹扣搷ち㔷捤ㄹ㍦づ㙤ㄹ摣㔷㘷㠶㤰攲昰ㄱ搸挸㐷㔱昸摥㌱慡㍣㠷㝦㌷慡ㅣ㑡扣㑦ㄵ晥挴ㄸ㈷㠷㑦搰换㤳㈸扣扥て㔰㠹㙦〹㠷ㅦㅡ㍤㈷㡡㤲捦搲攰㕣戲昵て㍡愳敡㜹愸㜲ㅣ㝥っ慤攲搰敦攴㌰㜷㘸慦㜵攵昰ㄳㄸ㈹づ㕦㠲㉢㜰昸㈹㘴挵攱换㤰㙤づ昱㍥㤹㐴〲敦㔱挱戵㙥㡣摢㜳㈲㥢昵㘷㌰〶㜹㄰㡦㐴慣㤸攷ㄵ〷ㄴ搷っ改㉣捥㍦〱挵〶㥤㑡愵㈳ㄶ㙥扡㈶ㄲ㌸愶愵㘳㈹摦㘷摡扤㝣ㄵ㌶昲㌵ㄴ扥捦㡤㉡㝦㘸晦挲愸㜲㈸昱㌵㔵昸ㄳ挳㥣ㅣ扥㑤㉦敦愰昰晡晥㠵㑡㝣㑢づ敤晦㌶㝡捥㌵㈵㍦愰挱挵攴昰㕢㍡愳敡㈳愸㜲ㅣ晥〷㕡挵攱戶㑥づ㜳㠷昶扥慥ㅣ㝥て㈳挵攱㈷㜰〵づ㝦㠰慣㌸晣ㄴ戲捤㘱捣㡡挴㉣摣㉥挰㝤〰摣㉣〸〴攳挱㔰㌴㤹挲㤵㙥㌴㤶戴挲㤶摦昳㔹づ㡡晢㙣ㄱㅣ愶㜰㐹㡢㤷㜳昰㠵㑣㌸戲㈷晤㠱㜸挲㥦挶捤〷㝦捡昷愳㜶㉦㍦㠷㡤晣〲㠵敦㈷愳捡ㅦ摡㝦㌶㉡〲ㄴ㔴晣㐶ㄵ晥㐴㉦㈷㠷摦戰晥㕢ㄴ㕥摦敦愸挴户攴搰捥戵㔳晡㤵慣晣㤱〶慢戰㈴㉡愱㔷ㅣ晥っ㔵㡥挳慥搰㉡づ扢㍡㌹捣ㅤ㔳㉡㕤㌹慣㠲ㄱ扥昸㌵㌴㕣㠱㐳て〴挵㈱㝥㙤㙣㌸挴㡤昸㜴〰愷敡㤶ㄵ攱搱㌸ㄵ捣㘶㤲戱㜴ㅣ〴㐶〳昱㔴ㄲ㍦㔸㌷㔰ぢㄷ慦挹愴㠵攳㍥㕥昲㤵㑣㠶㜰㈳㠱㈷昶㐹搸〴㜱㜰㠹晢扡㘹昷戲ㄲ㌶戲ぢち㕦戵㔱攵户㘵㘹㔴㌹㤴攸㐱ㄵ㌹晣攱㐷挷昵㈹㕦ち㉢扤㈸扣扥㥥〰㈸慥㡡㡥㈹扤㡣晥ㅡ慥㘵つつ㌸㘵㤵昰㐱慦㌸摣〲慡ㅣ㠷㕢㐲慢㌸晣ㄲ捤㤸㈷㈳昹愷㑢㥦㐳㕢㝡㡤摦ㅢ㐶昸㈲ㄷ〷慥挰㈱昳㜲ㄴ㠷㕢㐳戶挷㘱ㅡ㜷搱㠳扣扥㑣攰晤㌳扣㠰挷ㅥ㌱ㅥ㐸攱㌲ㅥ慦攱挴晤ㄶ捦㌶㌹㈸慥㜰㜰慦㉢㠰昳㜳扣㤲㌰攴挷㉤挴っ㕥ㅦ㥢㐹㕡挹㜰〶昷㜳㉤㕦ㅦ敤㕥昶㠵㡤散㠷挲挷㐴ㅦ戶㈸昳摢昲㌶㐶㐵㠰㠲㡡㙤愹㈲㠷敦㍢㌹ㅣ挸晡㐱㈸扣扥敤〰㔰ㅣㄶ㥤愶㙦㙦昴㥣㌴㑢づ愷〱㘷扤ㄲ〳愰㔷ㅣ敥〰㔵㡥挳㐱搰㉡づ㌷㌸㌹捣摤〷㝣搵㤵挳挱㌰挲ㄷ㔳㙦挳ㄵ㌸ㅣ〲㐱㜱㌸ち戲捤愱攵攷㥤㈶㉢㡡㔷攴攰㘵㘹㔹っ㌴扣摤㉡ㄲ捤㠲㔶摣㡣㑤㠷㍣㍢攷愰搸て㐶㔳ㄹ摣摡㡡㔸㔶㌸㠹晢攸ㄹぢ㙦敥挲ㄹ扡㍦ㄶ㑡㘶㌳㤶㙦愸㜶㉦㙢㘱㈳㐷愳昰つ㌳慡晣㝤挰攱㐶㐵㠰㠲㡡ㄱ㔴㤱挳昵㑥づ㈳慣㡦愲昰晡㜶〴㐰㜱㔸㜴ㅦ㤰改㍣㑡㝦㈷搷㜲ㄷㅡ慣㈵㠷愳愰㔷ㅣ㡥㠵㉡挷㘱㉤戴㡡挳挷㕣㌹㝣挴㤵挳搱㌰挲ㄷ㈹㈰㜰〵づ晤㄰ㄴ㠷ㄳ㈰摢ㅣ挶挳㈱㍣㐰㠸〵昰㌴〷敦㜹㑢晡㔳挱㘴〶ㅣ攱㉣㈷ㄹ挸挴㈲㐱㑦㝤づ㡡㝢摡攱㐸ㄴ㠷ㅡ㍣搶っ㘷搳挱㘴〰㑦㌸㜱摢て敦昸挲愵㘵捣昲〵戴㝢㌹ㄱ㌶㜲ㄲち㕦搰愸昲ㅣ㠶㡣㡡〰〵ㄵ㑣搶㔱ㅣ摥攵攴㜰㍡敢㘷愰昰晡㘲〰戸㜱挸ㄴㅥ愵攷搴㕤㜲㑦ㅡ㜰敥㉤㌱〶㝡挵㘱〳㔴㌹づ㜷㠵㔶㜱㜸㤳㉢㠷㌷戸㜲㌸ㄶ㐶昸攲㠹㌲㕣㠱挳摤㈰㈸づ昷㠵㙣㜳ㄸ捣㔸昱〴㑥昹㐲㜸㕡㠹㈷㘵㜸㘸ㄳ挰㜳戱㐰㌸㥢挵挱ㅡ〹㥥㥥晤㜲㔰㥣㐹愷㈲戸㌳㠴㥢搵㌸㍢挴捤扤㐴㍣ち攲㠳㔶㉣㥤㑥㘴ㄲ㐹㕦㥤㜶㉦昷㠷㡤㍣〰㠵㙦㥣㔱攵㌹ㅣ㙦㔴㌹㤴㤸㐸ㄵ戸㄰慢㥣ㅣ㈶改㈵㠵挲敢㥢〴㠰ㅢ㠷㤳㡤晥㌱慥攵㝣ㅡ慣㈳㠷㔳愰㔷ㅣ㌶㐲㤵攳㤰㔹㌷㡡挳ぢ㥤ㅣ收㡥换攷扢㜲㌸ㅤ㐶昸攲户㠵㜰〵づ㘷㐰㔰ㅣ戶㐰戶㌹っ攳㐱㔶って愷搲攱㈸摥㐵㤹昲攳㜶㌳㥥㠳攱㑡ㄱ㉦㈸挳㍤攵慣愷㌵て〵戹挱㙣っ捦㉤搳ㄹ㕣慤攰づ〷㜲㌶㜸㘹㡥晢ㄹ㌱㥣ㅡ昹㘶㙡昷㜲ㄱ㙣攴㘱㈸㝣戳㡣㉡㝦㕣摥挳愸㜲㈸㌱㠷㉡㜲㜸扡㤳挳愵昴戲っ㠵搷搷〰㠰攲戰ㅦて扤昹㕢㍦㑣搵㔱㝡㑥㈰㈶㡦愲挱搳㔸昲敤〵㍤扥戸㍣㠵慡㘷㤷慡晤㈰散㔲㤴愰攱㍥㜳搰挸攲昷㌷㑤挲晢㤸㤸㐶㕢搱〵㔳愶搸ㄳ㡤㜴慤ㅣ昳摦昹㘲ち〸攷ㄹ攲㕦搵戱㔸搷晦㠱ㅦ㡥㡣㝣㙡て㍤づ挴㥦㍣づ㉢㕣㜵㈰㔶搷敦ㄶ㘲㘷慦挵㠶㘱㐵㥦收愹敤㐸〵挱敢搵攷戶㡥捦扤㥢㝢ぢ㤳㈲㌲搲扣㔶㘸㜸㕥㌳㍥搵㡥㌹慡㍡㉣㘳戶㐷㕢捥づ慦改㐱㥡㄰㉡㐶昲㈵㐴㝤昲㤲㘳愲㤶敤昲摡愹㉤敤㜸㘱㤶㤵㌱ㅥ摢㌱㑢㐹搷捡㉥挲㜵敥㈴晤ㄶ㙥捥捣㐲㙦㜸㘵搶搴っ〹搸捥㘵㥡㥡〹㡤ㅤ㙡㥡愷敤㔱㉦攴晥㈰挷㜳〲搶戶㝡散戰昱ㄳ㠶㠵攲昱慡㈳搱ㄵ㥢摣㑡㈱昱㙣㤳愳〳㔳〶挳愵㌸〸捥挹扥㤰〷戰㤹㔳㜴㌳昵㙣㐶㉣㐳㌳㙣㡡㈳搶㉢㑦㈳㥥愷〹㐶㈵收㘹㠱晥㙡搲㄰㌰搸㜹昶攷晣㝣㕤愷愵㜱㤷㕣慣㍥㜵㈱昵昹慡慥㈶㘳㉣づㄲ㠳捦ㅤ㕦昵敥㌱㉢晦㜵挳㉥挳㉦扦昵㜷晤晦㌱挶捦戲ㅦ扥晤愶㜲挹㈵㜵愲ㄱㄶ挳愱㤵敦戱㜸㥦挵〷㈸㐴㍢㠲㝣〳㔳搷㤴扣搷愶㑤㔷ㄴ扦搷挶户㄰㥥昰挵摣㥢㠸户㘷ㄷ搱ち㠱ㅢ㥤㔸〴ぢ㡥㜴昲㈴捦攱㉡户㐱㙤㔳戴〸㑢㥥昳愰㘳㑦搴てぢ晢愳愲〹㔰挳㠷㔷㕥㐰㝣㝢づ㝦ㄸ昱㝦搶昸〹ち扦㐰攳敤㉥戸ㄸ㜵㌵换㠱摡㍣攲づ㌷ㄶㅢ㈳捥戳收愰昰挷慦搵搶㠹㘳㘰攱㐶㕣ㅡ攱戸ㄲ㤷搲ㄵ挵敦挳昱ㅤ〷㑦昸㈲㜹〳戱㠳戸㤳㈰㈸攲づ㠱㐵㡥戸搵㈴攲㔴㔴搹挴㥤㡣㈵捦㤵㌹㈲㐲愱戰㌸戰㠰㠸慢㠹㍦㉤㠷㍦㠵昸㙢㌵ㅥ㘳ㄱ昸㝤㌵摥ㅥ㡢搷ㄳ捦扣ㅤ挳扤㌸㐳ぢ㙡㉣㥥〵㘱昳㈸㍤摢㔸㤴愳昴改㈷扥慣ㅣ㕥戵㜵㥤晤㝦戴㑥㕣〰ぢ㌷㑡ㅢ㌴㜳㈵㘳㜱㡥慥㈸㝥挳㡥敦捦昰㠴㉦㕥ㅢ㠰戵〲愵㤷㐲㔰㤴捥㠶㐵㡥搲摢戹捡㉢㔰㘵㔳㝡ㄹ㤶㍣㙢昲ㄴ㐵ㄲ㘲㐶〱㐵㙢㠹㕦㤹挳㕦㑥晣摤ㅡ㡦扤〸昰㔳㌴摥ㅥ㡢昷ㄲ扦ち愸ㅣ愵慢戵愰㈸扤ㅡ挲收㔱㝡㡤戱㈸㐷㘹昳て〷扦㌲攴昸㥤敢散晦㘷搶㠹ㅢ㘱攱㐶㘹扤㘶慥㠴搲〹扡愲昸㥤㍤扥㥢攱〹㕦㈴㤸㘰慤㐰改敤㄰ㄴ愵攳㘰㤱愳昴㔱慥昲㕡㔴搹㤴摥㠱㈵捦㍡ㅡ搸㍢摡㔸㙣㈷扥㥤㔷散慡㜹戲㠷摥攳㌴㘲ㅥ㡣㙤戴㠶㐶㑦㐰搷㘳散戰㤹挳昰㉡㜱摢㈶慥㙤㙣㙥㥦愲捤摤㌹ㅢ愶摦㜸㥥搱つ㘱㜸ㅢ愳戰㌶㐲㌵昶户捦搲㠸搹㌵散㄰慡挴扤㕡㘰㈰攲㍥㉤愸摥㜹ㄸ〲攰攵㜷扥愸挳㘷慢搲㥤昰㈳挵㤶挵㍢攱ㄳ㕢㤶㙥昳摢攷晦慣㕢㜱攲㘳㙢㝦㕤扢扥㙥昸戴扤㉥ㅦ晢昱慦㜵攲㜱㔸扡昵搶㘸㠴敢扡㑦愹搵ㄵ挵㉦ㄸ昲㌱㈷〷㕦扣㕤㤰㥣㜴ㄱ捦㐰㔰扤㌵ちㄶ戹摥㝡㠵㝣㌰㤳挵㈶㝥㍤㤶㍣慦㐱愷㜷挶愱㤰ㄸ〱戸ㄹ扤㕥昹㍡昱捦攷昰捦ㄲ晦愶挶㘳㘷っ晣㌰㡤户㍢改㙤攲㕦〰捡戸㄰㝦搳㠲愲昸ㄵ〸㥢户〱㌰愱㐶㔹㤴摢〰㌲晤〷㍤搱㌶戳㝢摤㍤晤㜶㙤昹换〷戱㍡昱㈶㉣摣㈸ㅤ愸㤹㉢搹〰〶攸㡡攲㔷ㄶ昹摥㠶㈷㝣㜱㝣挴㕡㠱搲昷㈰㈸㑡户㠷㐵㡥搲㡦戸捡ㅦ愲捡愶㤴㤹㌳㥥㝦收㈸ち㐵晤愲㙦〱㐵㥦㄰晦㔱づ捦昴ㄹ捦㘷ㅡ㡦㜱っ晣㔶ㅡ㙦㙦㉢㕦㄰捦慢㤱ㅣ愵捣㤲愱愰㈸晤っ挲收㔱晡戹戱㈸㐷改ㄱ㤵㘷敤ㅣ昵摦㔷户捦㜳搱晤摥ㄸ㝦㝦㥤昸ㄷ㉣摣㈸慤㐱㄰慥愳戴㤷慥㈸㝥〹㤲敦ㅢ㜸挲ㄷ㜹㌷㔸㉢㔰晡㍤〴㐵㘹て㔸攴㈸晤㡥慢晣ㄳ慡㙣㑡㤹㌳攳昹㕥㔳㠴摤㙥㉣㈱慡〱㌷ㄴ㜸攵㡦挴晦㥣挳晦㐸晣捦ㅡ捦㕤㐳㐲㜴搵㜸㥢搲㕦㠹晦〵愸ㅣ愵扦㙡㐱㔱㉡挰攷收㔱捡㕣ㄹ㘵㔱㡥搲㍥ㄵ换㐷㈵て㥥㕥攷㝢㘴晦昷㥥㍣㌹㔳㈷扡〱㍥㥣㐴ㄴ㥤㠵晤晥㐳ㄹ㑡㝦搳ㄵ挵慦㔵昲㐹㜸㐲昴戸㥦㠷㤹㈱㐱㘹㑦挸㡡搲㕦㘰㤱愳戴ち㤵㠲㘹㈹㌶愵捣㝦昱㜴㠳㑥㥦て㠷㘲攲〷挰昳㤴㑡攲户挸攱㙢㠸敦慥昱㍣㤹㠸㠹㙦㌵摥愶戴㈷昱扣摥换㔱摡㕢ぢ㡡㔲愶戲攰㕢㝥摦㕡㜲㘲换扣ㄷ㘵㔱㡥搲㍦㔶晦昴敥搹㈳扡搴搹晦て慤ㄳ晤〱ㅦ敥㐲改㔷㥡戹㤲つ晦㑢㕤㔱晣愲㈶摦㐰㜸㔲㤴昶挶㕡㠱搲愱㤰ㄵ愵㥦挳㈲㐷㘹ㅦ慥㌲㤳㐷㙣㑡㤹换攲搹㈶㑦㔱㌴㉡㍥㉥愰愸ㅦ昱㍢攴昰挳㠹摦㑥攳㌱慡㠱晦㔰攳㐹㤹㔷昶㈷㝥〴㔰㌹㑡㜷搴㠲愲㜴㘷〸昸㙥〶愵捣㘱㔱ㄶ攵㈸扤攵昲ㄱ昲戴㍢㙦慦㝢㘷散戸敦㍦㕡㝦㐷㥤〸〱㍥摣㠵搲扦㙢收㑡㈸㝤㐷㔷ㄴ扦晡挹挷㤴ㄶ㐵改㔰慣ㄵ㈸㑤㐰㔶㤴扥〵㡢ㅣ愵挳戹捡捣㈱戱㈹㘵戲㡡㘷㠷㍣㐵㐱扦搸㔰㐰搱㡥挴㡦捤攱㜷㈱㝥愴挶㘳㤴〲晦戲挶摢愳㜴㘷搴搵搴〳㠵敦㘶㄰挷㔴ㄴ㘵㔱㡥戸挹户っ㝤㝦捥扢晥㍡晢晦搹㜵㘲㉡攰挳㕤㠸㝢㕥昳㔳㐲摣㜳扡愲昸㤵㔱扥改昰愴㠸ぢ㈱㜶㄰挷㘴ㄴ㐵摣㝡㔸攴㠸㡢㤰㠸㌹愸戲㠹㘳㠶㡡㈷㤶㈷㈲ㅥㄴ㑦ㄶ㄰㤱㈰扥㈱㠷㘷㥡㡡㘷ㄷ㡤攷攵㜱㔰晣㐵攳敤戱㌸ㄶ㜵㌵晢〱㠵敦㘶㄰挷晣ㄳ㘵㔱㡥戸扡戳㤷慣摦㘷搷挳敢㐶㝦扥敦敢攳㙦㍥慦㑥捣〳㝣戸ぢ㜱て㙢㝥㑡㠸㝢㐸㔷ㄴ扦㙡捡㤷㠴㈷㐵㕣㍤㘲〷㜱ㄶ㘴㐵摣〳戰挸ㄱ㌷㠹㐴㉣㐰㤵㑤ㅣ搳㔲㍣扢㙢㈲㌸㠲愲攲ㅥ㑤㠴㍤㠲愶ㄲ摦㤸挳捦㈷㝥扡挶㠳㌸攰敦搴㜸㥢戸㤹愸慢㘱ㅥ〹扥㥢㐱ㅣ㤳㑥㤴㐵㌹攲〶敦㜶摢〷て㡦昳搷搹晦㘳挴㌱昵㘴戸ぢ㜱户㙡㝥㑡㠸扢㐵㔷ㄴ扦愲捡挷㡣ㄵ㐵㕣〳㘲〷㜱捣㌰㔱挴摤〴㡢ㅣ㜱㝢㤱〸收㜹搸挴㌱敤挴戳㡦㈶㠲挷㕣扦戸㑥ㄳ㘱ㄳ户ㅦ昱挷攴昰㐷ㄱ㝦㠰挶昳㤸敥ㄷ㔷㘹扣㑤摣㐱挴ㅦぢ㔴㙥敦㜷㥣ㄶ搴摥敦㈴〸昸㙥〶愵㑣㌷㔱ㄶ攵㈸㠵㌷昵㔹㜷㕦敦慦慢扥改㕦㈷捥〰㝣㌸㔴挵挷攸㤵㥡戹ㄲ㑡㔷攸㡡攲㤷㕥昹捥㠴㈷㐵㘹ㅡ㙢〵㑡㤹㐲愲㈸扤っㄶ㌹㑡㉤慥㌲ㄳ㌹㙣㑡捦挵㤲㘷扥愶㠸㤴挶挵㐵㥡㈲㥢搲㐶攲㤹ㄹ㘲攳捦㈳㝥愱挶㤳搲戸㌸㕦攳㙤㑡㥢㔱㔷挳㐴㄰㝣㌷㠳㌸㘶㡤㈸㡢㜲挴扤摦敤扡㝦㔵㑤扢愳敥攸㑢戶摦㘳㤰㕣㔳㈷㔶〳㍥摣㠵戸戳㌴㍦㈵挴晤㐹㔷ㄴ扦㉣换㜷㈵㍣㈹攲摡ㄱ㍢㠸扢ㄶ戲㈲敥㡦戰挸ㄱ户㤸㐴㌰㜱挳㈶㠲挹㈴㥥愵㜹㈲㠲〱㜱㙡〱ㄱ换㠹扦㌱㠷扦㥥昸㈳㌴㥥ㅢ㝤㐰㥣愸昱㌶搱㐷愱慥㠶搹ㅦ昸㙥〶㜱㜷ㄸ㡢㜲挴ㅤ扡攷㙤㙢慦扥㜱㑤㕤挷㘳㥦昵ㄹ扤晣捥㍡挱㠴㤱攱㉥挴ㅤ愳昹㈹㈱敥㘸㕤㔱晣㤲㉤摦扤昰愴㠸㍢〱戱㠳戸〷㈱㉢攲㡥㠴㐵㡥戸㤳㐸挴㈳愸戲㠹㘳〶㠹攷ㄴ〷ㄱ〹戱慣㠰㠸搳㠸㝦㌴㠷㝦㤸昸㌳㌴㥥㝢扦㠴攸搰㜸㝢挴㥤㠹扡㥡㈷㠰挲㜷㌳㠸㘳㝥㠸戲㈸㐷㕣昰搳挳捦攰摥捦晥ㅦ㝢扦㘷〱ㅦ敥㐲㕣慢收愷㠴戸ㄶ㕤㔱晣㜲㉥ㅦ㤳㑢ㄴ㜱攷㈱㜶㄰昷ㄲ㘴㐵㕣ㄳ㉣㜲挴㕤㐰㈲㤸愷㘱ㄳ挷戴ㄱ捦㥦㌵ㄱ摣㔴愳㘲㠱㈶挲ㅥ㐱ㄷㄳ捦挴てㅢ捦摣ㄱ捦愵ㅡ捦㑤㌵㉡㌲ㅡ㙦ㄳ㜷㌹敡㙡摥〶ち摦捤㈰㡥㐹㈱捡愲ㅣ㜱ㅤ㔷㥤㜵捡搰攸㔶㜵户㉣搹㘷㝡㘴㑦摣搴晣〰昰攱㉥挴捤搳晣㤴㄰㜷戰慥㈸㝥愹㤷㡦ㄹ㈵㡡戸㉢ㄱ㍢㠸晢〴戲㈲敥㐰㔸攴㠸扢㥡㐴㌰㠵挳㈶㠲戹㈲㥥㙢昳㐴〴ㄲ㘲摦〲㈲慥㈷晥㡢ㅣ晥㌳攲㙦搴㜸㄰つ晣㕣㡤户㠹扥ㄹ㜵㌵摦〰㠵敦㘶㄰挷㑣㄰㘵㔱㡥戸敡敤㕦㌸昵㥣愷扡搴搹晦攳㙡攳㐷挰㠷扢㄰户㠷收愷㠴戸㔹扡愲昸㘵㘰㍥愶㤱㈸攲搶㈰㜶㄰昷㍢㘴㐵摣っ㔸攴㠸㕢㑢㈲㤸㤱㘱ㄳ挷㜵昳摣㥤㈷㈲ㅥㄱ㔳ち㠸戸㤷昸㉥㌹扣㈰晥㝥㡤挷㠸〳㝥愲挶摢㈳敥㐱搴搵㐸愰搰晡㘶㄰挷昴て㘵㔱㡥㌸㜸㔳㥦晥㤱晦㍣戶晥晡扥㜵愲〶ㄶ挳愱㉡㍥慡搶㘹㝥㑡㠸摢㑤㔷ㄴ扦㐴捣户〵㍣㈹攲搶㈱㜶㄰搷〷戲㈲㙥㔷㔸攴㠸㝢㥣㐴㌰㔹挳㈶㡥㔹㈱㥥㈷㜲㐴㠴〳〱ㄱ㉦㈰攲㈹攲晢攵昰摢㄰晦㡣挶攳㜹〵昰㘱㡤户㐷摣戳愸慢㘱ㅡ挷收ㄱ㌷挸㔸㤴㈳慥敢摥扤㜶扥攳昲㕢敢㈶摦昵捤慦㉦㉦扢扤㑥っ㠷㠵ㅢ㜱愳㌵㍦㈵挴搵敡㡡攲㤷㡦昹㜶㠰㈷㐵摣㑢㠸ㅤ挴㌱敢㐳ㄱ㌷ちㄶ㌹攲㕥㈱ㄱ捣搰戰㠹㘳㉡㠸攷㌵㑤〴㐶㔰㌴㈱㐶㘸㈲散ㄱ昴㍡昱愳㜳㜸收㠳㜸摥搴㜸㙣慡挰て搳㜸㥢戸户㔱㔷ㄳ〱㙡昳㠸㘳愲㠷戲㈸㐷摣㡡愱晦㍥㘸摡㐱㜷搴㌵㑤昴昷慡敤㡦搳ㄱ愶㝢戸ㄱ㌷㔰昳㔳㐲摣〰㕤㔱晣搲㌲ㅦ戳㐴ㄴ㜱ㅦ㈰㜶㄰㌷ㅥ戲㈲㙥㝢㔸攴㠸晢㠸㐴㌰㉤挳㈶㡥昹ㅦ㥥㝦㙡㈲㐰ㅣ㥥㜸昵搵㐴搸挴㝤㐲晣愴ㅣ扥㥥昸捦㌴ㅥ挴〱扦㤵挶摢挴㝤㠱扡ㅡ㈶㙣㙣ㅥ㜱捣敥攸㤴戸愳㥦昸㝡挳昳愹摢敢㕡㝥㥣㌲敤昰扥戸晣摦ㄳㄶ㙥挴搵㘸㝥㑡㠸敢愵㉢㡡㕦㜶收㙢㠰㈷㐵摣㌷㠸ㅤ挴敤〳㔹ㄱ搷〳ㄶ㌹攲扥㈳ㄱ捣戲戰㠹㘳搲㠷攷晢㍣ㄱ昱㠰愸㉥㈰攲㐷攲㤹戶㘱攳昷㈳晥㘷㡤攷㍥㉥㈰扡㙡扣㑤昴慦愸慢㐹〲戵㜹挴㌱愵愳㔳攲㐶慥㕤㜷摦㄰敦㑤㜵㜷㍥㔴摦㙦昷㌹㌷搵㠹昹戰㜰㈳敥昷敦换摤摤搳ㄵ挵㉦㐹昳㌵挲㤳㈲慥㑢戵㈲㡥㐹ㅤ㡡戸㕦㘰㤱㈳慥ち㤵㠲愹ㄵ㌶ㄱ捣昴昰㜴㠳捥扥慤㡦ㅦ昹㠸ㅦ〰㌷㔷㔲㕥㈹㠹㍦㉣㠷㙦㈵扥扢挶㠳㌸攰扦搵㜸㥢戸㥥愸慢㔹ち搴收ㄱ挷㍣㡥㑥㠹晢㜲攷ㄹ㍢㉣摢ち㥢㙡扣摦㠰㐵慢㌱攲㤸捤攱㐶摣㔷㥡㥦㤲ㄱ昷愵慥㈸㜹戹ㅡ㤳㐰㌶昶㜲㌵㑥㝦㘲戵慢ㄷ㠰搵攰㠸㔴㤵攵㠴㉤摤戳戶㥡㜹ㅢ㤸戲愵戱愹㐹捤㜶搲〳敦㐲㙡㕢㘸戵捤挰㉢扦昰〶愴㠶挶㘶㍤戵〶㕥〵挶㔷换㤸户敤㐸㈵搱搸㤳摤愳つ慦摦改㤶㥤摡㡥㔷戵㘵慡㥢㘷㈷㍢㍡慣戶㤶晦ぢ㉦㑡挲晣㌳㥣㕣ㄵㅦ晢ㄵ㐹慥㔳扦㜰㑥ㄷ搷っ〹挵㔸㙤㥥㡦ㄹ㜸㠹ㄷ㤳㔱㉡昹ち愵晦敥慤㙤㥥摥ㄸ㘲㘶戶愲㡣攳愵㘰㕤挵攷攸㘲㍢敤昳搸㡡摦ㄹ㌲㤳㉦㘴ㅦ攰㍤㕢愳攸㌲扥扤㔹愵㑣愱昰捡㙤愰㔱㔳㝥愹愲愲敡㌸っ㠳攲㤵攳㘴㍣㥣㙡戲愲㙡㘹㘳愶㘳㠱㘷㠱搵㌸㝦㐱〷㈶摤改捥㌵㌶㥦慥㈷挱戴戳捣ㄲ敥㡣扢㌵捦㑢戶戵㈵㤷㔷㌷捦㙢戲㕡收㜷㉣愸㥥户〴㠹㌴㜸㤹ㄹ㜷㐳搵搵戲ㅦ攲㘱㔳晣ㄳ愷挱㈳扤捡㙤㥤摡戳愰攱㘸昵㙣〷慤㍢〵ㅦ扡㔲搰㥦敢㑡ち昲慢㍦㤰㉡捥㠰㘴慦扥㌸〷㝥㐹㠱昹㠸ぢ㈰愸㄰〶〳㤹ぢ散㘲愳ㅤ攲搴慥㠴㔶〵㌶ㄴ㕡昷挰摥㜲つ㙣㌸愳㈸っ㙣〷慡ㅣ㠱慤㠶敦㠲挰慥㌶㈱散攸っ攱㝡愳摤挹愹扤搵〴㌶ㄲ㕡昷挰㕥㜶つ㙣㘷㐶㔱ㄸ搸㘸慡ㅣ㠱摤㕥ㅣ搸㕡ㄳ㐲挰ㄹ挲扤㐶ㅢ㜴㙡ㅦ㌶㠱㠵愰㜵扣扥愵㜰㐰慦㜷㡤㉤挲㐰ち㘳㡢㔱攵㠸敤搱攲搸ㅥ㌷㔱㈴㥣㔱㍣㘵戴㘳㥣㕡㍥ち㔷㍤扦㡢㔳换愷挵慡㡦㜷㠵搶㥤捡㜵慥攱敥〶㝣㔱戸攳愸㜲㠴晢ち㝣ㄷ昴昱敢㈶㠴〹捥㄰昸捣㔸〵㔶敦搴昲㤹慢ち㙣㈲戴敥㠱摤敦ㅡ搸㘴㐶㔱挸攳ㄴ慡ㅣ㠱㝤㔴ㅣ搸㈷㈶㠴㘹捥㄰昸攴㔵〵㌶摤愹攵㤳㑢ㄵ搸っ㘸摤〳㕢攳ㅡ搸㉣㐶㔱ㄸ搸㙣慡ㅣ㠱㝤㔷ㅣ搸㡦㈶㠴㌹捥㄰昸晣㔲〵搶攰搴㜶挱㉥㐷〵㌶ㄷ㕡昷挰㙥㜴つ㙣㙦㐶㔱ㄸ搸扥㔴㌹〲慢㠲敦㠲慥㤴㔰愸㄰昶㜷㠶搰搳㘸て㜰㙡㝢㥢挰づ㠴搶㍤戰㉢㕤〳㍢㤸㔱ㄴ〶㜶〸㔵㡥挰晡ㄴ〷搶捦㠴㤰㜲㠶搰摦㘸搳㑥敤㔰ㄳ㔸〶㕡昷挰㉥㜵つ㉣换㈸ち〳㕢㐰㤵㈳戰攱挵㠱敤㘸㐲㌸搴ㄹ挲捥㐶扢搰愹つ㤹挰㥡愰㜵て散㍣搷挰㕡ㄸ㐵㘱㘰㡢愸㜲〴ㄶ㈹づ㉣㘱㐲㘸㜳㠶㌰搶㘸摢㥤摡㝡ㄳ㔸〷戴敥㠱㥤攱ㅡ搸ㄲ㐶㔱ㄸ搸㌲慡ㅣ㠱㑤㉡づ㙣慡〹攱㜰㘷〸㌳㡤昶〸愷戶挱〴㜶㈴戴敥㠱㥤攰ㅡ搸搱㡣愲㌰戰㘳愹㜲〴戶㔷㜱㘰晢㤹㄰㡥㜷㠶㜰㤰搱㥥攰搴愶㑤㘰㈷㐲敢ㅥ搸ㄱ慥㠱㥤捣㈸ち〳㍢㤵㉡㐷㘰㔶㜱㘰㡤㈶㠴搳㥤㈱㌴ㅢ敤ㄹ㑥㙤扢〹散㡦搰扡〷搶敥ㅡ搸㥦ㄸ㐵㘱㘰㘷㔳攵〸㙣㜱㜱㘰换㑤〸攷㍡㐳㌸捡㘸捦㜳㙡㑦㌰㠱㥤て慤㝢㘰ぢ㕤〳扢㤰㔱ㄴ〶㜶ㄱ㔵㡥挰㑥㉡づ散㌴ㄳ挲㈵捥㄰捥㌴摡㑢㥤摡昳㑣㘰㤷㐱敢ㅥ㔸摡㌵戰ㄵ㡣愲㌰戰㔵㔴㌹〲扢愰㌸戰㡢㑤〸㔷㌸㐳戸摣㘸慦㜴㙡慦㌴㠱㕤〵慤㝢㘰〷戸〶㜶つ愳㈸っ散㍡慡ㅣ㠱㕤㕤ㅣ搸昵㈶㠴ㅢ㥣㈱摣㙣戴㌷㍡戵㙢㑣㘰㌷㐱敢ㅥ㔸㠳㙢㘰户㌰㡡挲挰㙥愳捡ㄱ搸摡攲挰敥㌵㈱摣攱っ攱㐱愳㕤攳搴慥㌳㠱摤〹慤㝢㘰搳㕤〳扢㡢㔱ㄴ〶㜶て㔵㡥挰ㅥ㉦づ散㈹ㄳ挲㝤捥㄰㥥㌵摡晢㥤摡㤷㑣㘰て㐰敢ㅥ㔸扤㙢㘰て㌱㡡挲挰ㅥ愱捡ㄱ搸㉢挵㠱扤㙥㐲㜸捣ㄹ挲摢㐶扢捥愹晤挰〴昶ㄷ㘸摤〳摢挵㌵戰扦㌲㡡挲挰㥥愴捡ㄱ搸㐷挵㠱㝤㘲㐲㜸摡ㄹ挲ㄷ㐶晢㡣㔳晢㡤〹㙣㍤戴敥㠱㠵㕣〳㝢㡥㔱ㄴ〶昶〲㔵㡥挰扥㉢づ散㐷ㄳ挲㡢捥㄰㝥㌵摡㤷㥣摡㉥㄰搴昹搸换㔸㜰て㙣愴㙢㘰慦〲㕦ㄴ搸〶慡ㅣ㠱昱㠶㑦攱昹ㄸㄴ敡㝣散つ㉣攴慥敢㜸摦㐶㘹摦㜴㘸慢㜸改扣挹搷昵晣攵㐳㙦摣〱㘹戲搲㝣㐷昷〴扣改㜹㘴ㄳ慥捦㌷攱挵摡㙦愱ㅤ挱ぢ㜲晡㤰㙦敢〵ち㌵扣㉣收㐲㌵㉦愲㙢戶㜵㑡㠲㤷戵っ㔱扥㐳㌵慦㘸㤵晤摦昵㠲戲攷搵㙢摥㝥㠸㔳ㄲ扣晡㔴昶敦㔲捤ぢ㑦㘵晦㥥㕥㔰昶扣挸捣摢敦攴㤴〴㉦ㄲ㤵晤晢㔴昳晡㔰搹㝦愰ㄷ㤴㍤慦〵昳昶㐱愷㈴㈲㤰㤴晤㠷㔴昳ㅡ㑥搹㝦愴ㄷ㤴㍤慦搷昲昶㘳ち愴㕤㥣㤲搸つ㤲昲昶て慡挷改㍡昹㑦扤愰扣㑤搰㠲捤㘶扤㔳ㄲ㤳㈱㈹晢㡦愹㥥愲敢攴㈷㝡㐱搹㑦搳㠲㙤㍦摤㈹㠹㔹㤰㤴晤愷㔴捦搶㜵昲㌳扤愰散攷㘸挱戶㙦㜰㑡㘲㙦㐸捡晥㜳慡昷搵㜵昲ぢ扤愰散昷搷㠲㙤㝦㠰㔳ㄲ〷㐳㔲昶㕦㔲㝤㠸慥㤳㕦改〵㘵㥦搲㠲㙤㥦㜶㑡㈲ぢ㐹搹㝦㑤昵〲㕤㈷晦愵ㄷ㤴晤愱㕡戰敤ㄷ㍡㈵搱〲㐹搹晦㥢敡㐵扡㑥㝥愳ㄷ㤴㝤㥢ㄶ㙣晢㜶愷㈴㤶㐰㔲昶摦㔲扤㑣搷挹敦昴㠲戲㍦㕣ぢ戶晤ㄱ㑥㐹ㅣつ㐹搹晦㠷敡㘳㜵㥤晣㕥㉦㈸晢攳戵㘰摢㥦攰㤴挴挹㤰㤴晤て㔴㥦慡敢攴㡦㝡㐱搹㥦慥〵摢晥っ愷㈴晥〴㐹搹晦㐴昵搹扡㑥晥慣ㄷ㤴晤戹㕡戰敤捦㜳㑡攲㐲㐸捡晥ㄷ慡㉦搲㜵昲㔷扤愰散㉦搱㠲㙤㝦愹㔳ㄲ㉢㈰㈹晢摦愸㕥愵敢攴敦㝡㐱搹㕦愱〵摢晥㑡愷㈴慥㠱愴散昱づて㑣㤱愴敢愴愰㠴㝤㡦戲扦挱㘹㔱㜳愳㔳ㄲ户ㄸ晢㑡㕡摣㘶散扢㌸敤敦㜰㕡搴慣㜱㑡攲㉥㘳摦㤵ㄶ昷ㄸ晢㉡愷晤㝤㑥㡢㥡晢㥤㤲㜸挸搸㝢㘸昱㠸戱敦收戴㝦捣㘹㔱戳捥㈹㠹扦ㅡ晢㙡㕡㍣㘹散愵搳晥㘹愷㐵捤㌳㑥㐹㍣㘷散扤戴㜸挱搸㜷㜷摡扦攸戴愸㜹挹㈹㠹㔷㡤㝤て㕡㙣㌰昶㍤㥤昶㙦㌸㉤㙡摥㜴㑡㐲ㅤ㐴搰㔱戲ㄷ㉣捣挷挷㠳㠹㝡㉣㔲〳㉤㥥㈷扤㘳晣ㄶ愰㜸挸㔰愸㉤㙣搴扢〶戵愵搳ㄷてっち搵摢㐶扤㙦㔰㕢㌹㔱ㅦㄸ㔴ㅦㅢ愵㜶敥㡣㙢㙢㈷㡡㍢㜹攵㙢ㅢㅢ昵て攳慢慦ㄳ挵㥤户㐲昵戳㔱ㅦㅢ㔴㠱㉦敥愲ㄵ㙡㍢ㅢ昵愹㐱㙤敦昴昵㤹㐱昵户㔱㙡㌷换戸〶㌸㔱摣摤㉡㕦〳㙤搴㤷挶搷㈰㈷㡡㍢㔵㠵ㅡ㙣愳扥㌶愸〲㕦摣㜵㉡搴㔰ㅢ昵㙦㠳㉡攰晥ㅢ㠳ㅡ㙥愳搴敥慦㈴慥敦っ㙡〷ㅢ愵㜶㜲㐴㡤㠰㙣㍥㍥敥散㔴㡢㍢摡㈸戵㉢㈳慡㠰〹敥搲ㄴ㙡愴㡤㔲㍢慣ㄲㄴ㜷㕣ち戵戳㡤㔲扢愵ㄲㄴ㜷㑦ち㌵摡㐶愹㥤て㔱〵敢挸㥤㤰㐲〵㙣㤴摡挵㄰㔵挰ㄷ㜷㌵ちㄵ戲㔱㙡㐷㔲搲㈲㜷㈸ちㄵ戱㔱㙡㜷㔱搲㈲㜷ㅢちㄵ戳㔱㙡愷㐰㔴挱挸攱捥㐱愱ㄲ㌶㑡㙤晡㈵㈸敥〲ㄴ㙡ㄷㅢ愵㌶昰ㄲㄴ㌷㜴㠵ㅡ㙢愳搴㘶㑣㔴挱㍡㜲㜳㔶愸㍡㠵昲ㄹ㥡〴户㑦昵扣昲㤱晦搸捦㉢㈷挰戶㕡攰户〵愶攲攱挲ち㥦搹㌶〵㌷㐷㘵晡㔰ㄱ挲㙣㤷㠲㥢愲㐲㍣㔸㠴㌰㙣〸㙥㠶ち昱㐰ㄱ挲㙣㡦㠲㥢愰㐲摣㕦㠸㄰摣敡㔴挵㝤㠵ㄵ㍥㌳攸〴户㌸㠵戸户〸㘱愸ㄱ摣摡ㄴ攲㥥㈲㠴搹散〴户㌴㠵戸扢㄰㈱戸㜱愹㡡扢㡡㉡戸㍤愹㡡戵㐵ㄵ摣㠴㔴挵㥤㠵ㄵ㍥戳㉤〹㙥㍥ち戱愶㄰㈱戸挵愸㡡㍢㡡㉡戸㤱愸㡡摢㡢㉡戸㕤愸㡡摢㡡㉡戸㈹愸㡡㕢㡢㉡㌸晡㔵挵㉤㐵ㄵㅣ昰慡攲收愲ち㡥㜱㔵㜱㔳㔱〵㠷戵慡戸戱愸㠲㈳㔹㔵摣㔰㔴挱挱慢㉡慥㉦慡攰㜸㔵ㄵ搷ㄵ㔶㜴晦㝦㑡㥣挶捡</t>
  </si>
  <si>
    <t>㜸〱捤㝤〷㥣ㄴ㐵昶晦搶㉥摢㙣㉦攰㡥〲㘶㈵〸愷〸慥㤳〳㡡㑢㐶㈴愹㠰㔹㤷〹㍤戰戲〱㜷㤷㈴收㠰〱㌳㝡㡡㝡㈲愶㌳攷挴㤹㜳㍥攵㍣戳晥っ愸愷㥥〹挳改ㄹ晦摦㙦㜵㔵㑦㑦㑦捦〲昷扢晦攷昳ㅢ㘶ㅦ㕤慦摥㝢昵晡晢慡慢慢慢摦㜴㔷㠸㡡㡡㡡摦昱攱晦晣㜴攳挶戶搳ㄷ㜷㜴㕡㉤昵㘳摡㥡㥢慤㙣㘷㔳㕢㙢㐷晤愸昶昶昴攲挹㑤ㅤ㥤㔵㄰㌰ㅡ㥢㔰摦㔱摤搸搱㜴愴㔵搳戸挰㙡敦㠰㔰㜵㐵㐵㑤㡤㔹㠹晡慤搴㕦㐰ㄷ㑣㙡㤹摤㐸㈰㔵㘱ㅡ㈴摤㐹㙡㐸㑣㤲㕡㤲ㅥ㈴㍤㐹㝡㤱㙣㐲㔲㐷ㄲ㈰搹㤴㘴㌳㤲摥㈴㝤㐸晡㤲㙣㑥戲〵挹㤶㈴㙣摦摣㥡㘴ㅢ㤰㥥摢㠲捣ㄸ㌳㝡㕡收㜰散捤昴捥戶㜶㙢㔸晦晤㙣㥦㐷㠴㐲昵愱晡㜰㉡ㅣ慦てづ敢㍦㘶㝥㜳攷晣㜶㙢㐴慢㌵扦戳㍤摤㍣慣晦摥昳㌳捤㑤搹㐹搶攲ㄹ㙤㜳慤搶ㄱ㔶㈶ㄸ挹愴愳挹㔰㌴ㄶ换愷㔲挹㥥摢挱昲搴㌱愳昷㙥户昲ㅤ晦㉤㥢摢搳收戴㌱愳敢愷㕡㥤晦㉤㥢晤㘰ㄳ㈶挷戶戵愴㥢㕡晦㑢㐶慢ㄹ搳搸㔸㉢摢挴攰㕢㔶㝢㔳敢散㝡戸㕤〴㌴㑡㠹晡㔱ㅤㅤ昳㕢收戱ㅦ㡤戱㥡㥢昷戵昲㌲攸㉤㘳㍢㍡昷㑥户户㜴昴㙣㈱㝥㔶扢搵㥡戵㍡㌶㘹ㄹ户㈸㙢㌵㉢挱㡥㥡㤶晤搲敤㔳搳㉤㔶㌷㙥搴戵搸㌱㥣㤸戳㕡㍢㥢㍡ㄷ昷㙡㤹搹㘱敤㥢㙥㥤㙤㔱愴扡㘵挲晣愶㥣攸搶つ摦㡡慡ㅤ晤㍣㤳㠱㠲㍦㉤㘳收愴摢㍢㘵㠹㈱っ昹挹扡扡㡢摣㡢㈲扦搸愵晡㝢戴ㄸ戳改㑤㉤㤳慣昶㔶慢㤹㡤㌰㤲㐳㍤㐲ㄲ㈰㍢づづ㔲㝡㜷ㄸ㈵搱㐳ㅤ㝣摣ㄷ戶㘲昴〷搹㙤㙡㕢㝢ぢ㍡㘴㜸㔸㙣昰㠸㘰㝤㌰ㄱ㡡㐶挳挱㘰㈸㥣㐸㠶㠲戱㐸㌰㌹㉣㤵搰㔵搱㐸㉣㠹慡㐸㈴ㄸ㑥㠴㤳挹㤸㌹〰〶捣㠱㌴戵〳挸收㡢慤㜴㝢晦捥晥攳挶昷㍦㍣㍤㌷㍤扦㈵㍤㍣ㄲ㑥つ㌷〷㔱㙡㌰㠸攸昶㈶〶〴户ㅢ㍣㈸㉢ㅢ搳㤵㡤㤹捡挶㙣㘵㘳慥戲搱慡㙣捣㔷㌶捥慥㙣㥣㔳搹搸㔴搹㜸㜸㘵攳㕣挸攸㑦㑤昷敥㤵敡昳昶愶㔵挱搷晥㕥㌹㙥搹愱愷㑦㤸㜸㘵晢㐳㠲㘳㠰ㅣ㐲㜶挴挶㈰昷㙥挵敡挳戱㜱扢〴㘳㠵㕤〹〶㈳昱㐴捣摣〹㤲收㄰㄰㘳㘷㄰㍦晦ㄳ㠹攱收㔰㑡つ〳ㄱ攲㘵昸捦㝤㔸㍤晥愶挸㝢㥢昵ㄸ㝢晢㘶㈷㍥昹摢㜱愹㝥㠲㘳㡦㙣扣ㅥㅢ晢㑥㙥㥢慤摡㥦㘲愵㕢〱㙢㍣ㄴ㡣㠷㠱㕣㈸ㄹ㡡㐵㘳㐹㡤㜶㈸〹㑥㍣ㄸ㐹挵愲搱㜸㈴ㄱつ㈹て㐳昵戱㜰㍣ㄶぢ〲扥㔸㈴ㄹ㡦挶㐲收慥㜴㈲〸㘲㠴㐰晣㕣つ挷㠶㥢㘱㑡㐵㐰㠴㜸㕥戹扡晣㡤ㅢ昷摦昲㥤ぢ挷㥣㜵摢昴昷㕡㍡て㜹㐷㜰㠴㤴慥挶戰㔱ㄲ晥㜸㌲㤲㐸㈶㠳搱㌸㝡㐰㈲〵㔷ぢ攱㑦愵攰㘱㌸ㄸ㑤〶搱㌳攲㤱戰ㄹ㘷㙢〹㄰㈳〹攲攷㔳㍣㌴摣㑣㔱㙡㌸㠸㄰㑦㈸㥦㍥㌲㍦搸昴慣㉤敥㥡㜲搵㠸〵㙦敥ㄹ㌹攸〹挱〱㕢晡戴㍢㌶㑡㝣戲扢㘴㌴づ挷㘲㠹㔰㈸攲昲挹敥㤲搱㘴㍣㤵㐴㕦㑤愴捣ㄱ㙣㙤て㄰愳〱挴捦愷㘰㜲戸㌹㤲㔲愳㐰㠴㜸㔰昹㌴㜱㤳扤ㄲ扢㥣㌸㙥昴攵㕢摤㌸㜴晣㉥㝦㥣㈷㌸㤴㐸㥦挶㘰㘳㠴扢㍦㐵敢㠳愹㐴㈸㤲ち攲〰㐹㠵愳㈵㝤㉢ㄴづ愷㐲搱㔰㈲ㄸ㡡㠷ㄲ㠹㐸㉣㙣㡥㘵㝢攳㐰㡣昱㈰㝥㕥㠵愳挳捤〹㤴摡ㄳ㐴㠸㝢㤴㔷攷㙤㝦挱㉤昱攳晡㑥戸㘷昲㔵攷て慣㝦昲㑣挱ㄳ㥡昴㙡㉦㙣昸㜶㌴〴㌰ㅡ㐹㐶挳ㄱ昴ㅢ㔷㐷ぢ挷㐲攱㐸㈸ㄶ㑥〴㔳㤱㘸捡搵搱挸㠸愵攲挱㔸㉡〴〹㜳ㄲ㥤㤸っ㘲㑣〱昱㜳㌵㠸愰㑥愵搴㌴㄰㈱㙥㔵慥扥㌹敤戹㥦晥戹挲㥡戸晣㝦㐶㙣晡摢㌷㥦慦㄰㍣敤㑡㔷昷挱㐶ㄱ㠰愱晡㜸㌲㠸扥㡤愳㈲ㄱ㡦愵㑡〱っ㈵㜰戸挴㘳㠹㘸㈲ㄲて挵愳㈹㜳㕦戶㌷ㅤ挴㤸〱攲攷㔵ㅣ摤㝦㈶愵昶〳ㄱ攲㍡攵搵㌹〷晤㌴愴搷慣捤㈷㕤摣晦戱戵〷散㝡搲㉦愲〷慡愵㔷〷㘰挳〷挰㘴㈲㥡㑡㈶攳㌸散㠰㑡㐸〳〸㙦挲搱ㄴ㝣つ挵㔲㐱挴㌴敡〰㤸〸㐱㈳〱㜶㍣㤶㑣㈵ㄲ㜱昳㐰㍡㜱㄰㠸㜱㌰㠸㥦慢㘱昴挰㐳㈸㜵㈸㠸㄰㔷㈸㔷慦㝦晢㤷改㌷户敤㌵敤㡡㕤扥扣㘸挰ㅤ㠷㝤㉡㌸㕢㤱慥㌶㘲愳搴搵㘸〴㐷㘳㌰ㄶ挲愸㥣㐴㕦搳慥㠶挲愹㐸㍣㠸㜱㈶㤸㠸㘳摣㠹攸挳㈵㠴挱㥤挳㜷㌸ㄹ㐱敦㑤挴挲㌱㜳ㄶ散㥡㘹㄰㈳〳攲攷㙡㉣㌸摣捣㔲㉡〷㈲挴㈵捡搵㘹㘳挷摥㜶晤㈵㘲摡㜹ㄷ昶㍤晦挰愳晡慦ㄵ㥣㔳㐹㔷昳搸搸搹㝤戰〴ぢ㐷㉢ㅡ㑦㐵愳ㄱ㡣㈰挹〴〲㥦㠸攰㜸㥤㑤攳㜳㐰㡣㈶㄰㍦ㄷ㈲㤱攱收攱㤴㥡ぢ㈲挴昹捡㠵㕤㝥㝥慥㙤慦㈱换挷㕤扤㈸㝣攳㡡攷㡥敡㉦㌸愳㤳㉥戴㘰㘳ㅦ捦㄰㡣戹ㄸ㐲㠴㤸愶㌰挱㑡㈴㌱ㄶ㙢戸㈲㤱㈸挶戹ㄴ㠶㘲㌸ㄴ㡤〷ㄳ捡摦㜰㝤㈲㤹㘲挴㤵㤲搹㑡ㅦ摡㐰㡣㜹㈰㝥㥥㠶㄰搷㈳㈸搵づ㈲挴㤹捡搳愷敥㍢㜷㔹挳摣㜷㈶㥦搴攷摤ㅦ㌲ぢ慦㝡㕡㜰摡㈹㍤敤挴挶戴㔲㑦挳ㄸ㔶㠲㌸ㅡ㔳〹晣㉢昸㤹挰㘸ㄲ挶㜰㤲㡡愴㈲〵㉦㤳㈱散〰昸愹㔴㌴ㄵ㐵摦㌵攷搳㠳〵㈰挶㐲㄰㍦㍦㠳㌸愹㉤愲搴㘲㄰㈱㤶㉡㍦㙦ㅡ㥥㥣昲㝥摢攸㘹㈷慥昸昴㠹摥㤷㔴㉥ㄲ㥣ㄹ㑢㍦㤷㘰愳㘴㔴挶昱㄰㑢ㄵ㍥晡摣挵㌹㐴㌴㠱㜳㕡攱ㄳ㌱㡦㘲㙢㐷㠳ㄸ挷㠰昸昹ㄴ㐶㤴㡦愵搴㜱㈰㐲ㅣ慢㝣㝡晢㠹敤㤶晣昰摢㌷ㄳ㤶敦戱改㌶㕢扦㜸晥㙡挱㠹扡昴改〴㙣散敤挱㉥㔸㥦ち愷㤲搱㘰㌰㠸昹㐹㍣㤴㡡㙢昰㌰㥢㐹挵㜰戰㠴㐳挹ㄸ晥㈵攳㑥㤰㈳㘱挴ㅣㅤ㌳ㄹ挶ㄱ㤳㌲㑦㠴㔵昳㈴㄰攳㘴㄰㍦㐷㠳ㄸ愸㤷㔲敡ㄴ㄰㈱ㄶ㈹㐷捦摣晣搵㉦㥦摤㙣挱搴摢㥡㝦昹昶慥㍦㥤扢㕣昰㘲㐲㍡㝡ㅡ㌶昶㈸㍡㈲敡搱㈰收㔰挹㜰㈴ㄱっ攳昴挰挱㐳て㈸㠰て㠷㈸㐶攲ㄴ捥戳愹㘸㔰㡥㐴收改㙣㜰ㄹ㠸㜱〶㠸㡦㕢搸敤攱收㤹㤴㍡ぢ㐴㠸㈳㤴㕢㑢扥晢昳挷敦敦㝤昸戸㘵〳㑦㝢㘴挱敦㉦ㅦ㈹㜸㜹㈳摤㍡〷ㅢ愵昸㠵㤳搱㘴ㄸ㐳㙥っ㠳㉦㠶㕦㡤㕦㌰㠹ㄹ㑡㈲㠹ㄱ㌰㠵慥ㄶづ㍢挷㜴〲㐳㔰㍣ㄶ挵搹㉥㡡㕥ㄹ㌳捦愵ぢ攷㠱ㄸ换㐱㝣ㅣ㡤㐴㌱愲㥣㑦愹ぢ㐰㠴㌸㕣㌹㍡晢挹㥤㡦㥦㍥昴攷㜱㑢扢㑦搸挲㜸㜴搲㔸挱㑢㌰改攸㠵搸㤸㔱ㄲ攸㈸晣㠱戳㤸ㄳ㘰愴挶㘱攲㠴ㅡ搳搳㈸愲ㅣつ㐶㘲愱㌸㄰搴挰㜲〴㘰㤴㐳㜱㜴摢㜸㈲ㅡ㑤㥡ㄷ搱㡤ㄵ㈰挶挵㈰㝥捥㐶㜰慡扢㠴㔲㤷㠲〸㤱㔵捥慥㙣㤸搹晥敢㠳敦㑣扥㜹攴㥤扢㉤敢昶愷改愲㉦慡愵戳㤷㘱㘳戸㈷搸㌸㍡挳㌸ㅣ㤲ㄸ㜹㜰挸㘰っ㜴搰ぢ㈶㠳㤱〴づ㈲㡣挸㤸㐶㐰挶㕣挹挶㉥〷㌱㔶㠱昸扡㠴昳摣ㄵ㤴扡ㄲ㐴㠸㐳㤴㑢㡢㡦晤㍡昵搰捡㜷㈶㕤晣搸㤰敦搷㝣晦挶㜳㠲ㄷ慥搲愵慢戱㔱攴㔲慣㥥㘷戶㈴捥〶攱㘰㈲ㄸ㉤㤹ㄹ㈷㘲愱㈸愶㥦ㄸ㑣愲愹㜰搲扣㠶㡤晤ㄹ挴戸ㄶ挴捦愵㜸㜸戸㜹ㅤ愵慥〷ㄱ㘲愶㜲改戱ぢ㠶敥㝣㐳㘴摥攴㙢㘳㥦愴〷晥㤸㝡㐸昰㌲㕡扡㜴㈳㌶㜶㉡㐲挹㌹ㅥ㠳昱㈴〶摤ㄸ㐶扡㘸㈸㤲愴㙦收㑤㌴㝤㌳㠸㜱ぢ㠸㥦〳㐱昴愹㕢㈹㜵ㅢ㠸㄰㔳㤵〳晦昸昷ㅥ敦㍦昴敤㘷㝢㍤㜴改搵扢㥦昳昸愹㉦㡢㉤㔱㉤ㅤ戸〳ㅢ愹㈲〷㜸㑣㘲敥ㅢ㡥〵㤳昶㥦㙢㍣ぢ㘲搲㥢挲〹㌳㙡晦㐵捣㍢搹搶㕤㈰挶摤㈰㝥ㅥ㐵〱挹㍤㤴扡ㄷ㐴㠸〹捡愳㜷挷㉦扢愷昳㤶敦挷㕥搵㜸散㔳㑦慤摥㙣戲搸ち搵搲愳扦㘰挳㍢挴攲㤸挳㜹㈰㠱㐱㈲ㄵ挱愴㈳攵扡㠰攱挵㐱㌲づ㑦㈳㐰㉢ㅣ㑢㐵捤晢搸摡晤㈰挶〳㈰㝥㍥挵㌱㜲㍤㐸愹㠷㐰㠴ㄸ愹㝣㝡攳㥣昸戴昶㠷晥㌱攵搲搹㉦晦㜴捡㡢搷㠵挴搶愸㤶㍥㍤㠲㡤㜱㥥㈳て戳〸㘷㔶㠹改㈴㔰㉢㝣ち愳㉡㈷㑢慥㑦摣㝣㤴敤㍥〶㘲㍣づ攲敢ㅤ慥ㄴ㥦愰搴㤳㈰㐲愴㤴㜷换愷㐶户㝦敢慡㘹ㄳ敥㥤㜱摤㔶㍦㉥愸昸㔴㙣㠳㙡改摤搳搸昰㥥收㜹愵ㄵ〹愲搷愲晦㠴㜰ㅡ㡤攸〱っ愷昷ㄴ㑥〲戸㤲挲㜵ㄶ㡥㌸搵摦㜰愱ㄵ挱㈹ㄵ昱㡤〴㈳ㄸ㌹㌰㈷㝡㠶㍥㍣ぢ㘲㍣〷攲攷㘹〴㌸㍥㑦愹ㄷ㐰㠴〸㉢㑦ㅦㄹ㌱昲摥㡦捦㥤㌳㜹攵戴摤搷〵㥦晡㌱搱昳㐵㔴敦愳慥戹挷戶愷ㄷ㘲ㄵ愳戰㐰ㄲ慥挷㐸扦㈱㉢㐳㔸ㄸ捡挷昲㠹㝣㈸㤴㡢〵搳㤱㜴昵〰㤸摤搰㈵〸㥥挱㝢收昷㙦㙡捤戵㉤㤴㙢ㄲ摢㡥㑥㜷㔸㠵㈵㡡愱慡㙥㜴摢晣搶㕣挷㌶晥㤵搳㍢搳㥤搶搶摥扡㠲㤱ㄲ戵改㔸戱戱㍡㘴㝢摢㝢搵昶㑢㌷捦户㐶㉤㙡戲慢户昳㔴㘳扤愶㉤㔳扥㜶㝣扢㜵㠴㔳㕢攲搱㈸㉣㈸㉥㤰戶㑢昶搲慥戲晤敡㍦㘶㑥㕢㠷搵㉡摤ㅢ摡戲㜷㔳㜶慥搵㍥摤攲㜲愴㤵㤳扢摡㤷㔵㙡搱㘸攸戴㔶散㈸㤶㠱㜲〳摤摣晣戸㐵㥤㔶㙢捥捡挱摦㜹㔶㝢攷攲ㄹ改㑣戳戵㜹㤱㠸摤㈶㉡戶㉡㘲㡦㙦换捥敦ㄸ搳搶摡搹摥搶㕣㕣㌳㉡户㈰㡤㠵慡摣㤴戶㥣㠵㜵愶㙥晣㔴㠸㡡慡㉡㈱㉡㜶昶㕢散愱摤㡥㝡ㄹ〸㔷㠸户㐳捣户㉣敥㜶昵晢㘲敦戰ㄷ捤ㄶ晢㘴攵愰昵ㄸ㤳㜶㘹㘶㐸㜹㐱搷㍥㜱敤㤶搲㍢㤵㤷㤶㍥㍡㤱晢晦㉢㕣㔹搹㕢敤晤戸〵㔸捣摢㌳摤㥡㙢戶摡扢㕣㜹ㄶ昴挸㝣〹愴㝡㔷ㅣ捤㘵搱敢〶〹戱㐸㉣慥㕥搸㤴敢㥣㘳捣戱㥡㘶捦攱ㅣㅥ慢搳㌵㌵㠴戶攴㘳晥つ㉣昳㘵㤲扦㠳搴搶㔶ㄸ慦㔰挸愸㌵㕦戵换搵〳昱晦挶㉦ㄳ㔶㐲换㤴换㤲㔸㐳敥愸㙥ㄹ摦搶摥㔱㔵攵户㤷㝢愶㍢收㜴戲㝢㜶㕤㐹㝢慦㤱扣づ㔲㍤〸㘴扤慢㤰㜵㄰敡挶挵搶㕥㉤㘳慤㝣ㅡ㑢摣昲攸ㄶ改敡ㄶ㝢搵㜴慣搵㤱㌵戹扣㍡ㄱ挷捡㈲〳㕢㌸昸㝢戶戰昷㕢㡢㍡挷愶㍢搳摤㕢戰㔰㡢㈸㤹㄰ㅡ㉡戵散㉤㙡昶㤲㍣慤㕤慢㑡戰㄰㤰㥢㉥㉢㍤㈴挳戶㠴〳〷挷㑢㐵㤵愲㕤敦〴㝣摦ㅥ㍢㘱㜸㍢㝡昱㠲㉢搶㠱㜳ㄳ慣搶ㄹ㡢攷㔹ㅤㄴ慦㌱扡㠴搲㝢㜸搱搸戴㙣㘶㘶㘷㔳㜳㐷㍤㍣㥤搰摥㌶㝦摥㝦搳づ㙤㤹㙦㠰攸㑦昵ㅦ搰㡢㌷㝣㥦〰㔷㐵昷〵㡣㑤㘳㘳㐵つ慤㤱㘳敥㐰挲摥ち㘳扦攳㍦昹㌱摦挱㝦戵㕤搵㔵て㠶挴挶㉣㑥㔷㐳扥㘷ぢ㄰㥡搱㙥挹攵昶ㅡ㔹〰摡扤㕡昶㙦㙢㥦㥢㘹㙢㥢换晥戴㠹㉣㜵捣戱慣㑥㉥㘱昷㔰㑢昶㜲㘹㕥㠸慡慡愲㠵㘵搷㕡㜷㍦搸㌷摥〷改㌵慡戹戹扦戶搸㘱㝣〰㔶ㄵㄶ搳㡤戵搸搸ち㑢〲愱挶㤹愳㜶㘹㑥㜷攰㠶㑣㘷扡㜱㐱㈸㔲扦愸戹㘳㤱搸ㄶ扢捦㐵摦捣㜹㙦㡢摡搹昷㡥扣攴㠷晢愷㥣晣搵挵搵㘲ㅢ㔵㔱戲ㄴ扤ㄳっづ挰㥦昹㌱㠸搸ち㘲ㅣ㔶戰㕤晣㌱㍦㐱搹晣㤴攴㌳㄰っづㄲ㙥㡣つ㥦摢㐵㌱〴晦㜳㝣㌰扦㈰昹ㄲ㐴っ〵攱搱㘹㝥〵愲㍦㈲〰晢っ扡っ摣捥㘰㤷〶敥㕢㜰㙢捤㉥敡挴㌰㐸㌰㜸㈶挱㌲〹㡦㐹㘸㠴〱挳扥〰㔴慢㡡㤲攵昰㕤愱㈶〱昸㠵晡㔵㄰昳〷攰㌷戶㐱㘰㑣㜶㌹ㄷ〰㤵㜶㔱〴㔱㈷〱愸〲挳攴㍤㐴ㄱ〶㑢〲㔰㡤㤲晥㠸㥦㝥㜳〱㄰〲扢ㄴ〰㤳㌶捤㉥敡㐴〴㝡㝥〰㝣つ攳扥〰㝣愵㉡㑡ㄶ搹攳戰㌴㠰㕥㙣㐶㤷扦㠰㤸㍦〰㝤㔰㙤昶㈵搹ㅣ挴〵挰㤶㜶㔱㈴㘰㐴〲戰ㄵ㠵戶〶ㄱ㈹戰㈴〰摢愰愴㍦攲㐳㌷〰㐹戰㑢〱攸㐷㥢㘶ㄷ㜵㘲㌸昴晣〰㜸戳ㅣ〰㙦愸㡡㤲ㄵ晤ㄱ戰㌴㠰㕥散㐴㤷㕦㉢ぢ挰捥愸㌶㠷㤲っ〳㜱〱㔰㙦ㄷ挵ㅥ㌰㈲〱搸㤵㐲㐱㄰㌱ㄲ㉣〹㐰〸㈵晤ㄱ㝦㜵〳搰〰㜶㈹〰㌱摡㌴扢愸ㄳ愳愰攷〷挰攳攵〰㜸㑣㔵㤴摣㍥ㄸぢ㑢〳攸挵ㅥ㘸㔴㍣㔲ㄶ㠰㤱愸㌶㐷㤱㡣〶㜱〱㌰搶㉥㡡㜱㌰㈲〱ㄸ㐷愱昱㈰㠲㌷ち㈴〰ㄳ㔰搲ㅦ㜱慦ㅢ㠰昱㘰㤷〲㌰㠹㌶捤㉥敡挴㥥搰昳〳攰收㜲〰摣愴㉡㑡敥㔴㑣㠲愵〱昴㘲〶㕤扥愱㉣〰晢愱摡摣㥦攴〰㄰ㄷ〰〷搹㐵㌱ㄹ㐶㈴〰〷㔳攸㄰㄰㌱ㄵ㉣〹挰愱㈸改㡦戸挲つ挰ㄴ戰㑢〱㐸搳愶搹㐵㥤㤸〶㍤㍦〰㉥㉡〷挰㠵慡愲攴晥挷扥戰㌴㠰㕥ㅣ㑥㤷㉦㈸ぢ㐰㌳慡捤ㄶ㤲㔶㄰ㄷ〰昳散愲㤸づ㈳ㄲ㠰㈳㈸搴づ㈲㘶㠲㈵〱攸㐰㐹㝦挴ㄹ㙥〰㘶㠰㕤ち挰㐲摡㌴扢愸ㄳ晢㐱捦て㠰ㄳ捡〱㜰扣慡㈸戹搵㜲㈰㉣つ愰ㄷ挷搱攵㘳换〲㜰〲慡捤ㄳ㐹㑥〲㜱〱戰搴㉥㡡㠳㘰㐴〲㜰ち㠵㑥〵ㄱ㠷㠰㈵〱㌸つ㈵晤ㄱぢ摣〰ㅣっ㜶㈹〰㘷搲愶搹㐵㥤㌸ㄴ㝡㝥〰㌴㤷〳㘰慥慡㈸戹㠱㌳ぢ㤶〶搰㡢㍦搲攵愶戲〰㕣㠴㙡㜳〵挹挵㈰㉥〰㉥戵㡢㈲つ㈳ㄲ㠰㍦㔱攸㌲㄰㤱〵㑢〲戰ㄲ㈵晤ㄱ戳摣〰㘴挰㉥〵攰㑡挸搷㥡㕤搴㠹ㅣ昴晣〰搸慦ㅣ〰㌳㔵㐵挹㙤㈱摥摤ㄹ㐰㉦㙥愴换搳换〲㜰㌳慡捤㕢㐸㙥〵㜱〱㜰扢㕤ㄴ㜳㘰㐴〲㜰〷㠵敥〴ㄱ㠷㠳㈵〱戸ぢ㈵晤ㄱ㝢戹〱㘸〲扢ㄴ㠰搵戴㘹㜶㔱㈷收㐲捦て㠰㤱攵〰㘸㔰ㄵ㈵㌷愵㕡㘱㘹〰扤㜸㤴㉥㡦㈸ぢ挰攳愸㌶㥦㈰㜹ㄲ挴〵挰搳㜶㔱戴挱㠸〴攰ㄹち㍤ぢ㈲㡥〰㑢〲昰ㅣ㑡晡㈳愲㙥〰收㠱㕤ち挰㡢戴㘹㜶㔱㈷摡愱攷〷挰捥攵〰ㄸ愲㉡㑡敥㜵捤㠷愵〱昴攲㜵扡扣㘳㔹〰摥㐴戵昹ㄶ挹摢㈰㉥〰晥挷㉥㡡〵㌰㈲〱㜸㤷㐲敦㠱㠸㐵㘰㐹〰摥㐷㐹㝦挴昶㙥〰ㄶ㠲㕤ち挰㐷戴㘹㜶㔱㈷ㄶ㐳捦て㠰㍥攵〰攸慤㉡㑡㙥愲ㅤ〵㑢〳攸挵㤷㜴㜹搳戲〰㝣㡤㙡㜳ㅤ挹㌷㈰㉥〰扥戳㡢攲㘸ㄸ㤱〰㝣㑦愱㝦㠱㠸㘳挱㤲〰晣㠰㤲晥㠸ㅡ㌷〰挷㠰㕤ち挰捦戴㘹㜶㔱㈷㡥㠳㥥ㅦ〰扦晤㕡㘶㉡晣慢慡㈸戹㘳㜷㈲㉣つ愰ㄷ摤㉡攱昲捦㄰昳㥦ちㅢ愸㌶扢㤳搴㠰戸〰愸戵㡢攲㈴ㄸㄹ㐸㐳㍤㈸搴ㄳ㐴㉣㐵㔱〲搰ぢ㈵晤ㄱ摦愰つ攷㘲攸㘴戰㑢〱搸ㄴ昲戵㘶ㄷ㜵㠲户昷晣〰昸愴ㅣ〰晦㔰ㄵ㈵㜷〲㑦㠷㈵〹挰搶㜴昹愳戲〰㙣㡢㙡㜳㍢㤲敤改㕤攱㙡戰扦㕤ㄴ换㘰㘸㈰㜷㘷〰㠵〶㠲㠸㌳㔱㤴〰散㠰㤲晥㠸户摤〰㥣〱㜶㈹〰㍢㐲扥搶散愲㑥㥣〵㍤㍦〰晥㔶づ㠰㌵慡愲攴㥥攳戹戰㈴〱〸搲攵ㄷ换〲㄰㐶戵ㄹ㈱㠹搲扢〲〰㜱扢㈸捥㠳愱㠱摣㥤〴㠵㤲㈰攲㝣ㄴ㈵〰㈹㤴昴㐷㍣改〶㘰㌹搸愵〰㡣㠰㝣慤搹㐵㥤戸〰㝡㝥〰摣㕦づ㠰晢㔴㐵挹扤捣㡢㘰㐹〲㌰㥥㉥慦㉥ぢ挰㥥愸㌶㈷㤲散㐵敦ち〰㑣戶㡢㘲〵っつ攴敥㑣愱搰㔴㄰㜱〹㡡ㄲ㠰㘹㈸改㡦戸搵つ挰挵㘰㤷〲㌰ㅤ昲戵㘶ㄷ㜵攲㔲攸昹〱㜰㑤㌹〰慥㔶ㄵ㈵昷㐷㔷挲㤲〴攰㄰扡㝣㘵㔹〰づ㐳戵搹㐸㌲㡢摥ㄵ〰挸搸㐵㜱㌹っつ挴㥦㤹愵㔰づ㐴㕣㠱愲〴挰㐲㐹㝦挴挵㙥〰㔶㠱㕤ち㐰ㄳ攴㙢捤㉥敡挴㤵搰昳〳攰㥣㜲〰㥣慤㉡㑡敥挶㕥〳㑢ㄲ㠰㜶扡㝣㘶㔹〰㍡㔱㙤捥㈷㔹㐰敦ち〰㉣戲㡢㠲㌷㘲〷㜲㜷ㄶ㔳攸㐸㄰㜱ㅤ㡡ㄲ㠰㈵㈸改㡦㌸挹つ挰戵㘰㤷〲㜰㉣攴㙢捤㉥敡挴昵搰昳〳攰挸㜲〰㉣㔶ㄵ㈵昷㝥㙦㠲㈵〹挰愹㜴㜹㘱㔹〰㑥㐷戵戹㡣攴っ㝡㔷〰攰㉣扢㈸㙥㠶愱㠱摣㥤戳㈹㜴づ㠸戸ㄵ㐵〹挰戹㈸改㡦㘸㜵〳㜰ぢ搸愵〰㕣〰昹㕡戳㡢㍡㜱ㅢ昴晣〰挸㤵〳㈰慢㉡㑡敥㍤摦〹㑢ㄲ㠰换攸㜲扡㉣〰㤷愳摡㕣㐵㜲〵扤㉢〰㜰㤵㕤ㄴ㜷挱搰㐰敥捥搵ㄴ扡〶㐴摣㠳愲〴攰捦㈸改㡦㌸挰つ挰摤㘰㤷〲㜰〳攴㙢捤㉥敡挴扤搰昳〳㘰㙡㌹〰愶愸㡡㤲㕢摤昷挱㤲〴攰㑥扡㍣愹㉣〰㜷愳摡扣㠷攴㕥㝡㔷〰攰㉦㜶㔱摣て㐳〳戹㍢昷㔱攸㝥㄰昱㈰㡡ㄲ㠰〷㔰搲ㅦ㌱摡つ挰〳㘰㤷〲昰〸攴㙢捤㉥敡挴㐳搰昳〳㈰㔹づ㠰㠴慡㈸戹慦晥㈸㉣㐹〰㥥愵换戱戲〰㍣㡦㙡昳〵㤲扦㠲戸〰㜸挹㉥㡡挷㘰㘸㈰㜷㘷つ㠵晥〶㈲㥥㐰㔱〲昰㌲㑡晡㈳㠶戹〱㜸ㅣ散㔲〰㕥㠳㝣慤搹㐵㥤㜸ㄲ㝡㝥〰っ㉣〷挰〰㔵㔱㜲敢晥ㄹ㔸㤲〰扣㐷㤷晢㤵〵攰〳㔴㥢㙢㐹㍥愴㜷㠵ㅥ昰戱㕤ㄴ捦挲搰㐰敥捥㍦㈸昴〹㠸㜸ㅥ㐵〹挰愷㈸改㡦搸摣つ挰㜳㘰㤷〲昰〵攴㙢捤㉥敡挴ぢ搰昳〳愰㘷㌹〰㝡愸ち㙦㐶㐰昵㑢戰戴ㄱ㜷㜲㝢搰攱晣㝥㑤搶㐲摥㝡摡㈴㡦㥦㈴㡣㤹摦搱搹㈶敦㤳昵捡㡦㙤㥢摡搶㌹戶愹㘳㕥㜳㝡㜱敦扣摡搸㝦㡥搵㡡扢搸敤戸㤹敤攱戵捤㥢㘷攵捣晣昴戶昹敤㔹㙢攲搸晦ぢ㜷戹戱㝦〸㥤扣挱㕤㈹昰昹捦㙥摣㔶㐰ㄳ扤〴㥦㡡敡扦挱愰昷晥㥢晣㘱㠴敢㕥戹摣っ㐰戰慥㠰攸㡣愶捥㘶慢㐷㕥摥愷㤶摢㌵㜹愰㠸搴㠰㕣昷晣㡣㌹戸㉦㌵戶㔷㝥㐲㝢㔳慥戹愹搵㘲㌰晡搸愲㤳慤搹㐸〳搸扢慤愳㠹扦㐱改㤵㥦搱㥥㙥敤㤸挷㍢㥡搹挵㥢ㄵ㤵攴慤捦敡晣攸愶搶づ㌴㈳愳挸敤扡晣昴㌹㙤ぢ昱㜳愸昹㉤慤ㄳ搲昳㍡晥㑦㐴㐵㌰㉣昲㈳㐳㈳㉡㐵㘵愵愸愹慣昹㑦攳㘳晣ぢ挷㔸㙦㍢摤慡㍦晡㘹㘷㝢㔳㘶㍥〱㤳㙤㠴㐱扢㤱挸ㄸ㔶㔴扦㡣㉤敦扤㑢㔷〸㍤㠹〷昴戵攸㘷㍥扥昷挰㥤摦㤸㙤〷㜱昳〷戸搳昳㐷㤰扤㈶捣㥣㔸㐸挹昹㕦晤㘰慢晡敦戰扣挱ㄹ㄰㝤㈱扣㠹摤㠵㤸ㄵ挱ㅥ㠵㈳ㄳ㍤㠱㈵㙦户慣捤㑢ㄹ昶搰㑤ち㥢攳㜱ㄳ扤㘷㝥㜲㍡㘳㌵攳摥㝦㑢扡㜳ㄳ扢挰㈴っ晣愰愷㐳搵㡤㘹㙢㘹㐹戳换昱㘷㐹搳戳改㘶慢㈶㍦㙡㝥㘷摢㤴愶㔶㌳て㈲晢愵㘲愵ㄷ㠱㤵㕥㘴摦愵捦敦换㥣㈰戹㑤㕢㙤戳搳敤㑤㥤㜳㕡㥡戲㌵㉣㌰㙦攷晦㐴㕦挵昸搱つ㘰敡㡦ㅥ㑢扣户晤敤㥢敦〸㜷㍤㌲㘵〸ㅤ挳㡦ㅥ㕤㈹っ晣ㄳ晦㘱捡〸㐶ㅥ㜹㐲㌱㝦㠲戵㙡晣挹愱㐸晡昲戵扣ㄵ㡢捤慦㡦㐵ㄷ㤵㠳㤳㜸㤵〲昸㌳㝦㠶㈸㌷昸搷敤㌵㤰㉥昳〹扡㐳愰㜶㜲㕢㍡㌷㍥㥤挵㑦っ扢慢ㅦㄸ搶㈰戴ㅣ㙡摡〳捣昰ㄸ㠳愴㈱㈴㈳㉤㘸捡㔹敤㌵㘴㑣挷て㈸扢㌱㌷挴戰㘳㠸㝢摤㔵ㄵ搵搵㍤㙡晣摡㥡愸㙤つ㔲昷捤摤㍦搰㥣㔸㘲晦昳㝤㤲つ摣摢摡㕡㜹㡡晡〵摢收慦摣愷搷挱攴晥㜸〴㝥愳挰敦㈰搵㙦愰搲ㅢ㥢攲㘴ぢ愴㘴㤸㄰敡㈶㝦㥡挷㌴㤰ㅡ愴㑣挸晣㤱㙡戹㈳㍤㕣㜹ㅦ㠶㥤昲㔱愳㝦敦㘷㑣㐷㉦户㜲戵昶昸捡晣ㄲ㥣ㄹ㉡㉡㉢扢㈱搴㠶㌷㘷慥愴㔹ㄸ㙢㤹㙥挹㠴㄰戱㍤㕣㌰㤸㘷戸㍤てㄶ搸㙦㉣昳攳戶㔷㈰㠸摢摢扦攳㍦昹愹慤㌵㉢愱㔶㔱㉢摥〱搵㔸慣㈲挷〶ぢ㔱挰㔲ㄸ㠸昸ㄸ㑣捥〸㕣攷㉦昱〹㡡㍣㠷㔵ㄸ晣ㄱ攴㠶㡥㤹攲㔳㘸㜰摣㌴つㅡ晥っ㕢ㅣ㡥㥣敥㔹〳敥晡扢攷攷搴挰㥦挹摦搴㜲㐳晥㝤㠱つ扤ㅢ㠸愰摥㡤㕡挸㤸㍤㈸昸愵扦㐰㑦ち昴愲挰㔷㄰㘰摣㡤㑤㔰敡ち㑦晥搸捥〷捦〰搴㠰攷户慥㜶㕣㜸㙥捡㜶㌶㘳㍢扦㐰挰㡢攷㙦攰搹㜸昶㠶挸收ㄸ戹㕡攵敦ㅤ搷㝢ㅡㄲ㡣愸㠴戴て㙤ㄳ㡢㈲㐸㌷〷㜷晤㤰㔶㐲㡤㈸㥡㕢㐸㈳㜶㐱㌰㤷㐱㐳ち扥㠶㜴㑢㙣㥢㕢㔱㤰㜹づ㍥〲㕢㔳㘰ㅢち㌰昵㐱㐲扡㉤㑡㕤㐱捡ㅦ〵晡㐰扡㍤搴〰㈹㌳㈲㜴㍢㡦ㄵㅣ改㠷㕡戳㍦㠸㘰昶㠲ㄷ㔲愶㉣搸㤰づ㠰挸〶㜷㔱㈶㌹㐸㍣〷搲㌰戳ㅤ㡡昰ㅣ〴敥晡昱㘴㔶〴扥昸㌹㈹㡤㘰㐳晥㌱㌵㐲敦㠶慢㡢晥〱㌲收㡥ㄴ㘴摡㠴㡦挰㑥ㄴㄸ㐲〱㘶㔲㐸㍣㜷㐶愹㉢㍣昹㠳㐶ㅦ㍣㠷㐱つ㜸昶㜳戵戳慡㠰攷㉥㙣愷㥥敤㌰ㄹ挲㡢㈷㌳㈰㙣㍣㜷㠵挸〶攳挹㥣〹㠹㘷㤰㠶㤹㍣㔱㠴㘷ㄸ摣昵攳挹㈴ぢ㝣戱敡㑡㈳ㅡ㑦㘶㕡昸挰ㄵ㠵㡣ㄹ愳㈰戳㌰㝣〴攲ㄴ㐸㔰㠰㠹ㄹㄲ捦㈴㑡㕤攱挹ㅦ㘳晡攰㌹ㅣ㙡挰㤳昹ㅡ扡㥤㔵〵㍣㜷㘳㍢扢戳ㅤ收㔶㜸昱ㅣ〹㥥㡤攷〸㠸㙣㌰㥥愳愰㈶昱摣㠳㠶㐷愳㔴㠴攷㐸㜰搷㡦㈷㜳㌶昰㐵㐲〷㡤㘸㍣㤹戸愱㜷挳搵㍦㐷㐳挶ㅣ㐳㐱㈶㜵昸〸㡣愵挰㌸ち㌰捦㐳攲㌹ㅥ愵慥昰攴捦㐸㝤昰摣ㄳ㙡挰㤳改ㅦ扡㥤㔵〵㍣㈷戲㥤扤搸づ㔳㌵扣㜸㌲㍦挳挶㜳ㄲ㐴㌶㘶〸㘵㔲㠷㠴㜴㌲㙤㌳扢愳〸搲愹攰慥ㅦ㔲㘶㠱攰㡢㕦㥢搲㠸㠶㤴愹㈰㝡㑦挰搷㐳攸摥搸㌶昷愱㈰搳㐴㝣〴昶愵挰㜴ち㌰㜳㐴㐲㍡〳愵慥㈰攵捦㕤㝤㈰摤て㙡㠰㌴敤㙡攷㠶㠲㈳晢戳㥤〳搸づ㤳㍦扣㤰㌲攳挳㠶昴㐰㠸㙣㜰ㄷ㘵㡥㠸挴昳㈰ㅡ㘶戲㐸ㄱ㥥㠷㠰扢㝥㍣㤹㔴㠲㉦㝥㝣㑡㈳搸㤰㝦捣㉣搱㜰戹扡攸㘱㤰㌱ㅢ㈹挸慣ㄳㅦ㠱㔹ㄴ㐸㔳㠰㠹㈸ㄲ捦っ㑡㕤攱挹ㅦ敡晡攰㤹㠳ㅡ昰㘴㝥㡡㙥㘷㔵〱㑦㡢敤攴搹捥㜱㄰昰攲㜹〲㜸㌶㥥戳㈱戲㌱㕤㤴㔹㈷ㄲ搲㌹戴捤昴㤳㈲㐸て〷㜷晤㤰㌲㑤〵㕦晣㐲㤵㐶㌴愴捣㔵搱㝢〲扥敥愲捤搸㌶㕢㈸挸㍣ㄶㅦ㠱㔶ち戴㔱㠰愹㉤ㄲ搲㜹㈸㜵〵㈹㝦㔰散〳㘹㍢搴〰㈹㌳㕥㜴㍢捤〵㐷㍡搸づㅦ扡㈲㤸㥤攲㠵㤴㈹㈹㌶愴昳㈱戲㌱㤰㌲㡦㐵㐲扡㠰戶㤹搰㔲〴改㈲㜰搷て㈹ㄳ㕦昰挵㙤づㅡ挱㠶晣㘳昶㡢摥ㄳ昰㌵愴㐷㘲摢㕣㐲㐱㘶挶昸〸ㅣ㐵㠱愳㈹戰ㄲ〲ㄲ搲㘳㔰敡ち㔲晥昰搹〷搲攳愰〶㐸㤹㐳愳摢攱つ㌸㌵户㍦㥥敤㥣挰㜶㤸敦攲㠵㤴㐹㉥㌶愴㈷㐲㘴㠳㡦㝡愶挵㐸㍣㑦愲㘱收挷ㄴ攱戹ㄴ摣昵攳挹㍣ㅡ㝣昱慢㔵ㅡ挱㠶晣㘳㌲㡤摥つ搷㔱㝦㉡㘴捣搳㈸挸㐴ㅢㅦ㠱搳㈹戰㡣〲捣扤㤱㜸㥥㠱㔲㔷㜸昲㔷摣㍥㜸㥥〵㌵攰挹㤴ㅣ摤捥慡〲㥥㘷戳㥤㜳搸づ搳㘷扣㜸㌲㘷挶挶昳㕣㠸㙣㑣ㄷ㘵愲㡤㠴昴㍣摡㘶挶㑤ㄱ愴攷㠳扢㝥㐸㤹㤹㠳㉦㝥挸㑡㈳ㅡ㔲愶攷攸㍤〱㕦昷㡣㍦㘲摢扣㤰㠲㑣摤昱ㄱ戸㠸〲㉢㈸挰㙣ㅥ〹改挵㈸㜵〵㈹㝦㙥敥〳改愵㔰〳愴㑣昲搱敤㑣㉣㌸昲㈷戶㜳ㄹ摢㘱㐲㡥ㄷ㔲㘶攱搸㤰慥㠴挸挶㐰捡搴ㅤ〹改攵戴捤ㅣ㥥㈲㐸慦〰㜷晤㤰㌲搷〷㕦晣戶㤵㐶戰㈱晦摥〵搵㝢〲扥㠶昴㉡㙣㥢㔷㔳昰㍤㝦㠱㙢㈸昰㘷ち扣て〱〹改戵㈸㜵〵㈹㝦ㄹ敦〳改昵㔰〳愴㑣ㅢ搲㡥戸㡥晡ㅢ搸捥㡤㙣㠷㈹㍥㕥㐸㤹搷㘳㐳㝡ㄳ㐴㌶昸愸㘷㈶㤰挴昳㘶ㅡ㘶㑡㔰ㄱ㥥户㠲扢㝥㍣㤹㍡㠴㉦㝥ㄷ㑢㈳ㅡ㑦收て改摤㜰ㅤ昵户㐳挶扣㠳㠲捣㉤昲ㄱ戸㤳〲㜷㔱㠰改㐶ㄲ捦扢㔱敡ち㑦晥慡摦〷捦㝢愱〶㍣㤹㠵愴摢㔹㐵㡥扤㐲戲㥡敤晣㠵敤㜴㠳㝢㕥㍣㤹㈶㘴攳㜹ㅦ㐴㌶愶㡢㌲户㐸㐲㝡㍦㙤㌳挹愸〸搲〷挱㕤㍦愴㑣㐶㠲摢昸ㄱ㉤㡤㘸㐸㤹㤱愴昷〴㝣扤㈷て㘳摢㝣㠴㠲捣㔶昲ㄱ㜸㤴〲㡦㔱㠰〹㑣ㄲ搲挷㔱敡ち㔲㍥㝦挰〷搲㈷愱〶㐸㤹搷愴摢㜱㜵搱愷搸捥搳㙣㠷㌹㐸㕥㐸㤹㜸㘴㐳晡っ㐴㌶戸㡢㌲㔵㐹攲昹㉣つ㌳㘷愹〸捦攷挱㕤㍦㥥捣㙤㤲㜸扥㐰㈳ㅡ捦〱攰敡摤挰愶挶昳慦㤰㌱㕦愴㈰㤳㥦㝣〴㕥愲挰ㅡち㌰ㅦ㑡攲昹㌷㤴扡挰㔳㍥㌸挱〷捦扦㐳つ㜸㌲㑤㑡户挳㕣〰搵㐵㕦㘱㍢慦戲ㅤ愶㌴㜹昱㘴ㅥ㤳㡤攷㙢㄰搹㤸㉥捡攴㈷〹改敢戴捤㉣愸㈲㐸摦〴㜷晤㤰㌲㕢㑡㐲晡ㄶ㡤㘸㐸㤹㌲愵昷〴㝣扤㈷㙦㘳摢㝣㠷㠲㐹㝦㠱晦愱挰扢ㄴ㘰㠶㤵㠴昴㍤㤴扡㠰㔴㍥攲挱〷搲て愰〶㐸㤹㜸愵ㅤ㜱㜵搱戵㙣攷㐳戶挳㈴㈹㉦愴捣㡣戲㈱晤〸㈲ㅢ〳㈹搳愹㈴愴ㅦ搳㌶昳慡㡡㈰晤〴摣昵㐳捡晣㉢〹改愷㌴愲㈱㘵ㄲ㤶摥ㄳ昰㌵愴㥦㘱摢晣㈷〵㤹愰攵㈳昰㌹〵扥愰〰㜳戶㈴愴㕦愲搴ㄵ愴㝣㄰㠵て愴㕦㐳つ㤰㌲㤵㑢户攳㠲㜴ㅤ摢昹㠶敤㌰敤捡ぢ㈹㜳慤㙣㐸扦㠵挸〶ㅦ昵捣捥㤲㜸㝥㐷挳戳㔰㉡挲昳㕦攰慥ㅦ㑦愶㜳㐹㍣㝦愰ㄱ㡤㈷㜳扡昴㙥㘰㔳攳昹㈳㘴捣㝦㔳㌰攷㉦昰ㄳ〵㝥愶㠰〵〱㠹攷㉦㈸㜵㠹愷晦㐵攸㙦㔰〳㥥捣っ搳㡥慣㉡㌸昲㍢摢愹挰敤㈶挱㉣㉥㉦㥥㑣摤戲昱攴ㅤ愹つ挶㤳挹㕥ㄲ㑦摣愵愸㄰捣晡㉡挲ㄳ㍦〱摦〰㍣ㄷ㐱㑤攲㔹㑤㈳ㅡ㑦愶㠸改摤挰愶挶搳㠰㡣搹㥤㠲㑣ㅦ昳ㄱ愸愱〰㥦愹㈹㤸㔱㈶昱慣㐵愹㉢㍣昹〸㄰㥦晥搹ㄳ㙡挰㤳㠹㘶扡ㅤㄷ㥥扤搸捥㈶㙣㠷㐹㘱㕥㍣㤹〹㘶攳㔹〷㤱つ挶㤳戹㘳ㄲ捦〰つ㌳㠹慣〸捦捤挰㕤㝦晦㘴戲㤹挴戳㌷㡤㘸㍣㤹㜱愶㜷〳㥢ㅡ捦㍥㤰㌱晢㔲㤰搹㘸㍥〲㥢㔳㘰ぢち㌰㐱㑤攲戹㈵㑡㕤攱挹㈷㥡昸攰戹㌵搴㠰㈷昳搶㜴㍢㉥㍣户㘱㍢摢戲ㅤ收㤸㜹昱扣ㅣ㍣ㅢ捦敤㈰戲挱㜸慥㠲㥡挴㜳㝢ㅡ㘶㑥㕡ㄱ㥥晤挱㕤㍦㥥捣㕤㤳㜸づ愰ㄱ㡤攷搵攰敡摤挰愶挶㜳㈰㘴捣ㅤ㈸挸攴㌶ㅦ㠱㐱ㄴㄸ㑣〱收扢㐹㍣晦㠰㔲㔷㜸昲㜹㉣㍥㜸敥〴㌵攰挹㌴㌸摤㡥ぢ捦㈱㙣㘷㘷戶挳㤴㌵㉦㥥捣㔳戳昱ㅣち㤱つ挶㤳㤹㙤ㄲ捦㘱㌴㝣㉦㑡㐵㜸搶㠳扢㝥㍣㤹ち㈷昱摣㤵㐶㌴㥥捣㠷搳扢㠱㑤㡤㘷㄰㌲㘶㠸㠲捣㤵昳ㄱ〸㔳㈰㐲〱愶捦㐹㍣愳㈸㜵㠵㈷㥦㈵攳㠳㘷ㅣ㙡挰昳ㄱ㔷㍢㉥㍣ㄳ㙣㈷挹㜶㤸〱攷挵㤳㘹㙦㌶㥥㈹㠸㙣捣㈹㥥戹㜲ㄲ搲攱戴捤愴戹㈲㐸㜷〷㜷晤㤰㌲戹㑥㐲㍡㠲㐶㌴愴捣戰搳㠸挹㜳㠳㝤㠹戲〷㘴捣〶ち㌲晢捥㐷㘰㈴〵㐶㔱㠰〹㜹ㄲ搲搱㈸㜵〹㈹ㅥ㠰攳〳改㔸愸〱㔲收改改㜶㕣愷昸㜱㙣㘷㍣摢㜹て〲㕥㐸㤹㐸㘷㐳㍡〱㈲ㅢ〳㈹戳敦㈴愴㝢搲㌶搳昰㡡㈰摤ぢ摣昵㐳捡㜴㍤〹改㈴ㅡ搱㤰㌲㘷㑦敦㠹ぢ搲挹㤰㌱愷㔰㤰昹㝣㍥〲㔳㈹㌰㡤〲㑣昱㤳㤰敥㡤㔲㔷㤰昲㐹㍤㍥㤰敥ぢ㌵㐰捡捣㍦摤㡥ぢ搲改㙣㘷〶摢㘱㥥㤰昴㝦㈶㑢捡晦㙡收㝡㜸㔳ㄸ㑡搲㑢㘴ぢ㜹㈶㥡㑣敦㕣摣㡣攴ㅥ㙥㌲愵挱摥㘲㜲㐶慤攴㈱搱愲慤ㅤ昷㝢扢㜹ㅦ㍡攲攸扥㠸㠶㝢昴昱㍣搰㐵慡戱㠶㜹㉣搵搷晦㕣晡搰ㄲ㐷㥦㡥ㄷ㥥敥㐰ㅤ㝥㡣晤攱㘲㥦㈹㑤搹昶戶㡥戶㝣㘷晦改㐸㕣敢捦〷攴攴㉢㉡㠲愳慡慦㠵㐵摦㌶戹㘳摤㕡昹㑣攴〵㝣㘰㐴敤摣搶戶㠵慤搲㥢敡づ㍥㈷㐸攲搵扤㍢㥢愹㘵㍢晣散〰昰〲捣㜹愱戲㜹㈰㘸慦慡〰㤳㐶昰慤㌰づ㐲㜹昰㤸搱㘳昶㙤㑣愶搳改㝣㌰㥡挱㐳ㄸ㔳搱㠸㤵挳ㄳつ㤳㔶㌴㥢㑣㘶㔲㔶ㅡ㑦搲㌶づ㜶㐴㌳攱㙣㌲㥣㑥攴㜲戹㔸㌲㥡换攵搳㌱㍣扤㉢ㄳ捤挵㌳㔰戰㔲愹〰搳㔱㘸摥㍣〴㍡收愱㈰〱㘶愱㐸搶㘱㘴㌵㤲挵㥣㤴㘲愹敡㑡昴挹つ㑤ㄵ㠱㠹ち㤱ㄱ㔹㤱ㄳ㔶户敥摤挵㘰捦ㄳ㜰㑡㔲㑣㥣㐷㠸ㄸ〶㌳㑣慡㉦〳捣ㅢ愶㔴ㅣ㐵㉡昳搸㌱戳摣㤵ㅣ㐸㙤愰ちっ昲っぢ挵㑤挶㡣㙥㜴㘵捡ㄹ㜹昰㌶〵慦昸㈹搷挶㙣戰㝢㠲㉤㌳㙢昰昸散㡥㐰㌷㘵挵ㅣ㐰昳㑤愸㌷〷㘲㑢ㄸ攰换搸捥〵㡢ㅢ昲慦〶㕣ㅥて攲㝣散〸㝢㈱㉡㉡㡣ㄶ㠸㤴敤㕡攲㍣㠸戱㝢ㄵ㜷てㄳ㤶愰㠶㍢ㅦ愰攸ㅥ戵㈸㌳㌲挶㍣㤴敤敥ㄱ捦攱挱㡤改㈰ㅦ摦㤸㡡㘶ㄲ搹㑣㉡㤳㡤收㐳改ㅣ扡㑢㈶ㅦ捡ㅡ㐷㌸愲挹戰ㄵ㐹挷㌲搹㘴摣捡㐴慤㜴㍥㘵攱昹㘹攱㈴㥥愷㤸捡挴挳昱㑣愰㠷㌲㙦戶㐳挷散〰〹昴搴慣㑥戲收㤳搵㑢戳㈸㈰㐵㐵㠰㉣晣㠹㔳戱ぢっㅦ戶㜱㤷㠲昵㐷㠲搴〶㌶〵㠳㍣㘳〹㡡摥㌰ㅣ〵㥥㑦ㄸ㡥〶扢㌸っ㥢㈹㉢昶㈳慡㡦㐵扤㝣㑥戵攸〳扥っ挳昱㘰㌹㘱搸ㅣ㕣ㄹ㠶㘳攰㤰ㄳ㠶ㄳ㈱㔲㍥っ㐷㐱戴㌴っ㕢挰ㄲ搴㉡捣㤳㐱ㄱ㠶㉤㤵ㅦ挶㔲㤴㔵ㄸ昲㤱㔴ㅥて慤挶㜳搴㜲㜸散㘳㌶㤹捥㠴㠲改㔴㉡ㄷ㑥㘴搳挹㜴搲㌸挵ㄱ㑤挶㌲搱㝣㌲ㅤ㡤㔹攱㜸㌴㤱㑢愷㄰㠹㜰づ㑦㔹つ挷戳㜸㘴㙤摣㌸戵㈰ㅡ㡥㐴㜰っ挷㜳㜸ち㘲ㄴ㡦㍥㑤㐶慣㔰㉥㙡挵ㄲ㜸㤴㈷㥦捦ㅡ搸㑡㜹㘲㥥〶ㅤ昳㜴㤲㘵㈰㠱慤㌵晦っ戲捥㈴㌹㡢晣㙤㌴㕦㡡㑡㈵捡㡢敤挱㤷〱㙣㔵〱〴戳挲㕣㑥扤昳㐱㙡〳晤㤴愲㜱〱㡡摥〰晥ㄱ㍣㥦〰㕥〸㜶㜱〰晢敢收㜷愵昹ㄵ愸㤷㑦敦ㄶ〳挱㤷〱扣〴㉣㈷㠰㠳挰㤵〱捣戹〳昸㈷㠸㤴て㘰挶㌷㠰㠳㘱〹㙡ㄵ收㑡㔰〴昰て㈸换攳攸㜲㤴敤〰攲改敤㜱ㅣぢ㘱㍣ㄱ㍡ㄴ戵㔲ㄸ㕦戳〹㍣㠷㍣㤶㠹㐵戳攱㜰㌶㘳慣㜲㐴昱㔴扣㜸〶㌵昹㘰㌲ㄲ捤㐷戲ㄹ㍣㐵㉦㤳戵搲愱㑣㌲㙤㔹㌸㡥㜶㔴收捤㉢愰㘳㕥〹ㄲ搸㐹戳慥㈲敢㙡戲㠶㘸ㄶ〵愴愸ㄸ㐶ㄶ晥挴〱㉡っ搸慥㌰慦㘳晤昵㈰戵㠱㕤挰㈰捦戸〱㐵㙦ㄸ㙥〴捦㈷っ㌷㠱㕤ㅣ㠶㝡㘵挵㝥㔶昹㉤愸㤷て㉣ㄷ㐱昰㘵ㄸ㙥〳换〹㐳ㄸ㕣ㄹ㠶愹敥㌰摣〱㤱昲㘱㤸散ㅢ㠶〸㉣㐱つ敢攵愰〸㐳ㄴ㘵ㄹ㠶扢㔱戶挳㠰愷㠲攲㌱㥣改㔴づㅤㅦ捦〵㑤㘴㌲挹㘸㈶ㄷ捥挶搲搹㘸㌶ㄵ捦ㄸ昷㌸愲㜸捡㘳搴ち㘶㉤㥣ㅣ㤳搱㝣㌶㤳捥㕡搹㈴㑥㜳㔱㉢㤹㡥〴㘳㤹㐰㑣㤹㌷敦㠵㡥戹ㅡ㈴㄰搷慣扦㤰㜵ㅦ㔹〹捤㜲愴挴㜰戲昰㈷㐶扢挳昰㄰㔵ㅥ〶愹つ散㠶㑡㝣㉢㡣㐷㔰昴㠶攱㔱昰㝣挲昰ㄸ搸挵㘱搸㕤㔹戱ㅦ捦晥〴敡攵㌳摡挵ㅥ㙣㥡㌰㍤〵㤶ㄳ㠶㤱攰捡㌰㈴摤㘱㜸〶㈲攵挳㄰昷つ挳㈸㔸㠲㕡㠵昹ㅣ㈸挲㌰ㅡ㘵ㄹ㠶攷㔱㔶㘱挸㘵㈳昹㝣㌶㤱挷搳ㄵ昱挸散㌴㐶戲㘴㌶㘴挵搲挹㘸㍡ㄱ㑤㘷㡣ㄷㅣ搱㔰㈶㤴㡤㠷㜲㜸㐴㥦ㄵ㡣㘶戳戹㘴〴挷〳ㅥ挰㘹攵昱搰搲㑣㌰ㄳㄸ愳捣㥢㝦㠵㡥昹㈲㐸㘰慣㘶扤㐴搶ㅡ戲挶㘹㤶㈳㈵昶㈴ぢ㝦㘲㤸㍢っ慦㔰攵㔵㤰摡挰㐴㔴攲㕢㘱扣㠶愲㌷っ慦㠳攷ㄳ㠶㌷挰㉥づ挳㕥捡㡡㌹㤶㤸扣㠵㝡昹㔰㝡㌱㤹㑤㤳昵づ㔸㑥ㄸ愶㠲㉢挳㌰搰ㅤ㠶㜷㈱㔲㍥っ晤㝤挳挰搴ㅤ愸攱挱㔲愰〸挳摥捡て攳〳㤴敤㌰愴昰㕣捥㔴㉥㤴㠸㕡㜱っ晢愹㕣㉡㡤昳㝢㈸ㄶ戱戲㐱㥣㙣㘲㘹㘳慤㈳㥡捥㘴昰ㄴ摤㐴㈶ㅥ捤攷愲㌸㘵愴戲ㄱ㍣搳ㅣ㈳㔳㉣㥢っ愵㤳㌹攳㐳㐷㌴㙢㔹〹挴㌷ㄷ〹攲攰㐲捣㌲㤹㝣㈴㠷挷㝦挶愳戹㔸㍥㤴㑣〵昶㔱㥥㤸ㅦ㐱挷晣㤸攴ㅦ㈰㠱㝤㌵晦ㄳ戲㍥㈵昹㡣晣改㥡㑦愹㠲㤲搸て㝣ㄹ挰捤㔴〰㔱㡤㐷㜴㔱攸㙢㤰摡挰晥㑡搱㔸㠷愲㌷㠰摦㠰攷ㄳ挰㙦挱㉥づ攰〱扡昹㐹㌴晦㍤敡攵愳晡挵㐱攰换〰晥〰㤶ㄳ挰㐳挰㤵〱慣㜱〵搰攴㔹㠵㜳㝣㘱昸挶㡡㘹㐱㤴㌰㝦〶㐵慣づ㐳㔹ㅥ㌲扦愰㙣挷㉡㤲て攳㠸挹愶㠲㔹っ㔵㤹㐴㈸㡤攷昵挶㐲改㘸㉥㥦戱㘲ㄸ愲㡣㕦ㅤ搱慣㤵捣攳㕣㤱㐷愸㜲㔱捣搴搲愹㜰㍡㥢㑦愷昱㠴搶㍣收昷搹㐰愳㌲㙦晥〶ㅤ昳㜷㤰挰㉣捤㉡㥣㐰搲㥡攵㐸㠹ㅣ㔹昸ㄳ扦晣攴㥡㠸㔵㔷挳㡡〱㔲ㅢ戰㔰㠹㙦㠵挹ㄳ㠸挹㌳㠶挹昳㐳㈰慦昹晢戲戲〷ㄵ愶㘳㑢捣愱㌱戲㝡㠱攵㘰㜸㌸戸ㄲ挳㙦搰㡣㥥㕡㤹㈷挲㤰挴昰㙢㜰㑢㘷㔱㜳愱㐴〹㜳㔳㤸〲㠶捤慡㐹㘳㌳㤴㙤っ愳搱㄰捥愹戹㔸㉥㠸㤷㝦㠴ㄲ㤸慤㘲㔰挷㑢㌵挲㤹㔸㌸ㅦ挲攸摦摢ㄱ㑤挶㜲㜱㍣搰㌶㤷捦攷挲搱㉣扡㌲ㅥぢ㡣㈷㠷愷㜹晡㠸〴慤慣搱挷ㄱ㑤挵㜲改㙣㉣㥣㡥愷攲搹㘸㌲㤱㑢攲㔴ㄱ㑦愴㌳㌸〰昰㌰散㔰㍣搰愲㍣㌱晢㐲挷摣㥣㘴ぢ㤰㐰慢收㙦㐹搶㔶㈴㕢㤳捦㍣㈴㝣㙤愹㠲㤲㘸〷㔳愲晦㠱㐲㕦敥㙥㍦敡昵〷愹つ㜴㈸㐵㘳〰㡡摥晥㍥㄰㍣㥦晥扥〳搸挵晤扤㔳㌷㝦㈰㝤ㄸ㡣㝡昹㘶〵戱〰㝣ㄹ慢ㅤ挱㜲㘲戵〸㕣ㄹ慢搷㕤戱㌲㠶㐰愴晣㠰昵慡㙦〰ㄷ挳㤲摣愳愱㔰㐶〰㡦㔴㝥ㄸ挳㔰㔶〱捣〶㌳㤹㕣㍡㥦て㠵㜱㠹㤱挵ㄹ㈰㤶づ攷昰㠲㠱〸摥戹㄰㑦愶㡤㕤ㅣ搱㘰㈸ㅤ捥攰搹昳㌸㘶㈲㌸〸㄰㤴愰㤵挴愰㤵挹㘵㜱扥〹挶㡣㝡㐷㌴㠳㈷慣攳㈵㌱ㄶ挶扤〸慥㙢㤳ㄹ㤸㑤㘵㈲攱㜸㉥㤶攱昳戸〳㑢㤴㈷收慥搰㌱㠳㈴㈱㤰挰㔱㥡ㅦ㈶㉢㐲ㄲ㈵㥦㔹㑦昸㔶搸昲ㄴ㤵㑡攲㌸㌰㘵〰㥦㜶〷㌰挵晡攱㈰戵㠱攳㤵愲戱ㅢ㡡摥〰敥づ㥥㑦〰㐷㠰㕤ㅣ挰ㄳ㜴昳戳攸㐳〳敡捤㌴戶挴㐹攰换〰㡥〲换〹攰㔲㜰㘵〰ㅦ㜴〵搰攴ㄹ㐷ㅥ㙣昷晢挶㡡ㄹ㑤㌲㔶攳㘰ち戱㍡ㄵ㘵㌹㘰㡤㐷搹㡥㔵㍥㥣挹攳㌵㈷昹㐴〸㜳摣㕣挸捡攴ㄲ㤱㘴㈶㘸挵攲㤹〴慥㑦㤲挶〴㐷㌴㤲戶㜲㤹㝣㍥㥥㑤〴昱戸晢㤴㠵㤷㝢㘴戲㜸昲戲㤵㑢攴㌰晦戵〲愷㈹昳收㥥搰㌱㈷㠲〴㑥搷慣扤挸㥡㐴搶㌲捤愲㠰ㄴㄵ㘷㤱㠵㍦㜱扢㐲ㅣ摢㔸搰㘲晤摥㈰戵〱㘶㍢㐹ㅥ㑦ㄱ㈶捦〹㈶捦〰㠱㜳㌴㥦㑦㔳㌲㘷㔲㠱㡦㐳ㄲ攷㠱㉦㌱摣ㅦ㉣〷挳昳挱㤵ㄸ㕥敢挲搰㌸㄰㈲攵て㠲㙢㝣㠱㘵㕥㤳〴昶㘰㈸〳搸㍦㉡㍦㡣㐳㔰戶㠱捤挵㘳昹㙣㉥ㅣ㑦攰㉡㌰㥡つ愵㌱挲㘳ㄱ〶㤷ㄱ搱っ愰㑥挵㡣㐳ㅤ搱㑣㍡㤶戰昲挹㍣㥥捡㡤㌳〱扡㜹㌴㥡捦㕢㔱㕥㕣㘴㄰㠵㤴㜱㤸㈳ㅡ戶戲㜸㥤〰㉣愷昲改愸㤵㐹㘰㉡ㄶ㡥愴昳戱㜸㌶㤳㐸㠰ㄹ戸㔰㜹㘲㌶㐲挷㥣㐵㤲〶〹㕣愴昹ㄹ戲戲㈴㌹昲㔷㘸扥㈳㉡㌵挵愵攰换㤰㕣愴㐲㈲㜷户㠹㝡㠷㠳搴〶㤸㉤㠵㙦㠵㌱ㄷ㐵敦㐱搰っ㥥捦㐱搰〲㜶昱㐱㜰㤹㙥㥥㍦㜸㌴摢㔰㉦摦㈳㈲㉥〷㕦〶昰〸戰㥣〰㕥〱慥っ攰㔹敥〰㜶㐰愴㝣〰捦昰つ攰㤵戰㈴昷㘸㍥㤴ㄱ挰慢㤴ㅦ挶〲㤴敤〰㈶㠳戸〰っ㈵㜳攱㝣㡥摤㍤㥤㠹㘳㕥㠵挳㈴㡤㙢ㄲ㉢㥦つㄹぢㅤ㔱㑣㥦㘲㘹扣㍡〸挱ぢ攳摤ㄴ戹っ捦㐲搹㜴㍣㤳捤㠶㜲戹㔰搸㔸攴㠸㘶㈳ㄹ㉣挷㔹㔱㡣㘳㐹扣挲㈷㤵㐹㘴慣㐴㌴㤸㡤挳〲ㅥ㘶㥦て㕣慤㍣㌱ㄷ㐳挷㍣㤲㘴〹㐸攰ㅡ捤㍦㡡慣愳㐹㡥㈱㥦㔹㕣昸㉡㔱愹㐴㜹㜱㍤㤸㌲㠰挷戸〳㜸㈲昵㑥〲愹つ摣愰ㄴ㡤㤳㔱昴〶㜰㈹㜸㍥〱㍣〵散攲〰摥愸㥢㥦㑦ㅦ㑥㐳扤㝣挱㡡戸ㄹ㝣ㄹ挰㘵㘰㌹〱扣ㄵ㕣ㄹ挰㑥㔷〰ぢ愳㔸扢㙦慣㙥㠳㤲㡣搵搹㌰㠵㔸摤㡥戲ㅣ挵捥㐱搹㡥ㄵ㉥戸搳愱㙣㉥㡤搷昷攴㜱昹㠱㤷〵㠶昱㤰晢㈰摥㡥㤵っ攷挳愱㡣㜱慥㈳㥡つ攷㠰㜹づ㘷つ慣㜹㐵昳㘹慣㥢㔹改㔴ㅥㄳ㌷㥣愸ㄲ㔶㌶㜰㠷㌲㙦㥥〷ㅤ㜳㌹㐸攰㑥捤㉡㡣㘲㑣昶愲ㄳ㔲㐰㡡㡡㝢挹挲㥦㤸愳㄰挷㌶搶㌷㘸攵㘲㤰摡挰㙡㌰㈴捦㌳㡡晤㐵昳昹㐰㉣㜳㈵ㄵ㡥挶㤶戸ㅦ㝣㠹攱㉡戰ㅣっㅦ〴㔷㘲㜸㤸ㅢ㐳㕥㠹换㌳挱㈱扥ㄸ㍥〴㈵㠹攱搵㌰〵っㅦ㔶㑤ㅡ搷愰慣捥〴㜸㤱〲㥦愷ㅦ挹攱つ㕤改㕣㈸㤳挵ぢ㐴㌰〳挳愹〰㑢捦昱㠴昱㘷㐷ㄴぢ换㍣㙦攷愱㠱ぢ昲㌸㘶㔲㔸扣㑡愴昰戶ㄶ㕣㠰㠷搳㔱攳㕡㐷㌴㤴㑤㕢戱㕣捡㑡㈴㉣っ㠳㠹㔸㈶㡥㜱㌱㤸挹攷㐲㌸㥤㈴㜲㠹挰㈳捡ㄳ昳㍡攸㤸搷㤳摣〰ㄲ㜸㔴昳㙦㈴敢㈶㤲㥢挹㝦㑣昳㈹㔵㔰ㄲ㑦㠲㉦搱㥦慡搰㤷扢㝢〷㠵敥〴愹つ㌰搱ぢ㕦㘴㥤愱挶攴昵戹挹慢昱挰搳㥡㝦㈲㉢㔷㔳攱㈴㙣㠹㘷挱㤷攸摦〷㤶㠳晥昳攰㑡昴挷晡愲㍦摡ㄷ晤ㄷ愰㠴愶㤰ㄹ〷㔳㐰晦慦㈸换ㅥ晣㌰捡㌶晡㔹扣㐵㉢㡣㤵っ㉣〴愶愲戹㈰ㄶ昰慤㔴ㅥ㕦扣ㄲ㉦〴昸㠲挶㈳㡥㈸搶ㄶ㌳㔸摡㠸挵昱㌶㑣㕣㔸㔸ㄹ㥣ㄲ愰㥢〸攷㜱㑤㡥㘵挷〰搳挰㘴摦㝣ㄴ㍡收㘳㈰㠱㤷㌴慢戰攴戱㐶戳㈸㘰㔲㔴晣㥤㉣晣㠹愴挲㄰摢ㄵ收㌳慣㝦ㄶ愴㌶挰攴㉥挹昳㘰昸慡收㥦㑥㠵ㄷ愹戰㡣ㄸ扥づ扥挴㜰つ捤㤳挳扦㌷挱㤵ㄸ搶扢㌱㜴㉥ㅣ㠶昹㘲昸ㄶ㤴㈴㠶慦挰ㄴ㌰㝣㕢㌵㘹扣㡡戲㡤㘱㈲㤷〹㈷㌰摣〶㜱㘹ㅢ挵搵㐲㉡㠲ㄷ㔷㔸㜸㠹㔰㌴㤷㡣㠵㜲㜹攳㌵㐷㌴ㄴ挷㑢づ攳戱㐸ㄶ敦攸挱搵㙦㥥昵㜸挷㐹づ㘳㍢慥㝥㌳㜹攳昵㠲㘸㉣㡥改㘹㔸㡥晣㌸㝤㐷昰㉡搲〸㐲㄰㡥攰敡ㄹ敦愸挹〴㤸㈲㠶㉦㥥㌳づㅤ昳㑤㤲户㐰〲晦愳昹㥥攵搷㜷㌵㥦㔲〵㈵昱〱昸ㄲ晤敤ㄵ晡㜲㜷搷㔲攸㐳㤰摡挰㕡慤挸攵㔷㤳敢慤㈶㔷㔷〳ㅦ㙡㍥㥦㈶㘶㝥㑡㠵昳㠸昳挷攰㑢昴晦〹㤶㠳晥㈷攰㑡昴晢戸搱㜷㘶㤲㥢昹愲晦㈹㤴愴㍢㕦挱ㄴ搰晦㑣㌵㘹㝣㡤戲㡤㍥㕥ㄴㄵ㡤愴攳㤸㈰收攲搱㐸㈴㥦挹攵戲㜸㘵㔲ㄲ㙦攸挰搲㕤㌸㘱慣㜳㐴㔳㤸戹攷慣㘸㍡㤸㑢㘵愲㤸扢愴㜱㈶挴愸㠳ㄷ〷㕡ㄱ㑣昳愳挶㌷㡥㘸〸愳㌵慥晡㜲戹㐸㍡ㅤ捤攰戲㍡捥搳㜲㈴ㄱ捦挴㜰㈶㡥㐷〳晦㔴㥥㤸摦㐲挷晣㡥攴㝢㤰挰攷㥡敦㔹愶昸㐲昳ㅤ㔱愹㈹扥〶㕦愲摦捤㡤晥慦戴昷ㅢ㐸㙤㘰㥤㔶昴㡣摥摦㘸㍥ㅦ㘵㘶㔶ㄹ㈰㉢㠸晥㜷攰㑢昴慢挱㜲搰晦ㄷ戸ㄲ晤㥦晥敤扡㘸摥㥦搸㜲攱攱㐷㜰㑢㉦㥡㝦㠰㤲㐴㥦敦昰〵晡㍦愲㉣挷㡦㕡㤴㙤昴㌳㥣て攲扤㤴戸㠶ち攳㔶㑥㌶㡤戹㑢㌰㡣㔱ㄶ㘳㐵㈸㤱てㅢ㍤ㅣ㔱㥣攵昰ち愸㕣ㄴ㈷㑡㡣ㄸ挸昲捣㐴㌲㔸㉤挵晤挲ㄸ㘶昸愱㘴攰摦捡扣搹ㄳ㍡㘶㉦㤰挰㑦㥡㔵戸㐱昸戳㘶㌹㔲攲㌷戲昰㈷扥挴㙥㌸㜷㠰㝡搳㑡ㅦ㤰摡挰敦愸挴户挲戴戰㍢㈶敦扣㤹戳㐱〲摣㍢挹㕦挹捡慤愸㜰㌹戶㐴㈵昸ㄲ挳㙤挰㜲㌰散〶慥挴昰㐳㌷㠶㉤攰㑡っ㍦昰挵戰ㅡ搵㤴㌰晢挱ㄴ㌰㌴㔰㤰ㄸ昶㐷搹挶㄰换㙢㔸㝢挰挴㡤戳昴㘸ㅥ㔳㍥扣ㅢ〷晤㌸㤴挲挲㘶挶ちㅢ〳ㅣ搱〸摥㐶㡣㑢㑦㜴搷㍣敥搹㈴攳扣晤㤶㡤攵戰㉡㥡挷扢挱慣㐸愰扢㌲㙦づ㠴㡥戹〳㐸愰㐶戳ち㜷搱㑣捤㜲愴㐴㑦戲㠸攱敢㙥っ㠷搰捡捥㈰戵㠱㕥㄰㤰㔸㉤挱㠶挹摢㘶收搱㈰㠱㑤㌴晦ㅡ敥攵慥㔴攰ㄳ搱㐴〰㝣㠹㘱〸㉣〷挳捤挰㤵ㄸ晥搵㡤愱㌳㡢㜸摥ㄷ挳摥㔰挲ㄷ㍦㜵㠵㈹㘰搸〷〵㠹㘱ㅣ㘵ㅢ挳ㄴ㘶㕤改ㄴ敥㔰㘳㈰㠸㘶㠳挹㑣㈸㡥敢ㄸ扣愹㈷㥡挷ㄱ㥢てㄹ〹㐷㌴㠲㌵ㅥ㉢ㄴ挷㤹てㄷ㍢㌹捣挲戰づ㠳㌹〱搶㈴昹㜲㌲㑣つ晡㉡昳㘶ㄲ㍡㘶ち㈴戰戹㘶ㄵ捥㘳㕢㘸ㄶ〵愴愸搸㥡㉣㘲昸愸ㅢ挳〶搶㡦〴愹つ㙣〳〱㠹愱攷㍣戶慤收昳㤹㙣收㌸㉡昰愱㙡㘲㝢昰㈵㠶ㄳ挰㜲㌰散て慥挴昰㕥㌷㠶捥㐸㝡户㉦㠶〳愰㠴㉦㉥㠶㘱ちㄸづ㐴㐱㘲㌸ㄹ㘵ㅢ㐳㑣㤸ㄲ戸㥡挳挲ㄴ㘶㘲㜸㠷㕣ㅡ㤰㘲㤸㑣攳〵慦㐱扣㠱㌸㘹㑣㜱㐴㌳戸㡣㐸挷㉣㉣搱愷㜰挱ㄸ挹愶搲㘱捣挸挰挳攴つ慦昵换〵㜶㔰收捤愹搰㌱愷㠱〴〶㘹㔶㘱㌶㍢㔸戳㈸㈰㐵挵㑥㘴ㄱ挳ㅢ摤ㄸ捥㘴晤㝥㈰戵㠱㈱㄰㤰ㄸ㝡挶挳㥤㌵晦㑥敥攵挱㔴戸㡢ㄸづ〳㕦㘲㜸㈸㔸づ㠶昵攰㑡っ慦㜰㘳攸ㅣ换㤷晢㘲戸㉢㤴昰挵愵㉤㑣〱挳㈰ちㄲ挳っ捡㌶㠶挹㥣㠵戵ち攴㍥㘴昲㈹捣㡥㜰㥤ㅣ挱㤲㘰㈲ㄶ㑤挷昱づ㍣㉢㘶㘴ㅤ搱㄰敥㠱攳敥㉡摥㈷㡣㌵摢㕣ㅡ㉦㉤㑤攳慡㍢㡡昷㑡昱愶㐷㈲ㄶ〸㈹昳㘶づ㍡愶〵ㄲ〸㙢㔶攱㔸㡥㘸ㄶ〵愴愸㠸㤳㐵っ晦攸挶㜰㉥敢㥢㐱㙡〳〹〸㐸っ㍤挷㌲㌳挱㈴晦㍥敥攵ㄱ㔴攰愳摤挴㜰昰㈵㠶ㅤ㘰㌹ㄸ敥づ慥挴昰っ㌷㠶㐳㜰搶㤲攳攱改扥ㄸ㡥㠰ㄲ扥ㄵ收㐲㤸〲㠶㝢愰挰㈶㡤㐵㈸摢ㄸ㠶㔳㔸扥挶换ㄶ㤳㔹搰ㅣ戲㑦㔲㔶〴晤搰捡攱㘰㡤攱晥戵戱搸ㄱつ㘱㔲㥦㑥㘰㠹て㜷敢愲戹㐸〲ㄷ挲㌹ぢ敦挹捥〶㔱㡡攰㘲昹㐸㐷搴㐲㉡㑢㉡ㅢ换㈴戳ㄹ㤸挴挰ㅡ㑢攲摥㙡㈴㡢搵昰〴ㄶ㘶㠳㠱〶攵㠹戹〴㍡收㔱㈴㐷㠳〴㐶㙡扥㘷ㅤ㙦㤴收㔳慡愰㈴挶㠲㉦搱㍦㑡愱㡦㌲敥摥㔳㘸㈹㐸㙤㘰㥣㔶摣㡤㘷㜹㉥摣㤹㕣愶ぢ㡣搷晣㐷愹戰㡣ち㡦㘱㑢散〹扥㐴晦㑣戰ㅣ昴昷〲㔷愲摦敥㐶摦㌹愳捦昳㐵㝦ㄲ㤴昰慤㌰捦㠵㈹愰㍦ㄹ〵㠹晥㜹㈸摢攸㘳㍤㈱ㄹ挷㥡㌵㈶戲㔸㤹㑢挶㜰愷〰换㄰㤸㕥攵㜱㜷〱㙢攳挶㜲㐷ㄴ挷㍥收㑤㤱戰㠵〴㄰㉣戸㘲晣挵昱㡦㡢㠹㐴挴㑡㠶㔲攸散攷㍢愲㜸戱㘶ㅡ㤳㌳慣㍡挰ㅥ㤶㕢㌳㤹戰ㄵ挲㐰ㅣ㑦㘱挱㌶㘹攵〲㔳㤴㈷收〵搰㌱晦㐸㜲㈱㐸㘰慡收㕦㐴搶ち㤲㡢挹㥦愶昹㔲㥥愲㔲㐹散ぢ扥㐴㍦攳㐶㝦㈵敢㉦〷愹つ㑣搷㡡㥥戹挰っ捤攷㌳昱捣慢愹昰㉣戶〲㌳挱挷ㄷ㘷㌵戰㝡㔵㔵ㅦ㠸挲㙥㥥慣㈲晦㠷㘱つ昵扥㤲㙣ㅣ㕥㌱挶っ昰㡡㉡㍣〵挸㝥㜶㑥户捡攱晦㤹㉤收㉤昱搱㔹晣慢㍥〰晢晡扦戰挳㍥㔵挸㐷愳挵㝥昸㌳慦挳づ㔷ㅦ㠲摤つ晡戹㘸攷㉤㑤挷攳㡦慣晡㌱愳ㄳ昵攳ㄶ㘵慤收㌱㔶㜳㌳㤲㤶愰㔸搱户㘵㘲〷㌶慤昶㡥ㄹ㙤愳昰扥愶搹昲㐵㐲㥢敡扣愶愱晡㑤㔹㠳ぢ㥣㔱㤹づ㍣㜶慤搳搲㙡搳摡ㅤ㍤扣㜹ち戹㙤愸ㄸ捡昷㙡昵㉤㤴㕣捦ㅥ摡愶挰㥤搸摡㠱㜷挰㔹㌹㙤戱〳て摥改㔶㔹㈵㝣ㅦ〷㌶戶慤㈵摤搴㕡捦㠷つ搱ㅡ摥〲㌷㌱㐷〰戶昱㜹昲搲攸愶㑥昹攴戲㙤㔱㉦捣㠳〰㡥㜱〳昶戶㘶挴愰㔱㘳〶㘱ㄸ慡㥥㠱㔰㙣㜰㉢挵挰戳㑤ㅥ㡣戵收㑤㌰㈹づ㠵㜱愲㉦捣㠳搹捣㉤慡㤹搱㙣㐶散㡤㘶搸ㄴ㝢㔳慤㜹ㅢ攵㌹㐵㈶㡢㈶㐴愳㉡戰扥㉥㡢〲㐷㘵㐸戹㍦㕦㌷愸搲挸㡢㔷挸㑦㐳㐴㝥扥㙡愸换㘹㡤㐳挵㠰昳㐶㔵扦㜷散捡㜵搷敦㌶昸㑦户晣慥晥㍦昶挰㜷㝡慥慤摥敢昶㠶愳搷㝣搲搰摦扣愳㐱㌴㐱㘳㌰散㤹敦㤳㝣㐰戲ㄶ㐴㑣㠲㐷㙦攲㘹㑣㈵慦㙡摡㑢㔵㜸㕦搵ㄴ㤸ぢ㑢昸攲㠹愳昰户㔷㤵㘸㐳㠱〷㥤搸ㄳㅡ散改戲㜳慥收㉥户㠳㙤㐳㌴て㕢挶㝤攰㌱ㄲ愳〷㐵㘳〹㌱ㄶ愲〵㠸ㅥ愰㝣㠷㈳㝦〴攵ㅦ㔲昲㘳愴晣㐸㈵㙦㠷攰ㄱ捡昳㉣敢㐰㍡㕦ㄵ㈴愴㡢㔱搸㌸㐸㡦搴ㅡ攵㈰扤㝦昱昵㘳㕡㤷昶㘸㌸㘹攷搸㤲换晢㈶ㅢ挴戱搰昰㠳㜴㌷㌸敡ぢ改㜰㔵攱㝤昹㔳攰㜸㔸挲ㄷ㐹ㅤ搸㉢㐰㝡㌲ちㄲ搲㈴㌴ㅣ㐸㥦攱㉥㥦㠶㉡ㅢ搲愵搸㌲㥥愳㠲㠴ㄴ㙢㜲㍢㠷昰㘶㔱ㄱ㉤挲改〵㉡㥤敥㈸㥤㐲愵ㄷ㤵ㄲ㡦〸愵ㄴ㔴㑡愸㐶㝦㕤㐳愵㘵㡥搲愹㔴㝡ㄹ扣㥥㈳〶㑤㈹攸っ㔳㍡㜶ㅦ㝦㠵㍡㕣搲㘰㐰㘸㐶㥣愹ち戲挳㥦愵ち㌲㍡换㔱㠰㜸昹づ㡦㍡㝣晡㤴㜶晣昳扤㥡摥㡥㝦敦㌵扤㜶㡢㥣扥戶㈱昰昴㠲昷慥㙣㝦慡㈱ㅦ㔸㘳㍥摣晣㘳㠳㔸〱㑤扦㘸敤〸㜷㝤愳昵〷㔵攱㝤㔳㔵攰ㄲ㔸挲ㄷ换㌹搸〷㐴㙢㈵ち㌲㕡㠳愰攱㐴敢ㅤ攲㜱〵慡散㘸㕤㡥㉤攳㕤昰搴〱㄰㠹㠹晥㄰㉦ㅣ〰敦㔳晥㑡㐷㝥ㄵ攵搷㉡㜹ㅣ〰㤰摦㔶挹摢〷挰㐷㤴扦ち㔲捥〱㜰戵㉡㐸㠸慦㐳㘱攳づ㠰敢戵㐶戹〳㈰昳敡㡤昷㕣㝤挳ㅤつ㕦搶晣扡挵慥㡢敦㙣㄰户㐰挳て搲㉤ㄴ㜲㈵㘳捡收慡挲晢敥慢挰㙤戰㠴㉦㝥〴㠸扤〲愴㜷愱㈰㈱敤〳つ〷搲㉦戸换捣挴戲㈱扤ㅢ㕢挶㔷づ㐴㤸挵㡢㐰ㄱ㐴敢㈸扦摡㤱扦㠷昲摦㉡㜹っ搳㤰敦愹攴敤㉥晣㍤攵晦〲㈹〷搲晢㔴㐱㐲晡㄰ちㅢ〷改挳㕡愳ㅣ愴ㅦ㜴扦㜶ㅤ㠷改㘳㉥摥㜶㥡ㅣ愶㥦㠰㠶ㅦ愴摤ㄵ㜲㈵㤰ㅡ慡挲晢㌶慤挰㔳戰㠴㉦戲㔲戰㔷㠰昴㌹ㄴ㈴愴摤愰攱㐰晡㉢㜷昹慦愸戲㈱㝤ㅥ㕢挶敦ち㈲づて㔱㔱愱㈰戲㝢㥤挰愳ㄵ挵㡢㡥晣ぢ㤴慦〲捦敥搵㤴晦攵㐷㜷慦慥愶晣㑢㤰㜲㈰㕤愳ちㄲ搲㔷㔰搸㌸㐸㕦搵ㅡ攵㈰摤昷捤㈱㝢㙣扥愴扡攱挱散捡㥢昷摥戶㝦㠳㜸ぢㅡ㝥㤰晥〰㐷㝤て晣㝦愹ち敦晢戹〲敦挰ㄲ扥㐸㠱挱㕥〱搲昷㔱㤰㤰㝥〷つ〷搲㕥摣攵㡦㔰㘵㐳晡〱戶㡣㍡㉡搸挳㜴㍣㘹て搳㕦㉢㥣㙣㕣㌷愵搲挷㡥搲㕡㉡昵〶捦ㅥ㜱戵捥攷㑡挷敥慥㝤愹昳て㐷攷㐳敡㙣愱ㅡ㐲散戴搲㈷㑡〹搵ㄸ摡户愲搲㈷搸㘶㐰挸ㄲ㥦慡㠲ㅣ愶㍦㔳〵ㄹ㥤慦㔰㐰㕦昸て㠶改慦扤㥡摥㘱晡搴〵搷㝣昷搳戲戵つ慦敥㔸晦搰㤳㥤㑦㌵っ改昳搲㙤晦㙥挵㌰晤㍤㌴晤愲戵ㄶ㝢攱ㅢ慤て㔴㠵昷㘵㘲㠱ㅦ㘰〹㕦慣散ㄱ㤳㉡昱㌳ち㌲㕡敦㐱挳㠹搶〰攲昱ㅢ慡散㘸晤㠲㉤㘳〷昰散ㄹ㈳㔶〷挴摢ち㍦㍢㔰㠳㈹㑦攰㙣昹㕦㈹扦愳㤲挷扣〶昲慦㉢㜹㍢㐸㐳㔰㔷㔷㡤㍥扥㜱摤㥣〹㔹㔲愳㕣㌷㑦㤸ㄳ挴〹㤷慤摢愳晦摥扢㥦㤰㝤㘵晢〶搱〳攲㠳戹扢㥥〹摥换ち㥦㤲㤱攳㙦慡挲晢ㄲ戲〰戳戹戰㕢㔸㉣㠴敦〰㙥㔳㤴㈵㜰㉦㐱挳〱㉥㐴㈰晡愲捡〶㘲㌳㙣ㄹㄱ㉡愸搹㠸敡收捦㉢㌴㙣昴㘲㔴㘲づ㤵慤搴㥢㑡〹昰搴挴㐲改㍣慤㜴㙣〴㔳搴㘱捡㤵慤搳㠷㍡扢愹㠶㌸㐴㈹愵挷㤵ㄲ㍤慦㌵㐷㔰㠹㤹㔹㑥㌷摦㑡ㄵ㘴㌷摦㕡ㄵ㘴㌷敦㐷㡢搰攲㥦敢㔳㤸㝥摢㑣㥦搹㐸㝦慦愶户㥢扦扥愲昶戲㕦㝦晦愸愱㕢扦㡥搳戳昹㘷ㅢ愶㡥㍣戳晡搷㘳㝦㙥㄰㠳愱㌹ㄸ㜶扤搱㝡〸㝢攱摢捤ㅦ㔴ㄵ摥㌷愶〵㤸捦㈵愳㌵㠶㤸㔴㠹愱㈸换㘸摤てつ㈷㕡攳㠸挷慥愸戲㐱㘴㔲㤶㌱挱〱ㄱ㉢㘱昶愰㜴㙦ㄱ㠸ㄳ愹挴㠴㈹㕢㠹改㔹挶㈴昰㘴戴ㅣ㥤㍢㤵㡥ㅤ慤㈹搴〹㌹㍡捣搳㌲愶愹㠶㜰㝣攸㠶㙥㔵㑡㜶户搸㠷㑡㕣扥㜱愲ㄵ㔱〵ㄹ慤愸㉡挸㘸愵㘸ㄱ挸㙤㝣戴㠶㝢㌵扤搱㕡㌵敦㐷昳搹㡢摥㙡挸〴㉥㔸昹敥㔹て㌷㔸攳㜷ㅢ㝦㑣挳扡〶搱〰捤挱㍥搱扡〱㝢攱ㅢ慤敢㔵㠵昷昵㙥㠱㔱戰㈴愳戵㍦㌱愹ㄲ攳㔰㤶搱扡ㄶㅡ㑥戴づ㈴ㅥ捣㤶戲㠱㘷㕡㤶㜱㌰㜸㙡敥ㄸ㡣㠸慢ㄴ㝥㌶攸㠷㔲㝥愲㈳捦摣㉣愳㔱挹㘳敥〸昹换㤵扣㡤㜷㥡昲㕣收㜵捥捡㤳㔴㐱㐲㍣つ〵㝣换㐳㕣㜲㍤捡㜴㉣愹㔱㙥戸㠲㌵昹昹昰㠸㙣扤㌸㙡㐸㠳㤸〹昱挱㘰㜹て㠰㑢ㄴ㜲㈵挳搵挵慡挲晢挲戸〰㜳戹㈴愴戳戱㔷㠰昴㘰㤴㈵愴ㄷ㐱挳㠱戴㠹扢摣㠸㉡ㅢ㔲㈶㘴ㄹ㜳挱戳㐷㥥㘴摣敥晦攷㉢㤸㙣㔸㕢愸㌳换搱㘱㘶㤶搱挶㐶㌰挴㘱攴搱㑡攷㈸㈵㝢攴㌹㠲㑡㘹㐷㠹㌹㕡㐶㠷㔲挲愴㔳㉢㥤愱㤴散㠰捣愷ㄲ㔳戰㥣〳㈰慢ち昲〰㘰㑡ㄶ㙢㘴㜴㥡㘸ㄱ挸㙤晣〱㜰戸㔷搳㝢〰挴㑦戸晢㡣㍥㙦慤㙢㜸㉢戶挹摢㤳㕡㕥㘹㜸㙣攰㠷户扣戱㡦㌱㔲戴㐱㜳戰㑦戴㑥挱㕥昸ㅥ〰㑢㔵㠵昷敤㜶㠱㈳㘰㐹㐶㙢〹㌱愹ㄲ昳㔱㤶搱㍡〹ㅡ㑥戴㡥㈶ㅥ㡢㔱㘵㐷㡢搹㔷挶戱〵㄰ㄳ㔱㍢㕣挷ㄵ㠱㜸㍣㤵㡥㜴㤴㤸㠷㘵㥣愸㤴㄰㉥慤㜴㤴㔲戲挳㜵㌲㤵㤶㌸㑡捣挸㌲㑥〱捦敥ㄷ㕡㘷㤱搲戱晢挵㘹搴㘱扥㤵ㄳ㉤收㕤㌹挷ㄲ昳慦㥣㘸㥤㐸㠳晦㔱戴㤸㡥㔵愴改㡤搶晣㍢慥昸㜸㠵昸愶攱て㔷つ㔹㜲昲㈵慦㌴散㍢㙢搲慣㡡ㄳ㄰慤搳愰㌹搸㈷㕡ㅤ搸ぢ摦㘸戵慢ち敦慢昸〲换㘰㐹㐶敢㙣攲㔸㈵捥㐶㔹㐶㙢ㅥ㌴㥣㘸㥤㑢㍣捥㐳㤵ㅤ㉤收㕦ㄹ换挱搳ㄷ〵ㄱ搱㕣㠴摦〵㤴㕦敥挸㥦㑢昹ぢ㤵㍣捦攸ㄱ㌱㐷挹摢㐷挷ち搴搵慤㠰ㄴ扥攵扢㝤挹愰㜴戱搶㈸㌷㈸摤搳戰㐵慦慤捥扥扤攱昵㔹敦て㝡愱ㅦㄶ挹㔶㐲㘳戰て㜰㔹㠵㑦挹愰㤴㔱ㄵ摥㔷昸〵㔶挱㤲〴㙥㈵㝣〷㜰捣慦㤲挰捤㠲㠶〳摣㉡〲㜱ㅤ慡㙣攰㤸㜴㘵㕣㐹〵㝢づ㤵〸搹摤晣㤰㈲㌴慥愶搲昵㡥ㄲ搳慦㡣㍦㠳愷㝡慣搲㌹㐰改搸㍤昶㍡敡摣攰攸㌰て换戸㐱㌵挴㐳㐳㈹捤㔰㑡昶愱㜱ㄳ㤵㤸㘶攵㜴㜳愶㕢㌹摤㥣㘹㔷㑥㌷扦㠳ㄶ扢㡡づ敡昰昱㤹㐳摤改搵昴㜶昳愷㕥㕣晤昷㠶㐷扥㘸㜸昷㤶㉢㡥㍤昰捤㌵つ㙦て昸敥挳愷㉥慡ㅣ㈹㔶㐳㜳㌰㡣㝡㑦㈱搳戰ㄷ扥摤㝣慡慡昰扥㙦㌰㜰ㅦ㉣挹㘸摤㐱㑣慡挴㐳㈸换㘸㑤㠶㠶ㄳ慤扢㠸〷ㄳ愲散㘸㍤㡣㉤攳ㅥ昰㔴㌷㡦㠷挵㥥ち㍦ㅢ昴搵㤴㘷ㄶ㤵㉤晦〸攵敦㔳昲〰ㅤ昲㘳㤵扣摤捤ㅦ㐰㕤摤㌳㤰挲㜷㈳扡昹戳㕡愳㕣㌷摦愳昲ㅦㅦ㥤昶㝡愴挱晥㝦㝡㠳㜸ㄱㅡ㠳㝤㠰㙢㔰昸㤴㜴昳㍤㔴㠵昷㍤㠵㠱㌵戰㈴㠱㝢っ扥〳戸㔷㔰㤶挰敤づつ〷戸㈷〸挴ㅢ愸戲㠱㘰㘶㤶昱ㄴㄵ㘴㌷挷捦㍡散㙥㥥㉣㐲攳ㄹ㉡扤改㈸㌱㐷换㜸づ㍣㝢昲愹㜵愲㑡挷㐶晣〵敡扣攵攸㌰㔹换㜸㔱㌵㠴㜹㤰㔶ち㉡㈵扢㥢慦㠱㐰ㅤ搳愹晥戳晥换ㅣ慣㈲㑤㙦晦㝤昲搵㉢㤶㕥㌸晣㙦つ㌳㉥昹㔷昷㑦摦扤慢㘱攱ㄹ㤳收㡣㜸收攳〶昱㈹㌴〷晢㠴㘱㈸摣昳敤扦㍢慢ち敦摢ㄲ〳晦㠴㈵ㄹ㠶搷戸戳㔵攲㉢㤴㘵ㄸ㜶㠲㠶ㄳ㠶㌷㠸捥户愸戲挳挰ㄴ㉤攳㉤昰㙣㐴㠳㙡っㄸ愴挰戱ㄱ㝤㠷㍡㑣㠹戲㜵搶㔱攷㕤㌶㈲愷㐰㔱慤搴㕦㈹搹㠸扥㑦愵敦ㅤ愵㙦愸戴㔶㈹攱ㅡ㐰㉢㙤慢㤴散摥晦ㄱ〴敡㤸㔷㔵〴㈶攰挱㘷〳㉥挵㤸㡣㔵愴改つ挳㡢㥦㡥挸戵㉥㜸扢攱㤸㠷ㅥ㝣攵慤摥㡦㌴っ戸晤㥡摦扡㍤㡢挹㍤㔳戳〶愳ㄱ敦㌰戲〵摣昳つ挳收慡挲晢捥挶㐰㌵㉣挹㌰晣㤳㍢㕢㈵㤸㤶㈵挳搰〷ㅡ㑥ㄸ扥㈰㍡㑣㡥戲㈱㘵慥㤶昱ㄵ㜸㙡挵㈱㠸㔵捣㈲㘰搶㔱扥㤷㈳摦㠳昲摦㉡㜹愲㠹㔵㑣㈵㙦㠷散㝢搴搵昵㠶ㄴ㄰㤱㤰㄰㐱昵㈹〰㔹㜲戶㘴㈶㤶搴㈸㌷㡣㠴㠷扤㜲挷户㡦摦搱㜰昷㈵㐷ㅥ㜵昲㜲㉣晦㙥〵つ㍦攰扡㉢㝣㑡㠶ㄱ㐳㔵㜸摦昵ㄸ搸〶㤶㈴㜰㍦挳㜷〰搷て㘵〹㕣㌷㘸㌸挰晤㑡㈰㤸ㄱ㘵〳搷ㅦ㕢挶敦ち〸慥㤰挷㐵㠵〲挲敥㔱愲〶昲㑣戱戲攵㤹愵㘵㔴㠱愷慥愲㈰晦换て㐵㙢㤵愸慢㘳㐶搵挶〱挷昴慢㉥㠱㕢㝡捦㥡㘳㝥摣戲㘷挳〵挷晤搰晡挶〵戸㜱戴㉢㌴晣㠰晢〱敥昸昶戸㝦愹ち敦㍢㈲〳㈱㔸㤲挰昵㠰敦〰㉥㠶戲〴敥㍢㘸㌸挰昵㈲㄰㑣㤶戲㠱㘰㔶㤶㔱攷〰ㄱ㠹㈷挴搷㐵㐰㙣㑡昹㤴㈳㥦愰㝣㙦㈵捦ㄳ㔷㐲㝣慥攴㙤愰晢愲慥慥〱㔲ㅢ〷摣㐸慤㔱慥挷改㕥扢攳㈷扦㡣㝦昵戶敦昷㄰攳愰攱〷摣㍦ㄴ㍥㈵㍤敥㘳㔵攱㝤户㘴㠰〹㕢ㄲ戸㙤攰㍢㠰㥢㠴戲〴敥㐳㘸㌸挰㙤㐷㈰㤸㈱㘵〳挷㔴㉣愳㥦〲〲㠷㕥㈸㉣摥㔳㐰搸㠷摥〰捡㑦㜳攴愷㔰㝥〷㈵捦昳㑦㔸扣慤攴㙤攰〶愳慥㙥㈶愴㌶づ㌸㈶㕡㐹㡤㜲挰捤㔹搳晡敦㤳戳攳ㅢ㌶搹慥昷㤲慢㥥㥤搵㈰づ㠶㠶ㅦ㜰慦㈹㝣㑡㠰㝢㔵㔵㜸摦㐹ㄹ㌸ㄴ㤶㈴㜰㐳攱㍢㠰㘳慡㤵〴敥敦搰㜰㠰摢㠵㐰㌰㉤捡〶㡥昹㔷挶慥ち〸〰ㄷ㐹㡡㤷ㄴ㄰㌶㜰㈱捡㕢㡥㍣㤳戰㡣㠸㤲攷愱㥤ㄴ捦㉢㜹ㅢ戸ㄸ敡敡收㐲㙡攳㠰㘳㜶㔵㤷挰㕤ㄲ㍥敤改ㄱㅦ摦搰㜰搴ぢ晤㕥愸慥扦戱㐱ㅣ〱つ㍦攰㥥㔲昸㤴〰昷愴慡昰扥换㌲搰〱㑢ㄲ戸摤攰㍢㠰㕢㠸戲〴敥㜱㘸㌸挰㡤㈰㄰㑢㔰㘵〳挷愴㉢愳㠱ち昶㔴㈹慡㙥搷㍥㕣㠴挶㈸㉡㌱㈱捡㔶㕡㑣愵㌱攰搹㈷㜶慤㜳扦搲戱ㄱㅦ㐷㥤愳ㅤㅤ收㘱ㄹㄳ㔴㐳㐰㕣㉢摤慢㤴攸㜹慤㌹ㄱ〲㜵㈷㔳ㄴ㐵晥戹㍥㠵㔳㡢捤昴㤹敡㌳扤慡㐸搳㝢㡥㝥攱㜹㝥扥㙥搸昹㤰戳ㅦ晤㝥愷扦㌷昰㌵㔱戸㑢㌱㔲㉣㠳㥡㕦ㄸ敥㠰㝢扥㈳收敤慡挲晢㐶捤挰㤹戰㈴挳㌰㡤㍢㕢㈵捥㐵㔹㠶攱㔶㘸㌸㘱搸㠷攸㕣㠰㉡ㅢ㔱㘶㕦ㄹ搳ぢ攸〴搵晡挳㡤㐵攸捣愴ㄲ㌳愳㙣愵攵㔴摡ㅦ㍣㌵扦㔲㍡搷㉡ㅤ㍢っ〷㔲㠷搹㔱戶づㄳ戲㡣㠳㔵㐳㍣戹㉢愵慢㤴㤲摤晢て愵ㄲ昳慤㥣ぢ戳ㄵ慡挰㝡挱晣㉢攷挲㙣㈵㉤㠲换㍦搷㘷〳愲㜵戹㔷搳ㅢ㉤攳挳捦㕥敥扣㙣㙤挳㙥㌷㝣㝣攱㌷愷㍦搵㔰昳愷㡦㙡㌶㕢㡡㝢㌸㔷㐳搳㉦㕡㉢戱ㄷ扥搱扡㑣㔵㤴扣晥㤳㌹㕤敢㝢晤㈷ㅦ挱㘵㜵挸㔷㔴搶㘱て慢昳㝣㘸㔸㡦扣捤㘶ㅡㄶㅥㅢ搶搴摣㉣㥦戸搵ㄳ㙦敢㙢㥦㙢戵㑦挶㑢㈹昱㡥扥改㑤㉤敡昱㑥㜸㔹㈵㕦㝥愶摦〷㘷捡ㄲ㤵㡤晣戴㜶扣㈰慥㝢㝥㘲〷㕥㈶㥡慢㘹搹㍢摤搹㘹戵户晥㕦㜸㤵ㅦ㥥㠱挶攷㝤攳㘳扦挴捦昷昱㘳㝣慥㤸㙦挲㤳㐴慣扥㠰挷㘴扣㘶㤲戹㘵㤵㝣挹摦㝦昶㕥㔱㈳㡢㥥愹㥦敢㤸㜳扤戶戲㥢戸ㄴ㈱戶㝦挱㜰㕣挵敦㜴ㄹつ㈱㘹ㄶ昲㐶ㅥ愴㙡㔴㐷㡢捣㥤〴愹㌵㘷㠳㈳ㅦ㐳㈷㐹㐵㌵㌳摤扣㍢挷〷挲昱戹挷ㄵ搵ぢ㥢㜲㥤㜳㡣㌹㔶搳散㌹㥤㜸昰㕢て敥戱晥㜴扢〹慡㕤㈵㡡昱㠸改摥搲㤸㙥㙦㑦㉦慥㘹㘹㙣戶㕡㘷㜷捥愹㘹㕣㠰扣㌸扣㙥㤳戳换㥡ㅡ戳〹晥戰㈹晥㠹摢㘰㤱㔶捤挳摤㕣㈶㐳戱户ㅡ㜳挱昵㠷攰㝣㕦〸㕡㈰㙦戴㠲ㄴ㐳搰〶㡥ぢ〲戱ㅡ戶〹㠳晥㠸〷㔰㤰㙥ㅣ〱㐹挷㌹愶㐵㐹㙥扢㥢换戴㈲改㕣〷戸慥㠷ㅡㄶ㠷攸っ㕦晦收搳ㄱ㠶愸㄰㥥㠵㘴昱㈹㠱㜶㜸挴㌳㌰㕦攴摢ぢ摡㡢挵㤰㜴㝣㕢愳戹㐷扡戹慦㘸敥ㄲ㌷昷㉤㜰愵挷㐷㠱敢て攷㠹扥敥ㅥ〳㜹㡦扢挷㤱攵㜲昷ㅤ搸㉥㜲㤷愹㌷ㄲ戴ㄳ摣㉥㝣愴戹㈷扡戹晦搴㡥㥤〴慥扦㘳㑢㝣ㅤ㕢㑡㉦㡡㜱㍣㤵㉣㤷㘳㕦㜸ㅤ㕢愷㕤㌸摤敤挲昷㥡扢捣捤晤㔹㍢㜶〶戸晥㡥㜵昸㍡㜶ㄶ扤㈸㜶散ㅣ戲㕣㡥晤敡㜵㑣攰挰㤰㠸㥤攷㜶愱㕡㜳㤷扢戹㍤挰㤵愱㍣ㅦ摣戲㥤㙦慥慦㙦㝦愴㈳挵扥㕤㐴㤶换户㕥㌰㕦ㄴ捤㑤戵ㄷㄷ扢扤攸慢戹㤷戸戹㕢㘹敥愵㙥㙥㍦㜰愵挷㝦〲搷ㅦ捡㡣慦扢㉢㈱敦㜱㜷ㄵ㔹㉥㜷〷挰㜶㤱扢㠳戵ぢ㔷扡㕤ㄸ愲戹㔷戹戹扢㙡挷慥〶户㉣㤴〷昹晡昶㘷㍡㔲っ攵㜵㘴戹㝣ぢ㜹㝤㡢㘹㉦㙥㜰㝢㤱搲摣ㅢ摤摣ㄱ㥡㝢㤳㥢㍢〶㕣〹攵捤攰㤶昵㜸ㅦ㕦㡦㙦㠵㡡挷攳摢挹㜲㜹㍣づ收㡢搰㥣愸扤戸搳敤挵ㄴ捤扤换捤摤㐷㜳敦㜶㜳㜹㘳㔶㝡㝣て戸晥挱摦搳搷摤搵㤰昷戸㝢ㅦ㔹㉥㜷て㠴敤㈲㜷て搵㉥㍣攰㜶㈱慤戹て扡戹扣扤㈹ㅤ㝢〸摣戲㔰㡥昴昵敤ㄱ㍡㔲ㅣ晣挷挸㜲昹搶攴昵慤㐵㝢昱㠴摢㡢㈳㌴昷㐹㌷㜷扥收㍥攵收昲ㄶ㥦昴昸㘹㜰换㝡㥣昰昵昸㔹愸㜸㍣㝥㥥㉣㤷挷㐷挳㝣ㄱ㥡挷㙢㉦晥敡昶攲㘴捤㝤搱捤㍤㑤㜳㕦㜲㜳㜹㥢㑢㝡扣〶㕣晦攰搷晢扡晢㌲攴㍤敥扥㐲㤶换摤㜳㘱扢挸摤ぢ戴ぢ慦戹㕤㔸愱戹慦扢戹扣㡤㈴ㅤ㝢〳摣戲㔰晥挱搷户户攸㐸㜱昰摦㈱换攵摢㉡慦㙦㔷㙢㉦摥㜵㝢㜱㥤收扥攷收摥愴戹敦扢戹扣㤵㈲㍤晥〰㕣㝦㈸户昳㜵昷㐳挸㝢摣晤㤸㉣㤷扢㜷挱㜶ㄱ㤴慢戵ぢ㥦戸㕤㜸㐰㜳㍦㜵㜳㜹慢㐲㍡昶ㄹ戸㘵愱散敢敢摢攷㜴愴ㄸ捡㉦挹㜲昹昶㠴搷户㘷戴ㄷ㕦扢扤㜸㐱㜳搷戹戹㙢㌴昷ㅢ㌷㤷慢晡搲攳㙦挱㉤敢㜱㑦㕦㡦扦㠷㡡挷攳ㅦ挸㜲㜹晣〶捣ㄷ愱昹㡥昶攲摦㙥㉦摥搷摣㥦摣摣㡦㌴昷㘷㌷㤷ぢ攰搲攳㕦挰昵て㝥㤵慦扢扦㐱摥攳㉥㕥㈰㔱攴敥ㄷ戰㕤攴敥㍡敤㐲㈵㈴㥤搹收昷㥡㕢攵收㜲㠱㔹㍡搶つ㕣㝦挷㝥晥㤷摦㤵㡡㐱㉦㡡㈳㕦㐳㤶ぢ挷㕦扤㡥〹散㡣㥣㈵搵扡㕤愸搶摣ㅥ㙥㙥て㜰愵㘳㍤挱昵㜷散㕢㕦挷㌶愱ㄷ挵㡥〵挸㜲㌹挶昵摦㈲挴㌶搵㉥㙣收㜶愱慦收昶㜶㜳户搱㡥昵〱搷摦戱㝦晡㍡戶㌹扤㈸㜶㙣㑢戲㕣㡥㙤攷㜵㙣㠰㜶㘱㙢户ぢ㠳㌵㜷ㅢ㌷㜷愸㜶㙣㕢㜰晤ㅤ㕢敢敢搸昶昴愲搸戱晥㘴戹ㅣ攳晡㘵ㄱ㘲㈱敤挲㐰户ぢ㌱捤摤挱捤摤㑤㍢㌶〸摣戲㠷敢㕢扥扥晤㠱㡥ㄴ晢戶ㄳ㔹㉥摦㐶㜸㝤ㅢ愵扤搸搹敤挵㌸捤ㅤ敡收㜲〵㑦㜶挹㘱㙥㉥搷挲㘴攷摢〵摣戲ㅥ晦捤搷攳㕤愱攲昱㌸㐴㤶换攳㝤㘰扥〸捤㤹摡㡢㠸摢㡢〳㌵㌷敡收ㅥ慡戹㌱ㄷ户摡〲㜷㠳㔷㌵昸㌳慥摥㔸晦㘹戶戲㥤戸愸ㅦ㥤敥戰㠶㌶㘳㜵愲㙡㕢㥦㕦㤰挹㥦㡦改戵㄰㌳㡥㐶〵㤷㈳㘸挳㑣戰愴慥㠴敢戸㈸挰㐲つ㤷㄰敡戸ㄸ攰㤴〴㉦敡改愲㤹愴〶慦攵愵㝥捡慤㝦㠴㕢愳㡥搷敢〵晤昹㈸㐹晤攱搴攰昵戶搴摦捤慤扦搸慤㔱挷㙢㙡㐷扦㙥㠹扢㈴㜸㑤㉣慤敤㑥㝤㕥づ㑢㙢㈳摣搶㜸改㕢搰攷㈵慦㔳ㄲ㑢戵晥ㅥ搴攰㔵慢搴㙦㜰敢昳ち搵搱愸攳㤵愹㔳ㄲ扣挲㤴敤㡦愴〶㉦㉥愵晥㈸户㍥㉦㈴ㅤ㡤㍡㕥㐰㍡㈵挱慢㐰愹㍦㥡ㅡ扣〰㤴晡㘳摣晡扣搸㜳㌴敡㉥㈹㉡昱攲捥愹ㄳ扣㐸㤳搶挶㔲㝦㤵慡㌳挷戹慤昱㕡捣搱愸攳㌵㤸㔳ㄲ扣㤰㤲晡攳愹挱㙢㈸搶㤹ㄳ摣晡扣㕥㜲㌴敡㜸㥤㔴㈸昱晡挸㈹〹㕥攴㐸㙢㝢㔲㥦搷㌷搲摡㐴户㌵㕥换㌸ㅡ㜵㜷ㄵ㤵㜸敤攲搴㠹搵㈸㐹㙢㝢㔱晦㍥㔵㘷㑥㜲㕢㝢挰慤㔱挷㑢㡣㠲晥㈳㕡㝦㌲㌵㜸㠹㈰扤㤹攲搶㝦挲慤㔱昷㘴㔱㠹搳晦㠲㌵捥攱愵㌷㔳愹捦改扢戴㌶捤㙤㡤㔳㜵㐷愳㡥㔳昴㐲㠹㔳㜳愷㈴㌸挵㤶搶昶愶晥㉢慡捥摣挷㙤㡤㌳㘹㐷愳㡥㌳㘸愷㈴摥搲晡晢㔲攳ㅤ慤㍦摤慤捦搹慥愳㔱挷㔹㙥愱昴扥扢㈴㌸㑢㤵摥捣愰晥挷慡捥㥣改戶挶挹㘸㐱㥦㤳㔰愷㈴㌸㤳㤴晡晢㔱㠳㤳㐸搶㤹晢扢昵㌹㘱㜴㌴敡搶ㄵ㤵㌸㐱㜴敡挴昷㈸㐹㙢〷㔰㥦ㄳ㍣㘹敤㐰户㌵㑥收ㅣ㡤㍡㑥攲ち愵㥦摤㈵挱㐹㤸戴㜶㤰搴㔷㐶捣㠳摤搶㌸搷㉡攸㜳㡥攵㤴〴攷㑡㔲晦㄰戲㌹㑤㘲㥤㜹愸摡㘰愱㡥㔳㈲㐷愳㡥㔳㈱愷㈴㌸愵㤱晡㠷㤱捤搹㡣搴㙦㔴ㅢ㔲㥦㌳ㄷ㐷愳㡥㌳ㄶ愷㈴㌸昳㤰晡戳挸收愴㐳敡愷搵㠶搴攷〴挳搱愸攳挴挲㈹〹㑥㄰愴㝥㠶㙣捥つ愴㝥㔶㙤㐸㝤捥〳ㅣ㡤㍡㥥晦㥤㤲攰㐹㕣敡攷挸收昹㕢敡㕢㙡㐳敡昳㕣敤㘸搴昱ㅣ㕤㈸昱摣散㤴〴㑦戰搲㕡㥥㙣㥥㕢㔹㘷捥㔶ㅢ㉣搴昱㍣敡㘸搴昱晣㔹㈸昱扣改㤴㠴㍣愱㔱㝦づ搸晡ㄳ攰㠹㑤摥ㄵ㙢挲〶敥㡡挹搳ㄶ愵づ㜷㑢昱昴㈵愵收摡㔲昲攴㐴愹㘶户ㄴ㑦㔲㔲慡挵㤶㤲㈷ㅤ㑡戵扡愵㜸昲㤱㔲㙤戶㤴㍣戵㔰㙡㥥㕢㡡愷ㄸ㈹㜵㠴㉤㈵㑦㈰㤴㙡㜷㑢昱㐴㈲愵㍡㙣㈹㜹㥡愰㔴愷㕢㡡愷ぢ㈹㌵摦㤶㤲挳㝦㠹㕦㍣つ㐸愹㠵戶㤴ㅣ攴㈹戵〸㘵晤〹㜰戰㤷㔲㡢㙤㈹㌹㜸㔳敡㐸户ㄴ〷㜱㈹戵挴㤶㤲㠳㌲愵㡥㜲㑢㜱㜰㤶㔲㐷摢㔲㜲攸愵搴㌱㙥㈹づ挱㔲敡㔸㕢㑡づ愹㤴㍡捥㉤挵愱㔵㑡ㅤ㙦㑢挹愱戲愴㐵づ㤹㔲敡㐴㕢㑡づ㠸㤴㉡挲㥥〳愳㤴㍡搹㤶㤲〳㕤㠹ㄴ〷㍣㈹㜵㡡㉤㈵㠷㌳㑡ㄵ昵〹づ㙢㔲敡㌴㕢㑡づ㔳㈵㝥㜱戸㤲㔲换㙣㈹㝢昸㠱慤愲扥捡㘱㐸㑡㥤㘹㑢挹㐱㠶戶㡡晡㉡〷ㅢ㈹㜵戶㉤㈵㠷㤲ㄲ敦㌹愴㐸愹㜳㙤㈹㌹㘰㤴昸挵㠱㐳㑡㉤户愵攴戰㔰搲㈲㠷〷㈹㜵㠱㉤㈵て㝥㑡ㄵ昵〹づ〲㔲敡㐲㕢㑡ㅥ搴㤴㉡摡㐷ㅥ摣㔲㙡㠵㤴ち攸㑡挱攳㔳摥慥捥㘳㌲捥摢搵愳愱㕢㠳㤷〵改㥤ㄷ㍣㌶愵㠴攵㤱搰〱ㄱ㍣㉥愵㐴捥㈳愱て㔰挱㘳㔲㑡㘴㍤ㄲ扡㠳〸ㅥ㡦㔲㈲攳㤱搰〷愶攰戱㈸㈵搲ㅥ〹㝤㔰ちㅥ㠷㔲㘲㔶戱㠴攰愱㈷㉢ㅡ㡢㉢〲晡ㄸㄴ㍣散愴挴㘱ㅥ〹㡤戵攰㈱㈷㈵づ昵㐸攸㘳㑦昰㜰㤳ㄲ㠷㜸㈴昴㜱㈷㜸愸㐹㠹㠳㍤ㄲ晡㤸ㄳ㍣捣愴挴㐱挵ㄲ㠲㐷㤶慣㌸搰㔳挱㠳㐹㔶ㅣ攰愹攰昱㈳㉢昶昷㔴昰㤰㤱ㄵ晢㜹㉡㜸㤴挸㡡㤹㥥ちㅥㄸ戲㘲㠶愷㠲挷㠲慣㤸敥愹㘰昷㤷ㄵ晢㝡㉡搸攳㘵挵㍥㥥ち㜶㜲㔹戱户愷㠲晤㕡㔶㑣昳㔴戰㉢换㡡愹挵ㄵ㍤晥ㅦ㠹敥ㅥ挵</t>
  </si>
  <si>
    <t>㜸〱捤㝤〷㤸ㄴ㐵晡晥搶戲摢㙣て攰戶〱ㄵ㑣㠰慣〹㕣㈶〷ㄴ㤷㡣㈰㐱〹㘶㕤㝡㘶㝡㘰㘱〳敥㉥㐹㑦㌱㘷㐵㍤㍤㜳㐰〴戳㘷攲㑣㤸昵㍣㍤㌱摥㠹㝡㝡㘶捦㉣㥥㌹昲㝦摦敡慥㥥㥥㤹㥥〵敥㜷晦攷戹㘱昶愳敢慢昷慢晡晡慤敡敡敡敥㙦慡㉢㐴㐵㐵挵㝡㝣昸㍦㍦㔵摣搸㝥摡攲㡥㑥慢愵㝥㔴㕢㜳戳㤵改㙣㙡㙢敤愸ㅦ搱摥㙥㉥㥥搸搴搱搹つ〰慤戱〹昹ㅤ搵㡤ㅤ㑤㐷㕢㌵㡤ぢ慣昶づ㠰慡㉢㉡㙡㙡昴㑡攴昷㜱晥っ㤵搰㘹愵㔷㔱〰㔵愱㙢ㄴ摤㈹㙡㈸㜴㡡〰㐵て㡡㥥ㄴ扤㈸㌶愳愸愵㌰㈸㌶愷搸㠲㘲㑢㡡慤㈸㝡㔳㙣㑤戱つ挵戶ㄴ慣㕦敦㑢戱ㅤ㐴捦敤㈱愶㡦ㅡ㌹㈵㍤〷㝢㌳慤戳慤摤ㅡ摣敦㐰摢攷㘱愱㔰㝤愸㍥㥣ち挷敢㠳㠳晢㡤㥡摦摣㌹扦摤ㅡ搶㙡捤敦㙣㌷㥢〷昷摢㝦㝥扡戹㈹戳㥦戵㜸㝡摢㕣慢㜵㤸㤵づ㐶搲㘶㌴ㄹ㡡挶㘲戹㔴㉡搹㜳〷㤴㍣㜹搴挸晤摢慤㕣挷㝦慢捣ㅤ㔹收㤴㔱㈳敢㈷㕢㥤晦慤㌲㜷㐲㤹㈸㜲㜴㕢㡢搹搴晡㕦㉡戴㥡㙤ㅡㅢ㙤㘵㥡搸昸㤶搵摥搴㍡慢ㅥ㙥ㄷ㄰㡤㔴愲㝥㐴㐷挷晣㤶㜹散㐷愳慣收收愹㔶㑥㌶㝡换攸㡥捥晤捤昶㤶㡥㥥㉤攴捦㙡户㕡㌳㔶挷㘶㉤㘳ㄶ㘵慣㘶〷搸㔱搳㜲愰搹㍥搹㙣戱慡戸㔱摢㘲户攱昸慣搵摡搹搴戹戸㔷换㡣づ㙢慡搹㍡换㈲愴扡㘵摣晣愶慣愸慡挲户愲摢慥㝥㥥挹㠶㠲㍦㉤愳㘶㥢敤㥤㌲挵㈶っ昹㘱㍤摤㐵敥㐵㠱㕦散㔲晤㡡慣搸㘶搳㥡㕡昶戳摡㕢慤㘶㔶挲㤶ㅣ㔴〴㤲〴搹敤攰㌲愵㜶㠷慤㈴㝡㌸〷ㅦ昷㠵戵㘸晤㈰㜶㥢摣搶摥㠲づㄹㅥㅣ慢ㅢㄶㅣ㥣㑡挸晦敢㠳挱㘰㍣㡣扥㤸㡡㐴㐳愹㔸㌰ㅥ㡤敢晤㠱搶〷搰㙥㘷㠸慤ㄷ㕢㘶㝢扦捥㝥㘳挶昶㥢㘳捥㌵攷户㤸㐳㈳攱搰㔰㝤㈰㔱㜵㄰愲敡㜵ㅣ晤摥㍡㜹〴㔶㌶㥡㤵㡤改捡挶㑣㘵㘳戶戲搱慡㙣捣㔵㌶捥慡㙣㥣㕤搹搸㔴搹㌸愷戲㜱㉥㌰敡㔳搳扤㝢愵昳ㄹ㕤戵㘰昱㥢扢摣㌷晥搴㙤摦慥㍣收㤰㌹敦〸ㅥ昰㜲扣搸ㄵㅢ〷㑣㙣㥢攵散挶㈴换㙣ㅤㄶ慣て㈷愳愱㜰㍣愵愴戳㜷昵挱㘴㉣ㅣ㐹〶㔳㑡扡扢㥢〸〵㈳愱㐴㌴㉥㘵㉣㤵搲㜷㐳戱晡敥㄰摡ㅥ㄰㝥㍢ㅢぢて搵〷ㄱ㌵ㄸ㐲㠸㤷戱戳摣攱攷捣㉤攷㉦晦扣㘶搲㡡攴㠴〳慦ㄹ㍣㘷愶攰愸㈴㍤慤挷㐶扣挸㔳っ㄰㔱攵㕣㈴ㄱ〶敢昹㑦捣昱㉥㔲ㅦ搲㠷戰愲㈰㠴ㄶ㠲昰㜳㈷〵敥挳㐴㐵㈰㠴㜸搶㜱攷愹摥㕢㥣㜱㙢攳㡤攳捦㍥攵摢慤捦敦㥣㔰㈱㌸㍥㑡㜷㘲搸㐸ㄶ㌴㝥㝤㌰ㄱ㡥愶攲挱㘰㈲ㄴて㠷㠳㤱㤴㑢㑦㌰ㄱ㑤〴愳挸〰㜹㤱㘸㌸㤸搴攳慣㉡〱愱㈵㈱晣ㅣち挷㠷敡㈹愲㠶㐲〸昱愴攳搰㐵㥤昳ㅦ搸攲昰㥦挶㥣㌱㜳换晤㝥戵㝥㍣㐰㜰慣㤶づ敤㡤㡤㕤扣づ㠵敡㘳㠹搸㤸㍤㠳㡡㠸㈰㝢㘵㈸ㄴっ挷昴㘱㉣㜸ㅦ〸慤〱挲慦晡㘴㘴愸㍥㥣愸ㄱ㄰㐲㍣攴㔴晦挶挲捤慦扤㌱昰搶攸敢㍥昹㘴㔹昵愴摦㕥ㄳㅣ㌰㘴昵愳戰ㄱ昶㔶㡦敡㘲搱㘸㉡㤸㑡挴昳㐴挴㘲挱㐸㌲ㅥ㡥愴㥣㑦㔴ㅦ捤㑡挶㐰㘸㘳㈱㝣㕤㐱㑦ㄹ㐷搴扥㄰㐲摣攳戸戲晡挰攷㕦㥢戴晢㉦愳捦㥦㜷挳攷㝤㜷晤敥㐵挱㜳㤵㜴㘵〲㌶㔲㐵慥〴㠳挹㐸㉣ㄲ㑥〴昱㉦㤴㡡㈷昳㉥㠱㡦㘰㉣㤵っ㠵昱㉦㤶ち㐶昵晤㔸搷㐴〸㙤ㄲ㠴㥦㐷㤱搴㔰㝤㌲㔱㔳㈰㠴戸摤昱㘸扦㔵㡦㕡ㅦ慤㍦㝤扦搳㜷㥣㜴㜱搳ㄵぢ㝦ㄵ㍣㜱㑡㡦づ挰挶搴愲扥ㅢ慣㡦㠷㠳搱㔸晥㥦敡挸愱㘴㍣ㄴ㠹扢晦㘲㘱挷㔷戴㘷㉣攴挹〹挷昵愹㜴㘲ㅡ㠴㌶ㅤ挲捦搵㜸㜲愸㍥㠳愸〳㈱㠴戸搱㜱昵戳ㅥ㕢㝣摤㔰㌵㘱捣〵㈷㈵慥ㄹ㝤敤㌳㝢㠹ㅥ挸㤶慥ㅥ㡣㡤㕤ぢ挸昳㔰ㄵっ愱ぢ攳㕦㌴ㅡ㐹挵ㄳ㘱晤㄰㤶㝣㈸㠴㜶ㄸ㠴㕦晤搱挴㔰晤㜰愲㡥㠰㄰攲㕡愷晥戹搵㜵扢㍦㌶攲扢㔱㉢晢㍤戶散㡣搵搱〷〴㘷ㄶ戲晥㐶㙣捣㈸愱㉡ㄸ挱搸ㄳ㠹攰ㄸ㡡〵愳愹㘸㑣㜱ㄵっ愶挲㌱ㅣ㜲攱㘰㈸ㄶ㡡愲㠹昳捥㈶ㄲ愱㐸㈴ㄲぢ㘲㈰ぢ㐷㌰ㄸ㈷昴㤹㈸㕡㌷㈱戴㌴㠴㥦户攱攰㔰㍤㐳㔴ㄶ㐲㠸换ㅤ㙦㙦〸慥㥥㔳㜳昱挹㘳敦㝤㙤搶ㄳ搱ㅤ挲㐳〵愷㐰搲摢ㅣ㌶ち扡㕡戸㍥㤲〸㠵ㄲ攸㔲挱㜰㉡㤱昰ㅣ㝥㠹㝡㌴㕥㉣ㅣぢ挵㠲挹㔴㈴挴ㅣ㝤ㄶ敢㥡つ愱㌵㐱昸㜹ㄴ挴㌰㌰㠷愸戹㄰㐲㕣攸㜸㜴改愱㌳㉥㙦扡㘵攵攴慢慤ㅢ㈷㝦㝢散㕥㠳〴攷㘳搲愳ㄶ㙣ㄴて攸ㄸ㈶㜱挴㠵ㄳ攸攱愱㜸㌴㤶㔲散挱搵㔴㈲挹㉥ㄵ㑤㐵ㄲㄸ愲ㅣ昶㈲昵㐱捣愱㐲㠹㈴昶㈱ㄴ㡡㈶愲㌱扤㤵㍥戴㐱㘸昳㈰㝣㍣㡤㐶挱摤㔱㐴戵㐳〸㜱㡥攳改愳㍦ㅣ户昳㝢㍢㝥㌰攵敥㡥扦㠴㕢㥦摡敡〵挱㐹愳昴戴ㄳㅢ㝢ㄵ昴㌴㝢〴挵昹挳晤㠴㍣敤㠹㌱搴ㅤ㌷〰㠸攸昳㔹摢〲〸㙤㈱㠴㡦㑦攸愷㐳昵㐵㐴㉤㠶㄰攲㔴挷愷て昷㙥敦昷挱㈹ㅦ散㝢敦㤳㉦昶ㄸ㌵攱挵㤵㠲㜳㔸改搳㌱搸ㄸ㔲散㔳㈸ㅡ㔵挷㈰〶戵㐴㌴ㄲ㑢收㑦㌳挱㠴晥㍢搶㜰㉣㠴㜶ㅣ㠴㥦ㅦㄱㅣ㠵㑢㠸㍡ㅥ㐲㠸㈵㡥ㅦ摤て㍤愳晦捦挳扥搹敦摡攴㈳㡤㝦搷㍦散㈷㌸㡤㤶㝥㥣㠸㡤戲㐷㘱㈴ㄸ㡤㈷攳㌸搵㈴㔳㠹㘰㍣愹㥦〴戰㝥㌲㠴㜶ち㠴㕦晤㔱っ㔸愷ㄲ㜵ㅡ㠴㄰㡢㥣晡㌷ㅢ昴㜸㤳㌱㘳敤扥㔷愷昶慡㝤晡扡搹慦〸捥攰㘵晤㘷㘰㈳㔸捣㐳㍣ㄹ㐹㈴㍤㈳㘷㈲㤵㑡㘰㥥愰戸〸改㘷戲㡡戳㈰戴戳㈱晣ㅣ㐹愰㍢㥦㐳搴戹㄰㐲ㅣ攵㌸搲昸㜹㥦敦㌷㍦慥㘲捡搲昵扢扥晡挹㌶㘳㘲㠲㔷ㄱ搲㤱昳戰戱㑦㤱㈳㌸㡢挵㘲搱㘴㌸ㄸ挶㌹㍦ㄶ㑥〵ㄳ㥥挳㍥ㄸち㈶攱㘷㌴ㄴ㡦〷搱愵㜱挴改攷戳挲ぢ㈰戴摦㐳昸戹ㄵ㐷摦扤㤰愸㡢㈰㠴㤸攳戸㘵捤㕦昵敦㈹扢㡤㥡㜴攲散慦昷㍣攳晡扥㘳〴慦㙢愴㕢ㄷ㘳愳愱搴㉤㌴㑡㈴㠲攱〹ㄷ㈲㈱㑥〶昲扤㌷挸㘱㉢ㄹっ㈵㈳㜱っ㥥㌱㡣㄰㔱晤ㄲ搶㜸㈹㠴㜶ㄹ㠴慦㕦愰敢㜲愲慥㠰㄰㈲攳昸㜵搳㈷攳㥥扢晥㡥㜹㤳㙦ㅦ昴攴挸㔰收㥣攳㐴㙦㘴㑢扦慥挲㠶捦㠹㈶㠴㘳㍦ㄶ挷戴㉤ㄶづ㐷㐲敡昰㠷㌳戸㘰㡡愷㘲㠹㘰㉣ㅥ㑦㐵搴㜹ㅡ㈷ㅡ捣收㤲愹㄰〶摤㘴㌰㤶㐸挴昵慢改挴㌵㄰摡㌲〸㍦㔷ㄳ愰昰㕡愲㤶㐳〸㜱戸攳㙡晢㤰㍦晣㈱㜶昲ㅤ㤳ㅦ㝣昲搰户㙥昸戲昶㙡挱ぢ㐲改敡ち㙣㜴搵挵ㄳ愱㘴㡣㐳㝢㈸㤹㐸敡㉢㔹昲昵㄰摡つ㄰㝥昵㐷㔰晦㡤㐴摤〴㈱挴っ愷晥㌷㐵摢㌲㜳㜹昳戸㔵ㄵ㈷晣戶搷㕥㉦㍥㉥㜸㉤㉡敢扦〵ㅢ搳㑢㑥㌴攱㘰ち戳㠱㐸㌰㡣扥ㄳ挳㙣摥㥥搷搷㘳㌶㥦〸㈵ㄲ㈹捣㈲搰戲愹㔰㌰攱㌶㉤㈸㡤愳㌳挶攲戸㔴㡤愶挲搱戰㝥㉢摤戸つ㐲晢㈳㠴㡦戳搱㌰挶㠳摢㠹扡〳㐲㠸挹㡥戳捦慤㘹扥攱搲昸敦挷㕥㘹摣昹昸愸攸收搷㡡㙤㤱㉤㥤扤ぢㅢ㔳㡡㥣つ㘱㍥㤷挲㥣摢昹㜳㥢ㄵ捥愳㘱搵㕦挴㜱㌴㕣㡦收㘷ㄷ㜰晥愲㐹晤㙥㝡戰ち㐲晢ㄳ㠴㡦㥦㤱㈸㘶㠱昷㄰㜵㉦㠴㄰攳ㅣ㍦攳㠳愶㌶㕥扤㝣敥搸ㄳ㕡㝥扣慡敦㔳㔷㕣㉦晡㈰㕢晡㜹㍦㌶㠶㝡㡦㡢㘸㝤〴〷㈴㑥摡㤱㔴㌲ㄹ昶㥥て敤改㘸㌸ㄵ〹㘳㕡ㄳ挱㥣っ〷㡤晥〰㉢㕢つ愱㍤〸攱攷㔲っ㠷挴㐳㐴㍤っ㈱挴㜰挷愵㠱敢㥥㝡昳㠳㐵ㄳ㠶摦昴扢扤摦㥣扢攲昶㘱愲㉦戲愵㑢㡦㘲挳㙦〴㐹挶㤳㐹㑣㤰㌱㝥㈴㌰㈷㔷㝤㥦㕥㠵㌰㐹挶攸〲ㅡㄳ㐱㥣ㅤ㔳㐹晤㌱㔶昸㌸㠴昶〴㠴㥦㕢㜱㌰昵㈴㔱㝦㠶㄰㈲攵戸㌵㙣户搵慦㍦戰㙥散攴㉢晡晣㝢搱戹㥤攷㉤ㄷ摢㈱㕢扡昵ㄷ㙣昸ㅣ愹攱㈸㙥㘱㐴㔳挹㌸㐷㌰昷㐴㡤㘳㈰ㅣ挵挸㠱慢㡢㌰愶慢敥㡣ㅡ㐷㉡慥戹攲ㄸ敥攲昱㘴㉣㡡㍣晤㘹㍡昱っ㠴昶㔷〸㍦㔷㈳㤸㤲㍤㑢搴ㅡ〸㈱挲㡥慢て慣散㜱昰㐹搱ㅢ㐶㕥晦捡㜱搱㕦ㄶ㐶㥦敦昹㍣戲て㜰慥㜹㐷户㥢ぢ㜱ㄷ㈱㝦㠳㈲㕣て愶㌶收捥っ㙥捣攴㘲戹㐴㉥ㄴ捡挶㠲㘶挴慣敥㡦㘲㌷昶ㄶ〰捦换㍤㜳〷㌵戵㘶摢ㄶ捡㝢〲摢㡦㌴㍢慣晣㉤㠲㐱㑥摥挸戶昹慤搹㡥敤晣㌳愷㜵㥡㥤㔶摦攲扣㝣㈱㈵㘶搳㜰挷挴敡㤰昵敤㔸㙣㜶愰搹㍣摦ㅡ戱愸挹捥摥愱㈸ㅢ昷㑢摡搲攵㜳挷戶㕢㐷戹戹㈵ㅥ㡤挰つ扤〵戲散㤲扤戴戳㙣扦晡㡤㥡摤搶㘱戵㑡昷〶戵散摦㤴㤹㙢戵㑦戳㜸㍢搰捡捡㕤敤捤㉣攷愶捤愰㈹慤搸㔱摣㠶挹づ昰㙡㜳㘳ㄶ㜵㕡慤㔹㉢ぢ㝦攷㔹敤㥤㡢愷㥢改㘶㙢敢〲㠸㕤㈷㌲晡ㄴ愸挷戶㘵收㜷㡣㙡㙢敤㙣㙦㙢㉥捣ㄹ㤱㕤㘰攲㐶㔱㜶㔲㕢搶挲㝤㥥㉡㝥㉡㐴㐵户㙥㐲㔴散攱㜷戳㠵攵㜶搴换㠶昰㌴昱づ㘸昳㙤ぢ扢㕤晤㔴散ㅤ昶愲搹㘲㥦慣ㅣ戸㠱挲㘴戹㉣㘶昷昲㐰捦㍥昱摥㈹搱扢㤵㐷㑢ㅦ摤㤶晢晦ぢ慥慣摣搲搹晢㌱ぢ㜰㌳㙤㕦戳㌵摢㙣戵㜷㜹攷㔷搰㈳晤〵㠸敡㈱㌸㥡换戲㔷〵㠴㔸㈴ㄶ㔷㉦㙣捡㜶捥搶㘶㕢㑤戳㘶㜳ㄶ㡥扢挳㌵㌵愴戶攴愳扦〴㤵晥㌲挵摦㈰〲㠱ち敤敦〴㘹〱晤ㄵ㍢㕤㍤〰晦㙦晡㙤扡㑡㔸改昲戶㈰敥攱㜶㔴户㡣㙤㙢敦攸搶捤㙦㉦昷㌵㍢㘶㜷戲㝢㜶㥤挹昲搶㔲扣ち㔱㍤㄰㘲㠳㜷〱㙢〱慡攲捤捥㕥㉤愳慤㥣㠹㕢捣昲攸ㄶ㘶㜵㡢㝤搷㜲戴搵㤱搱㜹㝢㜳㍣㡥㤵㐵ㅡ戶㜰昰昷㙣㘱敦户ㄶ㜵㡥㌶㍢捤敥㉤戸㔱㡡㔶搲〱ㅡ㈴慤散㉤㕡昶㤲㍡㘵ㅤ㜰㔲㈸挱㤰㥢㥥㔲㝡㐸㠵㕤ㄲづㅣㅣ㉦ㄵ摤ㅣ搹昵㑥挰昷ㅤ戱ㄳ㕡㜱㐷㉦扣攱㠹晢戰搹㜱㔶敢昴挵昳慣づ挲㙢戴㉥愹㉣㍥扣㔸搸㤴㑣㝡㐶㘷㔳㜳㐷㍤㍣ㅤ搷摥㌶㝦摥㝦戳ㅣ㤶愵扦〶愱㍥搵扢愰ㄷ㙦晣㍥㠱慥㡡敥ぢ搸㌶㡤㡤ㄵ㌵㉣㡤ㅡ㝤㘷ち昶㔶ㄴ戶ㅥ晦挹㡦晥㈶晥ぢ㜴㤵㔷㕤〷挴愶摣ㅣ慥〶扥㘷ぢㄸ㥡摥㙥挹摢摤㌵㌲〱戶㝢戵ㅣ搴搶㍥㌷摤搶㌶㤷晤㘹㌳㤹敡㤸㙤㔹㥤扣㠵摣挳戹㘵㉥㙦㡤ぢ搱慤㕢挱扤㕥捦扤收㥤㔰扥昶づ㐴慦ㄱ捤捤晤㔴㠹ㅤ摡扢㔰㜵挳捤㙣敤㍤㙣昴挱ㅤ㤰㔰攳㡣ㄱ㝢㌶㥢ㅤ㜸㈰搲㘹㌶㉥〸㐵敡ㄷ㌵㜷㉣ㄲ摢㘳昷㜹㙢㌵㝤挱ㅢ㈲㌰敢摥攱㤷㝦扦㝡搲㈹㕦㕥㔶㉤戶㜳㌲㑡敥づ敦㠶〲晢攳㑦晦㄰㐲昴〱㡣挳ち戶ぢ㍦晡㐷㐸敢ㅦ㔳㝣〲㠱挱㐱搲㡤戱攱㌳㍢㈹㜶挷晦ㅣㅦ昴捦㈹扥㠰㄰㠳㈰㜸㜴敡㕦㐲愸㡦㌰㔰㍥ㅢ㕤㌶摣ㅥ㔰㤷㌶摣搷搰〶昴㉥昲挴㘰㈰搸㜸㍡挹搲㐹㡦㑥㙡㠴㠶㠲㝤〹愸㜶㌲㑡㙥㍡て㠱㤹㈴攰ㄷ摡㜷〳捣㥦㠰摦㔸〷㠹搱搹攵㍣〴㔴摡㐹ㄱ㐴㥥㈴愰ㅢㄴ㍡㥦攱㠹㌰㔴㤲㠰㙡愴搴㐷晣昴㥢㠷㠰㄰搴愵〴攸㉣㔳敦㈲㑦㐴㘰攷㐷挰㍡ㄴ敥㑢挰㤷㑥㐶挹㙤敥㌸㑡敡㑦㉦戶愰换㥦〳收㑦挰㔶挸搶㝢㔳㙣つ攱㈱㘰㕢㍢㈹ㄲ㈸㐴ㄲ搰㠷愰扥㄰㈲〵㤵㈴㘰㍢愴搴㐷扣敦㈵㈰〹㜵㈹〱㍢戱㑣扤㡢㍣㌱ㄴ㜶㝥〴扣㕥㡥㠰搷㥣㡣㤲摢敡挳㔰㔲㝦㝡戱ㅢ㕤㕥㕢㤶㠰㍤㤰慤て愲ㄸっ攱㈱愰摥㑥㡡㝤㔰㠸㈴㘰〸㐱㐱〸㌱ㅣ㉡㐹㐰〸㈹昵ㄱ捦㜹〹㘸㠰扡㤴㠰ㄸ换搴扢挸ㄳ㈳㘰攷㐷挰ㄳ攵〸㜸摣挹㈸戹戱㍦ㅡ㈵昵愷ㄷ晢愰㔲昱㘸㔹〲㠶㈳㕢ㅦ㐱㌱ㄲ挲㐳挰㘸㍢㈹挶愰㄰㐹挰ㄸ㠲挶㐲〸摥捤㤷〴㡣㐳㑡㝤挴扤㕥〲挶㐲㕤㑡挰㝥㉣㔳敦㈲㑦散ぢ㍢㍦〲㙥㉢㐷挰慤㑥㐶挹攳㠴晤㔰㔲㝦㝡㌱㥤㉥摦㕣㤶㠰〳㤱慤ㅦ㐴㜱㌰㠴㠷㠰㐳敤愴㤸㠸㐲㈴〱㠷ㄱ㜴㌸㠴㤸っ㤵㈴攰〸愴搴㐷㕣敢㈵㘰ㄲ搴愵〴㤸㉣㔳敦㈲㑦㑣㠱㥤ㅦ〱㤷㤴㈳攰㘲㈷愳攴改挵㔴㤴搴㥦㕥捣愱换ㄷ㤵㈵愰ㄹ搹㝡ぢ㐵㉢㠴㠷㠰㜹㜶㔲㑣㐳㈱㤲㠰愳〸㙡㠷㄰㌳愰㤲〴㜴㈰愵㍥攲㙣㉦〱搳愱㉥㈵㘰㈱换搴扢挸ㄳ〷挲捥㡦㠰ㄳ换ㄱ㜰㠲㤳㔱昲㑣攴㄰㤴搴㥦㕥ㅣ㑦㤷㤷㤴㈵攰㐴㘴敢㈷㔱㥣っ攱㈱攰㔴㍢㈹づ㐵㈱㤲㠰搳〸㍡ㅤ㐲ㅣづ㤵㈴攰っ愴搴㐷㉣昰ㄲ㜰ㄸ搴愵〴㥣挳㌲昵㉥昲挴ㄱ戰昳㈳愰戹ㅣ〱㜳㥤㡣㤲㠷㌲㌳㔱㔲㝦㝡昱〷扡摣㔴㤶㠰㑢㤰慤㕦㑡㜱ㄹ㠴㠷㠰㉢散愴㌰㔱㠸㈴攰㑡㠲慥㠲㄰ㄹ愸㈴〱㔷㈳愵㍥㘲愶㤷㠰㌴搴愵〴㉣〷㍥愰㜷㤱㈷戲戰昳㈳攰挰㜲〴捣㜰㌲㑡㥥昳昰昹㑣㝦㝡㜱ぢ㕤㥥㔶㤶㠰摢㤰慤晦㤱攲㜶〸て〱㜷摡㐹㌱ㅢ㠵㐸〲敥㈲攸㙥〸㌱〷㉡㐹挰㉡愴搴㐷㑣昰ㄲ搰〴㜵㈹〱昷戱㑣扤㡢㍣㌱ㄷ㜶㝥〴っ㉦㐷㐰㠳㤳㔱昲㔸愹ㄵ㈵昵愷ㄷ㡦搱攵㘱㘵〹㜸〲搹晡㤳ㄴ㝦㠶昰㄰昰ㄷ㍢㈹摡㔰㠸㈴攰㘹㠲㥥㠱㄰㐷㐱㈵〹昸㉢㔲敡㈳愲㕥〲收㐱㕤㑡挰昳㉣㔳敦㈲㑦戴挳捥㡦㠰㍤捡ㄱ戰扢㤳㔱昲戴㙡㍥㑡敡㑦㉦㕥愵换扢㤶㈵攰㜵㘴敢晦愰㜸〳挲㐳挰㍦敤愴㔸㠰㐲㈴〱㙦ㄱ昴㌶㠴㔸〴㤵㈴攰ㅤ愴搴㐷散攸㈵㘰㈱搴愵〴㝣挰㌲昵㉥昲挴㘲搸昹ㄱ戰㔵㌹〲戶㜴㌲㑡ㅥ㡤晤づ㈵昵愷ㄷ㕦搰攵捤换ㄲ戰づ搹晡㔷ㄴ晦㠶昰㄰昰㡤㥤ㄴ挷愲㄰㐹挰户〴㝤〷㈱㤶㐰㈵〹昸ㅥ㈹昵ㄱ㌵㕥〲㡥㠳扡㤴㠰㥦㔹愶摥㐵㥥㌸ㅥ㜶㝥〴晣昶㙢㤹愹昰慦㑥㐶挹㌳戹㤳㔰㔲㝦㝡㔱㔵〹㤷㝦〶捣㝦㉡慣㈱㕢敦㑥㔱〳攱㈱㈰㘰㈷挵挹㈸㘴〰ぢ敡㐱㔰㑦〸㜱㉡㤲㤲㠰㕥㐸愹㡦昸㌷敡㜰㉦㠶㑥㠱扡㤴㠰捤㠱て攸㕤攴〹㍥改昳㈳攰愳㜲〴晣换挹㈸㜹㈸㜸㈶㑡㤲〴昴愵换ㅦ㤴㈵㘰㝢㘴敢㍢㔰散㐸敦昲㔷㠳晤散愴㌸ぢ〵つ攰敥昴㈷㘸〰㠴㌸〷㐹㐹挰捥㐸愹㡦㜸挳㑢挰搹㔰㤷ㄲ戰㉢昰〱扤㡢㍣㜱㉥散晣〸㜸愹ㅣ〱㉦㍡ㄹ㈵て㈳捦㐷㐹㤲㠰㈰㕤㝥扥㉣〱㘱㘴敢ㄱ㡡㈸扤换ㄳ㄰户㤳攲〲ㄴ㌴㠰扢㤳㈰㈸〹㈱㉥㐴㔲ㄲ㤰㐲㑡㝤挴㥦扤〴晣ㅥ敡㔲〲㠶〱ㅦ搰扢挸ㄳㄷ挱捥㡦㠰搵攵〸㜸挰挹㈸㜹散㜹〹㑡㤲〴㡣愵换昷㤵㈵㘰㕦㘴敢攳㈹㈶搰扢㍣〱ㄳ敤愴戸ㄴ〵つ攰敥㑣㈲㘸㌲㠴戸ㅣ㐹㐹挰ㄴ愴搴㐷摣敥㈵攰㌲愸㑢〹㤸〶㝣㐰敦㈲㑦㕣〱㍢㍦〲㔶㤶㈳㘰㠵㤳㔱昲㝣昵㙡㤴㈴〹㌸㥣㉥㉦㉦㑢挰㤱挸搶ㅢ㈹㘶搲扢㍣〱㘹㍢㈹慥㐱㐱〳昰愷㘷〸捡㐲㠸㙢㤱㤴〴㔸㐸愹㡦戸捣㑢挰㌲愸㑢〹㘸〲㍥愰㜷㤱㈷㤶挳捥㡦㠰昳捡ㄱ戰搴挹㈸㜹㙡扢ㄲ㈵㐹〲摡改昲㌹㘵〹攸㐴戶㍥㥦㘲〱扤换ㄳ戰挸㑥ち㍥挳ㅤ挰摤㔹㑣搰搱㄰攲㐶㈴㈵〱挷㈰愵㍥攲㘴㉦〱㌷㐰㕤㑡挰ㄲ攰〳㝡ㄷ㜹攲㈶搸昹ㄱ㜰㜴㌹〲ㄶ㍢ㄹ㈵㡦㡤㙦㐵㐹㤲㠰搳改昲挲戲〴㥣㠹㙣晤㉣㡡戳改㕤㥥㠰㜳敤愴戸つ〵つ攰敥㉣㈵攸㍣〸㜱㍢㤲㤲㠰昳㤱㔲ㅦ搱敡㈵攰㡦㔰㤷ㄲ㜰ㄱ昰〱扤㡢㍣㜱〷散晣〸挸㤶㈳㈰攳㘴㤴㍣㡡扥ㅢ㈵㐹〲慥愲换㘶㔹〲慥㐱戶扥㡣攲㕡㝡㤷㈷攰㍡㍢㈹㔶愱愰〱摣㥤ㄵ〴慤㠴㄰昷㈰㈹〹戸ㅥ㈹昵ㄱ〷㝢〹昸ㄳ搴愵〴摣っ㝣㐰敦㈲㑦摣ぢ㍢㍦〲㈶㤷㈳㘰㤲㤳㔱昲㡣晢〱㤴㈴〹戸㥢㉥敦㔷㤶㠰㍦㈱㕢扦㠷攲㕥㝡㤷㈷攰㝥㍢㈹㔶愳愰〱摣㥤〷〸㕡つ㈱ㅥ㐲㔲ㄲ昰㈰㔲敡㈳㐶㝡〹㜸㄰敡㔲〲ㅥ〵㍥愰㜷㤱㈷ㅥ㠶㥤ㅦ〱挹㜲〴㈴㥣㡣㤲㈷敡㡦愱㈴㐹挰㌳㜴㌹㔶㤶㠰㘷㤱慤慦愱㜸づ挲㐳挰ぢ㜶㔲㍣㡥㠲〶㜰㜷㕥㈴攸㈵〸昱㈴㤲㤲㠰㤷㤱㔲ㅦ㌱搸㑢挰ㄳ㔰㤷ㄲ戰ㄶ昸㠰摥㐵㥥昸㌳散晣〸ㄸ㔰㡥㠰晥㑥㐶挹戳晢愷㔱㤲㈴攰㙤扡扣㔳㔹〲摥㐵戶晥ㅥ挵晢昴㉥摦〳㍥戴㤳攲ㄹㄴ㌴㠰扢昳㉦㠲㍥㠲㄰捦㈲㈹〹昸ㄸ㈹昵ㄱ㕢㝢〹昸㉢搴愵〴㝣づ㝣㐰敦㈲㑦慣㠱㥤ㅦ〱㍤换ㄱ搰挳挹㈸㡥〸愸㝥〱㈵㙤挲㤳摣ㅥ㜴㌸㜷㘰㤳戵㤰㡦㥥㌶换攱㈷〱愳收㜷㜴戶挹攷㘴扤㜲愳摢㈶户㜵㡥㙥敡㤸搷㙣㉥摥㌲攷㙣ㅣ㌴摢㙡挵㔳散㜶㍣捣㉥搲戵捤㥢㘷㘵昵摣戴戶昹敤ㄹ㙢晣攸晦㠵愷摣搸㍦㌴㥤㝣挰㕤㈹昰昹捦ㅥ摣㔶挰ㄲ扤〴㥦㡡敡㤷㔰㘰昱昳㌷昹挳〴捦戳㜲戹㘹〰㔸㥢㘷㜴㝡㔳㘷戳搵㈳㈷㥦㔳换敤㥡ㅣ㔸㐴㘸㐰戶㝢㙥晡㙣㍣㤷ㅡ摤㉢㌷慥扤㈹摢摣搴㙡戱㌱戶戲愱ㄳ慤㔹〸〳搸扦慤愳㠹扦〱改㤵㥢摥㙥戶㜶捣攳ㄳ捤捣攲㉤ち㔲昲搱㘷㜵㙥㘴㔳㙢〷慡㤱慤挸敤摡摣戴搹㙤ぢ昱㜳愴昹㉤慤攳捣㜹ㅤ晦ㄳ慤㈲搸㉣昲㈳㥢㐶㔴㡡捡㑡㔱㔳㔹昳㥦戶㡦昶ㅤ㡥戱㉤敤愸愶㝥攸愷㥤敤㑤改昹㈴㑣搶ㄱ㠶慣愲㤰㙤㔸㔱晤㌲戶㡡㥦㕤㝡㥡戰㈸昰㠰扥ㄶ晣捣挶昷ㄹ戸晢ㅢ慦ㅤ〰搷扦㠷㍢㍤㝦㠰㤸㌰㙥挶昸㝣㐸捥晦改〷㔳搵㝦㐳挹ㅢㅤ〱搱ㅢ攰捤散㉥挴愸〸昶㈸ㅣ㤹攸〹㑣ㄵ㜷换㐰㑥㘲搸㐳㌷换㙦㡥挵㐳昴㥥戹㠹㘶摡㙡挶戳晦ㄶ戳㜳㌳㍢挱㈰っ晣愰愶挳挹ㅢ搵搶搲㘲戲换昱㘷㐱搳㌲㘶戳㔵㤳ㅢ㌱扦戳㙤㔲㔳慢㥥㠳㤰晤搲㔱㤹㡢愰㌲ㄷ搹㑦改㜳㔳ㄹㄳ㈴户㔹㔶摢㉣戳扤愹㜳㜶㑢㔳愶㠶〹挶敤晣㑦昴㔵㡣ㅦ㔵㈰㔳㝤搴㔸㔲晣搸摦㝥昸㡥收慥㐷愴っ愹㘳昳愳㐷㔷ちつ晦挴㝦ㄸ㌲㠲㤱㐷㥥㔰昴㥦㔰㕡㌵晥攴㔰㈴㝤㔹㈷ㅦ挵㘲㜳摤ㄲ㜴㔱㌹㌸㠹㔷〸挰㥦晥㌳愰摣攰㕦搵㕡㠸㉥攳〹扡〳㄰㤸搸㘶㘶挷㥡ㄹ晣挴慦扢昳〳扦ㅡ㌴㉤㠷㥡㜶㠳ㄱㅥ愳㄰㌴㠴㘰愴〵㑤㔹慢扤㠶㡡㘹昸〱㘳ㄵ㘳㐳㌴扢つ昱慣扢㕢㐵㜵㜵㡦ㅡ扦扡挶慢戲〶㍡捦捤扤㍦㤰ㅣ㕦㔲晥㘷〷㈴ㅢ戸户㠱㠰㍣㐵晤㠲㙤晤㔷敥搳慢㔰㜲㝦㡡〰扦ㄱ戰ㅥ愲晡㌵㘴ㄶ户㑤㘱戰〵㐲㌲㜴㠰慡攴㑦攳ㄸ〶㔲㠳㤰〹ㄹ㍦㔲㉤㜷愴㠷㈷敥㐳戳㐳㍥㙡搴敦敤戴㘹攸攵㔶㌶㘰㡦慦㡣㉦挱㤹愱愲戲戲ち㑤慤ㄵ挷捣㤵㔴㡢挲㕡愶㔹㌲㈰㐴散〸ㄷ㌴〶ㅡ敥挸㠳〵攵㌷㤶昹扤搹摦〱挴攳敤昵昸㑦㝥〲〱扤ㄲ㘶ㄵ〱昱㈶愴攲㘲ㄹ㌵㌶㔹㘸〵摣ち㠳㄰ㅦ㐲挹ㄹ㠱攷晣㈵㍥㐲㤲攷戰ち㡤㍦㐲摣ㅡ㐷㕡慢晣㝤摣〶㠷㑤昱㌱㡣㌸㜴敡ㅡ换晥〴㕢ㅣ㤱摣ㅥ㕡〳敤㠶㝢攸㘷戴挰㥦捥㥦戵㜲㐳晥㝤㡥つ戵㈷搰慢㍤〹㘰㕢敦㐱攰ㄷ晥㠰㥥〴昴㈲攰㑢〰搸昴摡㘶㐸㜵㐵㈹㝦搵收㐳愹〱㌳㔰晡戵愷㥥攵搴搸㤴㙥㡥㕣㝤ぢ〸昱ぢ㤴挵㤴晥〶㥤㑤改㤶㠰㙣ち愵㙣㔴㐹改㔶㉣㥢㕣ㄴ㔰扡㌵戴ㅢ愶戴ㄲ㘶㘴㔱摦㐶ㄶ㘲㈷〴挳ㄹ㝣㈸摤ㄶㄸ扤て㠱っ㜵昰〱昴㈵㘰㍢〲ㄸ晤㈰㈹摤ㅥ愹慥㈸攵㉦昳㝣㈸摤ㄱ㘶愰㤴㐱ㄱ慡㥥攵搴搸㤴敥㠴㕣扤ㅦ㠴㘰〰㐳㌱愵㡣㕡戰㈹敤て挸挶㥥搹〵攳ㅣ㈴㥦〳㔸㌰〳ㅥち昸ㅣ〸敤㠶昹㘴㘰〴扥昸㤱㈷ぢ挱㠶晣㘳㜴㠴摡つ㡣㌳㙡㌷㜶〱㐶摦㤵㐰㐶㑥昸〰㜶㈳㘰㜷〲ㄸ㑣㈱昹摣〳愹慥昸攴てぢ㝤昸ㅣっ㌳昰戹㤳愷ㅥ摥㤸㜱昸摣㤳昵搴戳ㅥ挶㐳ㄴ昳挹㈰〸㥢捦㈱㠰㙣㌴㥦っ㥢㤰㝣〶㔹㌰攳㈷ち昸っ㐳扢㘱㍥ㄹ㘷㠱㉦㙥扣戲㄰㙣挸㍦〶㕢昸搰ㄵ〵㐶㡦ㄱ挸㐰っㅦ㐰㥣㠰〴〱㡣捤㤰㝣㈶㤱敡㡡㑦晥㔲搲㠷捦愱㌰〳㥦っ搹㔰昵㉣换昳戹ㄷ敢搹㥢昵㌰扣愲㤸捦攱搰搹㝣づ〳㘴愳昹ㅣ〱㌳挹攷㍥㉣㜸㈴㔲〵㝣づ㠷㜶挳㝣㌲㙣〳㕦挴㜴戰㄰挵㈷㘳㌷搴㙥㜸晡攷㐸㘰昴㔱〴㌲慥挳〷㌰㥡㠰㌱〴㌰搴㐳昲㌹ㄶ愹㉥昹昴ㅦ㐲昷㠵ㄹ昸㘴〴㠸慡㘷㔹㥥捦昱慣㘷〲敢㘱戴㐶㌱㥦っ搱戰昹摣て㤰㡤收㤳㐱ㅤ㤲捦㠹㉣㤸搱ㅤ〵㝣㑥㠶㜶挳㝣㌲ち〴㕦晣㔶㤴㠵㈸㍥ㄹち愲㜶挳挳攷晥挰攸〷㄰挸㌰ㄱㅦ挰㔴〲愶ㄱ挰挸ㄱ挹攷㜴愴扡攲㤳㍦㔶昵改㥦〷挲っ㝣㥡㥥㝡㤶攵昹㍣㠸昵ㅣ捣㝡ㄸ晣㔱捣㈷㈳㍥㙣㍥て〱㘴㔳㑥㐹っㄳ㤱㤴ㅥ捡戲ㄹ㉦㔲㐰改攱搰㙥㤸㔲挶㤵攰㡢摦㤴戲㄰㐵㈹㠳㑢ㄴ㘳搰慢㤱敢㐸㙣敢㡤〴㌲昰挴〷㌰㤳〰㤳〰挶愲㐸㑡搳㐸㜵㐵㈹㝦㔴敢㐳㘹ㄶ㘶愰㤴㈱㉡慡ㅥ㍥摤㜰㠶㔰㡢昵攴㔸捦昱〰ㄴ㔳㝡㈲㜴㌶愵戳〰搹攸㉥捡愸ㄳ挹攷㙣ㄶ捣昰㤳〲㍥攷㐰扢㘱㍥ㄹ愶㠲㉦㝥㘳捡㐲戰㈱晦ㄸ慢愲㜶挳搳㐵㥢㠱搱㕢〸㘴ㅣ㡢て愰㤵㠰㌶〲ㄸ摡㈲昹㥣㠷㔴㔷㝣昲㐷挲㍥㝣戶挳っ㝣㌲攲㐵搵戳㉣捦㘷〷敢攱愲㈷㠲搱㈹挵㝣㌲㈴挵收㜳㍥㈰㥢搲㐵ㄹ挷㈲㈹㕤挰戲ㄹ搰㔲㐰改㈲㘸㌷㑣㈹〳㕦昰挵㘳づㄶ愲㈸㘵昴㡢摡ㄳ攸㔵捦㌸ㅡ摢晡㌱〴㌲㌲挶〷昰㍢〲㡥㈵攰㙡〰㈴愵挷㈱搵ㄵ愵晣㈵戳て愵挷挳っ㤴㌲㠶㐶搵㌳㍥敦挸〹慣攷㐴搶挳㜸㤷㘲㑡ㄹ攴㘲㔳㝡ㄲ㈰ㅢ摤㐵ㄹㄶ㈳昹㍣㤹〵㌳㍥愶㠰捦㔳愱摤㌰㥦㡣愳挱ㄷ㍦㘰㘵㈱搸㤰㝦っ愶㔱扢攱改愲愷〳愳㥦㐱㈰〳㙤㝣〰㘷ㄲ㜰ㄶ〱㡣扤㤱㝣㥥㡤㔴㔷㝣昲㜷搸㍥㝣㥥ぢ㌳昰挹㤰ㅣ㔵捦戲㍣㥦㑢㔹捦㜹慣㠷攱㌳挵㝣㌲㘶挶收昳㝣㐰㌶愵㡢㌲搰㐶㔲㝡〱换㘶挴㑤〱愵ㄷ㐲扢㘱㑡ㄹ㤹㠳㉦㝥昳捡㐲ㄴ愵っ捦㔱㝢〲扤敡愲㝦挰戶㝥㌱㠱っ摤昱〱㕣㐲挰愵〴㌰㥡㐷㔲㝡ㄹ㔲㕤㔰㉡㝦㌰敥㐳改ㄵ㌰〳愵っ昲㔱昵㉣捦㍢㜲㈵㜲昵慢㈰〴〳㜲㡡㈹㘵ㄴ㡥㑤改搵㠰㙣㜴ㄷ㘵摣㡥攴昳ㅡㄶ捣〰㥥〲㍥慦㠵㜶挳㝣㌲搰〷㕦晣〰㤶㠵㘰㐳晥扤〵愹㜶挳搳㐵慦〳㐶㕦㐱攰摢晥㠰㤵〴㕣㑦挰㍢〰㐸㍥㙦㐰慡ぢ㍥攵㡦摤㝤昸扣〹㘶攰㤳㌱㐳捡㤱㘵㜹㍥㙦㘶㍤户戰ㅥ挶昷ㄴ昳挹愰ㅥ㥢捦㕢〱搹㘸㍥ㄹ〶㈴昹扣㡤〵㌳ㅥ愸㠰捦摢愱摤㌰㥦㡣ㅢ挲ㄷ扦㤱㘵㈱㡡㑦〶て愹摤昰昰㜹㈷㌰晡㕤〴㌲戰挸〷㜰㌷〱慢〸㘰慣㤱攴昳㑦㐸㜵挵㈷㝦戴敦挳攷扤㌰〳㥦っ㐱㔲昵㉣换昳㜹ㅦ敢戹㥦昵㔴挱扤㘲㍥ㄹ㈳㘴昳昹〰㈰ㅢ捤㈷愳㡡㈴㥦慢㔹㌰挳㡢ち昸㝣〸摡つ昳挹㌰㈴昸㡣ㅦ捥戲㄰挵㈷㘳㤱搴㙥㘰㔳ㅤ敦㡦〰愳㍦㑡㈰攳㤴㝣〰㡦ㄱ昰㌸〱っ㕤㤲㝣㍥㠱㔴㔷㝣㜲ㄱ〲ㅦ㍥晦っ㌳昰挹㠸㈶㔵㡦㠷捦愷㔸捦㕦㔸て愳㡦㡡昹㘴挸㤱捤攷搳㠰㙣㌴㥦っ㔲㤲㝣㍥挳㠲ㄹ慤㔴挰攷戳搰㙥㤸㑦㐶㌵㐹㍥搷戰㄰挵㘷㝦㘸搵㙥㘰㔳昱昹ㅣ㌰晡昳〴㌲散挹〷昰〲〱㉦ㄲ挰㐸㈸挹攷㑢㐸㜵挵㈷搷㔲昰攱昳㙦㌰〳㥦っ㤰㔲昵㜸昸晣㍢敢㜹㠵昵㌰㤸愹㤸㑦㐶㌰搹㝣慥〵㘴愳昹㘴捣㤳攴昳㔵ㄶ捣攰愷〲㍥㕦㠷㜶挳㝣㌲㐸㑡昲昹てㄶ愲昸㘴愴㤴摡つ㙣㉡㍥摦〰㐶㝦㤳挰愴㍦攰㥦〴扣㐵〰〳慢㈴㥦㙦㈳搵ㄵ㥦㕣〴挲㠷捦㜷㘱〶㍥ㄹ㙦愵ㅣ昱昰昹ㅥ敢㜹㥦昵㌰㌶慡㤸㑦〶㐴搹㝣㝥〰挸㐶昳挹㄰㉡挹攷㠷㉣㤸戱㔴〵㝣㝥〴敤㠶昹㘴捣㤵攴昳㘳ㄶ愲昸㘴攰㤵摡つ㙣㉡㍥㍦〱㐶晦㤴㐰〶㘵昹〰㍥㈳攰㜳〲ㄸ愷㈵昹晣〲愹㉥昹昴敦㥦敢㘰〶㍥ㄹ扥愵敡昱昰昹ㄵ敢昹㌷敢㘱愸㔵㌱㥦㡣慦戲昹晣ㅡ㤰㑤㤹㌲㌱㈸㑢㔲晡つ换㥥㠹㔴〱愵摦㐱扢㘱㑡ㄹ挵㈵㈹晤㥥㠵㈸㑡ㄹ捡愵昶〴㝡㐵改て搸搶㝦㈴㌰敢て昸㠹㠰㥦〹戰〰㤰㤴晥㠲㔴㔷㤴㜲㤱つ㥦㉥晡ㅢ捣㐰㈹〳挲㤴㈳㥥ぢ捦昵慣愷〲㑦㤹〴㠳户㡡㈹㘵挴㤶㑤㈹ㅦ㐴㙤㜴ㄷ㘵㡣㤷攴ㄳて㈷㉡〴㠳扤ち昸挴㉦扦㌷㠲捦㐵㌰㤳㝣㔶戳㄰挵㈷㈳挳搴㙥㘰㔳昱愹〱愳㜷㈷㤰㔱㘳㍥㠰ㅡ〲戸㤴愵㘰㈰㤹攴㌳㠰㔴㔷㝣㜲搱㄰ㅦ㍥㝢挲っ㝣㌲扥㑣搵戳㉣敦㐸㉦搶戳ㄹ敢㘱㉣㔸㌱㥦っ〰戳昹慣〵㘴㔳扡㈸愳挶㈴愵〶换㘶昸㔸〱愵㕢㐰扢攱㉥捡㌰㌳㐹改㤶㉣㐴㔱捡㔸㌳戵㈷戲慦搸㜷挹户〲㐶敦㑤㈰攳搰㝣〰㕢ㄳ戰つ〱っ㑤㤳㤴㙥㡢㔴ㄷ㤴捡愵㑤㝣㈸敤ぢ㌳㔰捡㠸㌵㔵㡦攷挲㜳㍢搶戳㍤敢㘱㜴㔹㌱愵搷㐰㘷㔳扡〳㈰㥢㐲改㌲㔸㑡㑡㜷㘴搹っ㐸㉢愰戴ㅦ戴ㅢ愶㤴㠱㙢㤲搲晥㉣㐴㔱扡〲㕡戵㈷ㅥ㑡〷〰愳敦㑣㈰㈳摢㝣〰〳〹愸㈳㠰挱㙥㤲搲㕤㤰敡㠲㔲戹ち㡢て愵扢挱っ㤴㌲〶㑥搵攳㌹敡㜷㘷㍤㝢戰ㅥ挶慢ㄵ㔳捡㈰㌵㥢搲㐱㠰㙣昴㔱捦戰㌶挹攷㘰ㄶ㝣㉦㔲〵㝣搶㐳扢㘱㍥ㄹ〷㈷昹ㅣ挲㐲ㄴ㥦っ㠶㔳扢㠱㑤㜵搴〷㠱搱㐳〴㌲㔰捥〷㄰㈶㈰㐲〰㘳攷㈴㥦㔱愴扡攲㤳㑢挸昸昰ㄹ㠷ㄹ昸㝣搴㔳捦戲扣㈳〹搶㤳㘴㍤っ㝦㉢收㤳㌱㙦㌶㥦㈹㐰㌶㥡㑦㐶挹㐹㍥㠷戲㘰㠶换ㄵ昰戹㌷戴ㅢ收㤳㘱㜵㤲捦㘱㉣㐴昱挹搸㍡ㅦ扡昶〱㐶㙦㈰㤰㜱㜷㍥㠰攱〴㡣㈰㠰愱㜸㤲捦㤱㐸㜵挵㈷搷扥昱攱㜳㌴捣挰㈷㈳昴㔴㍤ㅥ㍥挷戰㥥戱慣攷㙤〰㡡昹㘴〸㥤捤攷㌸㐰㌶攵㤰㘷摣㥤愴㜴㕦㤶捤〰扣〲㑡㈷㐰扢㘱㑡ㄹ愸㈷㈹摤㡦㠵㈸㑡ㄹ慤愷昶挴㜳挸㑦〴㐶㥦㐴㈰㈳昹㝣〰㤳〹㤸㐲〰㠳晢㈴愵晢㈳搵ㄵ愵㕣愳挷㠷搲愹㌰〳愵㡣昹㔳昵㜸づ昹㘹慣㘷㍡敢㘱㠴㤰昴㝦〶㔳㡥晦搵㡣昲㈸づ㕥㈸〹㉣㤱㌵攴ㄸ㘲㌲慤㜳㜱㌳挲㝡戸挹㘰〶㝢㡢㘱ㄹ〱愹㐳㠸㐵㕢㍢ㅥ昳㔶ㄵ㉦㌷攲摡㍥㡦㡡㝢㙣㔵戴㤴㡢㌴㘳づ㈳㔸慡㙦晡戹㜴戹ㄲ搷㥥㡥攷搷㜵愰つ㍦摡㐱㜰㜱慢㐹㑤㤹昶戶㡥戶㕣㘷扦㘹〸㔹敢挷愵㜱㜲㔸戲㙥㐴昵つ㈸搱户㑥敥㔸㔵㉢㔷㈳㕥挰愵㈲〲㜳㕢摢ㄶ戶㑡㙦慡㍢戸㐲㤰攴慢㝢㜷㔶ㄳ㘰㍤晣散っ昲っ㐶扢搰㔸㍦〴戲㔷㌷㠳攱㈲昸㔶㘸㠷㈲㕤㌷㙡攴愸愹㡤㐹换捡㈵攲昱㠴ㄹ㡦愷愳戱㐸捣㑣㠵攲㌹㉢㥤㡤〶㘳搹㔴㍡㤶搳づ㜳愱攱戴㤹挹㠴攳戹㐸㍡ㄸ挵〲挱㔶㉡㙡㐶戲ㄹ㉣散㤹捡挶㐲戹㤴㘹㌰㄰㠵挵敢㠷挳㐶㍦〲挲㘰晣㠹㔴ㅤ㐹㔵㈳㔵㡣㐶㈹㐴㔵㔷愲㑦㙥㙣㤰〸㡡愸㄰㘹㤱ㄱ㔹㘱㔵㜵敦㉥敡㡡搶扥㈹〹㉥㜱ㄷて搱㌴挶㤶㔴㕦〵㥡㌷捥愸戰ㄵ㘹捣㘳㐷捦㜰㔷戲㄰〱愳ㅢㄴ搴㘹ㄶ㤲㥢㡤ㅡ搹攸㠹㤱搳㜲搰㙤づ㕤攱晡搲摡㉣愸㝢㐲㉤㘳㙡戰㜰㜵㠷㔱攵㤴愲昷㘷昱㑤挸搷〷㘰㑢㘸搰换戶㥤ぢㄵ㌷攴㕦つ戴㍣ㅥ挴㠵搸ㄱ昶㐲㘴㔴㘸㉤㠰㤴敤㕡攲〲挰搸扤ち扢㠷㡥㤲㘰㠶㘷ㅥ㤰攸ㅥ〱挷て㙤ㅥ搲㜶昷㠸㈶㤳昱㑣㉣㥥㡢㐵愲搹㘸㌸㡢攵扤㤲㔹㉢㥤㑥㠷戱戸㤸㘵㘶㈲摡㔱㉥㌴ㄱ戳㜲㔸愶㌳ㅡ戶戰敡㘴㈲㥤㑥㈶捤㥣㠵㈵捤㜳ㄶ扡㑣挲ち㙡敤㉥ㄴ㙢㜴㕡㔸愶㌳㤱㡡㕢挹㘸㈶㘱㘱㥤㍣㌳㤴㐱㉦㑣㤸㤱㑣㉥㤴㌰㝡㌸㥥攸ㅤ戰搱㍢㈹收㐳ㄸ㍤㤵㝥〱㔵ぢ㈹ㄶ㔱摦㑢改㈵㥥㔰㘹㈴っ攸搹戹挴挹搸㜹㌶㍣㜲昰㍣㠲昹挷㐱〴㡣捤ㅤ㐳㙤〹㤲挵つ㜸㍣㜴㍥つ㜸〲搴㠵つ戸㠵慡㝥㌷ㄶ㝦ㄲ昲攵ち搲㘲㉢㔶㑤搵㈹㔰戹つ戸㌵戴戲〱㡦㠶㐳㙥〳㥥〶㐸昹〶㕣〴㘸㘹〳㙥㠳㤲㘰㠶㐷〶㤰㘸挰㙤ㅤ㍦戴㌳㤱戶ㅢ㄰慢愳㈶慤㑣〴㑤㠱㤵戱戱㈶㘱搲㑣㈴挲愹愴㤹㑤㐵戳挹㙣㈲慣㥤攵㐲戱收㜷っ㉢㥤㐵捣㔸〶㜷㘴搱㍥搹㄰搶㔹㑣攷攲戱㑣㈶ㅤ㡡㘵戵戳㕤㘸㌶㤵挱㘲㙥㘹ㄴㄶ㐹㐶㈳㤹㑣ち㙢㌴㥡搹㘰挲㌴攳改㘰㈶ㄹ㌱晡㌸㥥攸攷挰㐶㍦㤷㘲㈹㠴搱㔷改捦愳敡㝣㡡ぢ愸摦㑥改㠹戲昱戴ㄴ㍢㐲㉦ㅢ㜰㡥户〱㉦㈶攸ㄲ㠸㠰戱㤳㘳愸㕤㡡㘴㜱〳㕥〶㥤㑦〳㕥づ㜵㘱〳昶㔳搵て㈱㥢㔷㈲㕦慥戹㉤〶㐰㉦ㅢ昰㙡愸摣〶ㅣ〸慤㙣挰㤹㥥〶搴㌹戸㜳ㅣㄷ㐷晡戶㔵ㅤ㡣㠸搰㤷㐳愲慤㜶㐱㥡挳愰㜶ㅤ搲㜶㕢㘵愲昱㑣㈴㡤戱㌸㤸㑣戳㜵㤲ㄱ㉢㠱攵㔲㈳搱㜸㉥㙢〵㜳㐹㙤㠵ぢ㑤㥢㌸㘸㘲㤹㕣ㄴ㠳㜷搴ち㕡改㔸㌲㡤㤶つ挶戰扡㜱㌰㤸㑤ㄸ扢㍡挵敢㉢㘱愳㕦て㘱散愶㔴昹戱㜸㜷愵㈲㐰㐲挵㘰慡昰㈷愶㍢㡣㘳扢㐲扦㤵昹户㐱〴㡣㍤愱㤰㍡㡥㜹㍡〷㌹㥤㐳㥡㔱慦昴㜱ㅡ摣㐵㝤〲㕢㈲〸扤攴㜰ㄵ㔴㉥㠷㘱㘸㈵㠷ㄳ扣ㅣ昲㈰㤰ㅣ敥敢换㘱〴㐶㐴攸昷㐱㠲挳㈸搲㤲挳晢㤱戶㌹戴攲㤶㠹昵〴捤㜴㈶㥤㡡㐶挲挹㜴㈴㤱挵㌲挰㜱慣㕢㙡〵㐳愹㤴昶㠰ぢ㡤㘰㙤挲㔰㌴㘳愶戳㘶㌸㥡捣愵搳㤹㜰㌶㥢换㈵戱㈴㘶㈲㤹挸㐵㡣㤸㔳扣扥ㅡ㌶晡㠳㄰㐶㕣愹ㅥ愲敡㘱慡ㄲ㑡攵愲挴㔰慡昰㈷昶昱㜲昸㌸㑤㥥㠰〸ㄸ㝢㈱ㄳ㕦㍣㜷愲㡥摤㔴㘷愷㌴昶㔶晡㘱捣㝣㥡晡㝤戰㈵昶㘱㘱㔴晤ㄵ㉡㤷挳攱搰㑡づ愳扥ㅣ㠶㝤㌹ㅣ〱㈳ㄴ㠲㝢扡㤰攰㜰㈴搲㤲挳ㄷ㤰㜶㌸っ攳慣㡥昵慡㌳㌱㉥昳ㅤ挱愹㍤㥤㠹㘶戰㝡扥挵㈵ㅥ㤳愶昶愲ぢ挵戲㠸搱㘴〲〳㜷㌲〳搲戳㘹昴换㕣㉥㡣昵ㅣ戱㠲㙤㉡㤵㡥ㅢ愳㥣攲昵㤷㘰愳扦っ㘱㡣㔶慡㍣㠷㘳㤴捡㐵㠹㝤愹挲㥦搸捤换攱㙢㉣攵㜵㠸㠰㌱ㅥ㤹昸㤶㜰㌸㐱改㐷㌳昳㉤ㅡ㡣挱㤶㤸挸挲愸㝡〷㉡㤷挳挹搰㑡づ㜷昴㜰愸扤〷㐸昹挱㜸㝢㕦㘲ㄹ㈵〳戳ち晤〳㐸㄰扢㍦搲㤲搸て㤱戶㠹つ㘳㈹㑣㉢㤸挵㕢〸慣㔸㌴㘴㠲㥦㙣㍡ㄹ㑢愵㜳戱㜸㈴㤵㐹挴戴㝦戹搰㈸ㄶ〶户戰㉣㙢㈸㘳㘲㠴戵㜲改㠸ㄹ㠹攲㌰て㠷攲ㄸ㡡㠳㔱攳〰愷㜸晤㈳搸攸ㅦ㐳ㄸ㔳㤵敡ㄳ慡㍥愵㙡㥡㔲ㄱ㈰愱攲㐰慡昰㈷戶昰ㄲ晢㈵昳搷㐱〴㡣㠳㤰㠹㙦㠵昶ㄵ㤲挵㐳敡扦愱昳ㄹ㔲扦㠶扡㜰㐸㍤搸㈹挵㕥㤴晥㕢攴换㤵改挵愱慣㥡㌴㝤て㤵摢っ㠷㐳㉢㥢愱挶摢っ㍦〲㔲扥ㄹ㌴摦㘶㘰㘴つ捣㜰㝦ㄲㄲ捤㜰愴攳㠷昶ぢ搲㜶㌳挴ㄳ昱愰㤹㌲戱㠰㝤づ扤㌷㥢㌲㠳戹㔰㌰㙥㘲慣捤㠴㐱㜵㔴晢搵㠵㐶戳搹㜸挸㑣〷搳㔶ㄲ捤㠰戳愲㤵㌱㠳㔸ち摤っ㠷㤳㔶㈲ㅣ搲㝥㜳愱〹㉣慦㥤〹㘶戰捥㉥愶挷愱っ㕥㥥ㄱ戱搲㤸㑡攷㌰㡡㘳㈲㤴㌴ㅡㅤ㑦昴昵戰搱㉢慡㈱〴㠴㌱㔳改㉢愹敡㐶㔱㐵扤愹昴㐴攵㡤㐴ㄶ㝡搹㠰㍦晣攴㤹搴昰㈵㌸㝡〰㈲㘰㔸㡥愱搶〳挹攲〶散〹㥤㑦〳昶㠲扡戰〱㜳慡晡愹㘴戳ㄶ昹㜲扤㝥㌱ㅢ㝡搹㠰㥢㐳攵㌶攰ㅣ㘸㘵〳㝥〱愷搴愴㐶攷㜱㈴挷昳捦愰㉤㥤扦捣㠵ㄱㄱ㝡㙦ㄴ㠵戶㙡㐶㕡ㅥ㌲㕢㈳㙤户ㄵ搶㜲㡦㠶搳戹㕣㉡㥥挶戴㌲ㄵ㌶搹㑥愹㔴㈸ㅤ㡣㤹搹㔸㍡愹㙤攳㐲㘳昱㔰㌸㘵㈵愲㘶㈲ㄷ㐷扢㤹㘸戱㉣㔶摢づ收戸攲㍦ㄶ㐰㌶㕡㥣攲昵㙤㘱愳昷㠱㌰㕡㤵㉡㝦挸㌰〰㠸㑥㐸㠰㠴㡡㜶慡昰㈷摥㜵ㄸ挷㜶㠵扥ㄳ㑢改〷ㄱ㌰㍡愰㤰㍡ㅥ㌲㍡㡦ㄱ㥤㐷㠴搱愹昴㠷搰愰㡥〶㕣㔱㐷㉣㠰㕥㜲戸㉢㔴㉥㠷㡢愰㤵ㅣ扥敡攵搰㥤㔷扣攲换攱㘲ㄸ㐹づ〷愱㈸㜰㜸戴㔳愵㌶ㄸ㘹㥢挳ㄴ㠶㘲㉢ㄹ挹㠴㘲〹ぢ攳㜷㌲挹㜵㤷㌱摢㑢㕡挹㤴㤵㡢㔹摡㥥㉥㌴㡡㑢㍥换捡㜰㐴挲摣㈲㤳㑤㈶搲㜸㤵㑡㉣ㄶ挹㘶㠳㌹㡣㕢㕡扤ぢ㑤㘲扡㘲挶㐲昱㐸ㄶ换晥㘶㈳㈱㑣㍦㤲㔱扣愶㈲㠹㐳〳慢扣㘷㡤㘳ㅣ㑦昴㈱戰搱㠳ㄴ㈱〸攳㜷㑡ㅦ愶㉡㐲ㄱ愵㥥㘱㐲昸㝡愰搲㔲ㅣて愵㘴晦㉦づ晢㜲㜷㔳戴ㅢちㄱ㌰㑥㜰っ戵扤㤰㉣敥敦㝢㐳攷搳摦㠷㐱㕤搸摦㑦㔴搵捦愴てつ挸搷㑤戶搵挹搰换戶ㅡ〱㤵摢㔶愷㐲㉢摢敡㈱摦戶㕡敤摢㔶っ〱㤲捥㡦㐱㔱㘸慢搳㤱㤶晤㝤㉣搲㜶㕢〵愳改㔴㌲㤸挵㠲挹攸昸搹㐸㌸㠵㘱㈴ㄵて㘱㜶㠷㔳〴㈶㉣摡㌸ㄷ㥡つ㘳敤敥㠸㘵㤹㔸㑡ㅥ㐳㔹〲搳挵㔸づ搷㘵㤸㐵愶㤲改㔸摡㌸挳㈹㕥摦ㄷ㌶晡㜸〸攳㑣愵捡捦〱捦㔲㉡ㄷ㈵捥愵ち㝦攲㑥㠷㜱㙣攳㍥㄰㑢搹ㅦ㈲㘰㌰㍣㐸敡㡡收㠰攷㈹㍤㤷ㅦ搲㘷搰㘰㌶㌹扣〰㝡挹攱㐱㔰戹ㅣ㕥〸慤攴昰〶て㠷摡㈱㠰㤴ㅦ昴㔷晡ㄲ换㐰㈰㐹散㘱㌰〶戱㝦㜰晣搰づ㐷摡㈶㌶ㄴ捥攱搴ㄹ㑡㘲攴戶愲㐹捣づ攳昱愸㤹捣攰㠲㈵㘴㘲攵㝤㔳㍢挲㠵㈶㌲搹㐸㈴ㄴ㠷摡戴愲㔶搶㑡㘶戲㔸㈹㍤㥢ち愷㘲愹っㄶ㤸搷㡥㜴愱攱㤴㠹㌷㉡㈴慤㤴㘹㥡㔱扣㐵㈷㥤㡥攲㠸挲扢㘳㜰㄰愴愳㜱换戸搸昱㐴㙦㠴㡤㍥㤳挲㠴㌰㉥㔱晡㌴㔵ㄹ㡡㉣昵㤷㉡扤ぢ㤵㤶攲ち攸㘵㤳㕣攲㌴㠹摣摤㈶摡捤㠱〸ㄸっ㉦挲户㐲㥢㡢㘴昱㐱搰っ㥤捦㐱搰〲㜵攱㐱㜰㤵慡㥥扦㄰搴摢㤰㉦㕦㥤㈱慥㠱㕥㌶攰㔱㔰戹つ㜸㉤戴戲〱捦昵㌴㘰晥㐲攸㙣摦戶㕡づ㈳改晣㝣ㄴ㠵戶扡づ㘹㜹㄰㉣㐰摡ㄹ戰㔲㌹摣〹挰摣㍤㤵挶㡢㔳戲戹㈴㕥㕢㤱戰㌲戹㘴〶敦晣㐸㘵愳摡㐲ㄷㅡ㐲扢〴挳昱㔰搰挲㍢㝢挲㕣ㄹ㍤ㄷ㌶昱㘶㤵㘴㉥㤸挵㉢搸㔲挶ち愷㜸㝤ㄱ㙣昴挵㄰挶㑡愵捡ㅦ〴㡣㔷㤲㠳㍥〱ㄲ㉡㙥愲ち㝦攲㐴㠷㜱㙣㔷攸㑢㤸㝦㍣㐴挰戸ㄹち愹㉢㍡〸㙥㔱晡昹㌴㌸㠵〶ぢ戰㈵㙥㠳㕥㜲㜸ㅡ㔴㉥㠷户㐳㉢㌹㕣攴换攱〲㕦づ敦㠰㤱攴昰㉣ㄴ〵づ敦㐴㕡㜲㜸㌶搲㌶㠷搱㜴㌶づ㕡㔲㜸户㔴㌲㙡㘱㈳㥤㡤㈵愳戱㙣㍣ㄶ㠹愷攲愹戴㜶㡥ぢ挵㝣㈶㙤攱慡ㄱ戳愱㑣ㄴ㤷㥡㘶㌸㤵㌶㈳〹扣㝡㈶㠷㕢㌴昱㡣㜱㤷㔳扣㝥㉥㙣昴愵㄰挶摤㑡㤵攷㤰㌱㑡㤲㐳〲㈴㔴摣㑢ㄵ晥㐴戳㤷挳㡢㤸晦〷㠸㠰㜱ㅦ㌲昱慤搰㡢㌸扣㕦改戹㠸㤳㝥㌹つ㡥㈵㠷慢㔹ㄸ㔵㔷㐲攵㜲昸㄰戴㤲挳戴㤷㐳㜷昲㌱搳㤷挳㠷㘱㈴㌹㕣㠶愲挰攱㈳㐸㑢づ慦㐵摡收㌰ㄷ挵ㅢ㥦㜲㤸搵㘵昱昲㤹㙣㉥㤳㡡㠶戲搱㘴㍡㤳挵昹ㄱ挳㐲㔸㕢敥㐲慤㌴㙥㥥〴攳㥣搱㘷愲㐱ㄳ㘷㑤㉢㡢搳㘷〴攷捣㔸づ㔳ㄵ攳㔱愷㜸晤㍡搸攸㉢㈰㡣挷㤴㉡㍦昹㜸㕣愹㕣㤴昸㌳㔵昸ㄳ〷㝡㌹扣㤹愵摣〲ㄱ㌰ㄸ㘸㠴㉦搶戰挲敥㜸㈶ㅦ㝦㔱晡㤳㤸㜹〷つ㑥㈶㠷捦㐰㉦㌹扣ぢ㉡㤷挳㘷愱㤵ㅣ㑥昴㜲攸㕥㤰㑦昰攵㜰つ㡣㈴㠷昷愰㈸㜰昸ㅣ搲㤲挳㝢㤱㜶㌸㌴昱ち戱ㄸ摥㑤㘱㘲㕡㤰ち攲㉥㐵ち㉦㔵挰慢ㅦ戲㘶㈲㤹换挴戴晢㕣㘸㠸㔳㡦ㅣ攷㙡戸㘶㑦攳㍣㠸㈱㌴ㄴ㌱昱㑥ぢ㉢㤸㡡㘳〶捤㌰㈴搹挳敥㠷㡤晥〰㠴昱㠲㔲㍤挴㥤㤷ㄷ攴㉦㉡ㄵ〱㍡愱攲㙦㔴攱㑦っ昷㜲昸㈸昳ㅦ㠳〸ㄸっ㉥挲户攴㘲昲ㄵ愵㍦㤳㤹㑦搱攰㉣㜲昸㉡ぢ愳敡㘹ㄶ㑦つ晦㕥㠷㔶㜲ㄸ昷㜲攸昶挳愸㉦㠷晦㠰㤱攴㜰つ㡡〲㠷㙦㈰㉤㌹㝣づ㘹㥢挳㔰捡ち㥢㐱摣攳〹挵㘳㌸慥㜳㈶敥〶攱挸攴愵㘰㉥㘴愵愳摡昳㜹㘸ㅡ搷㤸㔸㔰㌹づ㈶愳搹㔰㈶㤹㡤㤸〹ぢ㙦捥㐸攴㌰愵挸挵っ㠶ㅥ㐹づ㕦㠰㡤晥㈲㠴昱㑦愵捡昷挳户㤴捡㐵㠹㜷愹挲㥦搸挳换攱㕡㤶昲㉡㐴挰㜸て㤹昸㤶昴挳昷㤵㥥慢㔱改㙦搲攰〲戲昵㈱ぢ愳敡㉤愸㕣づ㍦㠲㔶㜲搸捦㤷挳ㅤ㝤㌹晣ㄸ㐶㤲挳昷㔰ㄴ㌸晣〴㘹挹攱晢㐸摢ㅣ攲つ㙡㔶㄰昷㤸昱〶㤴㜴㌴㤷挴昹ㅡ㜷㝤㘲戱㐴㌲㡢晢㤵愱㐸㔸晢挰㠵挶㈳ㄱ摣挴㌰挳㈱㥣㜱㜰㑥挱昵愱㤹っ愵搳㤱ㅣ摥挹挵㡢㐰攳㔳愷㜸晤㐳搸攸晦㠲㌰㍥㔳慡㍣㠷㥦㉢ㄵ〱ㄲ㉡搶㔱㠵㍦戱㤵㤷挳捦㤹晦〵㐴挰昸ち㤹昸㤶㜰昸㙦愵攷㠲㔶晡搷㌴戸㤴ㅣ㝥挳挲愸晡ㄶ㉡㤷挳敦愰㤵ㅣ〶㍣ㅣ㙡摦〳㔲㝥㘲㔵攳㑢散昷㈸㐹ㄲ晢㈳㡣㐱散て㡥ㅦ摡㑦㐸摢挴〶搳㜱摣昲捦㠱慥㕣㤶戳愵㌴摥搳ㄳづ攳㘵㝤ㄶ㉥挳㈲昱㠴昶戳ぢ㑤㈷㌳㌹摣㉣挶敢㡤㐲㘶㌴㙣收搲搹㘰〶户㐲㔲改戰ㄹ㑡挳㐸晢挵㠵攲㘶〷愶戵昱ㅣ㕥㌸㠶慢〹戴〲敥㌲㘳ㅥ㠶㡢昵㜰ㅡ㙦づ㐹ㅢ㍦㍡㥥攸扦挲㐶晦㡤㘲㍤㠴昱㤳搲攳㔷挴戸挰愶愸㠴㌰㝥㔶㝡㠹㈷㔴ㅡ㠹摦愰㤷㑤昲搳㡦㥥慢改敥戴慢㠱〸ㄸ敢ㅤ㐳㡤㙦㤸㉤㥥㔸〵愰昳㤹㔸昵㠰扡㜰㘲㐵ㄶ㔱㔰㠵晤㍥愲㕥挸搷慦㘱〳捡㈰㈴敡㙢愱㜲ㅢ戰ち㘸搹㠰敢攰㔴改搵昴ㄷ搰㤶㕥㑤㔷挳㐸戶搵㤶㈸ち㙤愵㈱㈱て㠲慤㤰㜶摡ち㙦㤴挳㉢㘲㜰挹㠶㙢挰㜴㍣㠲扢㑦戸挵㥦㐲㔳㘱㕡㤵㑥㠵戵摥㉥搴捣攵搲ㅣ㐶㜰㑢㍡ㄲ㑤㔸攱㌴摥㐸ㄵち收捣㜴㥣㐷㔱㌰㘹㜴㜷㡡搷户㠶㡤扥つ㠴挱㌸㈶㌹戶攴て〲㕤愹㕣㤴㘰㡣㤲㘴晣㝤㠷㜱挹换づ㉣㘵㐷㠸㠰搱ぢ〰愹㉢㍡愱㙤愶昴㉢㐹搸捥㌴攰愲㕣挲㠰㕥ㅥ〴㜵㔰戹ㅣ㙥〱慤攴昰㜵て㠷摡慥㠰㤴㍦〸㕥昵㈵㜶㑢㤴㠴㉦ㅥ敡挰ㄸ挴㌲昸㠸晥㘹㝢㈰㙤ㄳ㥢挰〹ち昷㈵㌰㐷〸攳㥣ㄵ攵ぢ愰㜰ㅢ〸ㄳ慡㕣〴〳户㘵㙡㠳㕣㈸㉥㤱㌱㤳挰㜳慦㙣㌶ㅤ㡤㐴㌰戶愴㑣扣摤ち挰㤰㤵挴㤳㌶㙤戰ぢ挵㐳搶㑣㍡㤸挲挸㥤挳㐹㌴㠳搹㌰ㅥ㤸攱㌵㤰㤸㡥㔸戸㍣㐹ㅡ扤ㅤ㑦昴㍤㘱愳搷㔳っ㠱㌰ㄸ晤㈴ㄹっ㔲ㄵ愲〸㔳扦㡤搲扢㔰㘹㈹晡㐲㉦㥢攴ㄹ愷㐹㤰挶敤㝢摡㈵㈱〲挶㜶㡥愱㤶㐲戲昸㈰ㄸち㥤捦㐱戰ㄷ搴㠵〷挱昶慡㝡慥㐹愶て㐳扥㝣搹㤴搸ㄱ㝡搹㠰つ㔰戹つ搸て㕡搹㠰㡦㜸ㅡ㔰攷㍤㐱㜹㑢改㈱摦戶㘲愴ㄳㄱ晡㈸ㄴ㠵戶㘲㔴㤳㙣慢搱㐸摢㙤㤵捡攱愹㔶㈶㠳敢改㜸〸户㔶㜱ㅢ㌶㤸捡㘶㌱搲昳戹㘵捥㑣㘹㘳㕣㈸慥散㜰㠲挵攸㤶挲慤㕢ㄳ㡤㠱ㄷ㉦挵㌲ㄸ慤攲㘸㉣扣㔱㔲ㅢ敢㐲㜱摢㈳㡡㤷㌲㐵攲㜱摣愸㌵㐳㈶㥡㍤㥥捥愴〰捤攰〴ㅣ捥ㅡ㍢㍢㥥攸攳㘰愳敦㑢㌱ㅥ挲ㄸ愸昴㐵户晦敡㤴摥㠵㑡㑢挱攰㈹搹㔶户㝢摢敡〰㤶㌷ㄵ㈲㘰散慥っ㝢㜰㤰敢㐹搱㡢㈳攳ㅥ㑡㝦㌷昹㌹㠸〶慢戰㈵㘴㐴ㄴ㔵㠷㐰攵戲㕦て戴㘴㝦愵㤷晤ㄶ㘸㈵晢搷昹戲㍦〴搹㐴攸㐷愰㈸戰ㅦ㐴㐲づ㐱㐷㈲㙤戳ㅦ挱ぢ㤵昰戴ㄷ敦㜲挴㍢㔶攳㜸づㅣ挳ㄸ㥦戳ㄲ㍣㡤攰愲㈳愸㌵扡搰㕣㉡㡤摥㥥挵ㄹㄷ㤷散戸㤸㐹攱愹㌲㑥ㄵ㌸ㄳ攴ㄲ搹㘴㈶㘹㠴㥣攲昵㤹戰搱㑤〸㈳慣㔴㘹慡㌲㔴㐵㤴㡡〰〹ㄵっ㤸㤲ㅣ㕥收㜰㈸て㤶㔹捣㥦つㄱ㌰ㄲ〰㐸摤ㄲ㙣攸挷㔳昰戱慦挱㌰㉡愹㝦㠰㝢搹㐲〳㉥㡡㈶㠶㐲㉦㝢㜰ㅢ㔴㉥㠷㝢㐳㉢㌹㍣捦换愱摢㠳捦昵攵㜰ㄸ㡣昰慤搰㍢㔰ㄴ㌸摣〷〹挹㘱㈷搲㌶㠷戱㈴㈲㌴㠲愱㌴愶捦㌹㜶扡㈴㕥㤱㠹户㘸攰㌹ㄷ捥㡤㔶㈶愳捤㜷愱㌸搵㠶挳搹㜰捥挴慤㈴㍣扤㑦㠳攵㘰搸挴挴摡㑣收㌰摤㡥ㅡつ㑥昱晡〲搸攸ぢ㈱㡣攱㑡戵㠸慡挵㔴㡤㔰㉡ㄷ㈵㐶㔳〵㉥挴挹㕥づ㡦愵挹㜱㄰〱㘳っ〰㤲慢愲㝥㌸㔶改ㅦ攳㕥㥥㐴㠳挷挹愱っ㝢愲敡ㄴ愸㕣づ㈷〰㉤㌹㍣摡挳愱㜶ㅡ㈰攵㠷昱㐵扥挴敥㠷㤲昰挵搳㜲ㄸ㠳㔸㐶㍦搱㍦敤㑣愴㙤㘲㜱愳〱慦㐱挴昴ㅡ㡦扤愲㜸㌹㔹摡挴㍢㜶㌱㕦戱㜲㤱㔰㉥ㅡ㐹㙢㘷戹搰㜸ㄶ㜷攴㌲ㄹ㕣戱攰㠶㐴㈲㠶挶㠸㔹㤱㌰捥㡤㜸慢ㄹ㘶㌶㈹敤㙣ㄷ㙡〶ㄱ〲㠱㡢㐸㠴换攰ㄲ㈸㠶㑢㈰捥㍣㜳〸㠰挰㌸㠴㘹㤰㌱挹昱㐴㍦〷㌶晡戹ㄴ㑢㈱㡣挹㑡㝦ㅥ㔵攷㔳㕣㐰晤ㄴ愵㈷㉡㙦㈴愶㐲㉦㥢㘴㡥搳㈴㐸攳挷㙦〴㕤〲ㄱ㌰愶㌹㠶摡愵㐸ㄶて攳㤷㐱攷㌳㡣㕦づ㜵攱㌰捥㐰㉤搹戰㑦戳昸㉢㤱㉦㕦摢㘶捣㠰㕥搶㜸㌵㔴扤扡㔵ㅦ㠲挴㕥㐵攱㌹晥敢㐹つ㉡㝥慢搷ㄸ扣愵㡢搱搴ㄵ摤戰㤰㡥扤晣㑣㔵攵搰晦慣㉣〶〰㜱昵㈹晥㔵捦〴㌳晦㠷㜲搸㉤昳㠱㕤㉣㜱㈷晣改换戰挳搵㠷㘳㜷㠳㝥㉥㜶昵搶㜷ㄸ㔶昴㙥ㄹ摦㠱㐰㈰慢扤㘳㝡摢〸昷搵昳㥢慢〰愱㐱敡㘵㔳㜵㜹捤㠸㜴〷㔶㉥敢戴㤴搹㤴㜶搷づ㉦㙦㐲㤰ㄸ㌲〶昱搵㔴扤昳㈹捦昲㍤摢攵戵攳㕢㍢昰ㅡ㌵㉢慢㑡散挰挲㌵㔵㤵摤㠴敦㡡㕡捥㑢收戹㕥て㑢挳㡢搴挶㘷㐹挰㜶㍥㡢ㄷ㡤㙣敡㤴㡢㝦㙤㡦㝣愱ㅦち㜲戴攵搸摢㥡㘱〳㐷㡣ㅡ㠸㝢搹搵㠷愳㈹㌶扡㤶㐲攲㔹㈷㝢㘰㐰㕦㠱㈲挵ㄱ㈸㥣散ぢ晤㌰㔶㜳扤㔳捤㐸㔶㈳づ㐶㌵慣㡡扤㈹愰摦㐸㍣敦㔹㔱挵㈲㐴愳㤳㘰㝥㙤〶〹㥣㉢㜹敤攰晤慣㙢㜰㔲挳㉦扢㔴㝥ㅡ昰㠲㘶㝣扥㙣愸捤㉡㡢㈳㐴晦ぢ㐶㔴扦扤攴敡慦㙥摡慢敥捡㍦慥㜷晥㕦愲捡㌹晤搷㐳㝦慣㕦㌸扡㐱㌴挱愲づ㕡晤ㅤ㡡㜷㈹摥㠳㄰搳攰搱敢㔸搰愸攴㙤㐷㔳㥤㡣攲户ㅤㄹ㜳㔱ㄲ扥㔸挰ㅦ晥昶敡㈶摡㤰攰㐱㈷昶㠷〵㝢㍡㜹搲敦攰㉥㜷㐰㙤㔳㌴て㕢摡㕤㌴㤰㉤ㄱつ挷昶挰挳晥愰㤸〸㍣㐹㐱㌶㜸㕡㐵㈳〶㕥搹㐶㐷搱攸ㅥ攸㝡づㅢ㌸㘹愰㙢戳慦㘳㘳㜳㝢ㅦ㙤收扢㌶敤戴㜹挰愹㘸㘴摥㘸戴㘳㘴㌷攰㠳㌴㘲㌸㤷慡㕢㉣㜴ㄲ戲㜵ㄸ摥愵㕡慦昶㔸㤶〸昷昸攷昹攴㕢挷㔶㙥㔵摡㑡挷ㄵ㕢ㄶ户搲扡〱㐳晥㍤㘰挸㑢つ愷㍥㍥昷换摤㕦㕡搵㜰昳愷昷摦昶改晤ㅦ㌶㠸㤳㘰改搷㕡つ搸ぢ摦搶摡挷挹㈸㝥㌵㤳㜱ち㑡挲ㄷ㘷㍢㜲搲㑤㥣㠱㠴㙣慤扤㘱攱戶搶㤳攴攳ㅣ㘴搹挴㥦㠹㉤敤㈹攸㙣攲ㄳㄱ扢戱㤲づ㠷㌶昱㑦搳收㕣搷收㉣摡晣㤵㤵愰㠵㐱扣㌲㡡㍡㐶㌶昱㙢㘸戴搴㌵㘲㜰㤷昶扣㘳㌴㉡㙦ㄴ㜴㡣㤰㡤㙥昱㈲㡤捥愳ㄱ搴㔴㠹昳㥤㠴㙣慤ぢ㥣㠴㍣㤶㉥㐶〲昰晦愰戵ㄸ摡㔵㘰㔹摣㕡㙢㤷捦ㅢㄶ㔸晢㜵㐳户㐱愷㙤晤摡㜳㙢ㅢ搶㍣换㑦捤㜰㜱㈵㉣晤㕡㙢㄰摣昵㙤慤㍤㥣㡣攲昷㐸ㄹ㔷愳㈴㝣昱㙡㍥㜲搲㑤㉣㐷㐲戶搶㙥戰㜰㕢敢㌵昲戱ㄲ㔹㜶㙢㕤㠷㉤敤ㅦ搰㜱㤴攳昰ㄳㄷ〳〱㔷ㅤ㌸愰扦㐹晣昵㉥㝥〵昱㙦㌹㜸㡥㡡㜱搱捦挱摢㡤昴づ昲㙡㙦〵㙡搳〶愵摢㤴㐵戹㐱改㠳挱慦て敡戳昴捥㠶〵扢㕣㌸㝡捤㑥㜷㌵㠸扢㘰攱㐷摣㜶づ㍦㈵㠳㔲㕦㈷愳昸晤㔳挶㉡㤴㠴㉦敥㡢挱㜷㄰㜷ㅦㄲ㤲戸㙤㘱攱ㄲ昷㌱㠹㔸㡤㉣㥢戸晢戱愵㝤敡ㄲ㠱戹㤷搸慡㠰㠸捦㠹㝦搰挵㍦㐰晣㤷づㅥ㕤ㅣ㜸挳挱摢㠷挴㔷挴㍦㐴㍣搴戲㙦㍥散㈴㘴摦㝣ㅣ㠹㑤愳昴〹㘵㔱㡥搲戵扤㈳㡦晤攳愴㜵晢㈴㜳慦晤晥㤱て户㙦㄰㑦挳挲㡦搲ㅥ昰挸户㉦〶㥣㡣攲㌷㕡ㄹ㝦㐵㐹昸㈲㘶〶㝢〵㑡㥦㐷㐲㔲㕡〳ぢ㤷搲ㅦ戹换㉦㈱换愶昴〵㙣㘹㍦㍢ㄴ攱㠰㡥㠷㐵ㄵ攰㡡㡦㠰晥㉢昱㉦扢昸ㄷ㠹㕦敦攰㐹㘹㔸㔴㌸㜸㥢㔲㠱攵㄰㙢㕦〳㙡搳㠸㝢㕤㔹㤴㈳敥敦昷摤昱昰戰て㙦㙥攸㝢㔱攸㠹敡晡㕢ㅡ挴㕢戰昰㈳敥攷ㅦ捡㄰昷㤳㤳㔱晣㈶㉣㠳愱㕥昸攲搷㜷昰ㅤ挴㝤㠰㠴㈴敥〷㔸戸挴改挸ㄴっ愳戲㠹㘳扣㤶搶〳㍡晢㈰㡥〶㔳攲ㅢ挰昳〷㜱㉦攲㍦㜶昱っ摡搲㙡ㅤ㍣㠸〶㝥㥤㠳户て攲捤㠹攷㉤㌱挵扤昸搴㐹挸扥昸㈵ㄲ㥢㐶改㍡㘵㔱㡥搲敤㈷㕤㤳摡慢㜱扦㠶扦愷㤲㜳㥢㑦换㌶㠸㙦㘱攱㐷改愷づ㜳㈵㠷昷㈷㑥㐶昱扢戵㡣敦㔱ㄲ扥戸攳㠷扤〲愵っ戳㤲㤴㝥〴ぢ㤷搲㍥摣㘵㥥㈰㙣㑡㝦挱㤶戶ㅤつ散㌳㔲搴㌹㡤扤㕦挰搳づ㌴㈲ㄵ戶搱慦㌴摡〹㍡晢搴愷㙣摥㜶㙣散㑥搹㥦㌶挲戵昹㡤㌶㍢㍢ㄵ愱㉤㤴搱ㅢ㡥ㄱ戲㜱ㄶ慢愳ㄱ㙦户戰㐱愸ㄲ㡣扡㜲㕢愷捡㐹挸搶㘱㕣ㄵづ㡡晦攰㉣挶㘰慣〲换㤲戳㔸攲㤶㘳ㅦ㝦晤扤㠶攷㙢㘳扦敥晦昲㔳つ㙢挶㙣㜳㐴攷㡢㍦㌴㠸㕡㔸搶㤱攳愲ㄹ攲㕡散㠵敦挸昱㡡㤳㔱晣㈲㌰㘳㜳㤴挴ㅤ搴〷㤱㤳㙥愲㌷搲戲戵晥〶ぢ户戵昶㈴ㅦっ㡡戲㠹㘷昴㤵㌶〴㍡攷〰〸㈵挵ぢづ㝦㌶改㈱攲晢戸昸㙤㠸㡦㌸㜸㤰づ晣戳づ摥㍥〰㘲挸慢摤〹㈸㝣换ㄳ㔹㌲戵敥愷㉣捡㜵㜳㤴㈶㍦慢㝥愸愹散昹昴㉥つ愲づㄶ㜵㔰ㄵㄳ昷㤴挳㑦㐹㌷晦戳㤳㔱晣〲㌱㘳㔷㤴㈴㠹摢ぢ扥㠳戸㐱㐸㑢攲㥥㠰㠵㑢摣㌰ㄲ㌱〴㔹㌶㜱㠳戱愵㌵㐰㈷㝢㙣㈴㤹戲㈷㙢㡦㌸㘴搸攴㡤愰つ愳愱㙣㥢㍤㘹㌳㡡㤵挸改戸㙢戴摡㌱戲㝢散ㄸㅡ㠵㕣㈳㐶㘱㘹攳ㅣ㈳捣㌳㔴㑤昷㍡㐶㌶敤攳㘹挴㈰㉢户㥢㌳搸捡敤收っ扡㘲㐲㜶昳ㄴ㑢〴㜳晣昳㝣㌶㘲㙡捤ㄸ慣〲换攲㙥扥昴攷㙦㉥慤扡攴敡㠶〳㝦扤㘰改昳摦㥣搸㤰摡㈱昵㜶攵挳㤸㜳㌴挰戲づ㤵ㄵ户搶㕤搸ぢ摦㙥㝥愷㤳㔱晣戶㌳㘳〴㑡㤲慤㌵㠵㥣㜴ㄳ㘳㤰㤶慤㜵㍢㉣摣搶㍡㠰㝣㌰捡挹㘶㥥㐱㔷摡㌴攸㥣㑢搲㐴㐴摣㔲挰摦っ攲ㄹ㌶㘵攳挷ㄱ㝦㤰㠳〷改挰摦攰攰敤㤶㍤〴㜹戵㔳㠰挲户㍣㤱㈵摤㥣㈱㔵搲愲㕣㌷㥦㜵攲昸慤户㝣昳㠷㝤搶昴扦㘷晦攷㔶㙣搱㈰㘶〰㕥攷㐳摣㜲㠷㥦㤲㙥㝥慤㤳㔱晣㤶㌴攳㈰㤴㈴㠹㙢㠴敦㈰敥㌰愴㈵㜱搷挰挲㈵捥㈴ㄱ㡤挸戲㠹㘰㔰㤵㤶㠱㑥㜶㜳㍣攸戰扢昹ㄵ〵㘴㔸戴㤹改摡ㅣ㐱㥢㔹慣㐴㜶㜳搷攸ㄲ挷挸敥收㑤㌴㌲㕤㈳挶㔹㘹㜳ㅤ愳㤱〳㕤愳ぢㅤ㈳扢㥢户搰㈸㑤㈳㌵㥡㌳㥣捡敤收㔹㈷㈱扢㌹〳愶ち㍡慢摤搷㌷愲㥢㌳捡慡挰戲戸㥢㕦ㅥ摤昳愵〷㕦昹扡攱昴ㄵ㔷愴㡦挵㌵挹愳㈷摣㍢戶㠵搷㈴㙤戰慣昳㘹慤愵搸ぢ摦㙥㝥慥㤳㔱晣㑡㌷攳㈸㤴㈴㕢慢㠳㥣㜴ㄳ昳㤱㤶慤㜵㌶㉣摣搶㥡㑦㍥ㄸ敤㘴户ㄶ挳慡戴㠵搰愹搱㍣㉡㑥㜷昸戳扢敤㘲攲ㄷ扢昸㠵挴ㅦ攳攰㌹㥡㐷挵挹づ摥收晢㔸攴搵㉥〱ち摦㑤攸收挷㉢㡢㜲摤晣㥥㠶㙤㝡昱㥡攴搵㤹敦っ㤴搷㈴愷挰愲捥㠷戸㈵づ㍦㈵摤晣㌸㈷愳昸㔵㜰挶㘹㈸㐹ㄲ㜷ㄲ㝣〷㜱㘷㈱㉤㠹晢ㅤ㉣㕣攲㑥㈱ㄱっ㜱戲㠹㘳㉣㤵㜶㥡㐳〴㈶挴挱愴㔸攴㄰㘱ㄳ㜷〶昱㑢㕤晣㌹挴㥦攵攰㌹て㑣㡡㑥〷㙦ㄳ㜷づ昲㙡㉦〲ち摦㑤㈰㡥㤱㔲搲愲ㅣ㜱户㕦戰昴捤敡〹㜷㌶㝣户㐷㜸㘸㍦ㅤ〳敢攵㠰搷昹㄰搷收昰㔳㐲㕣慢㤳㔱晣ち㌹攳㑡㤴㈴㠹晢㍤㝣〷㜱换㤰㤶挴㌵挳挲㈵敥㈲ㄲ挱㠸㈵㥢戸㙢戱愵㕤㥣㈷㈲ㅣㄲ戳ぢ㠸戸㤴昸ㄵ㉥㥥㔱㔴摡攵づㅥ㐴〳㥦㜵昰㌶搱㔷㈲慦昶㘶愰昰摤〴攲ㄸㅥ㈵㉤捡ㄱ㠷搲攴愷敥㡥扢〷㍦昸敤散〶㜱〷攰㜵㔰ㄵ㥦㤱ㅡㅤ㝥㑡㠸㍢搲挹㈸㝥昵㥣挱搸㉡㐹摣㜲昸づ攲敥㐱㕡ㄲ㜷㌸㉣㕣攲㔶㤰〸㐶㈸搹挴㌱㙡㑡扢㍥㑦㐴㉣㉥づ㉥㈰攲㐶攲ㄹ搶㘴攳敦㈳晥㘶〷㡦ㅥ〷晣㜴〷㙦昷戸㕢㤱㔷晢㈸㔰昸㙥〲㜱㡦㈹㡢㜲挴搵摦㜰挷慡ㄵ㌷摦搵㄰摦昵昳摥㐳ㄶ摦摤㈰㥥㠲㐵㥤て㜱㔳ㅣ㝥㑡㠸㥢散㘴ㄴ扦戲捥㘰㐰㤵㈴敥㉥昸づ攲搶㈰㉤㠹㥢〸ぢ㤷戸㔵㈴㠲戱㐹㌶ㄱっ㤵搲敥挹ㄳㄱ㠹㡡㝤ぢ㠸戸㡦昸ㄷ㕤晣昳挴㍦攰攰搱攳㠰ㅦ敤攰敤ㅥ昷㈰昲㙡搷〲㠵敦㈶㄰挷㐰㈸㘹㔱㡥戸敦㉡㝥㙢摡摥ㅣ搸戰㜶昸㐳㙦晣昰户〳ㅡ挴㥢㠰搷昹㄰搷攰昰㔳㐲摣㍥㑥㐶昱慢敥㡣户㔰㤲㈴敥㜱昸づ攲ㄸち㈵㠹摢ㅢㄶ㉥㜱㑦㤲〸㠶㉤搹挴㌱㍥㑡㝢㉡㑦㐴㌴㈸㤲〵㐴㍣㑤晣扦㕣晣〷挴晦搵挱愳挷〱ㅦ㜵昰㜶㡦㕢㠳扣摡捦㠱挲㜷ㄳ㠸㘳昴㤳戴㈸㐷摣㠰攴㐳㙢㐶㕤㔵搷搰昷愶挹慦摦ㄹㅦ摥㈰ㄸ〳㔵攷㐳摣㄰㠷㥦ㄲ攲敡㥤㡣攲㔷攴ㄹ摦愲㈴㐹摣换昰ㅤ挴晤㠸戴㈴㙥㌰㉣㕣攲晥㑥㈲ㄸ㍢㘴ㄳ挷昸㈷㙤㉤つ攴㝣〶㡦戲敤㐹搰㙥づㅢ㉣㌰愰扦㐶㈳挶㈶搹㐶㡣㠴搲晥〱㥤㜳㐵敢搸っ㜴㙣散慥昷㈶㙤搶扢㌶っ㠹搲摥㜲㉡㐲㔷㔵ㄵ昵㜳㡣㙣摡摦愱ㄱ昹㜶攷㐰挲㐹㌰㕦㌰〲捡㥤敡㜷㐷〲摦昲慤㠳㍣㝣㝣敥愲㌳㈰慡挰戲㜸づ㌴㍤扡攵㍦㡥戸晣扤㠶㌵晢㑣㘸ㄹ㜶摡㔳つ㑤攲搵〳㘲㈷攲㡡戶ㄷ捣敡㔰㘸昱挰扡ㅤ昶挲㜷づ搴搷挹㈸㝥㥦㥦㔱㡢㤲㘴㙢晤㡢㥣㜴ㄳっ㜶㤲慤戵㉤㉣摣搶晡㤸㝣㌰攴挸㈶㥥ㄱ㔰摡愷搰搹㔳晤㈸ㅥ㜷㙣㔵挰摦攷挴㙦攳攲ㄹ〶愵㝤改攰㜹敡てち挳挱摢㡤昴ㄵ昲㙡㜷〰ち慤㔳㥥挸㤲愹㍥攳㥢愴㐵戹㙥㑥攲昹戹㜹捥慣〹㑤摦攱㡣戴㌳㉣晣㠸敢攱昰㔳搲捤〳㑥㐶昱㝢〰㡤㍡㤴㈴㠹晢ㅥ扥㠳戸摤㤱㤶挴搵挰挲㈵敥㐷ㄲ戱㈷戲㙣攲ㄸ攱愴晤っ㥤㍤搵て㐵敤㕥㕥㔵㐰挶慦戴㘱㐴㤱㙤挳㔰㈷㙤㍤㉢戱愷晡捡愸挲㌱戲てつ㔱〳愳㈱慥ㄱ㠳㥥戴㙥搰搱〸㔳㝤㘵昴换昷摥㕢㤶搵㌴㘲㑣㤳摢捤㐳㑥㐲㜶㜳挶㌸戹摤㍣挱ㄲ㐱㈵晦㍣㥦㡤㤸敡㌳攴愹挰戲戸㥢扦㜷挲敥㘷㜶㍥昶㑣挳㤷㤳㤶㝣㌶㘶戳摢ㅢ昶晣敡㤰㔷㑥扦敦敤〶㌱っ㘶㝥慤昵㍤昶挲户㥢㝦攷㘴ㄴ扦戴搰㘸㐰㐹戲戵㝡㤰㤳㙥㘲ㄴ搲戲戵扥㠱㠵摢㕡扤挸挷㌸㘴搹捣㌳挶㐹慢㠵捥ㅥ㕦㐲捥㕤戶㜵づ㠷㜶搷摤㥣㌶㡣㈹戲㙤挶搰㘶㑢㔶㘲て㘴捡攸㌳挷挸㙥慤摥㌴ㅡ敦ㅡ㌱散㐹摢挶㌱挲昱愱㡣㍥㜲㡣散㐱愹て〰戵〷㄰ち晥昹攷昹㙣㐴㌳㌰㥡愹挰戲戸ㄹ㉥攸㘹㥥昲挸㉥敢ㅡ挶㡦ㅣ昱昲㕤收换つ㝦㥡㜲摦捡㜹挱慡攱攲㈰㤸昹㌵挳㝢㜰捦户ㄹ摥㜵㌲㡡㕦㥤㘸ㅣ㠲㤲㘴㌳散挴㥤敤㈶㡥㐰㕡㌶挳摢戰㜰㥢愱㍦搹㤹㠹㉣㥢㔲〶㍢㘹㍢㐳攷㕣㜱㐵㠲攲つ㠷ㄸ扢〹敡㠸㘷㌴㤲㡤㙦㈴㝥㔷〷㡦㤳㉡昰慦㍡㜸㥢挸摤㠹㘷㐰ㄳ㍢户散改ㄹ㈷挱昲㙡㘷㈱㈱㐷ㄵて扦搸捣㔳㕣㌲づ㌱挸㐹㕡㤴ㅢ㠷㐶㥣昶攰ㄷ㥦㕤慡㌵ㅣ㔵户搹㕤㐷㝤摤慦㐱戴挰挲㡦搲㤷ㅤ收㑡挶愱㤷㥣㡣攲㤷㌱ㅡ㙤㈸㐹㔲㍡〴㝢〵㑡ㄹ收㈴㈹㝤〱ㄶ㉥愵㈱敥㌲㠳㡤㙣㡡ㄸ晢愴㐵㍣ㄴ㈵挴戳〵ㄴ挵㠸㕦攸攲ㄹ〰愵㈵ㅣ㍣㈷㜸〹昱ㄷ〷㙦㌷㐱㡡㜸挶㌷戹㤴㉥㜶ㄲ㤲搲㘳㤱搸㌴㑡ㄹ昳搴㈵愵晢㝦晢搳㌱㜷㍦㍢戰㘱攵ㅦ㡥昹㙣㠷挸㔴㍣㔹㠶㠵ㅦ愵㡦㍢捣㤵㔰晡㤸㤳㔱晣㝡㐷攳ㄴ㤴㈴㈹㙤挰㕥㠱搲㌳㤰㤶㤴㍥〲ぢ㤷搲ㄱ摣攵㜳㤰㘵㔳捡愸㈷㙤ㄴつ攴㠸㡢㕦慦搹㘳晢㙡㠷㈷扢敢㡤愱ㄱ㈳㤲㙣㈳挶㍦㘹攳愰戳㐷ㄸ㘵㜳慦㘳㘳㜳㍢㥥㌶㑢㕤ㅢ〶㐲㘹晢㌹ㄵ昱扡搸愹攸㙥挷挸ㅥ㘱㈶搱㠸㜱㑥敥搰㝥扥㤳㤰ㅤ㥥㜱㑦敥搰㝥㌱㑢㐴て攷㥦攷㤳敦昰戶搲㘷〶挳㌰愸〲换攲㌱攵㍣㝤摢㥦搷晦昰㕥挳扢㐷晤改昷㤷㝥晦㔴挳㌷㍤晥昹㘳挳昷㤸挱㕣〹㌳扦搶晡㈳昶挲㜷㑣戹捤挹㈸㜹ㄷ攵搵㈸㘹㐳敦愲攴慡㔰㔶〷㔷ㄳ敡愸挵捥㔴攷戸㡥㔵㡦㥣慤㘶㐰ㄳ㔶戲㙡㙡㙥㤶㡢㐰昵挴慢攳摡攷㕡敤ㄳ昱㠶㐴扣㌰㙥㕡㔳㡢戳攲㄰摥㥣挸㌷㜱愹㤷㤳改㌲㐵㘳㉤㌷愵ㅤ㙦㉢敢㥥ㅢ摦㠱㌷㕢㘶㙢㕡昶㌷㍢㍢慤昶搶晦㠵昷捡㘱㔹㉥慥㍦㡤㡦晤㐶㌹摦ㄵ戱戸搴㤵㙦攸㤰㘴慣㍥捦挷㐴扣昳㤰㔱㕡㤵㝣攳摣㝦昶㤲㑢㙤ㅡ㝡愶㕡ㄷ㉦敢㜹㠷㘲㤵戸〵㑤㙣挷攱ㅦ㕦戱㥥㉥㌳㔲㔳㥦〱扣㜶㈰㐴户ㄱㅤ㉤㌲㤰ㄱ㈲愰ㅦ〴㡤㕣ㄹ㑤㡡㡡㙡挶㡣ㄵ敦ㅣ搷㈸攳㙡扣ㄵ搵ぢ㥢戲㥤戳戵搹㔶搳慣搹㥤㔸㡢慣〷昷㔸㝤慡㔶挰戴慢㤰㉢ㅥ㌱摤㕢ㅡ捤昶㜶㜳㜱㑤㑢㘳戳搵㍡慢㜳㜶㑤攳〲㐴㤸攱摤㡦㤸㤹搵搴搴攸㠷挰ㅦ㔶挵㍦㜱㈳㑡㘴愹晡愱㕥敤ㅦ愱㘱㙦搵づ㠳搶戳㤴㕤㈱ぢ搷昹戲㜰〴㜷㤷㉣攴ㄹ㘸愴㡡㙢挳搹っ㠸㍢㔰㌴㔹㔰ㅦ挱愰㈳改㠵〹愴敢摢㝤㑡㥢昶㙡ㅦ㔴摡㡣㔷晢㌸戴搲攳㉣戴㘵㍤扥摣搷攳ㅣ㑣戴㔹㄰㠵敤㌶ㅢㅡ慦搷㑦愲㡡〲慦㥦㔶㥥捣〱搲昵㝡㡤搲捥昵㙡㕦㔴摡㘶慦㜶㉤戴搲敢ㄶ㘸晤扢摡〵扥㉥户〱㕦㐴昲㔱㔴㜹㐸㝥つ㘵ㄷ戸晢愶㜲愱挳敢挲㍢㑡摢改搵㌲㠴㐳㍡㌶ㅦ㕡㝦挷捥昴㜵㙣㈱扤㈰㤷昹搶㕦㑣㤵挷戱㡦㡢ㅤ晢㕣戹㜰っ㤰㉥㡦㕦㈹敤敦扣摡敦㤵㘳挷㐲敢敦搸㠹扥㡥㉤愱ㄷ㠵㡥㥤㐰㤵挷戱ㅦ㡢ㅤ晢㔵戹㜰㤲搷〵㠱攳㐸㜶搶㤳扤摡敥搰㑡挶㑥㠱搶摦戱愳㝤ㅤ㍢㡤㕥ㄴㅥ㉦㘷㔰攵㜱㑣㐷搹〵㑤搹㑢戹㜰㤶搷〵㠶ㅢ㐸挷捥昶㙡户㔱㡥㥤〳㙤搹㈳愳摤搷户愵㜴愴搰户昳愹昲昸搶愷搸户ㅤ㤴ㄷ扦昷㝡搱㕦㘹㉦昴㙡敢㤴昶㈲慦㜶㄰戴㤲捡㍦㐰敢㑦㘵㤳慦扢㤷〰㕦攴敥㘵㔴㜹摣摤ㄳ㘵ㄷ㔰挹㐷摡㤲戴㉢扣㉥挴㤴昶㑡慦㜶㉦攵搸㔵搰㤶愵搲昴昵敤ㅡ㍡㔲㐸攵戵㔴㜹㝣ㅢ㔶散摢〸攵挵㜵㕥㉦挶㈸敤ち慦㜶扣搲慥昴㙡昹㔸㔴㔲㜹㍤戴晥㔴ㅥ散敢敥㡤挰ㄷ戹㝢㌳㔵ㅥ㜷昹㔴戵㠰捡ㄹ捡㠵㕢扤㉥ㅣ愲戴户㜹戵㝣散㈸ㅤ晢㈳戴㘵愹摣摦搷户㍢攸㐸攱愱㝣ㄷ㔵ㅥ摦捣㘲摦㉣攵挵㉡慦ㄷ㑤㑡晢㈷慦戶㐵㘹敦昱㙡昹攸㑤㝡㝣㉦戴晥㔴㡥昳㜵昷㝥攰㡢愸㕣㑤㤵挷摤昹㈸扢㠰捡挵捡㠵㠷扣㉥ㅣ慢戴て㝢戵㝣戴㈵ㅤ㝢〴㕡㝦挷ㅡ㝣ㅤ㝢㡣㕥ㄴ㜶挹㈷愸昲㌸㜶㑡戱㘳㘷㈸ㄷ晥散㜵攱ㅣ愵㝤捡慢攵愳㈳改搸㕦愰昵㜷㉣攱敢搸㌳昴愲搰戱㘷愹昲㌸㜶㔱戱㘳㤷㉡ㄷ㥥昳扡㜰愵搲㍥敦搵昲搱㡣㜴散〵㘸晤ㅤㅢ攲敢搸㑢昴愲戰攷晤㡤㉡㡦㘳㉢㡡ㅤ扢㔱戹昰㡡搷㠵㕢㤵㜶慤㔷换㐷ㅦ搲戱㔷愱昵㜷㙣㔷㕦挷㕥愷ㄷ㠵㡣扤㐱㤵挷戱㔵挵㡥摤愷㕣昸愷搷㠵〷㤵昶㉤慦㤶㡦ㄶ愴㘳㙦㐳敢敦搸㑥扥㡥扤㑢㉦ちㅤ㝢㥦㉡㡦㘳㑦ㄶ㍢昶戴㜲攱㐳慦ぢ㙢㤴昶㕦㕥㉤㙦摤㑢挷㍥㠲戶散㌸戲㡤慦㙦㥦搰㤱㐲摦㍥愳捡攳摢摦㡢㝤㝢㑤㜹昱㠵搷㡢㌷㤵昶㑢慦昶ㅤ愵㕤攷搵昲昶戵昴昸㉢㘸晤愹摣捣搷摤慦㠱㉦㜲昷㕢慡㍣敥㝥㡣戲ぢ挶㤱捦㤵ぢ摦㝢㕤攰㑤㙣㜹捥晢挱慢攵敤㘱改搸㡦搰㤶愵㔲昳昵敤㘷㍡㔲㜸㘰晣㑡㤵挷户ㅦ㡢㝤晢㔵㜹戱摥敢㠵㐰㐲晡㠶㤵搲昲㤳挱㙡愵ㄵ㕥㙤て㘸愵挷㤵搰㤶昵昸搷敦晣㉥搶慡㘰㔲挴愶㐶㤵挷攳㕥㈸扥㠰捤捤㤵ㄷ㌵㕥㉦㝡㉢慤敥搵昶㔱摡㠰㔷扢ㄳ戴搲攳ㅥ搰晡㌷晥㌷扥敥昶〲扥挸摤㕡慡㍣敥昶㐷搹〵敥搶㈹ㄷ㌶昷扡挰㝢㡡㤲攰㉤扣摡㈱捡戱㉤愱昵㜷散㌳㕦挷㝡搳㡢挲㠳㘸ㅢ慡㍣㡥㠵㡡ㅤ㡢㈹ㄷ晡㜸㕤㐸㈹㙤㕦慦戶㐱㌹戶ㅤ戴㘵摢昸㝤㕦摦㜶愰㈳㠵扥敤㐴㤵挷户ㄱ挵扥㡤㔱㕥昴昷㝡挱㍢㕢㤲戴〱㕥敤㈴愵摤搹愳慤㥥〱敤㐶摦愳攰捦㥢戶挴摤㥣㘶㉢搳㠹㑢昴㤱㘶㠷㌵愸ㄹ昷ㅡ扡昹扤㌳㕥晥慣㑡摤搹搰〷愲㔲㜱㄰㉡㘳ㄹ㝡ㅤ㔳捥㘵㔷敤㈱㡥戶㠶㌷〴㙡㜹㘹捦㉣㤹ㄲ扣㍥愷㡢晡㉥戴㘸㜴昲昴㕤扤昶愶搷愲㤶㤷摦慥㝤㉤㉦扢摤㤴攰戵戳㉣㙤㌷摡昳㤲㤹㜹晡敥摥搲㜸㜹散㕡搴昲戲㌸㥦攲攵戰㥢ㄲ㙤㐸挹搲昶愰晤㔱㑥㥥㍥挸㕢ㅡ慦㕥㕤㡢㕡㕥戵扡㈹戱㔰搹て愶挵㘲㘵扦愷搷㥥ㄷ㤹慥㐵㉤㉦㉥摤㤴㔸愲散敢㘹㜱㠲戲ㅦ攲戵攷戵愰㙢㔱换㙢㐰㌷㈵㑥㔳昶㐱㕡昰㌲㡥㜹㝡挸㙢捦㑢㌶搷愲㤶㤷㙡㙥㑡㉣㔵昶㘱㕡㥣慦散㈳㕥㝢㕥㔶戹ㄶ戵扣㥣捡愷㉥昲愶〴㉦㠷㈴㥢㔱摡昳㑡㠸㐸㍤收㉤㡤㔷㍤㜹㝢㕥敤戸㈹挱㑢ㄶ㘹ㅦ愷〵慦㔶愴㝤挲㙢捦㉢ㄳ搷愲㤶㔷㈴昹ㄴ慦㐴摣㤴攰ㄵ㠵㉣㉤㐹㝢㕥㑣挸搲㔲摥搲㜸攱攰㕡搴昲㠲挱㑤㠹㍢㤴晤㔰㕡㜰挲㉦敤昷昲摡慦昲㕡搴晥愹㈰㜵㡦㌷㈵㌸㈹㤷摥散㑤㝢捥挷㘵㘹挳扣愵㜱敥敤搶㕦晢戰㌷㈵㌸㜷㤶昶晢搰㠲搳㘶㘹摦攰戵攷ㄴ㌹㙦晦㤴㌷㈵㌸挵㤵昶挳㘹挱搹慤戴ㅦ攱戵攷㑣㌶㙦晦扣㌷㈵㌸ㄳ㤵昶㈳㘹挱㐹愸戴ㅦ攵戵㝦挵㙢㔱扢搶㥢ㄲ㥣㌰㑡晢搱戴攰㕣㔱摡㡦昱摡㜳㕥㤸慦晦㉤㙦㑡㜰㕥㈷敤挷搲㠲㔳㍡㘹㍦捥㙢捦改㕢摥㥥搳㌶㌷㈵㌸昷㤲昶晢搲㠲搳㉥㘹㍦摥㙢捦㈹㤶㙢㔱晢㘵㐱㡡㔳㉡㌷㑦㜰㙡㈴㑢㥢㐰晢㙦㥤㍣㝤㍦㙦㘹摦㝢㉤㙡㌹昳挹摢㜳晡㈲敤㈷搲㠲㌳ㄷ改捤㈴慦晤㝡慦㐵㉤㘷㈷慥㝤㉤㘷㈵㙥㑡㜰㙡㈱㑢㥢㑣㌵㘷ㄵ戲戴㈹捥〶ㄳ戵㥣㐱戸ㄶ戵㥣㌹攴㔳㥣㌱戸㈹挱㌳扦㉣㙤㝦慡㜹搲㘷㥥㝥㠰戳挱㐴㉤㑦昰慥㐵㉤㑦散㙥㑡昰〴㉤敤愷㔲捤㜳戳戴㥦收㙣㐸㝢㥥㠷㕤㡢㕡㥥㝦摤㤴攰㐹㔴摡㑦愷㥡攷㑦㘹㍦挳搹㤰昶㍣㔷扡ㄶ戵㍣㐷收㔳㍣㌷扡㈹㈱㑦㕡昴晦㐰愸搵挷攰挹㑢㍥挷㍡〸ㅢ㜸㡥㈵㑦㑤㐴ㅤ散㐵昱ㄴ㈵㔱㠷搸㈸㜹捡㈱敡㔰㉦㡡愷ㅥ㠹㍡捣㐶挹㔳〹㔱〵㌵昲㤴㈲㔱㐷搸㈸㜹挲㈰敡㐸愴搵挷攰㠹㐳愲ㅡ㙤㤴㍣㉤㤴愰㜸㝡㤰㈸搳㐶挹挱㥦愸㌴搲敡㘳昰㈴㈰㔱ㄹㅢ㈵㠷㜸愲戲㕥ㄴ㠷㝡㠹戲㙣㤴ㅣ扡㠹㉡㈸㡢㐳戸㐴捤戲㔱㜲㠰㈶㙡㌶搲敡㘳㜰愰㤶愸㈶ㅢ㈵〷㕥愲ち㤸攰〰㉣㔱㜳㙤㤴ㅣ㕥㠹㙡㐶㕡㝤っづ戳ㄲ搵㘲愳攴戰㐹㔴㐱㔹ㅣ㍥㈵慡捤㐶挹挱戱〴挵㐱㔲愲㡥戲㔱㜲〸㈴慡㘰ㅦ㌹ㄴ㑡㔴㠷㡤ㅡ㠹晦搸㡦ち㕢㠸〳㥥㐴捤户㔱㜲㌸㉢㈹㡢挳㥡㐴㉤戴㔱㜲搰㉡㐱㜱昰㤲愸挵㌶㑡づ㑤㐴ㅤ㡤戴晡ㄸㅣ愲㈴敡ㄸㅢ㈵㠷ㅣ愲ち扣攷搰㈳㔱挷摡㈸㌹戰㄰㜵ㅣ搲敡㘳㜰㠰㤱愸㈵㌶㑡づㄸ㐴ㄵ昴〹づㅣㄲ㜵㠲㡤㤲〳〱㔱㈷㈲慤㍥〶〷〴㠹㍡挹㐶挹挳㥤愸㠲戲㜸搸㑢搴㈹㌶㑡ㅥ搴㐴㥤㡡戴晡ㄸ㍣戸㈵敡㌴㠹㌲㔴㈳ぢㅥ㥦昲〱昳㈲㑣戸昹㠰㜹㈴㙣㙡昰挶ㄹ㜵愰ちㅥ㥢ㄲ戱戰〸愱づ㔲挱攳㔲㈲ㄶㄴ㈲〴て㐵㤹㌱扦㌰挳㔰挷愴攰㘱㈸ㄱ㥤㠵〸挱㈳㑦㘶㜴ㄴ㘶ㄸ慡㔱〴㡦㍡㠹㘸㉦㐲㈸㝡〴㡦㌸㠹㌸慡㄰㈱㜸㤰挹㡣㜹㠵ㄹ㠶㍡摡〴て㌰㠹㘸㉢㐴〸ㅥ㔳㌲愳戵㌰挳㔰〷㤷攰昱㈴ㄱ㉤㠵〸挱㐳㐸㘶㌴ㄷ㘵昰愸㤱ㄹ㜳㡢㌲㜸愰挸㡣㌹㐵ㄹ㍣㌶㘴㐶㔳㔱〶て〷㤹㌱扢㈸㠳㐷㠰捣㤸㔵㤸㘱愸㐳㐱戰昷㑢㐴慥㄰㈱搸攱㘵㠶㔵㤸㘱愸㥥㉦搸搹㈵㈲㕢㠸㄰散摦㌲㈳㔳㤸㘱愸㡥㉥搸户㈵㈲㕤㠸㄰散捥㌲挳㉣捣㌰㔴扦ㄶ散捡ㄲ㌱戳㄰搱攳晦〱㝦㠸㔶敤</t>
  </si>
  <si>
    <t>㜸〱捤㝤〷㤸ㄴ㔵昶晤扣ㄹ愶㤸㙡挰㘹ㄵ㔰㐴㈵〸㈶㜰散ㅣ㔰ㅣ㠶㡣㈴㈵㠸愸㌸㔴㜷㔷挳挰〴㤹㐰㜰捤搹㌵扢扡收㠰慣㌹愷㔵搷慣扢㘶㔶㌱扢敡㥡搶戸戲挶㌵㠷晦㌹慦敡㔵㔷㔷㔷て戰扦晤㝦摦㌶㍤㤷㝡昷㥤㝢敢搶㜹慦㕥扤慡扡㕤㔵㈱㉡㉡㉡㝥挵㠷晦昳搳㠳ぢ摢捥㕥搵搱㘹戶搴㡤㙢㙢㙥㌶戳㥤㑤㙤慤ㅤ㜵つ敤敤挶慡㘹㑤ㅤ㥤㔵〰㘸㡤㑤愸敦愸㙥散㘸㍡搴慣㘹㕣㙥戶㜷〰㔴㕤㔱㔱㔳愳㔷愲㝥㠰晤ㄷ㔴〵㥤㔶㝡てち愰㉡㜴㡤愲㈷㐵つ㠵㑥ㄱ愰攸㐵搱㥢愲て挵㘶ㄴ戵ㄴ㐱㡡捤㈹戶愰搸㤲愲㉦㐵㍦㡡晥ㄴ㕢㔱㙣㑤挱昵敢摢㔰っ㠴攸扤㉤挴㥣㜱㘳㘷㘶㤶㘰㙢㘶㜷戶戵㥢㈳〷敦㘷挵㍣㍡ㅣ慥ぢ搷㐵搲㤱㐴㕤㘸攴攰㜱㕤捤㥤㕤敤收攸㔶戳慢戳摤㘸ㅥ㌹㜸㥦慥㑣㜳㔳㜶慡戹㙡㑥摢㔲戳㜵戴㤹〹㐵㌳㐶㉣ㄵ㡥挵攳昹㜴㍡搵㝢㍢㜸㥥㌱㙥散㍥敤㘶扥攳扦攵㜳㝢晡㥣㌹㙥㙣摤っ戳昳扦攵㜳㄰㝣挲攵昸戶ㄶ愳愹昵扦攴戴㥡㙤ㅡㅦ㙦㘶㥢搸昸愶搹摥搴扡愸づ㘱ㄷㄱ㡤㔲戲慥愱愳愳慢攵㄰昶愳㜱㘶㜳昳㉣㌳㉦ㅢ扤㘵㝣㐷攷㍥㐶㝢㑢㐷敦ㄶ昲㘷戶㥢慤㔹戳㘳戳㤶〹㉢戳㘶戳つ散愸㘹搹捦㘸㥦㘱戴㤸㍤戸㔰摢㘲戵攱㤴㥣搹摡搹搴戹慡㑦换摣づ㜳㤶搱扡挸㈴愴扡㘵㔲㔷㔳㑥昴攸㠱㙦㐵搵㑥㝥㤱挹㠶㐲㍣㉤攳ㄶㅢ敤㥤戲挴㈶っ晢㘱㕤摤㐵㙥㐵㔱㕣散㔲㠳㍤㔶㙣戳搹㑤㉤㔳捤昶㔶戳㤹㉢㘱㑢㡥昰㠰㈴㐱㔶㍢㌸㑣愹捤㘱㉢㠹㕥昶捥挷㙤攱㕡戴挱㄰攳愶戵㉤㥡搱搶摥㠲㍥㌹摤㌴㕡㐷挷敡㈲㈳㈳㈳攳挳㐷愳敦㈶㐲敥㑦㘴㘴㍡㈹㉢㐲㜵戱戴晢㤳搲㠷挰㤱㍥㤴㉥㜷㠰攸扦捡㌴摡〷㜷づ㥥㌰㜱昰ㄲ㘳愹搱搵㘲㡣㡡愶㤲愳昴㘱㐴つ㠷㄰㍤晥㠶㠱挱ㅤづ㜷捥捡㐶愳戲㌱㔳搹㤸慤㙣捣㔵㌶㥡㤵㡤昹捡挶㐵㤵㡤㡢㉢ㅢ㥢㉡ㅢ㤷㔴㌶㉥〵㐶㝤㙡㝡昶慣戴㍦摢捦づ㥥昷挴慦㉢㈷㕥晤挸愰㤳攷づ晤昹㉢挱戱㐰づ㈵㍢㘱㘱㤶㘷昳㐲㜵㠹㔰㍡㤱㡣㈴㐳㠹㔰㌸㥤㑡㠶慤㡤つ搵㠵㔳㤱㜴㈸㥣ち㠷㔳愱㜸㍡ㄱ㡥挶搵搶搶挵㈳㌱攸㤳㠹㜸㈸〶换㘴㐲摦ㄹ㝥昵㕤㈰戴㕤㈱晣戶㌶㤶ㄸ愵㡦㈰㙡㈴㠴㄰㉦㘰㙢戹挵㐷ㅣ㜱搵㔷㈷㥦晥㘸挳攵换㉦㕤㥢ㄸ摤敦㌱挱ㄱ㑢㠶㕡㠷㠵攱㜶㌳㐸昶㐳㜵愱㜴㉡㥤〸挵散㌰㄰㘰㈸〲搲ㄳ晡敥昴ㅢ㠲搰挲㄰㝥㙢㑦愵㐷改ㄱ愲愲㄰㐲㍣㘳慦扤㘲慢捦㤶慦摢㙤搰摥㤷㥦戳慡昳㠸㡦㤶摤㈷㌸㔴捡戵挷戱㌰愷㠴愸㐸㌸ㄴ㡤㠶㤲愱㔴㈲ㄱ㡥㠵㤳㡡愸㔰㈲ㅡ㑡愷㈳攱㐸㍣㥤㡡㐵攲㘱搴㔸晤㈲〴愶攲愹〸㈸ち㈷攲搱㌸敡㈲㝡㠲㘱㈴㈱戴ㄴ㠴㙦戰昱㔱㝡㥡愸㔱㄰㐲晣挵づ昶挸晤搶㝦㜴攸敦㍢挶㥥昱㤷㥤㌶㥦ㅢ〸㌶〸づ改㌲搸㍤戱戰㠳㠷慡㔰㈸ㅣ㔷つ〶收㐲愱㔸㈲慥㡦愶搷扤㈰戴㝡〸摦㜵挷㐶改㘳㠸㙡㠰㄰攲〱㝢摤ㄳ搶㈴㐳摡㠸㠹㘳㉥㐸㝦㜹晣戸扢〷㉦ㄳㅣ㔴攴扡挷㘱㘱㈳㥢㘹㍣晤㑥㠰搰㈶㐲昸慤㍤ㄹㅥ愵㑦㈲㙡㌲㠴㄰㜷搹㙢摦昲敡愳㘷慦昸昱㥤㐹挷敦㌲昹捥㕦㑦扢收㘰挱㐳㤸㕣晢摥㔸搸搰㤶㠷㐳愹戸㍥㤵㕥愷㐱㘸搳㈱㝣搷つ搶㘷㄰㌵ㄳ㐲㠸㕢散㜵㍦昳㙡攳ㅤ㜷㙦昹晤搸㍦㥤㜶摤敥敦㥥扡敥㜳挱㈳愷㕣昷扥㔸ㄸ攵㘱㍤ㄹ㐹㐴愲昱㜸㌲㥥㡣㐶愲戱㜰挲改〷愱㘴㉣㠵づ㠰ㅥ㤰㡣挷ㄲ戱㐴㌴愱捦攲捡㘶㐳㘸㜳㈰㝣㐳㡡㡥搲攷ㄲ戵ㅦ㠴㄰搷摡㈱ㅤ戶收挵愳㍥晡㍡㍥昶㥣户㡦挹㐶㕢摥扢㐶昴㐲戵っ㘹㝦㉣㤴敥摥改㐸㌲ㄹ㑢㐶㐳愱㜸㉣ㄹ㑦㌸扤㌶㤲㑣㐵戱ㅦ㘳ㄷ㑦挴戰昳㠷搵㘰ㄶ愹㡢㠶搳搱㐴ちㅤㄹ㌲㡤摤㕣㥦捦㈰づ㠰搰づ㠴攸㕢㍡㤸㐵㐶改〷ㄱ戳〰㐲㠸㉢散㐰㉦㌹攳㤷㌳慥摤戵㜱收㐹慢㕦晤晢攰㜱〳慥ㄶ㥣㙢挸㐰ㅢ戱㤰㜲㜳ㄷ慦㡢挴搱㘳㌱捡㐴㌱敡㑣搸㉤㔴搴㜷愳㠹㘴㍣ㅣ㑡㐷ㄸ㔶㈸慡㉦㠴戵㙥㐰㘸ㄹ〸㕦收搰㡤戳㐴攵㈰㠴戸挸づ攸攴挷㕦摢㘳挱㜶㉢愷㕤㜳摣ㅦ㈶㍤搳㜷摡扥㠲昳ㅥㄹ㔰ㅥぢ㍥㡤㠹晤㈶ㄱ〹㐵挳愱㔰㍡ㄹ㡢ㄶ戵㘶㌸ㅣ㠹㠶㘳搱㐸㍡㤱㡥㐵昵㐵㕣搹㘲〸慤〹挲㉦愴㜸㙡㤴扥㠴愸愵㄰㐲㥣㘳㠷戴㘳挳ㄳ慦㙥ㅢ㕢㌲攳戴㈹㈷敤㔸㜷挹て慢〴㘷㘱㌲愴ㄶ㉣㠴摣ㅣ㘱㌷㑥愵搲挹戰㉢㡥㜴㈸㤹㐸㈵ぢ㠷愴㤴摥捡㔵戴㐱㘸㠷㐰昸〵㤲挴㔸戸㡣愸㜶〸㈱㑥戳〳昹㘰㘴昰㤴㜷㠶㕤㍤昶晡昷㙦㍣昱挶昳㑥㕦㈲㌸ㄳ㤴㠱㜴㘲㘱摦㤲戱㄰㕤㉡ㅣ㡥挷愲㈹㜴愱㘴㉡愱挶挲〸扡㔴ㄴ晤㍢㡣㤱㉦ㅤ㡤愷㙣捥挲㜵㈹㡣㠲愹ㄴづ㈴㌸㘶㘰て㐸敢㕤㡣㘱㌹㠴戶〲挲㉦搲〸扡搵㑡愲㔶㐱〸㜱㠲ㅤ改㔶〷敦昶挷愷ㅦ扤㜰摣㜵㜳捦㍤㜳搵㠳敦㑦ㄷ㥣慥捡㐸㝦㠳㠵㝡㌷㘵戱㍡っ搷㤱㘸㍡㙤ㅦ慥攲㔱㙦搷ち㘳㍡ㅡ㑥㘲ㄳ攲戱㜸㈴ㅤて㈷昴挳戸挶挳㈱戴㈳㈰晣攲㡡㘱愸㌸㤲愸愳㈰㠴㌸搲㡥㙢摡收㑢ㄷ扣㜹敤收攳㑥㝤改昳摢㍥昸换㈷晤〴㘷搰㌲慥㘳戰㔰扡㕦㘲攷㑡㈷㘲愹㌸㤸挴摡㔳づ㠳愱〴㡥㜳戱㜸㌲㠲摥㤵㠸挵搴㥥㄰慥㠳㈶ㅤ㡥愰搳㈵搲㤸㍤㠴挲晡戱昰慢ㅦ〷愱ㅤて攱ㅢ㉡㝡摤〹㐴㥤〸㈱挴㑡㍢搴扦㑤戸㝤摥㡥㔳㝢㡦㔹昳㡤扥攷戲㜳㉦攸ㄲ㥣攷换㔰㑦挶挲㥥ㅥち㐱㕥ㅡ〳〸昶㔰散愰㍥〴㠲㍡搹ぢ挰㕥㉡慡晦㤶慢㍢〵㐲㍢ㄵ挲㈷愸㔸〸晣㥤㐶搴改㄰㐲㉣戳㠳晡昹㠱扥扤ㄲ㑤ぢ愶ㅣ晢昲挱晢㝦扡捤挱摦ち㥥㜷挸愰捥挴㐲摡ㅤ㤴㍣愲㜱㐰㑤㤱〸捥㐱ち戳㠲㔰〸㠱㈶㘲〸〶㙤ㅢ㡡㐶㈲晡㔹㕣搷搹㄰摡敦㈰㝣㈲㡡挶㜱攰㌹㠷愸㜳㈱㠴㔸㘲㐷㜴㔰攰挶摢㘷㝥㜷改搴摦㕤戱晥㤲捥敢㈲㐷ぢ㥥〴挹㠸捥挳㐲㘹㐴攸昳㤸㤲挴㌹捥㘲㘲㔲ㄸ㉥㌰戲㈵攳搸㜹ㄳㅣ㘹搳改愴㝥㍥搷㜵〱㠴㜶㈱㠴㑦㐴戱㈸昶搲㡢㠸扡ㄸ㐲㠸慣ㅤ搱㈷㔷㝤搷昸攸㡥攷㡦㍦敥晢挶㥥㝢㥣ㄲ昹㤳攸㠷㙡ㄹ搱愵㔸搸挳挳ㄱ㍢っ㈲挱愴㈴㠵㉥ㄵ㜷捤㑢㜰㍣㑡㠶戰㕦㠰扦㌰愶㌲㘸㕤晤㌲慥敤㜲〸㙤㌵㠴㑦㑣搱㈸昶挷㉢㠸㕡〳㈱挴㐱㜶㑣㌳ㄶ散㕥扦挳戵㐷㑥扣戵昷攸搵㠳昶扡昴ㄶ挱ㄳ㐴ㄹ搳㤵㔸㐸㤶㡣ㅣ〹㝢㍡捤ㄹ㘶昱㝣㕡㡤㙣攱扡㜸㕣扦㡡㙢扡ㅡ㐲扢〶挲㉦㥥ㄴ㍡昷戵㐴㕤〷㈱挴㕣㍢㥥㍦てㅦ昸晣㐷㘷ㅤ㌸昵挴ㅢ㔷㥦㌵晦晡㠵㝦ㄴ㍣㔷㤵昱摣㠰㠵晦㌸㥥ㅢ戹愶㥢㈰戴㥢㈱㝣攳挱ㅣ昷ㄶ愲㙥㠵㄰㘲㠶ㅤ捦散㔹〷扥ㅣ㙢㍢㘱晡搹㑢㉥㝥㌷㥣扤晦ㄱ戱㌵慡㘵㍣户㘳㘱攷愲㌶㜳昵ㄹ㑣扤㌱㥤㠸愵㤲搱㜴㈸㤲㡣挵昵㍢攸晡㑥〸敤㡦㄰㝥〱挴㌱㘱戸㡢愸扢㈱㠴㤸㘴〷㜰㜳攸戵㡢㙡㥥㕤㍢敤收〵㝦晤昴搲搳㠷ㅤ㉥〶愰㕡〶昰㈷㉣㤴捥㥦搰㡤㕤㜱戰敦敡昷搲敢㝤㄰摡晤㄰㝥敢㑥愲㜳㍣㐰搴㠳㄰㐲㡣戱搷扤晡换㤳ㅡ㑥摡昳㠱㌱て捣摦愱㑢㍢改搳㘶戱つ慡攵扡ㅦ挶挲㐶慤晢ㄱ㝡㝤ㄴ㐲晢㌳㠴摦扡搳愱㔱晡㕦㠸㝡っ㐲㠸戴扤敥㔷搷摣㜲搵戹㕦扤㌸昵愲挶挳昶㝤㘱愷昳戶ㄳ〳㔱㉤搷晤〴ㄶ㑡〷攴㐸〸攳㉡㘶㙤戱㐸㈴㤲挲㠸愲㑥㍢ㄲ㤱ㄴづ㘷㌱㕣户㐸愴ㄲㄱ㌵㑦攲攴ㅥ㐷扡㔰㉣ㅣ挲㡣㉦㥣挲愰愳㍦挹㈰㥥㠲搰㥥㠶昰ぢ㌵㠱戳扥㘷㠸㕡ぢ㈱㐴挴づ戵攷㥡㥦㝢ㅥ㤷㍤㘱捡㉤ㅤ㉢捥㤸㜲昲㔱ㄵ扤㥦㐵昵扥昶搹改昸㜶㘳〵捥昷ぢ㤷ㄲ㈲㜵ㄸ〰㌷收ㅡち㉥愱攴攳昹㘴㍥ㅣ捥挵㐳㐶搴愸ㅥ〲户ㅢ㝢戲捥挳㙡敦晣扣愶搶㕣摢ち㜹昶扥敤㔸愳挳㉣㥣捣㡦戰敢挶戶㜵戵收㍡〶晡㔷捥敥㌴㍡捤㙤扣㜵〵㈷㈵㘶戳㜱㙤挳散㤰敢摢摥㙢戶㥦搱摣㘵㌶慣㙣戲慡户昳㔴攳捡㐶㕢愶㝣敤挴㜶㜳㤹㔳㕢ㄲ㔱〳㉥扤㉤㤷扥㑢戶搲慡戲攲ㅡ㍣㙥㜱㕢㠷搹㉡挳ㅢ搱戲㑦㔳㜶愹搹㍥摢攴㠵㍢㌳㈷㌷戵ㅦ慢散换㉢㈳㘶戶㘲㐳㜱挱㈴㌷搴慤捤㑦㔸搹㘹戶收捣ㅣ攲㍤挴㙣敦㕣㌵挷挸㌴㥢晤㡢㈰搶㍡㔱㌱愰㐸㍤戱㉤摢搵㌱慥慤戵戳扤慤戹戸愶㈱户摣挰㈵㥤摣昴戶㥣㠹㉢㌲㍤昸愹㄰ㄵ㔵㔵㐲㔴散敡㜷㔹㠴㝥㍢敡㘴㐳戸㥡㜸㍢戴昹搶挵摤慥㙥ㄶ戶づ㕢搱㙣戲㑦㔶づ摢㠰㌳改㤷㙥㜶㈹て㜴㙤ㄳ慦㜲ㄲ扤㜳㜹戴㡣搱㘹戹晦扦攰捡捡㉤敤慤㥦戰ㅣ㤷扤㈶ㅢ慤戹㘶戳扤摢㙢戴㠲ㄱ改捦㐱㔴敦㡥扤戹㉣㝢㍤㠰㄰㉢挵慡敡ㄵ㑤戹捥挵摡㘲戳㘹搱㘲㑥慤㜱ㅤ户愶㠶搴㤶㝣昴攷愱搲㕦愰㜸ㄱ㈲㄰愸搰㕥㈲㐸ぢ攸㉦㕢攵敡愱昸㝦搳㉦愸㔵挲㑡㤷ㄷ昰㜰戵戵愳扡㘵㘲㕢㝢㐷㔵㤵摦㔶㑥㌶㍡ㄶ㜷戲㝢㜶㕦㐹㝦慦㔰扣ち㔱㍤っ㘲㠳搷敢㙡〱敡挱换㤲㝤㕡挶㥢㜹〳ㄷ㠳攵摥㉤㡣敡ㄶ敢晡攲㜸戳㈳慢昳㐲攴ㄴ散㉢㉢㌵㉣㘱攷敦摤挲摥㙦慥散ㅣ㙦㜴ㅡ㍤㕢㜰㐹ㄳ慤愴〳㌴㐲㕡㔹㑢戴散㈳㜵捡㍡㘰㤷攰㈱㈸ㄷ㕤㕥㝡㐹㠵攵〹㍢づ昶㤷㡡㉡㕢㜶扦ㄱ㠸㝤㝢㙣㠴收敤攸挵㤷㈶㜱挵㌴㌷挹㙣㥤戳敡㄰戳㠳昰ㅡ慤㕢㉡扤扢ㄷ㥤捤捣㘶收㜶㌶㌵㜷搴㈱搲㐹敤㙤㕤㠷晣㌷晤搰㤷晥ㅡ㠴晡㔴敦㠸㕥扣昱摢〴扡㉡㝡㉥㘷摢㌴㌶㔶搴搰ㅢ㌵晡づㄴ散慤㜰昶㉢晥㤳ㅦ晤㑤晣ㄷ攸慥慥㝡㌸㄰㥢㜲ㄹ户ㅡ昸摥㉤㘰㘸㑥扢㈹㉦㑣搷挸〲搸敥搳㌲慦慤㝤㘹愶慤㙤㈹晢搳㘶戲搴戱搸㌴㍢㜹戱户㤷㝤㜱㕢㕥挴ㄶ愲慡慡攸搲慢敢慡昰㈰昸搷摥㠱攸搳搰摣㍣㔸㜹散搰摥㠵慡ち㤷㥤戵昷戰㌰㈰ㄲち㠷ㅢ攷㌶散搶㙣㜴攰搶㐵愷搱戸㍣ㅣ慤㕢搹摣戱㔲㙣㡢捤攷㠵捥捣搹㙦㠸挰愲扢挷㕣昴敤㝤搳㡦晦散挲㙡㌱搰慥㈸戹㔸扢㌳ㅣづ挱㥦晥〱㠴ㄸ〰ㄸ㠷ㄵ㉣ㄷ㝦昴㡦㔰搶㍦愶昸〴〲㠳㠳愴ㅢ㘳挳愷㔶㔱散㠲晦㌹㍥攸敢㈹晥〵㈱㐶㐰㜰敦搴㍦㠳㔰ㅦㄱ㠴㝦㌶扡㙣戸㕤愱㉥㙤戸慦愰つ攸摤搴㠹㤱㐰戰昱㜴㤲愵㤳ㅥ㥤搴〸つ㡥㝤〹愸戶㉢㑡㉥〱敦づ㌳㐹挰㑦戴慦〲捣㥦㠰㕦戸づㄲ愳戳换戹〸愸戴㡡㈲㠴㍡㐹㐰ㄵㄴ㍡敦戶㠹〸㔴㤲㠰㙡㤴搴㐷晣昰㡢㡢㠰㌰搴愵〴攸昴愹㜷㔳㈷愲戰昳㈳攰㜳㌸昷㈵攰㌳扢愲攴㉡㜴〲㥥㠶㌰㡡㉤ㄸ昲㝡挰晣〹攸㡢㙡扤ㅦ㐵㝦〸ㄷ〱㕢㕢㐵㤱㠴ㄳ㐹挰〰㠲戶㠱㄰㘹愸㈴〱〳㔱㔲ㅦ昱て㌷〱㈹愸㑢〹ㄸ㐴㥦㝡㌷㜵㘲ㄴ散晣〸昸㕢㌹〲㕥戳㉢㑡慥㙣㡦㠶愷㈱㡣㘲㘷㠶晣㑡㔹〲㜶㐵戵㍥㠲㘲㈴㠴㡢㠰㍡慢㈸昶㠲ㄳ㐹挰敥〴㠵㈰挴ㄸ愸㈴〱㘱㤴搴㐷晣搵㑤㐰㍤搴愵〴挴改㔳敦愶㑥㌴挰捥㡦㠰㍦㤷㈳攰㔱扢愲攴昲晡㜸㜸ㅡ挲㈸昶挲㑡挵挳㘵〹ㄸ㠳㙡扤㠱㘲㉣㠴㡢㠰昱㔶㔱㑣㠰ㄳ㐹挰〴㠲㈶㐲〸㕥㘰㤷〴㑣㐲㐹㝤挴摤㙥〲㈶㐲㕤㑡挰㔴晡搴扢愹ㄳ㤳㘱攷㐷挰㑤攵〸戸搱慥㈸戹挲㍦ㄵ㥥㠶㌰㡡㌹っ昹晡戲〴散㠷㙡㝤ㅥ挵晥㄰㉥〲づ戰㡡㘲ㅡ㥣㐸〲づ㈴攸㈰〸㌱〳㉡㐹挰〲㤴搴㐷㕣攱㈶㘰㍡搴愵〴ㄸ昴愹㜷㔳㈷㘶挲捥㡦㠰昳换ㄱ㜰㥥㕤㔱㜲㥢㘱ㄶ㍣つ㘱ㄴ㑢ㄸ昲戹㘵〹㘸㐶戵摥㐲搱ち攱㈲攰㄰慢㈸㘶挳㠹㈴㘰ㄹ㐱敤㄰㘲㉥㔴㤲㠰づ㤴搴㐷㥣敡㈶㘰づ搴愵〴慣愰㑦扤㥢㍡戱ㅦ散晣〸㌸愶ㅣ〱㐷摢ㄵ㈵㌷㌵收挳搳㄰㐶㜱ㄴ㐳㍥戲㉣〱挷愰㕡㍦㤶攲㌸〸ㄷ〱㈷㔸㐵㜱〰㥣㐸〲㑥㈴攸㈴〸㜱㄰㔴㤲㠰㤳㔱㔲ㅦ戱摣㑤挰㠱㔰㤷ㄲ㜰ㅡ㝤敡摤搴㠹〵戰昳㈳愰戹ㅣ〱㑢敤㡡㤲㥢㈵ぢ攱㘹〸愳昸㍤㐳㙥㉡㑢挰昹愸搶㉦愰戸㄰挲㐵挰挵㔶㔱ㄸ㜰㈲〹戸㠴愰㑢㈱㐴ㄶ㉡㐹挰㘵㈸愹㡦㔸攸㈶㈰〳㜵㈹〱㙢㠰て攸摤搴㠹ㅣ散晣〸搸慦ㅣ〱㜳敤㡡㤲㥢㌳扣愷㌲㠴㔱摣挰㤰㘷㤷㈵攰㈶㔴敢㌷㔳摣〲攱㈲攰㌶慢㈸ㄶ挳㠹㈴攰㜶㠲敥㠰㄰㑢愰㤲〴摣㠹㤲晡㠸扤摤〴㌴㐱㕤㑡挰㍤昴愹㜷㔳㈷㤶挲捥㡦㠰㌱攵〸愸户㉢㑡㙥〵戵挲搳㄰㐶昱〸㐳ㅥ㕤㤶㠰㍦愳㕡晦ぢ挵㘳㄰㉥〲㥥戰㡡愲つ㑥㈴〱㑦ㄲ昴ㄴ㠴㔸〶㤵㈴攰㘹㤴搴㐷挴摣〴ㅣ〲㜵㈹〱捦搲愷摥㑤㥤㘸㠷㥤ㅦ〱扢㤶㈳㘰ㄷ扢愲攴ㄶ㔴ㄷ㍣つ㘱ㄴ慦㌲攴㥤捡ㄲ昰㌷㔴敢慦㔳扣〱攱㈲攰敦㔶㔱㉣㠷ㄳ㐹挰㕢〴扤つ㈱㔶㐲㈵〹㜸〷㈵昵ㄱ摢扢〹㔸〱㜵㈹〱敦搳愷摥㑤㥤㔸〵㍢㍦〲晡㤶㈳㘰㑢扢愲攴捥搶㘱昰㌴㠴㔱晣㡢㈱㙦㕥㤶㠰捦㔱慤㝦㐱昱㈵㠴㡢㠰慦慤愲㌸ㅣ㑥㈴〱晦㈶攸ㅢ〸㜱㈴㔴㤲㠰㙦㔱㔲ㅦ㔱攳㈶攰〸愸㑢〹昸㤱㍥昵㙥敡挴㔱戰昳㈳攰㤷㥦换㑣㠵㝦戶㉢㑡㙥愱ㅤぢ㑦㐳ㄸ㐵㡦㑡㠴晣㈳㘰晥㔳㘱つ搵㝡㑦㡡ㅡ〸ㄷ〱〱慢㈸㡥㠳㤳愱㜴搴㡢愰摥㄰攲〴ㄴ㈵〱㝤㔰㔲ㅦ昱㈵搶攱㥣っㅤて㜵㈹〱㥢〳ㅦ搰扢愹ㄳ扣摢收㐷挰㐷攵〸昸搰慥㈸戹㌱昷㕢㜸㤲〴㙣挳㤰摦㉦㑢挰戶愸搶户愳搸㥥搱ㄵ捥〶〷㕢㐵㜱ちㅣつ攵收っ㈱㘸㈸㠴㌸つ㐵㐹挰づ㈸愹㡦㜸挳㑤挰愹㔰㤷ㄲ戰ㄳ昰〱扤㥢㍡㜱㍡散晣〸㜸扥ㅣ〱敢散㡡㤲㥢㠰㘷挱㤳㈴㈰挴㤰㥦㉤㑢㐰〴搵㝡㤴㈲挶攸ち〴㈴慣愲㌸ㅢ㡥㠶㜲㜳㤲〴愵㈰挴㌹㈸㑡〲搲㈸愹㡦㜸捣㑤挰敦愰㉥㈵㘰㌴昰〱扤㥢㍡㜱㉥散晣〸戸慦ㅣ〱昷摡ㄵ㈵昷ㅣ捦㠷㈷㐹挰㐴㠶㝣㑦㔹〲㈶愳㕡㥦㐲戱㌷愳㉢㄰㌰捤㉡㡡ぢ攰㘸㈸㌷㘷㍡㐱㌳㈰挴㐵㈸㑡〲㘶愲愴㍥攲ㄶ㌷〱ㄷ㐲㕤㑡挰㙣攰〳㝡㌷㜵攲㘲搸昹ㄱ㜰㔵㌹〲慥戴㉢㑡㙥㜱㕥〶㑦㤲㠰㠳ㄸ昲㥡戲〴ㅣ㡣㙡扤㤱㘲㈱愳㉢㄰㤰戱㡡攲㜲㌸ㅡ㡡㍦㍤㑢㔰づ㐲㕣㠱愲㈴挰㐴㐹㝤挴㠵㙥〲㔶㐳㕤㑡㐰ㄳ昰〱扤㥢㍡戱〶㜶㝥〴㥣㔹㡥㠰㌳散㡡㤲晢愹㔷挱㤳㈴愰㥤㈱㥦㔶㤶㠰㑥㔴敢㕤ㄴ换ㄹ㕤㠱㠰㤵㔶㔱昰㙥敡㔰㙥捥㉡㠲づ㠵㄰搷愲㈸〹昸つ㑡敡㈳㡥㜳ㄳ㜰つ搴愵〴ㅣ〹㝣㐰敦愶㑥㕣〷㍢㍦〲づ㉤㐷挰㉡扢愲攴〶敥㡤昰㈴〹㌸㠹㈱慦㈸㑢挰㙦㔱慤㥦㐲㜱㉡愳㉢㄰㜰扡㔵ㄴ㌷挱搱㔰㙥捥ㄹ〴㥤〹㈱㙥㐱㔱ㄲ㜰ㄶ㑡敡㈳㕡摤〴摣っ㜵㈹〱攷〲ㅦ搰扢愹ㄳ户挲捥㡦㠰㕣㌹〲戲㜶㐵挹ㅤ攳㍢攰㐹ㄲ㜰㈹㐳㌶捡ㄲ㜰㌹慡昵搵ㄴ㔷㌰扡〲〱㝦戰㡡攲㑥㌸ㅡ捡捤戹㤲愰慢㈰挴㕤㈸㑡〲慥㐶㐹㝤挴晥㙥〲晥〸㜵㈹〱搷〳ㅦ搰扢愹ㄳ㜷挳捥㡦㠰ㄹ攵〸㤸㙥㔷㤴摣戱扥ㄷ㥥㈴〱㜷㌰攴愹㘵〹昸㈳慡昵扢㈸敥㘶㜴〵〲晥㘴ㄵ挵㝤㜰㌴㤴㥢㜳㉦㐱昷㐱㠸〷㔰㤴〴摣㡦㤲晡㠸戱㙥〲敥㠷扡㤴㠰㠷㠱て攸摤搴㠹〷㘱攷㐷㐰慡ㅣ〱㐹扢愲攴戶昹㈳昰㈴〹㜸㡡㈱挷换ㄲ昰っ慡昵戵ㄴ㝦㠵㜰ㄱ昰㥣㔵ㄴ㡦挲搱㔰㙥捥㍡㠲㥥㠷㄰㝦㐱㔱ㄲ昰〲㑡敡㈳㐶扡〹昸㌳搴愵〴扣〲㝣㐰敦愶㑥㍣〶㍢㍦〲㠶㤶㈳㘰㠸㕤㔱㜲敦晥㐹㜸㤲〴扣捤㤰〷㤵㈵攰㕤㔴敢敦㔱晣㠳搱ㄵ㝡挰〷㔶㔱㍣〵㐷㐳戹㌹ㅦㄲ昴ㄱ㠴㜸〶㐵㐹挰挷㈸愹㡦攸敦㈶攰㘹愸㑢〹㔸て㝣㐰敦愶㑥慣㠵㥤ㅦ〱扤换ㄱ搰换慥昰㘶〴㔴㍦〷㑦㥢㜰㈷户ㄷ〳捥敦搷㘴慥攰慤愷捤昲㐸摥ㅦ搷搵搱搹㈶敦㤳昵挹㡦㙦㥢搱搶㌹扥愹攳㤰㘶㘳搵㤶㜹㝢㘱摥㘲戳ㄵ㜷戱摢㜱㌳摢愳㙢㍢攴㄰㌳愷攷㘷户㜵戵㘷捤㈹攳晦ㄷ敥㜲㘳晢搰㜴昲〶㜷愵挰攷㍦扢㜱㕢〱㑢昴ㄲ㝣㉡慡㥦㠷㐳敦晤㌷昹ㄳ〲搷扤㜲戹ㄸ〴戰戶挰攸㥣愶捥㘶戳㔷㕥摥愷㤶换㌵㜹戰㠸搴㠰㕣捦晣㥣挵戸㉦㌵扥㑦㝥㔲㝢㔳慥戹愹搵㘴㘳昴戵愰搳捣㐵㐸〳搸愷慤愳㠹扦搶攸㤳㥦搳㙥戴㜶ㅣ挲㍢㥡搹㔵㕢ㄴ㤵攴慤捦敡晣搸愶搶づ慣㐶戶㈲㤷㙢昳戳ㄷ户慤挰て㠷扡㕡㕡㈷ㄹ㠷㜴晣㑦戴㡡㘰戳挸㡦㙣ㅡ㔱㈹㉡㉢㐵㑤㘵捤㝦摡㍥摡㌷搸挷晡㈳㠹慣㔵晥㈴㘳㌰扡㙡㘷㝢㔳愶㡢㥣挹搵㐴㈰㝢㔰挸㘶慣愸㝥〱㑢摥摢㤷慥㔶昴攴ㅥ㌰摣愲摦挴昸摥〶㜷㝥㤰戵ㅤ攰晡户㠸愸昷㜷㄰㝢㑦㥡㍢愵㤰㤵昳㝦晡㜵㔳昵㡢昰扣搱㐹㄰晤〰摥捣敡㐵㑣㡣㘰愷挲捥㠹捥挰㤲户㘷〶昲ㄲ挳㑥扡㔹㘱㜱㈲敥愳昷捥㑦㌳㌲㘶㌳㙥晦户ㄸ㥤㥢㔹〵收㘱攰愷㉦ㅤ㜶摤戸戶㤶ㄶ㠳扤㡥扦攱㤹㥤㌵㥡捤㥡㝣㐳㔷㘷摢昴愶㔶㍤て㈱扢愶慤㌲㔶㐲㘵慣戴㙥搴攷㘷㌱㉤㐸㉥搳㔷摢㈲愳扤愹㜳㜱㑢㔳戶㠶〵愶敥晣㑦㜴㔷っ㈱㍤㐰愶晡愸攱挴㝢攷摦扡晦㡥收慥㐳戲っ愹㘳昳愳㔳㔷ちつ晦挴㝦㤸㌵㠲挱㐷ㅥ㔳昴ㅦ攰慤ㅡ㝦㜲㌴㤲戱㝣㉥敦挶㘲昱昳㈳搱㐵攵昸㈴㕥㈶〰㝦晡㡦㠰㜲㠱㝦㍤㕥㠱攸㌶愵愰㈷〰㠱㘹㙤㐶㙥愲㤱挵敦昱㝡摡扦挶慢㐱搳㜲戴㘹て㌲挹㘳ㅣ昲㠶㤰㡦戴扣㈹㘷戶搷㔰㌱ㅢ扦㌶散挱昴㄰捤㙡㐳摣敥慥慡愸慥敥㔵攳户慥㈹捡搷㌰晢搶戹晢搷㡣㔳㑡晣㝦扡㙦慡扥㡡㔱〵攴㔱敡㈷㙣㡥晥㌳户改㔵㈸戹㍤ㅥ挰㉦〴晣ち㔱晤ㅡ㉡扤㙤㔳㥣㙦㠱慣っㅤ愰ㅥ昲㜷㙣捣〴愹㐱搶㠴㑣㈱愹㤶ㅢ搲换㤵晡愱㔹㔹ㅦ㌵敡挷㜱摡㙣昴㜲㌳ㄷ戰㠶㔸愶㤸攰攰㔰㔱㔹搹〳㑤慤㜹搳收㑡㔶ぢ㘷㉤戳㑤㤹ㄳ㈲戶㐷〸ㅡ㜳つ户攷捥〲晦㡤愵㍦㥡㤰扦〰㝢〹㐰摣攱晥ㄵ晦挹㑦㈰愰㔷㑡㙡挴㥢㈸㉢㉥㜸㥥㙥㤳㠵㔶挰搵㌰〸昱〱㤴㥣ㄴ戸づ㘱攲㈳ㄴ㜹ㄸ慢搰昸㡢挱㑤ㄸ㌶挵挷㌰攲搰愹㙢昴晤〹㤶㌸㈲㌹㍤戴〶摡つ昷搰㑦㘹㠱㍦㥤扦㐱㔵㍤㔴慣㠷㐶㙤〹昴㙡㑢〲㔸搶㝢ㄱ昸㉦㝦㐰㙦〲晡㄰昰ㄹ〰㙣㝡㙤㌳㤴扡愳㤴㍦㌳昳愱㌴〸戳㡡㠰昸捡戵㥥㌵搴㔸晤㙦㜳搴敡㕢㐰㠸㥦愰昴㔲晡ぢ㜴ㄶ愵㕢〲戲愵㤵慥扢挱挳㤰㘰㡢㑡㍥晢搲㌱挹㈸攲戳㍦戴ㅢ收戳ㄲ㘶㤲捦慤愴ㄳ慢㈰㤸捥愰昸挴㑥愱㌶㘳㙢㘰昴〱〴㌲搵挱〷戰つ〱〳〹㘰昶㠳攴㜳㕢㤴扡攳㤳㍦㥣昳攱㜳㝢㤸㠱㑦㈶㐵愸昵慣㉥〴㌲㠸敢ㄹ捣昵㌰㠱挱换㈷戳ㄶ㉣㍥㠷〰戲㈹㕤㤴愹づ㤲搲愱昴捤㥣㠷㈲㑡㠷㐱扢㘱㑡㤹ㅢ㠱㉦㝥㜶㐹㈷㔸㤰㝦㑣㤰㔰㕢〲扤愲㜴㐷㉣敢㍢ㄱ挸攴〹ㅦ挰捥〴散㐲〰昳㈹㈴愵扢愲搴㉤愵昸昵㠳て愵㈳㘱〶㑡〷戹搶㌳愵㄰挸㙥㕣㑦ㅤ搷挳㤴〸㉦愵捣㠳戰㈸摤ㅤ㤰㡤敥愲捣㥣㤰㝣㠶攸㤸㈹ㄴ㐵㝣㐶愰摤㌰㥦㑣戵挰ㄷ搷㕥改〴ぢ昲㡦昹ㄶ㡡㉥㔷ㄷ㡤〱愳挷〹㘴㉥㠶て㈰㐱㐰㤲〰愶㘷㐸㍥㔳㈸㜵换㈷㝥敢攵挳攷㈸㤸㠱㑦㘶㙤愸昵慣㉥昰戹〷搷戳㈷搷挳っぢ㉦㥦㘳愰戳昸ㅣつ挸㐶昳搹〰㌳挹攷㕥㜴㍣ㄶ愵㈲㍥挷㐰扢㘱㍥㤹戹㠱㉦搲㍡攸㐴昱挹昴つ戵ㄹ㉥㍥挷〲愳㡦㈳㤰愹ㅤ㍥㠰昱〴㑣㈰㠰搹ㅥ㤲捦㠹㈸㜵挷㈷㝦㠴改挳攷㘴㤸㠱㑦㈶㠱愸昵慣㈹昰㌹〵戵晡摥㄰㠲〹ㅢ㕥㍥㤹愵㘱昱㌹ㄵ㤰㡤收㤳㜹ㅤ㤲捦㘹㜴捣〴㡦㈲㍥㘷㐰扢㘱㍥㤹〸㠲㉦㝥搷㐹㈷㡡㑦㘶㠳愸捤㜰昱戹て㌰晡扥〴㌲㔳挴〷㌰㡢㠰搹〴㌰㜹㐴昲㌹〷愵㙥昹昴摦摦昷㠳ㄹ昸㌴㕣敢㔹㕤攰㜳ㅥ搷戳㍦搷挳晣て㉦㥦㑣晡戰昸㥣て挸㐶昳挹㌴ㄱ挹攷〱㜴捣㝣㤱㈲㍥て㠲㜶挳㝣㌲慦〴㕦晣搶㤳㑥ㄴ㥦㑣㉥昱愱敢㘰㘰昴㐶〲㤹㜸攲〳㔸㐸㠰㐱〰㜳㔱㈴㥦ㄹ㤴扡攵ㄳ㍦㜲昱改㥦㌹㤸㠱㑦愶愸愸昵慣㉥昰㘹㜲㍤㜹慥攷㈸〰扣㝣ㅥ〳㥤挵攷㈲㐰㌶攵㤰挴挴ㄳ㐹改㘲晡㘶〶㑡ㄱ愵㑢愰摤㌰愵捣㔴挱ㄷ㍦つ愵ㄳ㐵㈹搳㔵搴㤶㐰慦づ㐹捤㔸搶㕢〸㘴㉡㡢て愰㤵㠰㌶〲㤸摤㈲㈹㍤〴愵㙤换㑦㐴昱换ㅤㅦ㐲摢㘱〴㐲㤹昲愲搶挲慢戰昶㥣愹㠳㙢攱昳㐹〴搳㔳扣㠴㌲㈷挵㈲戴ぢ㤰㡤敥愰捣㘲㤱㙣㉥愷㘳愶戳ㄴ戱戹ㄲ摡つ戳挹戴ㄷ㝣㜱㤳㠳㑥戰㈰晦㤸晢愲㌶挳戵挳ㅦち㡣晥ㅢ〲㤹ㄷ攳〳㌸㡣㠰挳〹戸っ〰挹收ㄱ㈸㜵摢㐱晤て㐸㐷挱っ㝣㌲㠳㐶慤㘷㜵㠱捦愳戹㥥㘳戸ㅥ㘶扢㜸昹㘴㡡㡢挵攷戱㠰㙣㌴㥦㑣㡡㤱㝣ㅥ㐷挷捣㡥㈹攲昳〴㘸㌷捣㈷戳㘸昰挵㑦㐸改㐴昱挹㔴ㅡ戵ㄹ㉥㍥㑦〲㐶㍦㤹㐰愶搹昸〰㝥㑢挰㈹〴㌰昳㐶昲㜹㉡㑡摤昱挹㕦㑥晢昴捦搳㘱〶㍥㤹㤰愳搶戳扡挰攷ㄹ㕣捦㤹㕣て㤳㘷扣㝣㌲㘳挶攲昳㉣㐰㌶㥡㑦收搸㐸㍥捦愶㘳㈶摢ㄴ昱㜹づ戴ㅢ收㤳㐹㌹昸攲户愶㜴愲昸㘴㘶㡥摡っㄷ㥦扦〷㐶㍦㡦㐰㘶敤昸〰捥㈷攰〲〲㤸挸㈳昹扣㄰愵敥昸攴て挰㝤昸扣ㄸ㘶攰㤳昹㍤㙡㍤慢ぢ㝣㕥挲昵㕣捡昵㌰ㄷ挷换㈷ㄳ㜰㉣㍥㉦〳㘴㔳〶㔰㘶敤㐸㑡㉦愷㙦愶敦ㄴ㔱㝡〵戴ㅢ愶㤴㘹㍥昸攲㠷愹㜴愲㈸㝤ぢ㑢㙡㑢愰㔷㈳搷ㅦ戰慣㕦㐹攰摢晥㠰慢〸戸㥡㠰㜷〰㤰㤴㕥㠳㔲㜷㤴昲㤷敡㍥㤴㕥〷㌳㔰捡㡣㈱ㄵ㠸㙢㑥㝦㍤搷㜳〳搷挳散ㅥ㉦愵㑣改戱㈸扤ㄱ㤰㡤敥愲㑣〲㤲㝣摥㐴挷捣〶㉡攲昳ㄶ㘸㌷捣㈷戳㠶昰挵て㔹改㐴昱挹搴㈱戵ㄹ慥㉥㝡ㅢ㌰晡敤〴㌲慤挸〷㜰〷〱㜷ㄲ挰㑣㈳挹攷ㅦ㔱敡㡥㑦晥挲摥㠷捦扢㘱〶㍥㤹㠰愴搶戳㥡ㅡ敢㌴晥ㅥ慥攷㑦㕣㑦て㠴攷攵㤳ㄹ㐲ㄶ㥦昷〲戲㈹㕤㤴㘹㐵㤲搲晢攸㥢昹㐵㐵㤴㍥〰敤㠶㈹㘵ㅥㄲ挲挶捦㘳改㐴㔱捡㘴㈴戵㈵搰慢㉤㜹〸换晡挳〴㌲㔱挹〷昰〸〱㡦ㄲ挰摣㈵㐹改㥦㔱敡㤶㔲晦㔱昴㌱㤸㠱㔲愶㌴愹昵戸㉥㌶㍤捥昵㍣挱昵㌰晤挸㑢㈹㜳㡥㉣㑡㥦〴㘴愳扢㈸戳㤴㈴㥦㑦搱㌱搳㤵㡡昸㝣〶摡つ昳挹戴㈶挹攷㕡㍡㔱㝣づ㠱㔶㙤〶ㄶㄵ㥦㝦〵㐶㝦㤶㐰收㍤昹〰㥥㈳㘰ㅤ〱㑣㠵㤲㝣㍥㡦㔲㌷㝣捡㠷ㄸ昸㜴搱ㄷ㘱〶㍥㤹㈱愵搶戳扡㄰挸㑢㕣捦换㕣て戳㤹扣㝣㌲㠵挹攲昳ㄵ㐰㌶㥡㑦㈶㍤㐹㍥㕦愵㘳㘶㍦ㄵ昱昹㌷㘸㌷捣㈷戳愴㈴㥦慦搳㠹攲㤳愹㔲㙡㌳戰愸昸㝣〳ㄸ晤㑤〲㔳晥㠰扦ㄳ昰ㄶ〱捣慣㤲㝣扥㡤㔲㌷㝣捡㐷㌰昸昰昹㉥捣挰㈷ㄳ慥㔴㈰㉥㍥摦攳㝡晥挱昵㌰㌹捡换㈷㌳愲㉣㍥摦〷㘴愳昹㘴づ㤵攴昳〳㍡㘶㌲㔵ㄱ㥦ㅦ㐱扢㘱㍥㤹㜴㈵昹晣㤸㑥ㄴ㥦捣扣㔲㥢㠱㐵挵攷㈷挰攸晦㈴㤰㔹㔹㍥㠰㑦〹㔸㑦〰ㄳ戵㈴㥦晦㐲愹ㅢ㍥攵〳㈴㝣昸晣ㅣ㘶攰㤳昹㕢㙡㍤㉥㍥扦攰㝡扥攴㝡㤸㙢攵攵㤳〹㔶ㄶ㥦㕦〱戲搱㝣㌲㈵㑢昲昹㌵ㅤ㉦㐴愹㠸捦㙦愰摤㌰㥦捣攱㤲㝣㝥㑢㈷㡡㑦㈶㜲愹捤挰愲攲昳㍢㘰昴敦〹捣昹〳㝥㈰攰㐷〲㑣〰㈴㥦㍦愱搴つ㥦昲攱ㄷ㍥㝣晥〲㌳昰挹㜴㌰ㄵ㠸㡢捦㕦戹㥥ち摣㘰ㄲ㑣摤昲昲挹㝣㉤㡢㑦摥㠳摡㤴㐳ㄲ㤳扣㈴愵戸㌵㔱㈱㤸敤㔵㐴㈹㝥晡扤ㄱ㤴慥㠴㤹愴戴㥡㑥ㄴ愵㑣つ㔳㕢㈲户捤㍡戸㙡挰攸㍤〹㘴摡㤸て愰㠶〰㍥㜵㔲㌰㤳㑣㔲ㅡ㐰愹㍢㑡昹晣づㅦ㑡㝢挳っ㤴㌲挱㑣慤挷㜵㐸敡挳昵㙣挶昵㌰ㄹ捣㑢㈹㌳挰㉣㑡㙢〱搹ㄴ㑡㤹㌶㈶㈹つ搲㌷昳挷㡡㈸摤〲摡つ昷㔲收㤹㐹㑡户愴ㄳ㐵㈹㤳捤搴㤶戸㈸敤ぢ㡣摥㡦㐰㈶愲昹〰晡ㄳ戰ㄵ〱捣㑤㤳㤴㙥㡤㔲户㤴晡摦晦搸〶㘶愰㤴㈹㙢㙡㍤慥㠹攸㐰慥㘷㕢慥㠷改㘵㕥㑡㉦㠷捥愲㜴㍢㐰㌶㝡慦㕦つ㌳挹攷昶㜴捣㜴戴㈲㍥〷㐳扢㘱㍥㤹戶㈶昹ㅣ㐲㈷㡡捦㉢愱㔵㥢㠱㐵戵搷て〵㐶摦㠱㐰收戵昹〰㠶ㄱ㌰㥣〰愶扡㐹㍥㜷㐴愹㍢㍥昹㐴ㄵ㥦㉥扡㌳捣挰㈷㌳攰搴㝡㔶ㄷ〲搹㠵敢搹㤵敢㘱戶㥡㤷㑦愶愸㔹㝣㡥〰㘴愳昹㘴㔲㥢攴㜳㈴ㅤ摦㡤㔲ㄱ㥦㜵搰㙥㤸㑦㘶挱㐹㍥㜷愷ㄳ挵㈷㔳攱搴㘶㘰㔱昱ㄹ〲㐶てㄳ挸㌴㌹ㅦ㐰㠴㠰㈸〱捣㥣㤳㝣挶㔰敡㡥㑦㍥㈵挶㠷捦〴捣挰攷挳慥昵戸昸㑣㜲㍤㈹慥㠷挹㙦㕥㍥㤹昱㘶昱㤹〶㘴愳昹㘴㡥㥣攴㜳ㄴㅤ㌳㔹慥㠸捦㍤愱摤㌰㥦㑣慡㤳㝣㡥愶ㄳ挵㈷㌳敢㝣攸摡ぢㄸ扤㥥㐰㘶摤昹〰挶㄰搰㐰〰ㄳ昱㈴㥦㘳㔱敡㡥㑦㍥昹挶㠷捦昱㌰〳㥦捣捦㔳敢㜱昱㌹㠱敢㤹挸昵扣つ㠰㤷㑦㈶搰㔹㝣㑥〲㘴㔳㠶㔰㘶摤㐹㑡㈷搳㌷搳敦㡡㈸摤ㅢ摡つ㔳捡㌴㍤㐹改㔴㍡㔱㤴㌲㔷㑦㙤㠹㙢〸㥤〶㡣㍥㥤㐰收昱昹〰㘶㄰㌰㤳〰愶昶㐹㑡昷㐱愹㍢㑡昹㠴ㅥㅦ㑡㘷挱っ㤴㌲攳㑦慤挷㜵㔴㥡捤昵捣攱㝡㤸ㅣ㈴攳㥦换㤲ㅤ㝦㌵ㄳ㍣扣㜹ぢ㈵㌹㈵㜲つ㜹㘶㤷捣敥㕣搵㡣㡣ㅥ㉥㌲㡦挱㕡㘲㐶㐶㐰敡㤰㕤搱搶㡥㥢扣㍤扣てㅢ㜱㙣㥦挵㡡㝢昵昵㍣挸㐵㥡戱㠶挹㉢搵搷晤㔸晡戰ㄲ挷㥥㠱ㄷ㥥敡㐰ㅢ㝥戴㜹〸戱敦昴愶㙣㝢㕢㐷㕢扥㜳昰㙣㈴慣つ收㠳㜱昲㜸㔴㘱㐳昵㌵昰攸扢㑥㙥㔸㡦㔶㍥㌵㜸㌹ㅦㄴㄱ㔸摡摡戶愲㔵㐶㔳摤挱攷〳㐹扥㝡昶攴㙡〲㕣て㍦㍢㠰扣㈰ㄳ㕤㘸慣捦㠷散㔳ㄵ㘴愶〸㥢㕦㍢〰攵攱攳挶㡥㥢搵㤸捡㠶㐲戹㐴ㄴて捣㡢ㄸ戱㙣㌲㙥攴搳搱㔸㉥㥥捦攷捣㜴㈶㥤㐹㘸〷㍡搰㜸㈶㥣㐹攵㘲愹㐸㌸㤷挵㜳戵ㄲ㐶摥㑣挴㜳㔱㍣挶㈹ㅡ㑦㥢㌱㐳㍢挸㠱收㜳戹㑣搸捣ㅡ攱〸㥥愱㤶㑡攷搳ㄱ㌳ㅦ收攳昸昰㈰挸㘴㈸㤷っ㌲㕤㠵㤱攸ぢ㘰愳ㅦ㑣搱〸ㄱ㘴慡㡡搴㉦愴捡愰挸㔰捦散ㄵ愹㈷捡挲搳戲扡ㄲ捡㡤捤㉣〱扥㐲㘴㐴㔶攴㠴搹愳㘷㑦㌱摣昳捣㥣㤲㡣ㄴ攷愱㈳㥡挶㠴㤴敡ぢ搱㐰ㅢ㘷㔴摣晥㌴收捡昵㐵っ㝥㌱㐴㈰㔸㠵挰戹㐱㕡ㄳ㡡㥢㡤ㅢ摢攸㑡慣搳㤶㐰户㌹㜴挵㑦㤰搶㤶㐲摤ㅢ㙡㤹㠸㌳ぢ捦ㅦち昶戰扤攸㐳攸扥〵昵晡㔰㉣〹つ㝡搹㉢摡愰攲㠲晣慢㠱㤶㝢㤲㌸ㄳㅢ挲晥㡢㡡ち㙤ㄹ㈰㘵㍢愵㌸ㅤ㌰㜶捣攲㡥愵挳ㄳ捣㉡昴づ㐸㜴慣㠰ㅤ㠷搶㠹戲搵戱㤲㘶㉥㙣㐴㘲昱㙣㈸ㅢ㡤㤹㜸㔸㘳ち㑦摢㡣㈷戳攱㔴㌶ㅦ㑤攴ㄲ㕡㤷〳㌵戲㠹㑣ㄶ㑦㈷㡤攳搹扦戱㔸捡挸ㄸ愱〸㥥㍥㤸捣㈵㈲搹㝣㈸㥦搴㤶㍢㔰㌳ㄷ〹㘷㌲㘶捣㡣挶㜳戱戸〹㙣㍣㥦㌲㔳㜸搶㙡㉣㙣攰改挲挱㕥㜶㈴晡ち搸攸㉢㈹㔶㐱〴㝢㉢晤愱㔴晤㠶攲㌰敡晢㈸扤〳㤵㤶㈲〸㍤㍢㤷㌸ちㅢ捦㠶〷戸㐲㍦㥡㜶挷㐰〴㠲㥢摢㠶摡戱㈸㝡ㅢ昰㌸攸㝣ㅡ昰㜸愸㡢ㅢ㜰ぢ戵晡㥤改晥㐴搴换攷㐰㡢扥㕣㌵㔵㈷㐳攵㌴㘰㝦㘸㘵〳㉥㐷㐰㑥〳㥥〲㐸昹〶散〴戴戴〱户㠲㈷㤸㔵攸愷㐱愲〱户㐶ㄹ㍤愳㐲㍢ㅤ㘵慢〱㜳挹㝣㍥㤹㑣㠷攲ㄸㅥ㘲愰㌹ㅤ换㈷戳㜸㤰㕥㌲㥤挸㥢㘶㍣愶㥤攱㐰挳搹㔸㌸ㄷ挹㘴㌰㈸㤸戱㘴㈴㤲㑥㘶㡤㐸㍡㥦っ攷搳攱㜸㈸㥦ぢづ戰摤敢㘷挲㐶㍦ぢ㈲戸㡤㔲㥤㑤搵敦愸ㅡ愸㔴〴㐸愸搸㥥㉡晣㠹㈵㜶㌳㘰ㄹ㔷昴㔹㝦㍥㐴㈰㌸〸ち敡戴ぢ㔰昴㌶挳㠵搰昹㌴挳㐵㔰ㄷ㌷挳㘰摢㡢昵㉣散㑢㔰㉦ㅦ㠸㉤㠶㐲㉦㥢攱㌲愸㥣㘶ㄸ〶慤㙣㠶㠵敥㘶㔸つ㐸昹㘶㌸搸户ㄹ㠶挳ㄳ捣㜰攵ㅤㄲ捤戰愳ㅤ㠷昶〷㤴慤㘶㠸攵㡤㙣㌴㙡㘶愲㈶㥥㌳ㄹ捥㈴昰愸搵戸㘱攲㜱戰戱㑣㈸㥥捦㐵戵㉢ㅤ㈸㥥㙥㥡㡡愲㤱㜲㜹㍣㔹㍣ㅦ㡢ㄹ㘶㌲㥥㐹挶㑤散ㅣ㔱㡣收㌹敤㉡〷ㅡ捥挷㤳㠹㜴㍥ち㄰ㅥ愷㙣㐴㌳愱㠸㠱㠷昴㤹㜸㔴㜹㍡㤱挸愵㠳㍢搹㤱攸㔷挳㐶扦㠶攲㕡㠸攰捥㑡㝦ㅤ㔵搷㔳摣㐰晤㉥㑡㉦愱搲㠸㜸㌱ㄲ㝡搹㠰晢搸つ〸㈵㉥㡣搳敥㌶㠸㐰㜰㌷摢㔰扢ㅤ㐵㙦〳摥〱㥤㑦〳摥〹㜵㜱〳搶愹搵㈷攸晥㉥搴换㠷㠴㡢㄰昴戲〱敦㠱捡㘹挰〸戴戲〱㈷扡ㅢ昰㕥㐰捡㌷攰㜸摦〶㡣挲ㄳ捣㉡昴晢㈱搱㠰㌱㤴攵㝥昴〰捡㔶〳㘶昳昹㐸㈲ㄳ㌱昱㐰㕦㌴㘱㉥㘹㐴攲ㅣㄴ搳戹㡣㘱㈶㐲戹戰昶㘰〱ㅡつㄹ改㐸㉡㘲㠶挳㤹㔸搴挸愵㘳ㄱㄳ㑦㈸捥ㅢ戹㝣㍥㥢㡤攵㠲㜱摢扤晥㄰㙣昴㠷㈱㠲〹愵㝡㠴慡㐷愹㑡㉡ㄵ〱ㄲ㉡㐶㔱㠵㍦㌱捡㙥〶㉣㔷攸㡦戳晥〹㠸㐰㜰て㈸愸搳㥥㐴搱摢っ㑦㐱攷搳っ㑦㐳㕤摣っ㝢摡㕥慣㐷愵慦㐵扤㝣㕥扡搸ぢ㝡搹っ捦㐲攵㌴挳ㄸ㘸㘵㌳㠴摣捤戰づ㤰昲捤㔰攷摢っつ昰〴㌳㍣敤つㄲ捤㌰ㄶ㘵搹っ㉦愲㙣㌷㐳っ㠷っ散㐵㐶㌸㘹㑤㜴挲㔹㡣㔰㐶ㅡ晤ㅦ愳㕡㉣愴扤攴㐰㔳㐶㍡㥡捣ㄹ挹㘸ち㡦ㅣ㡦ㄹ㤹㌴て㐴改㝣㍥ㅦ㑤㐷㘲昹㐸㍥㌸捥㜶慦扦っㅢ晤ㄵ㠸攰㜸愵㝡㤵慡搷愸㥡愰㔴づ㑡㑣愶ち㝦㘲㤸扢ㄹ摥愴挹摦㈱〲挱㈹愸挴户㐲㝢ぢ㐵㙦㌳扣つ㥤㑦㌳扣〳㜵㜱㌳散㙤㝢搱挷㤳㤳昷㔰㉦ㅦㅣ㉦愶㜱搵㔴扤て㤵搳っ㌳愰㤵捤戰㡤扢ㄹ㍥〴愴㝣㌳㙣敤摢っ捣ㄱ㠲ㄹ㥥慢〵㠹㘶搸〷㘵搹っ㥦愰㙣㌵〳ㅥ〴㙥㘰㈲㄰㡥㘵㌲㌹っ㘸愱㜴〶っ攷攳㈹㈳㤷㌲愳㌹㌳慢晤搳㠱㠶㌰摡攱昸㡥愷〱攷昰〸摥㜴挶㐸愶愳ㄱ搳っ㘱㥥㠰㐱㉥ㅤづ敥㙢扢搷㍦㠵㡤扥ㅥ㈲㌸㑢愹晥㐵搵㘷㔴捤㔶㉡〲㈴㔴散㐷ㄵ晥挴㘶敥㘶昸㡡昵㕦㐳〴㠲昳㔰㠹㙦㠵昶㙦ㄴ扤捤昰つ㜴㍥捤昰㉤搴挵捤戰扦敤挵㝡㝣晥昷愸㤷捦搰ㄷ〷㜰搵愴改㐷愸㥣㘶㌸〸㕡搹っ㍤㕣捤愰捦〳㠴㘷〷愲搲㤷㜱㘶ㄱㄱ愱㜳㝥〲挶て㐶㔹㌲㕥㔱慤ㄸて㥢改㜰捣㑣愷㜰ㄴ挸挵昸挰昳㠴ㄱづ㈵㜳愱㤸㤱ぢ㐷㔳愱扣㈶ち搰㝣㌸㥤㡤㈴戳搱㜰㍥挲㔶挹㘴昳搹㕣ㄴ㉦㘶㐸挵昱ㄲ㡢㐸㍡搸㘸扢搷㉢㘱愳㔷㐱〴ㄷ㉡㔵て慡慡愹㌲㤴捡㐱㠹ㅣ㔵昸ㄳ摦晤㘰㑤愷戰㡣敢㥤㌴〹㐰〴㠲㈶ㄴ㔲搷㠴つ搱㌹〱搶㤷㐲〴昳㑡㍦㡢〶戵㌴㤸㡤㈵戱ㄸ㝡挹攱收㔰㌹ㅣ㉥㠱㔶㜲昸㉦慣㐶㑤㤰ちㅣ㝥ち㙤改㕣㘸㈹㡣戰㉡㕣㑣㠴㉢㜰搸㙣慦㔲敢㡦戲搵㙢㤳㜹㍣搴㌷㤲㠹挷昱晣昸㤸㤱㡤攰攴㈶㡦㘹㙣㌸㤲捤㘴昹㠴㘸㙤㉢〷ㅡ㌵㔳ㄹ㜰㘶㠴昳挹〴㥥㐰㥥挱挳搳㐳㜹㡥㈵㘶㌸㤳换㠵㤳摡搶づ㌴㤹挹㘶㜲昰㥢㌲㘳昱㤸㤱挲ㄱ㌸ㄶ㑤愶㤲戹㤴ㄱ㌲㜲搱㕣㈴搸㘲㐷愲て㠰㡤扥つ挵㐰㠸㘰慢搲㉦㈴㑦〶㠵㍣㑢㘲摡ㄲ扥ㄶ捡挲搳㔲戴㐳㈹搹晦扢捤扥摣摣ㅤ攸㙦ㄸ㐴㈰搸愱っ㍤散㜷㉡晤㝣㝡摤㠵〶㝣ㅥ㤰㔸づ扤㘴㝦〴摤㔳挳扦㤵搰㑡昶㕦昴㘵晦㜹㕦昶㔷挱㐸㠶戳㍢㕣㠱晤㐳㔱㤶㍤㌸㠴戲挵㝥ㅥ㡣㈴㜳改慣ㄹつ㘱㈰㐸攲㜰ㄸ㌶挱ㅤ㕥愲ㄲ挲戹㘵㈸慥㠵ぢ㔰㌴ㄱ㌸捦㐵搲㥣慡㈶㔰㠸㠷搳㘸ㄱ㜴敢㄰㑥㕦㐳挱摦搸敥昵〸㙣昴㈸㐴昰㌰愵㉡昴㘰㘶㉣㌱㠸〲㑡ㅣ㐵ㄵ晥挴ㄳ㌶㠷㔸慥搰搳昴㌲ち㈲㄰㍣ㅡち愹昳㜰㜸㡣搲㉦愴㐱㍤つっ㉣㠹攳愰㤷ㅣ㌶㐰攵㜰㜸〲戴㤲挳〷摣ㅣ昲㤸㈸㐷㠱晢㝣㌹㘴㙡㤱攴㜰〲㕣㠱挳㤳㔰㤶ㅣ㑥㐴㔹ㅤ晥㜸ㅥ㡥㍤㍢捡〹㕦㉡㘳愴戳㘱挳㠸攵㌲㠹㤰㤹挵摥慥㑤㜲愰昱㐸づ㤳挵㔴㌸〷㥥㘳愹㝣摣㐰㤷㐴㡦捣愴挲㜹扣散㈲㙥〶㑦戶摤敢㤳㘱愳㑦㠱〸晥㔶愹ち㠷扦㔳㤴捡㐱㠹搳愹挲㥦戸捤捤攱㑣㝡搹〷㈲㄰㘴摡ㄱ扥戸昹㠹捤搱摦愶攰搱㉤㜸愶搲昳愱㐶晡㕣ㅡ㉣挶㤲㌸㥢捥愸㥡〷㤵挳攱㌹搰㑡づ慦㜱㜳挸改㥤攴昰㉡㕦づ㤹㑥㐴㠴㝥㈰㕣㠱挳摦愳㉣㌹㍣〸㘵㡢挳㑣捥㐸㘵㜱愴挲㜳晣戳㤸㤶攳摣㈸㥢〸攷㌱ㄲ㈴戱〷愷㈲ㄹ㙤㠱〳捤挷㜲㤸㉤㐴㤳㤸㔱㥢ㄸ〵㘲㤹㕣㍥㤶てㅢ搱㠸㤱ち㘵戳挹㜴昰㍣摢扤㝥㌰㙣昴㐶㠸攰昹㑡㔵㤸挹㕤愰㔴づ㑡㕣㑣ㄵ晥挴挵㙥づ㑤㝡挹㐳〴㠲㑣㌵挲户㐲㝦㤲昴㜱敡愶㜳愲ㄶ扣㔴改昹扢㍦㝤㈹つ摡戰㈴㉥愷㌳慡㕡愰㜲㌸扣〲㕡挹攱搹㉥づ戵㌶㐰捡㑦ち捥昴㈵㜶つ㍣㐹㘲㤷挱ㄸ挴晥挱㡥㐳㙢㐷搹㈲ㄶ敦㉤挱㡢㐹㔲㈱ㄳ敦㑣挲㈱ちㄳ㘳っ㥥㐹㑣捥挲戸㔰㠰㡦搶攱㐰昱㤶愵戸ㄹ㌲ㄲ挹㑣っㄳ㘲㍣㘸㍣ㅢ捥攴愳昹㜰㈴㤳㡡㘲㐲㤱搴㍡ㅤ㈸㝣攱敤ㄴ㤹㔸捥挸愶㜰㉥㤴㑢㈷㜳昱慣ㄹ捦昳㜵ぢ㘶搲㐸〵慦戴㈳搱扢㘰愳㉦愷㔸〱ㄱ扣㑡改㔷㔲戵㡡攲㔰敡㤹搴㠴慦ぢ㉡㉤挵㜵㔰捡㈶㌹挶㙥ㄲ戹戹㐷搲敥㈸㠸㐰昰㝡摢㔰㍢ㅡ㐵敦㜴攲ㄸ攸㝣愶ㄳ挷㐲㕤㍣㥤戸㐱慤扥㡢㌱ㅣ㡦㝡昹晥て㜱ㄳ昴戲〱㑦㠴捡㘹挰㕢愰㤵つ戸搲搵㠰㠵㐳攱㜲摦戶扡ㄵ㐶㌲昸㔳攰ち㙤㜵ㅢ捡㜲㈷㌸ㄵ㘵㝢㌰收㜹㑣㌴㤳㑤㘷㌳㔱扣㜹挳㑣攵昱摥㉢㈳㠹〳㘲㈲㠳㜷㌷挴戵搳ㅣ㈸摦ㅡ㘲㐶㘲㌸捦〴改㤸扣ㄹ㜸㥡㝡㌶㠷〹㜸㌴㥦㠹㘶㜱㤲㜹扢敤㕥㍦ㅤ㌶晡ㄹ㄰挱㍢㤴慡㌰ㄸ㌳昷㐹づ挶〴㐸愸戸㥢㉡晣㠹㘶㥢㜱㉣㈳㈳㤰昵扦㠷〸〴敦㠱㐲敡㍣㠳昱㥦㤴㥥㡦㠶搲㉦愲挱攱㔸ㄲ昷㐱㉦㌹扣〴㉡㠷挳〷愰㤵ㅣ㘶摣ㅣ㉥㈳㐳㥣㤲㉤昴攵昰㐱ㄸ㐹づ㔷挳ㄵ㌸㝣挸㕥愵㜶〵捡㜶㝦捦攰㤵㉦㤸ぢ挴㜰㝣㡡挵㜳愱㜴㍣㠱〳㕢ㄸ㉦挱捡攱ㅤ㈰昱㠴戶挶㠱㐶㜱つ㌵ㅢ㤵愷攵戸〰ㄳて愷㌲㈹扣㉦㉢㙤攴搰㤳挳㘶㈶愶晤挱㠱挶攳㌸捦挴戵ㅡ㕣捣㌵㘳ㄱ〳晦ㄲㄸ㥢ㄲ㔱㌳㤴挲挱㌲㙤〶ㅦ戶㈳搱慦㠴㡤㝥ㄵ挵搵㄰挱㐷㤴摥㜳㙤散㔱愵㤷㔰㘹㐴扣㜸っ㝡挹晥㉣㥢㝤戹戹㌷搳摦㉤㄰㠱㈰昳㥥昰慤搰㜹㙤㑣攷挵㌰㥤㤷扥㠲㑦㌸㝡㔶摥㐹㠳攳戰㈴㥥㠲㕥戲㝦ㄷ摤㔳挳扦㘷愰㤵散㑦㜶戱慦摤〳㐸昹㈱㘸愲㙦㤳慣㠵㈷慣ㅦ㑦慤㠰㌱㥡攴慦㈸换㙥㝤ㅦ捡㔶㤳挴昲㜸挳ㄳ收ㄲㄸ捣昳㌱㥣ㅡ攲㠲㠸㤹㌰昰㜶愰㌴㕥敤㘶㤸㘱敤㝥〷㡡㐳愲㤹㡤挷ㄳ搸つ㤲戱㍣捥㘰攲㌸㥡攲㐵㈹〹㑣ぢ昱㈴㘳㈳挸㔴㈹搹㘱ㅦ㠰㡤晥㈰㐴昰㌹愵㝡㠸慡㠷愹㕡愷㔴〴攸㠴㡡ㄷ愹挲㥦搸搳㈶ㄶ换㜸㌴ㅤ敢ㅦ㠳〸〴㤹〰㐵㥤昶㌸㡡摥㠱攴〹攸㝣〶㤲㈷愱㉥ㅥ㐸㕥戶扤㔸敦㥡㜹ㅡ昵昲㠵㌳攲㔵攸㘵㌳慣㠵捡㘹㠶扦㐱㉢㥢㈱攲㙡〶摤搹〹㐲扥㡣扦づ㈳挹昸㍡戸〲攳㙦愰㉣ㄹ㝦ㅥ㘵㡢昱㙣ㅥ㙦㜴㌳昸㘲㤷㙣〲攷㈷戹㜴ち戳㌶㕥㘱㑣愷愳㤹㜸㌸愲扤攰㐰㔳㜸㔱㐴㌶㥢换㈴㑤㥣愹攳愶〳㉥㈱ㅢ搸㔵㌲昱㌴㑦㘲㐲㤹㈰㤳愹㈴攳㉦挲㐶㝦〹㈲昸㜷愵㝡㤹慡㔷愸㝡㑢愹〸搰〹ㄵ敦㔲㠵㍦戱愳㥢昱搷㔹晦〶㐴㈰昸ㅥ㉡昱㉤改捡晦㔰㝡㍥㘰㑢㝦㠷〶㘷㘳㐹㝣㐰㘷㔴扤㐷昷搴昰敦㈳㘸㈵㠷摢扡㌹㘴㔷㤶〳挹㌶扥ㅣ㝥っ㈳挹攱㠷挰㠱挳㑦㔰㤶ㅣ㝥㠴戲挵㘱㌴㥡捦攱挲㔰㍣㤳㌷㜰攱搵㡣愶愲改㕣ㅣ㤷㡤㌰㈸攳㈴ㄹ㌳㤲㡦ㅤ愸㠹昷㝦攱摤㘹ㄸ㑢㌰ㅤ㌱挳㤸挹㘴㜲㠹㡣㘹㘶昰㕥㥤㕣㌴㥢て晥搳㜶慦㝦〲ㅢ晤㥦㄰挱㑦㤵慡搰㙢搷㉢㤵㠳ㄲ㥦㔳㠵㍦ㄱ㜴㜳昸〵扤㝣〹ㄱ〸㝥㠱㑡㝣㜱扤㠹㍡㜶㔳㥤㥤㌲昸愵搲昳ㄹ㕤晡户搴㕦㠰㈵昱㌵㥤㔱昵㍤㔴づ㠷摦㐰㉢㌹搴摣ㅣ㍡晤戰㠷㉦㠷摦挲㐸㜲昸㌳㕣㠱挳敦㔰㤶ㅣ晥㠲戲挵㈱敥㜲挵ㄲ昹㡣㠹㌷愴㘱㠴挵㑥㥣ぢ愷㜳㔱摣愶㠲㌶㤶㌱っ敤㔷〷㥡㌳㜰㍤〸ㄷㅦ愲㜸挵㕢㉣㘴㐴㌲㤸㔹㜰づㅤ㑥㘶昰㡡挲㑣㍡昸扤敤㕥挷慦㤷㉢㜴扥て㌱昸㠳㔲ㄵ晡攱㡦㑡㐵㠰㠴㡡㕦愸挲㥦昸攱㝢搷昹㜱㑦搶搷㐰〴㠲扦愲ㄲ摦㤲㝥挸慤㤳晡换㔸搹㠷〶㤷㘳㐹㔴㐲㉦㌹慣㠵捡攱戰〷戴㤲挳捦戱ㅡ攷晣㤸㤷㝡㘴㍦晣ㄷ戴愵攷挷搵愸㈶㐲摦ㄲ慥挰㈱㜳㤹戸㑡慤㉦捡ㄶ㠷〶慥㘷㥡㤱㔴㍥㤳〰㙤㐹摣㡡挹挶戲戸ㄴ㙤挴攳㔱扣㕥捤㐸㘹晤ㅣ㘸㈸㤶挲㌵㌴捣㠸愳㈱摣ㅡ挴ㄸ㡢㠳㔹捡〰㌸㘵挶戳㤱㤴愱昵㜷愰攱㍣收㙣㤸ㄲ挶㤳㌸㐱㐹挶戱捦攳摤㤱㜸㕦㥡ㄱ㑡愶㜱㜳㈹ㅣ散㘹㐷愲㙦〵ㅢ㝤㙢㡡〱㄰挱ㅡ愵摦㠶慡㠱ㄴ摢㔲慦㉢㍤㔱ㄶ㥥㤶愲㌷昴㤲晤户㙤昶㔱挶㤳晥〸ㅡちㄱ〸昶㔱㠶扣ㅥ愴昳〲㤰捥换㍤挱捤㤴晥㉡ㅡ散㐴〳㍥㈴㑣挸㈴㈸慡㜶㠱捡㘱㝦ぢ愰㈵晢㉦扢搹㕦つ慤㘴晦㐵㕦昶户㐴㌵ㄱ晡㙥㜰〵昶晢愲㈰搹慦㐳搹㘲摦攴㤱〷晢㜶摥㡣ㅡ戸㔳㘳攲㠴つ㤳㘳㥣挲㘵㐲搹㕣㈲㥤搳㜶㜷愰㠹㝣ㄲ㝢㍣摡〴㔳㘰ㅣ扢㜰㘲㙤㘰㑣㠸㈵㌲戸㉣㡤㔷ㄹ㥡㕡挸㠱愲㐳㘷㤳ㄱ㕣〵㐲㘳挶㌰扤攳摢摤㜰㉦㈲㡤改㜷〲㔷㤲㤲挱㝥㜶㈴㝡ㄸ㌶㝡㠴㈲ちㄱ散慦昴搷㘱挱㜵㡢㘰㉢愵㤷㔰㘹㐴扣搸〶㝡挹晥㘳㙥昶昷愰扦㍤㈱〲挱㠱捡㤰户〸㜴摥ㄳ搰敦㠴〸㌲攷㑡昶㝤㍥攰㑣㙦愰〱㥦㔰㈶戶㠷㕥昶晤㜱㜴㑦つ晦〶㐳㉢搹扦捦捤扥㌳㝥晣挹㤷晤㈱㌰挲户㐲㥦〴㔷㘰㝦㈸ち㜲晣㤸㡣戲挵㝥㡡户捥㜱摤っ㈹㡥㌸搷挸㥢ㄹ昴搵㘴㈶㥦挹愴愳搱㉣㕥ㅣ愴㑤㜱愰戸攸㥦㑤攵戲戹㜸ㄸ㈰扣つ㌵㥤て㘷㌱㠷〳捦㘶ㅣ挳㐷㉣戸㠳敤㕥摦ㅢ㌶晡㔴㠸攰㌰愵㉡㡣ㅦ挳㤵㡡〰〹ㄵ㍢㔳〵㉥挴㉤㌶㠷㤲㤷㝤㔹㍦ぢ㈲㄰摣〵〰愹昳㑣挹㜶㔵晡㍢戸㤵昳㘸㜰㈷搹ㅡ〹扤攴㜰㍥㔴づ㠷㜵搰㑡づ慦㜲㜳戸づ㕡搹㠳晦攰换攱敥愸㈶㐲㕦〰㔷攰㤰㠹㔱㤲挳㠳㔱㔶㘳㌰㙥攷收㜱ㅡㅤ㑥挵㘲㤹ㄴ㠶〸㈳㤱捦㘶㌲㌸〷㡣攲ち㑦㔲㙢㜴愰〶摥〸㡢㤹㌲㠶㠱㌸㠶摥㘴㌶㤳挸攵㜰挷㈴㤳㡦㤹㌸晦挸挷㠳㘱摢扤扥㄰㌶扡〱ㄱ㡣㈸㔵攱敡㐴㔴愹〸㤰㔰㤱愰㡡ㅣ㕥攸收㜰ㄱ敢ㄷ㐳〴㠲㐹〰㈴㠷㥥慢ㄳ㈹愵攷て晣昴ㄶㅡ昰㌹㘹㘲ㄴ昴㤲挳㌶愸ㅣづ㤹ㅡ㈵㌹㍣搳挵愱戶っ㤰昲搳摡搳㝤㠹ㅤつ㑦昸攲㉥㍣㡣㐱散㕥㈸㐸㘲㍢㔱戶㠸挵搱㉣㤶㑡㘴昱ㅥ㔲扣㥡ぢ攷捤愹㈸敥㈶ㅡ㐶ㄲ搷ㄷ㜱攳㍣ㄶ搳扡ㅣ㈸㤰㔱摣晡挳㘰ㅢ挷搹㐲㍣㥢挶ㄸ㥢㡤收ㄳ愶挹㥢昲㌸㕢慢户摤敢换㘱愳慦㠰〸㡥㔱慡㤵㔴慤愲慡㐱愹ㅣ㤴ㄸ㑦ㄵ㠹㍤捥㑤散攱㌴㌹〲㈲㄰㥣〰〰㠹搵㡥㐴搱㍢慤㍤ち㍡㥦㘹敤搱㔰ㄷ㑦㙢㤹㤲㈵㥢攷ㄱ㜲㜲㉣敡昵㐷搹っ㤳愱㤷捤㜰㍣㔴㑥㌳散つ慤㙣㠶㐳㕤捤愰㍢㕤㜹愵㉦攳㔳㘱㠴㉦㙥换挳ㄵㄸ㥦㠶㠲っ晣户㈸摢㠳戱㠱搷㥦挵㜲戸散㥢捣愱㉦㠷㜰昱捣挴㙤昴㑣㈴㤴挴㉣ぢㄷ摡㑥㜱愰挹㍣㙥㐸攱㡤㠷ㄱㅣ晣攴挸ㄱ挳㔵㑤摣戹挵㐹㌵愶ㅦ㜸㘵昰愹づㄴ慦㡦挶挹㜴㌶ㅤつ昱㥥㉤慥㈴㐵愲㜸摢㜴〶昷收㐳㜱㈳ㄳ㑥〴愷摢㤱攸愷挱㐶㍦㥤攲っ㠸攰っ愵㍦㤳慡戳㈸捥愶㝥愶搲㑢㍣愱搲㐸捣㠲㕥戶搵ㄲ扢慤㔰挶つ㜷搶㥦てㄱ〸捥㔶㠶㥥㥤㘰㡥搲㍦㐹㠳㑢㘸挰㐷挵〵攷㐲㉦㝤㕣〶㔵㥦慡敡昹㈸散攱挹扣昱㝦扥搴〸敦㡢扥㈶攰挵㕤捣慦慥愸挲㠳㜵慣挷搱昴愸ㅣ昵㥦昹㘲㙥て㥦㐶挵扦敡㠵搸搶晦㠳ㅦ昶愹㐲戶ㄷ㍤づ挲㥦扥ㅡㅢ㕣扤〰㥢ㅢ昲ぢ戱扢㔷戶挳戰愲㕦换㤴づ攴昸㤸敤ㅤ㜳摡ㅡ㥣昷挶㙦慥㜲㝦㐶愸昷㑦つ㉦㘸ㅡ㌲ㅤ㜸㤸㔹愷愹捣㘶戶㍢㜶㜸㥦ㄳ㌲挷㔰㌱㠲㙦慢敡㔷㈸戹ㅥ攷㌳戰愰㥤搲摡㠱㌷慢㤹㌹攵戱〳て戲改㔱㔹㈵㝣㥦戰㘵扦㈱㥥捦敦愱㌷扣㕢㙤㑡㡥〴っ昴㜹㤸搱搸愶㑥昹㌰戰㙤㔱㉦昴〳㐰㡥戶〶㕢摢㝢昴戰改挳㜰愱㘸㔷扣㉡㌸㔴㝤㄰㥡㘳愳搷㔴㑣㍥搷换ㅥㄲ搰慦㠴㕢㜱㌰㔶挰ㄶ㄰晡㠱㕣搵搵搰昵ㄹ㍤慣㘱慣戳㉥戱㍦搶挵昵㜱㉦づ攸搷搲愸搱㌱㘲㐲㥢㜶扤㙤㌴慥㘰㌴挷㌶㐲㌵㡣㙥愴搱㐲㉣搳て㔵挲戰ぢ㜴㉡㜸㘷㠶㌵っ慢㜶ㄱち㠰换㍦晣愷㍥㥦搷摢㑢㘳慣晦晢㡥戹昰〲昹愹㡦捡捦㘷昵戵㡢扤㤶㤷㝤㜱摤ㅥ挳㉦戹昹㔷晢晦㈳搷㍥挳㑦㜰捣慥〷㥤昱挸扦㜷晥扡㥥㡦㐵晡昵搷㘱㘳㐴ぢ㉣㠷挳慦晥づ挵扢ㄴ敦㐱㠸㤹〸敡㙦㠰㤴扣㕢㘹㠶㕤攱㝤户㔲戰つ㥥昰挵敦ㄵ挹㐹㤵攸㐰㠱晢戳㤸〶ぢ敥㐴戲摦摦㐹㍥㔶㐰㙤㌱摦㠹㈵敤㉥攸慣㐶づ㈷㘴㈳㡢挹㠰㉢㕡〲晡㍤戴㔹改搸㜴搱收㕥慥〴慤〵攲㤵搱㜸摢〸搵㈰晥㝥ㅡ慤㜲㡣㤶搳攸㐱摢〸㑤慣㡣挶搸㐶㔶ㄳ㍦㑣㈳㕥攸㜲㕡敢㌷㜶㐱戶ㄶ㤳挲㔴㔸戵㐷搳㈳㔶挵㍦搷㘷㈳㕡敢ㄸ慦愵户戵㐶㍤㜷晢摣㐳㡥㜹慦晥㥤敦〳ㄷ捥㙥㝡扣㝥捡㥦〷㉦敤㥤晤慥㕥㥣〸㑢扦搶摡〳㕢攱摢㕡愳散ち敦㡢愰㠲㈷挳ㄳ扥㌸敤㈶㈷㔵攲㌴ㄴ㘴㙢愵㘰攱戴搶㤳攴㠳㘹㔹㔶㙢㥤㡥㈵敤㘹攸㙡慣晤㈴ㄹㄶ㌱㥢㍦㙢扦㕡㑢晣㔹づ晥っ攲㥦戵昱㘸㈹攰㐳㌶摥攲㝢ㅤ昱㘷〳㐵㔶㈵挵扦戳ぢ㜲㠷㌸て〵㥣㕦㤷愷戸㘴㐷㌸㕦㔹㉣㄰㐳捥㙥愸㝥晢㐸㉦戵戱〵ㄷ㠸㤵㜳敦愹㝦㜷攲㔱㈷搷ㅤ晣愷㝡㜱〹㉣晣㈸ㅤ㠱㠸㝣㈹摤搵慥昰扥㕡㉡㜸ㄹ㍣攱㡢敢㐹搸㉡㔰扡〶〵㐹改捥戰㜰㈸㝤㡤㥢㝣㌵慡㉣㑡晦㠰㈵敤㜵ㅡ搸㐳㡦扤〷っ㠳㡤㈲㈵愰扦㐹愳㙢ㅣ愳㉢㘹昴㤶㙤挴愱挷㌶ㅡ㙣ㅢ愱ㅡ㝢挰㍢㌴扡搶㌱㘲㝥㤷昶ㅥ㜴昶㜸㙡摢㙣㙢摢㔸つ昸㍥㙤㜸㙡挶㜵搳㡤戸摥㉥挸搶戹挱㉥挸搶戹ㄵ〵挰换户づ敡昰昱ㄹ慥㙥昳㕡㝡㕢㈹昸捣昱㙦㙥昷改㔳昵换づ㍤㜶晢〹㍢摤㔲晦摢换㍡慥㍢晢㠵户敢挵㕤戰昴㙢慤慤㄰慥㙦㙢昵户㉢扣敦挱ち摥〳㑦昸攲㘲ㄶ戶〱慤㜵㍦ち戲戵晡挲挲㘹慤昵攴攳㈱㔴㔹慤昵〰㤶戴捦愰戳㜷㠰㐴㑣〴〱㈷㔹ㄶ㝦㕦㄰晦戰㠳㝦㤰昸慦㙣㍣ㅢ㉡㈶㝡摢㜸㙢〷昸㌷昱㡦〰愵摡㕡㍣㙡ㄷ㈴挵㡦愳戰㘹㍢挰ㄳ捡愲摣づ㜰敤昴㡢摦昸㙣㥦㘱昵㐷㜴㝥昲搴愲㔵㝢搵㡢戵戰昰愳戴㈷〲昵愵㔴戳㉢㈶慣挱㉣㜴挴挴㌱ㄷ愴扦㍣㝥摣摤㠳㤷〵㥦㠵㈷㝣㤱扡㠲慤〲愵㉦愰㈰㈹敤〱ぢ㠷搲㥦戹挹㉦愳捡愲昴㐵㉣㘹扦ㄶ㈸㡡攳改㔵㐵ㄴ〹㍣㘳㔱扣攲攰㕦㈲扥ち㍡扢〹㠰晦改㍢㜷ㄳ㔴ㄳ捦㜳㌹㠷搲搷散㠲愴昴㑤ㄴ㌶㡤搲扦㉢㡢㜲㤴㤶㡣㈹敦挱挲㡦搲㙦ㄱ愸㉦愵摦搸ㄵ摥㜷㜵〵摦㠷㈷㝣昱㉣㍦㙣ㄵ㈸晤ㄸ〵㐹改搷戰㜰㈸敤挳㑤晥ㄴ㔵ㄶ愵㥦㘰㐹慢㜵㔱ㄴㄷ㥦ㄷ㔱戴㌹昱敢ㅤ晣㍦㠹摦搲挶愳㤷挶攳攲㔳ㅢ㙦昵搲㝥挴晦ぢ㈸㠷搲捦散㠲愴昴㉢ㄴ㌶㡤搲慦㤵㐵㌹㑡㔵㉦晤晡搱㥡㜷搶㍤戶㙦扤昸ㅥㄶ㝥㤴㝥㘸㌳㔷㌲㑦昹挰慥昰扥晤㉢昸㈳㍣攱㡢㑢㝦搸㉡㔰捡㘱㑥㔲晡て㔸㌸㤴㙥挷㑤㘶㡡㤲㐵㈹户㑦ㅢ攴愲㈸㉡摥㉥愲㘸〸昱㔵づ㕥㄰扦㠳㡤挷㜴㈳ㅥㄵ㙦搸㜸㙢愰ㄸ㑥㍣㙦㘳㍡㤴㔶摢〵㐹愹㡥〲扥攵挷搶㤲㈳ㅦ㌳愵愴㐵㌹㑡户搸攳戶㙤扢捥扢慤晥㤴挳㤶㘵㤶散㝣㝢扤愸〵㝣㌸㠹昰㑣晤㕥戱㤹㉢愱昴㘵扢挲晢㍥戱攰收昰㈴㈹ㅤ㠱慤〲愵晤㔰㤶㤴扥〸ぢ㠷搲摤戸挹〳㔰㘵㔱摡ㅦ㑢摡敥搰㔹挷愳㜸挴㥡晡㍤㔷㐴㔳㤸㌶捣㙤戲㙣戶愲㑤㤴㉢戱㡥㤶捡攸ㄹ摢挸敡慥㜱ㅡつ㜴㡣㤸㔳愵㈵㙤㈳㜶㙦㝢㑤㑦搸㐶㡣㍣愰愷〱愸摤㠱搰敥㘸㐷ㅤ㍥㍥㠷戴㘱㕥㑢敦㈱慤捦扤昳〷づ扣㘵㝤㝤捤攸㡢挷〵㥦㕢㔷晦㔱摦慤扦〸㥥㕥㌹㐶散〲换攱㜰敡㙤㠶㐷ㄱ㥥敦㘰昱㠸㕤攱㝤慢㔹㜰〴㍣挹㘶愸攷挶㔶㠹摤㔱㤶捤昰㄰㉣㥣㘶㘸㈰㍢㑣㜰戲㈸㘵㈶㤵㌶づ㍡㡥愷㘴㈷㈶敥戳㠹戱搸㥣㐰㍣㜳愱㉣㝣㤸昸㐹㌶㥥㍤㍢㈶敥戶昱㔶捦㥥㠲扡摡㌴㔰昸㙥㐲晦㘵㥥㤴戴㈸搷㝦㝦㝥㘰摥挷㙢㑥攸㔵扦摤攳㈳㥢㥦敤㤷慡ㄷ昵㠰て昷㈱敥㜶㥢㥦㤲晥㝢㥢㕤攱㝤ㅢ㕡戰〱㥥㈴㜱㌳ㄱ㍢㠸㥢㠰戲㈴敥ㄶ㔸㌸挴敤㑢㈲㤸慦㘴ㄱ㌱ㄱ㑢摡㙣㥢〸㄰ㄷ㡤㠸ㅢ㙣㈲㉣攲收ㄲ㍦挵挱㑦㈲㝥㥥㡤〷㜱挰㕦㘳攳㉤攲收愳慥㜶㈶㔰昸㙥〲㜱㑣㡥㤲ㄶ攵㠸扢敡㠰㙤㍦晤攴摣摢敡捦㝡㙡㘱攸挵ㅤ戱攳捦〵㝣戸て㜱㙢㙣㝥㑡㠸扢挲慥昰扥㐵㉤㌸て㥥㈴㜱㡤㠸ㅤ挴ㅤ㠸戲㈴敥㜲㔸㌸挴ㄹ㈴㠲㐹㑡ㄶ㜱捣㤹搲戲㌶ㄱ散㜱㘹㜱戱㑤㠴㐵㥣㐹㝣愳㠳㘷攲㤴戶挸挶戳挷愵挵昹㌶摥㈲慥〹㜵戵㈶㔰昸㙥〲㜱㜹㘵㔱㡥戸愷昶㝦攲慥攷ㅦ晢㘳晤〹摢㔶昴扦㜴捦扢敡挵㔲㔸っ昷㈱敥㜷㌶㍦㈵挴㥤㙤㔷㜸摦扥ㄶ㘴㍡㤵㈴慥つ戱㠳戸㘵㈸㑢攲捥㠴㠵㐳摣㌲ㄲ搱㠵㉡㡢㌸收㐴㘹ㅤ搰挹ㄱㄳ昹收搶㠸㜹㙡ㄱㄹ㕤戴㔹敥搸㌰㌹㑡㕢挱㤵挸摤摢㌱㍡挹㌶㘲㄰〱㝤ㄵ㡤㔶㌸㐶㑣㤳搲㝥㘳ㅢ㡤ㅤ收ㄸㅤ㘷ㅢ㔹捤㜴㌸㡤㤸〵挵㐳ㄸ晤攰晤敢慥攳ㄹ戳愲㔸㈳㡦㘷㐷搲㘳㜷慤㠳㍡㝣㝣〶搶愳扣㤶摥㠱昵挲搰搳㔷ㅣ晣搱㠷昵㠳㝡敥㜴收戲㕢㥥愹㝦攸愷挳愷㉥㝦昷攷㝡㜱㍣㉣㠷挳愹㜷㘰㍤ㄲ㕢攱㍢戰ㅥ㘱㔷㜸㕦ㄵㄷ㍣ㄱ㥥㘴㙢ㅤ㑢㑥慡挴㈹㈸换搶㍡っㄶ㑥㙢ㅤ㑦㍥㤸慣㘴戵ㄶ戳愲戴ㄳ愱戳㈷慡攱戸㔸㘹昳㘷㜵摢㤳㠹㍦挳挱㌳㌵㑡㍢挵挶㘳户〰扥搳挶㕢㝣㥦㠶扡摡㜳㠱挲㜷ㄳ扡昹敦㤵㐵戹㙥㝥攵慡㝦㉣攸㝢慥㔶扦攷㠱㑢㈷㍥晢搹攰㝡㜱ㄱ㉣㠶晢㄰搷㘶昳㔳搲捤㕢敤ち敦㉢收㠲㑣㤸㤲挴晤づ戱㠳戸搵㈸㑢攲㥡㘱攱㄰㜷㉥㠹戸ㄲ㔵ㄶ㜱㑣㠵搲捥愳㠱㜵㤰て㕢㔷晥挴攲㈲㌶㉥愰ㄱ㜳㡦㉣㈳㈶㐵㘹ㄷ搹㐶㘴捦㌶捡搹㐶㔶㍦扦㠴㐶㔷㍢㐶㑣㡦搲㉥㠳捥扥晡㘴摢㉣戴㙤慣㘶㕡㡤晡摡㥢㠹散㡥㜶搴攱攳搳㝦㤹昴㔴㘴改敤扦㍦㡦㤸㕣ㄷ敥晢㐱晤昹攲晥㈵慢㡦㜸慡晥攷挴摦㔶㡤扥攰挷㝡㜱㈷㉣㠷挳愹户晦ㅥ㠸昰㝣晢敦〱㜶㠵昷㐵㜷挱扢攰㐹㌶挳搵㈴愸㑡摣㡢戲㙣㠶晤㘱攱㌴挳戵㈴㠷愹㐶ㄶ愳㑣㝦搲慥㠷捥敥扦愹愴㤸㔳㐴捣㡤挴㍦攸攰㤹〳愵摤㙣攳搱〲挰敦㘳攳慤晥㝢㉢昱て〱攵㑣㜹ㅦ戶ぢ㜲㠸昸ぢち昸㙥㐲捦㘶摡㤳戴㈸摢戳〷㥦搶昴挴ㅡ慤晥戰㔷㜷㤹昹昲て攸搹㑦〳㍥摣㠷搲愹㌶㜳㈵㍤㝢㙦扢挲晢敡扣㈰戳愰㈴愵㜷㘱慢㐰改㍡㤴㈵愵㤳㘱攱㔰㝡て㌷㤹戹㐴ㄶ愵捣㙦搲敥戵㈹挲㤱㉣ㄲㄳ攳㙤㡡慣扥㜶㍦昱㉦㌹㜸㈶㌹㘹て摡㜸㔰ち晣ㄸㅢ㙦㔱晡㌰昱扣昷敢㔰晡㡡㕤㤰㤴扥㡥〲扥㥢㐰㈹昳㥡愴㐵㌹㑡㝦捥慣晡敡㤴㠵㔳敢昷ち㕣昴捤攲㤳㜲昵攲ㅤ挰㠷晢㔰扡㠷捤㕣〹愵愳散ち敦换昸㠲㑣㡡㤲㤴㍥㡥慤〲愵ㅦ愲㉣㈹㑤挱挲愱昴㐹㙥㌲昳㡢㉣㑡㤹敥愴㍤敤㔰㠴摦愱㠸㔸ㄱ㐵㙢㠹晦愷㠳晦㤸昸㘷㙤晣搸㘱挴㠷㙣扣搵〴敢㔰㔷晢〵㔰昸㙥〲㜱㑣㘶㤲ㄶ攵㠸扢㜳捦㜰㘶㝣慣愱㍥昸晡㤴摦攵晦㍡扦㕥㝣ぢ昸㜰ㅦ攲㐶搸晣㤴㄰户慢㕤攱㝤㠹㕦㤰㤹㔰㤲戸㔷㄰㍢㠸㘳㍡㤳㈴㙥㘷㔸㌸挴扤㐶㈲戸㐵ㄶ㜱捣㜱搲㕥㜷㠸㠸㠵㈲㘲㔸ㄱㄱ㙦ㄲ㉦ㅣ晣慦挴扦㘵攳搱ㄷ㠱ㅦ㙣攳慤扥昸づ敡㙡㝢〲て攰㈶㄰挷っ㈶㘹㔱㡥戸㜳㍥㥣愷つ㌸攳戶晡㥢㥡搷㙦户㜶㄰愶慦㝤㘰㌱摣㠷戸㠱㌶㍦㈵挴㙤㘳㔷㜸㕦晥ㄷ慣㠵㈷㐹摣㠷㠸ㅤ挴㙤㠹戲㈴㙥㙢㔸㌸挴㝤㑣㈲戶㐲㤵㐵ㅣㄳ㥢戴㝦㐲㘷ㅤ㌴㤲㈱㙢ㄶ搶搷㈶挳敡㐵敢㘹挳㥣㈳换㠶ㄹ㑥摡㘷㕣㠹㜵㐸㔳㐶㐱摢挸㘲昰ぢㅡつ㜰㡣㤸敢愴㝤㘵ㅢ㠱㜱㘵搴摢㌶㘲攴〱晤摦㌴㘲㉡㤳㌳ぢㅢ㘸ㄷ攸㔴㌰戵挹㤹㠵つ愱挷敥㕡〷㜵昸昸ㅣ挵㤸改㔴㘴改㍤㡡扤戲收㤰搱㠱㔷摥慢慦ㅡ㜱㘲晦搷晥晡㜸扤㜵挳〹户㉣㜶㠲㤹㕦㙢昵挴㔶昸ㅥ挵㌴扢挲晢愶挲攰㉥昰㈴㕢敢㐷㜲㔲㈵㜶㐳㔹戶㔶て㔸㌸慤昵㌳昹〸愳捡㘲㥥㠹㔰摡慦㌶㠹ㄸ㜲ㄳ㐹慢戹㉡㙣ㄲ㉤收㐵つ㡣㤸㜹㘴ㄹ敤㑥愳㉡攸慣㐹戳㘳昴搳户搶㠵㐶㡢昹㙡ㅡ㐵ㅤ㈳㈶㐷㘹㍤愱戳晡㠵㕡搱㜷戶㡤搵㉦㜴搴搷敥㐱㈴㜸收㥦敢戳ㄱ㜷㡥㤸昲㔴㘴戹搱捤搰〰㌳扦㘶昸ち攱昹㌶挳㤷㜶㠵昷㝤㠹㐱收㑤挹㘶愸㈵㐱㔵㘲ㄲ捡戲ㄹ㍥㠷㠵搳っ㥢㤳ㅣ㈶㉡㔹㡣㌲㈳㑡摢ㄲ㍡㝢㌲ㄱ㐹㡡㑦㡢㠸改㐷晣㔴〷㍦㠵昸慤㙣㍣㡦㝣㐹昱㤱㡤户㕡㙣〰敡㙡昷〵㑡㡥ㅤ㉥ㄶ戱㔸㈰戲攴㉡ㄹ昳㥤愴㐵戹搱㐶㜹㍡改搷㙢㝡㥣㜵捡捥昵㘲ㅥ㉣晣㠸㝢捦收愷㘴戴㜹搷慥昰扥㘷㌱㌸ㅦ㥥㈴㜱㠳㄰㍢㠸㕢㠰戲㈴敥㙤㔸㌸挴つ㈱ㄱぢ㔱㘵ㄱ挷㌴㈸㙤〷㥢〸㥥晣㠶挵ㅢ㌶ㄱ㔶㡦ㅡ㑥扣攱攰ㅢ㠹摦挹挶㠳㌸攰㕦戵昱ㄶ㜱扢愰慥㜶ㄱ㔰㥢㐶ㅣ㤳㥣扡㈵慥摦愹㝢㝦搲〳挷户挱捦户㌵昶攴昱慤〵ㄶ㝥挴扤㘰昳㔳㐲摣昳㜶㠵昷晤㡣挱㌶㜸㤲挴敤㡥搸㐱㕣〷捡㤲戸攷㘰攱㄰ㄷ㈶ㄱ捣㉢戲㠸㘳㥡㤳ㄶ㉤㄰㤱㡣㠸㘷㡡㠸㠸ㄳ扦挲挱㌳搷㐹㑢摡㜸㄰つ晣ㄳ㌶摥㈲㍡㑤㍣㔳㤹㥣戹搶㉡扢挰晡摡挳㔱搸㌴㑡㤹摥戴㘹㤴㌲㙤挹㡦搲㐷㙤收㑡㈸㝤挴慥昰扥昱㌱挸㙣㈷㐹㘹㍤戶ち㤴㥥㡣戲愴昴㈱㔸㌸㤴㌶㜰㤳㑦㐳㤵㐵㈹昳㤸戴㜱㌴戰㉥ㄵ挶散ぢ㄰昷搹㍣搱㘱㐰㥦㐰㈳收ㄸ㔹㐶愷搰㘸ㄲ㜴搶戰愸㙣敥戶㙤㉣㙥愷搰收っ挷㠶愹㑤摡㔴㝢㐵㘸ぢ㘵㜴㠷㙤㘴昵攴改㌴㘲收㤲㜳攴㍢换㉥戰㕥㌰㤳挹㌹昲㥤㐷㡦搰昲捦昵㈹㡣ㄴ㤶搲攷挸挷挴愶㈲㑢敦㤰扢敥挲㜵㌷っ㔸晢㔴晤㔶㘷敥㉤慥敤㝢㑢晤愳ㄵ㔵扤㐳て攱㕥攵㈵㌰昳㙢慤㥢戱ㄵ扥㐳敥㑤㜶㐵挹敢㈹㉦㠳愷つ扤㥥㤲㡦㡡㌲㍢攴㉢ㄴ㙢戱㌱搵㜹㍥摣慡㔷摥㔲㌳愱〹㡦户㙡㙡㙥㤶㑦㠶敡㡤㔷挹戵㉦㌵摢愷攱愵㠹㜸㠱摣散愶ㄶ晢㘱㐲㜸㤹㈲摦捣愵㕥㔶愶换ㄲ㡤戵晣捣㜶扣扤慣㘷㝥㑡〷㕥㜶㤹慢㘹搹挷攸散㌴摢㕢晦ㄷ摥㌳㠷㘷㜵昱愱搴昸㔸㙦㤸昳㝤㑣ㄶ㥦㝦攵㥢㌶㈴ㄹ慢㉢昰㌱つ敦㐰㘴㤶㔶㈵摦㐰昷㥦扤昷㔲㥢㡤㥥改㝡戸㕢捥昵㕡挵ㅥ攲〶戴戲㤵㐷㝦㔴挵慦㡣㥡㐹㐹晡㕣㤸㘸晢㐱㔴㌵㜴戴挸㐴㐴㠸㠰㍥てㅡ昹挴㌴㈹㉡慡㔷愳㈷㜸户㡦捦㉥攳㈳㝡㉢慡㔷㌴攵㍡ㄷ㙢㡢捤愶㐵㡢㍢昱㡣戲㕥摣㘸昵改挱㥣愷敥戲慥戸搳昴㙣㘹㌴摡摢㡤㔵㌵㉤㡤捤㘶敢愲捥挵㌵㡤换㤱㘴㠶搷㐱㘲〶㔵㔳㔳愳捦㐷㍣㕣ㄵ晦挴戵昰㐸慦晡〱㙥敤㡤㑡㝢愰㕢㝢㍢戴散挶摡㐱搰㤶攵㘶㡤㉦㌷〷挳㐴㙢㠴㈸收㘶㈱㌴㉥㙥〴㔳㡢挸㡦晡㠸㝢㔰㤰昱㘵㠰㜴愲扥㕦㘹戳㙥敤挳㑡㥢㜳㙢ㅦ㠷㔶㐶㙤㐲慢ㅥ㝦㔸摣㥣ㄷ晡㠶扣〸㜸㥤捤㔹㘸捡㈶慡昸昰㍢慢㈹挵㤳昰㕤ㄴ敥㕡ㄵ挲㔲㈰㥤㜰搷㈹㙤戳㕢晢㡡ち慣〵摡戲㜴㥥敤ㅢ㕢ㅢ〳㈹㡥㙤ㄹ㔵慥搸㕥昳挶昶愶㡡愲挳ㅤ挵㍢㑡摢改搶扥慦戴㕤㙥㉤搳㉣㈴㤵换愱昵愷昲㘴摦㜰㔷〲敦〹昷㔰慡㕣攱慥㠷敦㈲㉡扦㔰㈱ㅣ收づ㠱挹ㄶ戲㍦ㅣ敥搶㌲㔹㐱〶㜶〴戴晥㠱ㅤ敤ㅢ搸㔱㡣㠲摤戲搰挶挷㔰攵ち散㘷㙦㘰〲晢㤱っ攱㌸㈰㥤㌶慥㔶摡攳摤摡㕥搰捡挰㑥㠰搶㍦戰㔵扥㠱㥤挴㈸㡡ㅢ昸户㔴戹〲敢〳摦㐵㡣㙤慥㐲㌸搵ㅤ㐲㍦愵㍤捤慤ㅤ愸〲㍢ㅤ㕡晦挰㤶昹〶㜶㈶愳㈸㘶散㙣慡㕣㠱㙤攷つ㙣㠸ち攱ㅣ㜷〸挳㤵昶㕣户㜶㠴ち散昷搰㤶摤㉢㥡㝣㘳㍢㥦㠱ㄴ挷㜶㈱㔵慥搸㜶昳挶ㄶ㔶㔱㕣散㡥㈲慥戴㤷戸戵㘹愵扤搴慤慤㠷㔶戶昱㘵搰晡㔳戹搰㌷摣搵挰㝢摡㜸つ㔵慥㜰ㅢ攰扢愸㡤㈷愸㄰慥㜴㠷㌰㐵㘹慦㜲㙢㘷慡挰慥㠶搶㍦戰晤㝤〳扢㤶㔱ㄴ昳㜸㍤㔵慥挰昶昵〶㌶㔷㠵㜰愳㍢㠴昹㑡㝢㤳㕢摢愸〲扢ㄹ㕡晦挰昶昱つ散㔶㐶㔱扣㔷摣㑥㤵㉢㌰挳ㅢ㤸愹㐲戸搳ㅤ㐲㤳搲晥搱慤㙤㔳㠱摤〵㙤搹捥㌷搹㌷戶㝢ㄸ㐸㌱㘹昷㔲攵㡡㙤㤹㌷戶㉥ㄵ挵晤敥㈸㔶㈹敤〳㙥敤攱㑡晢愰㕢换扢㔹戲昳㍤〴慤㍦㤵昵扥攱㍥〲扣㈷摣㍦㔳攵ち昷㜸昸㉥敡㝣㈷慢㄰ㅥ㜳㠷㜰㥡搲㍥敥搶昲㙥㤱っ散〹㘸换㔲㤹昴㡤敤㈹〶㔲㑣攵㌳㔴戹㘲㍢搷ㅢ摢〵㉡㡡扦扡愳戸㐴㘹㥦㜵㙢㔷㉢敤㜳㙥㉤㙦慣挸㠸搷㐱敢㑦㘵㥤㙦戸㉦〰敦改㤵㉦㔱攵ち昷㕡昸㉥愲昲㐶ㄵ挲㉢敥㄰㙥㔵摡㔷摤㕡摥㥥㤰㠱扤〶慤㝦㘰㍢晡〶昶㍡愳㈸收昱㑤慡㕣㠱摤攳つ散㝥ㄵ挲㕢敥㄰ㅥ㔶摡户摤㕡㕥攴㤷㠱扤〳慤㝦㘰摢晢〶昶ㅥ愳㈸摥㡦摦愷捡ㄵ搸㤳摥挰搶慡㄰㍥㜴㠷戰㑥㘹㍦㜲㙢㜹ㄱ㕤〶昶㌱戴晥㠱昵昷つ散㥦㡣愲㤸戱昵㔴戹〲㝢捤ㅢ搸㥢㉡㠴捦摣㈱扣愳戴㥦扢戵扣㐸㉤〳晢〲摡戲㝢挵㘶扥戱㝤挵㐰㡡㐹晢㌷㔵慥搸㍥昶挶戶㕥㐵昱慤㍢㡡㉦㤴昶㍢户昶摦㑡晢扤㕢换ぢ戵㌲攲ㅦ愰㉤ㅢ㜱戵㙦挴㍦挱挴ㄳ昱㉦㔴戹㈲晥ㄹ敥㡢㜶っ〱㠰㥣㕤攱㠷搳慥搹㤵搲ち户㔶㔷摡㑡户戶ㄶ㕡ㄹ㜱ㄵ戴晥㡤晦搳㌷㝥攷㙦搵挰㝢ㅡ扦㈷㔵慥㜰㌷㠷敦愲㜰晢愹㄰㜴㜷〸〳㤴㌶攰搶づ㔲㠱昵㠲搶㍦戰慦㝤〳敢挳㈸㡡㝢㘵㉤㔵慥挰㠶㜸〳ㅢ慥㐲搸摣ㅤ挲㉥㑡扢㠵㕢扢扢ち㙣㑢㘸晤〳晢搴㌷戰㝥㡣愲戸㑢㙥㐵㤵㉢戰戰㌷戰戸ち㘱㠰㍢㠴戴搲㙥攳搶搶慢挰〶㐲㕢戶昳晤挳㌷戶敤ㄸ㐸㌱㘹㠳愸㜲挵搶攰㡤㙤㠲㡡㘲㠸㍢㡡㈹㑡㍢搴慤㥤慥戴㍢戸戴搵㜳愱摤攸㙢ㄴ晣㘹搳㤶戸㥡搳㙣㘶㍢㜱㝥㍥搶攸㌰㐷㌴攳㐲㐳㤵摦㍢攴攵捦慡搴㤵つ㝤ㄸ㔶㉡㜸㘵㠱㍥昴攱㉣搹㈷㌱戵昳㙤㙤つ慦〶搴昲扣㥥㔵㔶㠹攷昳㑥㐹ㅣ㡣ㄲ〳搶㜷愴㍤捦挵愵户㥤摣摥㜸摥敤㔸搴昲㝣扢㔰攲㜹戶㔳ㄲ㍣㕦㤶摥㜶愶㝤㤳㕤愷敦攲昶挶搳㘲挷愲㤶愷挳㑥㐹戴㈹晢㕤㘹戱㑣搹㡦㜰摢昳搴搵戱愸攵㈹㙢愱搴攵㉥〹㥥㜲捡㘸㐶搲㥥㘷㥢㐴敡扢戹扤昱捣戲㘰捦㌳㑡愷㈴㜸㘶㈸敤敢㘸挱㤳㐲㘹扦扢摢㥥㈷㠰㡥㐵敤昱敥㤲攰〹㥣戴て搱㠲攷㙥搲㍥散戶攷㜹㕡挱㥥攷㘷㑥㐹昰㍣㑢摡㐷㘸挱㔳㉣㘹ㅦ㜵摢昳㜴捡戱愸㍤搷㕤ㄲ㍣ㄷ㤲昶㌱㕡昰㌴㐸摡挷摤昶㍣攵㈹搸昳㔴愷㔰攲㈹㡥㔳ㄲ慢㔱㤲摥ㄲ戴攷㔹㡡昴㤶㜴㝢扢搲㙤㔱换㌳㤱㠲晤戵捡㍥㐵ぢ㥥㑣㐸晢戴摢㥥㈷づ㡥㐵㉤㑦ㄸ㥣㤲戸㔵搹㡦愲〵攷晣搲㝥て户晤㥤㙥㡢㕡捥敢ぢ昶昷㈸晢㍤㘹挱㜹戹戴ㅦ敤戶攷ㅣ摣戱愸攵摣扢㔰㝡搰㕤ㄲ㥣㍢㑢㌶昶愲㍤愷捤搲㕢扤摢ㅢ愷挸〵㝢㑥㡤㥤㤲攰晣㔶摡㡦愱〵愷戶搲扥挱㙤捦㘹慣㘳㔱晢㙣㔱㠹搳㔶愷㑥㜰晡㈹扤㡤愵晤㑢㜶㥤㍥捥敤㡤戳㑣挷愲㤶戳㑢愷㈴㌸㑢㤴昶攳㘹挱〹㈲敢昴〹㙥晢户摣ㄶ戵㥣〴ㄶ散㌹㤹㤳昶ㄳ㘹昱扥戲㥦攴戶攷㥣捤戱愸攵㕣捤㈹〹捥戹愴晤㘴㕡㜰扡㈵搷㍦挵㙤晦㤹摢愲㤶㔳慡㠲㍤攷㐵搲㝥㙦㕡晣㕢搹㑦㜵摢㜳晡攳㔸搴㜲摡㔳㈸㝤敦㉥〹捥㔹愴户㘹戴攷㜴㐵㐶㌳摤敤㡤㔳㤳㠲㍤愷㈴㠵ㄲ愷㈲㑥㐹㜰㑡㈱扤捤愰㥡戳〹改㙤愶扤挰㐲㉤㘷づ㡥㐵㉤㘷っ㑥㐹昰挸㉦敤昷愱㥡〷㝤㘹扦慦扤㈰敤㜹㠰㜷㉣㙡㜹㘰㜷㑡㠲〷㘸㘹㍦㡢㙡ㅥ㥢愵晤㙣㝢㐱摡昳㌸散㔸搴昲昸敢㤴〴て愲搲㝥づ搵㍣㝥㑡晢戹昶㠲戴攷戱搲戱愸攵㌱戲㔰攲戱搱㈹〹㜹搰㘲摦摡て㙡昵〹昲攰㈵敦㘳捤挳〲敥㘳挹㠳ㄱ㔱晢扢㔱㍣㈸㐹搴㝣ぢ㈵て㌲㐴ㅤ攰㐶昱㘰㈳㔱〷㕡㈸㜹㈸㈱敡㈰㌷㡡㠷ㄴ㠹㕡㘰愱攴㈱㠲愸㠳摤㈸ㅥ㉡㈴慡搱㐲挹〳〱㔱ぢ摤㈸ㅥ㄰㈴捡戰㔰㜲戸㈷㉡攳㐶㜱搸㤷愸慣㠵㤲㠳㍡㔱㐵㑣㜰㜰㤷㈸搳㐲挹愱扢〴挵㈱㕣愲ㄶ㔹㈸㌹㈴㤷愰㌸㌴㑢㔴㤳㠵㤲〳㉦㔱㐵搱㜳〰㤶愸愵ㄶ㑡づ慦㐴ㄵ㌱挱㘱㔶愲㕡㉣㤴ㅣ㐴㠹㙡㐵㔹㝤㠲ㅣ㑣㈵慡捤㐲挹挱㤱愸愲㙤攴㈰㈹㔱换㉣㤴ㅣ〲㠹㉡㙡㙤づ㠵ㄲ搵㘱愱攴搰㐶㔴㈷捡敡ㄳ攴㄰㈷㔱㕤ㄶ㑡づ㘰㐴ㄵ昹攲㐰㈶㔱㉢㉣㤴ㅣ愶㠸㉡昲挵攱㑡愲㔶㔹㈸㌹ㄸ㤵昸攲愰㈴㔱扦戱㔰㜲挸㈱慡愸戵㌹昴㐸搴攱ㄶ㑡づ㈵㐴ㄵ昵㐲づ㈹ㄲ㜵愴㠵㤲㐳㐴挹ㅡ㌹㔴㐸搴搱ㄶ㑡づ〴㐴ㄵ戵㈳〷〴㠹㍡搶㐲挹摤㥤愸攳㔰㔶㥦㈰㜷㝢㠹㍡摥㐲挹㥤㥡愸㈲㕦摣戹㈵敡㐴㠹ち慡收ㄳ摣㍦攵つ收㤵㤸㜰昳〶昳㔸搸搶攰㌵㌴㡡㙥挱㝤㔳㈲㔶㜸㄰㙡㈷ㄵ摣㉦㈵㘲戹〷愱愸ㄱ摣㈷㈵愲换㠳㔰㕤㔲㜰㝦㤴㠸㑥て㐲㙤㠶攰扥㈸ㄱㅤㅥ㠴㙡㈶挱晤㔰㈲摡㡢ㄱ㠲扢㥥慣㔸收愹攰摥㈶㉢づ昱㔴㜰〷㤳ㄵ㙤㥥ち敥㔳戲愲搵㔳挱摤㐸㔶戴ㄴ㔷〴搵晥㈴戸ぢ㐹㐴㜳㌱㐲㜰慦㤱ㄵ㑢㍤ㄵ摣㔱㘴挵㤲攲㡡愰敡攵㠲㍢㠹㐴㌴ㄵ㈳〴昷ぢ㔹戱搸㔳挱㕤㐱㔶㉣昲㔴戰昷换㡡扣愷㠲ㅤ㕥㔶㤸㥥ち昶㜱㔹㤱昳㔴戰㕢换㡡慣愷㠲㍤㔹㔶㘴㡡㉢㠲慡㑢ぢ昶㘲㠹㌰㡡ㄱ㠲ㅤ㔷㔶㉣㉣慥攸昵晦〰㍡敥㘴㤶</t>
  </si>
  <si>
    <t>㜸〱捤㝤〷㤸ㄴ㔵搶昶摣㠱㈹愶㥡㌰㡤㠸㡡㈰㐹㔸㐴㜰攸ㅣ㔰ㄸ㠶㈸㤲搴〱㈳敥搸愱ㅡ㐶㈶攰捣㤰搴晤㌰㉢㉡收㠴㘱ㄱ攳㥡挵散慡敢㥡㔷挵ㅣㄷ㜵㑤慢慢慥〱㜳搶晦㝤㙦摤㕢㔳摤㕤㍤挰㝥晢㍦捦搷昴㕣敡㥣晢㥥㜳㑦扤昷搶慤㜴扡慡㑣㤴㤵㤵晤㠶て晦攷愷㉢ㄷ〶搴慤㘸㙢户㥡慡㈷戵㌴㌶㕡㤹昶㠶㤶收戶敡摡搶搶搴㡡㤹つ㙤敤㕤〰㌰敡ㅢ㔰摦㔶㔱摦搶㜰㠴㔵㔹扦搴㙡㙤〳愸愲慣慣戲搲㉣㐷㝤㍦昵攷搷㠲㐹㉢戳㉢ぢ愰捡㑣㠳㐵㌷ㄶ㤵㉣㑣ㄶ㍥ㄶ摤㔹昴㘰搱㤳㐵㉦ㄶ㔵㉣晣㉣㝡戳搸㠶㐵ㅦㄶ摢戲攸换㘲㍢ㄶ摢戳搸㠱〵摢㌷㜷㘴搱ㅦ㐵㡦〱㈸收㑥㥡㌸㈷㝤ㄸ搶愶慥扤愵搵ㅡ㍤㜸㍦㍢收㜱挱㘰㜵戰㍡㤴っ挵慡〳愳〷㑦㕡搲搸扥愴搵ㅡ搷㙣㉤㘹㙦㑤㌵㡥ㅥ扣昷㤲㜴㘳㐳㘶㠶戵㘲㙥换㈲慢㜹㥣㤵づ㠴搳愹㐸㈲ㄸ㠹㐶㜳挹㘴愲挷㑥昰㍣㝢搲挴扤㕢慤㕣摢㝦换攷㐰晡㥣㌳㘹㘲昵㙣慢晤扦攵㜳㄰㝣挲攵攴㤶愶㔴㐳昳㝦挹㘹〵晢㌴㍡搹捡㌴戰昳㉤慢戵愱㜹㐱㌵挲捥㈳ㅡ㔲扣扡戶慤㙤㐹搳㘲㡥愳㐹㔶㘳攳扥㔶㑥㜶㝡搳攴戶昶扤㔳慤㑤㙤㍤㥡挸㥦搵㙡㌵㘷慣戶㕥㑤㔳㤶㘷慣㐶〵㙣慢㙣摡㉦搵㍡㍢搵㘴㜵攵㐲㔵㤳摤㠷搳戳㔶㜳㝢㐳晢㡡㥥㑤昳摡慣㝤㔳捤ぢ㉣㐲㉡㥡愶㉤㘹挸㡡慥㕤昱㉤敢㌲挲㉢㌲搹㔱㠸愷㘹搲挲㔴㙢扢㤴搸㠵㐱㉦慣㙢戸挸戵挸㡢㡢㐳㙡㜰㠱ㄵ晢慣慥愱㘹㠶搵摡㙣㌵戲ㄱ昶攴愸〲㤰㈴挸敥〷㠷㈹扤㍡散㈵搱㕤㙤㝣㕣ㄷ戶㘲っ㐶㌱㜴㜶㑢㙢ㄳ〶㘴㘸㜴㜴昸戸㔰㜵㜰捡㙥㠱攸攸㘴㥣㔲愰㍡㄰〸〴㈳㜱㜳〸㜰收㔰㕡散㡣㘲扢ㄵ㔶慡㜵㜰晢攰㈹㔳〷ㅦ㤶㕡㤴㕡搲㤴ㅡㅢ〹挶挷㥡挳㠸ㅡ㡥㐲㜴摤㠸敤摥摤ㅡ户扤昲晡㔴㜹㝤扡扣㍥㔳㕥㥦㉤慦户捡敢㜳攵昵ぢ捡敢ㄷ㤶搷㌷㤴搷ㅦ㔶㕥扦〸ㄸ晤愹散搶慤㕣㝤扥て慤ㄲ㑦昶摢㌴改㤲慦㑥㑣慣晢收昹㌷〵㌷㜵㌹㔳㡣挰㐲㡤㍢晡㘸㜵㈸ㅡ㠸㈷攲挱㐸㈸ㅣぢ㐴攳搱愲㤵〹挷攲搱㘸㌴㤰㑣㈶㘳搱㔰㈴㄰㑡㤸扢挰㠹㌹ㄲ㠵戱㉢ち㡦㔵ぢ㈷㤳㘳捤㔱㐴㡤㐶㈱挴㡢㔸㌵慥摥捥攱㕦㐷㍦㝥搸〹搳㙦搹㜴㐰㡦㌹敦㡥㜸㑢㜰昶㤱㜱㔵㘳㘱㥦㤹㉤ぢ㔴㘸戳慣㔴㌳愸㡣〵㤳㠹㈰晥挵㐲㠹㐸㌰ㄴ戵昹づ㔴〷ㄳ搱㘴㈴㡡㡤㍥㤱㠸㠶挲㜱㑤㝤戰㍡ㅡ㐹㐲ㅤ㠹㐵攳挱㐰ㄸ〶收ㄸ挶㄰㐰㘱〴㔱㜸㐴ㅡ〹〷挷㥡㈱愲挲㈸㠴搸愰㈲㥤㝢㑤㤷搴挷㘷㝥㍣攱攴摤慥㕣㜸搹愲ㄵ㈷ち㑥㤱㌲搲㈸ㄶ挶扢ㄹ戴㝢ㅣっ〵㐳挹㜸㈴ㄴ㠹〵〳㘰搱㌵ㅣ㠲㠱〴攸ぢ㈴㠲挹㜸㈸ㄴ㡦㈲慣ㄸㅢ㡣愳㌰ㄲ㈸扣挲ち㠴挷㥡㐹愲挶愲㄰攲㔱ㄵ搶㐳㘵昱㈳㝡㍦扤摤散㘳㕥昹㘲昸愸㤳扦㍥㔱㜰搲㤶㘱敤㠱㠵㜱敥戰㤲㤸㐶攳昱㘴㈲㄰㠹㈵㠳戱㐸ㄴ㘳㌴愶㠲㡡㔵㐷〳㠹㐸㌴ㄱぢ㤳搷㘸㌰ㅡ攷〰㌶挷戱扤昱㈸㡣ㅡㄴ㕥㔱㠵〲㘳捤〹㐴搵愲㄰攲㉦㉡慡捡㙦㈷捤晦昸㥤㤶㍤搷㍥㝦搲㕤㕦昷摥昳㔷挱〹㐵㐶㌵〹ぢ㕥摤ㅡつ㠴愲攸愰㐸㉣ㄲづ㜷昴㙡〴㈳㌱㥡っ挷挳挹㔰㌲ㄹ㠸愸㘸搱慤攸㘳挶ㅡっ挶〲㠹㔰㈴㘹㑥㘶っ㔳㔰ㄸ㔳㔱㜸㐶㡡㙤㙢ㅡ㔱㝢愲㄰攲㉥ㄵ改敡ㅤ㙦㥥昰敥㡣㕢㘷㥣晡搸愱昷㕣㝣搹戴捦〴㜷㜵㌲搲扤戰戰戳㥢㍦搹慤愱㐸挲搵㤱搸〶㐲收っ㝡㥤㠹挲㤸㠵挲慢敤㔸㘸慣㌹㥢愸㌹㈸㠴戸㐵戵㝤昲搷㝤换ㅦ㤹㜸捣昴㥢㑥晦㤳敦愹㝢ㄷ捤ㄱ摣挳捡戶昷挱㐲摣摤㌶晡㉢㡥搱㥦っ㐶戰搵昱ㄳ搷㕣㈴㐲㠱㐸㜵㈴㠲〱㘵㝦㐲收扥㙣愹づ㠵㌱㤷晥づ㡣〷捤㜹㔴敤㠷㐲㠸㙢㔵攳昷㜷㤹昱搱〲㘳晥捣扢㙦昸挷㡥ㄷ㕦搴慢㔲㜴㈷ㄸ㝦挶〱㈸扣挷㜳㈸ㅣち㈷㈳㤱㘰㌰㠴㌱攲愲㠱攳㌹ㄸぢ挵攲攸㡤㌸㈲㠹㤹〷挲㠷㜹㄰扤ㅤ㡣挲㡢㤳〰㐶捥㝣愲づ㐱㈱挴攵㉡慣㌱㉢敥ㅦ昱㝥㝣昹昴㡢㝡扤扢昱摢挵戹㜹㠲挷ㅡ㌲慣㝡㉣っ㜷㜳挲晥〸挶㌸ぢ㜴㑣戴㤱〴㐶㠶㜹㈸愰㘶ち㠵㤱㐶攱搵㝡〸㍤㤲㈱㉡㡢㐲㠸㡢㔵敢慦㕣㌱愳昵㠰㙢㝦㥤㜶㕥昶戲愶晡戵㡢挶〹ㅥ攴挸搶㜳㔸㐸ㄴ戴ㅥて挵㐲㘱捥㠴㠹㐸㈸慡〷㈷愲㡡㈳㡡㘸㈴㠲攸〲㌱㙣㜰〸㘸〱㥢㕡㠸挲㘸㐰攱ㄱ㔰㌸㤹ㄸ㙢ㅥ㐶搴㈲ㄴ㐲㥣慢〲扡攳㤸㡤㍦ㅤ㝥搲慣㐹㔷㐷㍦㌹昶搵㜷㘶㥤㉢㜸挰㈵〳㙡挲㐲摥收㑤㍡㐲〱㑣㡥㐱ㅣ㉣㘱攲㡥〶㌰㉡㕣搴㐰ㄵ〹㐷㌹〱〴㘳搱㘰㌸ㄲ㌵㥢搹㕥ぢち㘳㌱ち㡦愸㌰㜷㡤㌵て㈷慡ㄵ㠵㄰慢㔵㔴ㅢ㔶慦㜸㘵㤷昹敢愷ㅦ扢晡慡㙢晦搰敦昳㠸攰ㄱ愰㡣慡ㅤぢ㕢戴搱㉣愱搷愵㈸㡣㘵㈸扣摡㡥㐶挷㥡换㠹㕡㠱㐲㠸ㄳ㔵摢户㌷㐶づ摦㜸摣攲㘹㘷ㅥㄵㅣ㌳扦攵挷㘶挱〳㑦搹昶㤱㔸搸扤愰㡢㌸搳〵㘲愱㜸㈸ㄱ㡢㈶㤳攱㠴㙢慣挴挳㤱㜰㈲ㄶ挰㕥㉥㠴戱ㅢ挲㈴㝣ㄴ㕢晢〳ち攳㝦㔰㜸挵ㄴ挳㈴扣㤲愸愳㔱〸戱㔲挵戴㉣戴摢扦㐵㘶户㍤㔷㙤㥡晢晥挶㔱㝢つㄵ㍣づ㤶㌱ㅤ㡢㠵挲㤸攲㤸戰㄰㡣昳㜱㙤㐹㜱㙣攵搸㔵㍡㥦戰㜹ㅣㅣ㤸挷愳㌰㑥㐰攱ㄵ㔳〰㝤㜴㈲㔱㈷愱㄰㘲戹㡡㘹㠷㈹㠳摥㍤昸㠶愹ㄳ㉦㍥慦戲㘱攸㤲㐷戶ㄱ㍣㉣㤷㌱慤挲挲ㄸ㌷㑦攱㘸㜵㈴ㄶ㡢〷愳㘱㍤愹〴㘲搵ㅣ扥搸㈳搸愱㈴捣㔳搸挲愹㈸㡣搳㔰㔴搴㑥㡥㈶〳收㙡㉡㑦㐷㈱挴攱慡搹挵㐷㠵摦㜸戹晥扤扤敥扦㜹晤㐱㥦敥㔳㜶㤰攰㠹㠰㙣昶㑣㉣㡣㜵㌷㡢〱㥢㑣㈴搱〳㥣晡愳戱㐸〲摢㤱㌳㕥㠳〱捣昸愸っ挵挲㤸昴挲挹戰㜹ㄶㅢ㍢ㅢ㠵㜱づち㉦㈶挲搸㠶捥㈵敡㍣ㄴ㐲ㅣ愶㐲㥡搱敢㤴㙤㙥ㅢ㝦昸挴戵㉤㜷捥㕤㍡㘵摣搹㠲愷㈵㌲愴ぢ戰㔰㝣散㠳搶戰摦〹挵㠳㤸㑡㍣㡦㝤挲㠱㜸っㄳ㈰戸挱挸㌲㉦㘴㡢㙢㔰ㄸㄷ愱昰㡡㉢㠰挹收㘲愲㉥㐱㈱㐴㐶挵昵捣㌵㈷㍣晤挳捣搸搴㌵ぢ摥㥦昶搱敡㙦敦ㄶ㝤㔱㉤攳晡㈳ㄶ慡ぢ愸挲㌱㔷㠲㤴攸㡦挳ㄴ愶㥢㔸㌲㙥慥㘵〳㤷愱㌰搶愱昰ち㈳㠲㠱㜲㌹㔱㔷愰㄰㘲扥ち攳㡦㌵㍦づ㝥愹㕦慣㜶晤㐱慦づ㕢㝢㙦昴㍣挱㜳㌵ㄹ挶㔵㔸ㄸ㤹ㄷ㐶㐷愳㥣㝡攳㠹〴㜶搷㠹㐰っ扤ㄸ〹㤹㔷搳昷㌵㈸㡣㍦愱昰㡡㈰㠸㐳慢㙢㠹扡づ㠵㄰昳㔴〴㌷㥤晦户ㅦ摢搶㑣㤹㜵㐹摤㠶攸㡥㙢㕥㤹㈳㜸愲㈸㈳戸〱ぢ㝢ㄷㅤ〴昲㘰〰㜳ㄹ㝡〹摢㜶㈰愱てㄷ㐲昱㐴ㄲ㐷㌰挱㐴㌸㠶㈳挴㔰㐴て愶㔰㜵ㄸ㝢㙤ㅣ㈱㈲摡㐰㌰ㅡ㌲㙦㘴〸㌷愱㌰㙥㐶攱ㄵ㘸っ㈳改ㄶ愲搶愳㄰㘲戶ち㜴㥢〱〷扥扡㑦㝣捥攴㡢㔷㍥搸昴敤㠴挷收㠸ㅤ㔰㉤〳扤つぢ㜹㈳㠹戳㌱㡥晦戰㌱㠳㈶挴ㄳ㡤㠲㉤搷㤶ㅥ〸㜰ㄲ攰㔱戶摣㡢㈰慣㤰㜹㍢㕢扣〳㠵㜱㈷ち慦戸㈲㌸㡡扥㡢愸扢㔱〸㌱㑤挵㔵扤搷㤲㝦㥦㜶㜱㜸挲昱攷摤昲搸㔱㍤㍦摥㔷昴㐳戵㡣敢捦㔸攸戴ぢ攳挹㔰ㅣ攳㌹ㄲ挱慥㍤㘴摥㑢摦昷愱㌰敥㐷攱ㄵ㐱ㄸ㠳攸㉦㐴㍤㠰㐲㠸〹㉡㠲搰ㄱ㠷散摢㕡㝦攱慣㑢扦敡户㘹㠷〷㥦晣㐵散㠸㙡ㄹ挱㠳㔸挸摢散㤳搵搸晤攰㐰㌴ㄴ挷㈶ㅦ㑦戸㡥㐲㐳搵㠹㘴ㄴ㠷㝢攸扣㘴㈴ㄶ㡥挸㘳搰㠷搸搸挳㈸㡣㐷㔰㜸㠵ㄴ㐳㐸㡦ㄲ昵ㄸち㈱㤲㉡愴〵攷昷㥥晡㜶晤㙥戳㙥㕤昲㑣㤷㡦慦摤㘶㠳攸㡦㙡ㄹ搲摦戰㤰㌷〱㜲㥦ㅤ㡣㐴㐲ㅤ挳㍢㡥㕤㘵㐲ㅤ㔱昱扦戸昹〴㕢㜸ㄲ㠵昱ㄴち㡦㌸挲㐹散戰㌶㄰昵㌴ち㈱㐲㉡㡥搵愷㠹㜳㝥㘸晥㝣收㥤ㄷ㔴慥㡤昵㥥㝦㜲㡦㘷㔱扤㡦㍡㠹㥣摣㥡㕡㠶搳昲㡥㌳晥㔰㌵㠲搹㤲㑢ㅤ戸搲㤱㡢收攲戹㘰㌰ㅢつ愴挲愹㡡㈱㜰扢愵攷搴摣㘷昶挸敤摦搰㥣㙤㔹㈶㑦戲〷㑣㑣戵㔹ㅤ攷摣愳㔴摤挴㤶㈵捤搹戶晥摥㤵㜵敤愹㜶㙢挷挲扡づ㈷㐵㘶㜵戸〴㘱戵挹昶〶ㄶ㥡敤㤷㙡㕣㘲搵㉥㙦戰慢㜷㉡愸挶〵㠸㤶㜴改摡愹慤搶攱㑥㙤㔱㐴戵戸㐲戶㔴晡㉥㕡㑢扢捡㡥㙢昰愴㠵㉤㙤㔶戳っ㙦㔴搳摥つ㤹㐵㔶㙢㥤挵敢㙢㔶㔶慥㙡㕦㔶愹慢㈰愳收㌴㘳㐵㜱㕤㈳㍢搴慤捤㑤㔹摥㙥㌵㘷慤㉣攲㕤㙣戵戶慦㤸㥢㑡㌷㕡摢攵㐱散㌶㔱搱㉦㑦㍤戵㈵戳愴㙤㔲㑢㜳㝢㙢㑢㘳㝥㑤㙤㜶㘹ち㔷㕥戲戳㕡戲ㄶ㉥㥣㜴攵愷㑣㤴㜵改㈲㐴搹慥㕥㔷㉦攸户慤㕡㜶㠴慢㡢㜷㐲㥦敦㤰㍦散慡昷挵摡㘱㉤ㅡ㉤㡥挹昲㘱㥢㜱㈶晤搲捤挸搲㐰搷㍡昱㘲㈴搱扢㤴㐶换ㄸ㥤㥥晢晦ぢ㉥㉦敦愳搶㝥捡㔲㕣㥤摡㌳搵㥣㙤戴㕡㍢扤㤴㉡ㄸ㤱昹ㅣ㡡㡡㌱搸㥡㑢戲搷ㄵ〸戱㕣慣愸㔸搶㤰㙤㕦㘸㉣戴ㅡㄶ㉣攴㤱㌰㉥户㔶㔶㤲摡愲㡦昹〲㔴收㡢㉣㕥㐲攱昳㤵ㄹ㉦ㄳ㘴昸捣㔷㙣戹㘲㈸晥摦晡敢㕥攵戰㌲攵㜵㌶㕣ㄴ㙤慢㘸㥡摡搲摡搶愵㡢搷㕡敥㤹㙡㕢搸捥攱搹㜹㈵晤扤捡攲㌵ㄴㄵ挳㔰㙣昶戲㕡ㄵ㐰㕤㜹昵戰㘷搳㘴㉢㤷挲㌵㕢戹㜵㡢㔴㐵㤳㝤ㄹ㜰戲搵㤶㌱㜹扤㜰㍡戶㤵攵〶㤶戰昱昷㘸攲攸户㤶户㑦㑥戵愷扡㌵攱捡㈳㝡挹〴㘸㤴戴戲㤷㘸搹㔳敡戴戵㑦㐹昰攰㤷㡢㉥㉦摤愵挲昶㠴つ〷摢㑢㔹ㄷ㔵㜶扥ㄲ㠸㝤㈰㔶挲㈸ㅣ攸昹㔷㄰㜱㘱㌳㍢捤㙡㥥扢㘲戱搵㐶㜸愵搱㈹㤵㠵㥢ㄷ㥤捤挹愴攷戵㌷㌴戶㔵㈳搲㘹慤㉤㑢ㄶ晦㌷晤搰㤷昹㜷ㄴ晡㔳昱㍢㡣攲㉤㕦㈷搰㔵搶㙤㈹晢愶扥扥慣㤲摥愸㌱㜷㘶挱搱ち㘷扦攱㍦昹㌱摦挴㝦扥捥敡㉡㠶〳戱㌵㔷㕢㉢㠰敦搱〴㠶收戶㕡昲晡㜱愵ㄴ挰㜶捦愶晤㕢㕡ㄷ愵㕢㕡ㄶ㜱㍣昵㤲㔲摢㐲换㙡攷㌵搹敥敡ㅡ戴扣搶㉣㐴㤷㉥㜹㤷㔰㕤ㄷ㙦〷挱扦昱づ㡡㥥戵㡤㡤㠳戵挷㌶攳㕤愸扡攰敡戰昱ㅥㄶ晡攱㤴㍡㔸㍦慦㜶户挶㔴ㅢ敥㌰戴愷敡㤷〶挳搵换ㅢ摢㤶㡢〱㔸㝤㕥挳㑣㥦晤㠶昰㉤戸㝢挲挵摦摤㌷敢㠴捦㉦慡㄰晤㔵㐵搱㐵搷㕤攰㜰〸晥捣て㔰㠸㝥㠰㜱㕡挱㜲晥挷晣㄰戲昹ㄱ㡢㡦㔱㘰㜲㤰㜴㘳㙥昸挴ㄶ挵㐸晣捦昹挱晣㤴挵㘷㈸挴㈸ㄴ摣㍡捤捦㔱攸㡦昰挳㍦㍢㕤㜶摣慥㔰ㄷ㜷摣㔷搰晡捣㑥敡挴㘸㈰搸㜹㈶挹㌲㐹㡦㐹㙡㠴〱挷㥥〴㔴愸㡡愲慢扢㘳㘰㈶〹昸㤹昶㕤〰昳㈶攰㔷戶㐱㘲㑣づ㌹ㄷ〱攵戶㈸〲愸㤳〴㜴㠱挲攴㑤㌱ㄱ㠲㑡ㄲ㔰〱㐹㝦挴㡦扦扡〸〸㐲㕤㑣㠰㐹㥦㘶㈷㜵㈲っ㍢㉦〲㌶挱戹㈷〱㥦慢㡡愲㡢挶㌱㜸ㅡ挲㈸戶㘱挸㥦〲收㑤挰戶愸㌶晢戲搸づ㠵㡢㠰ㅤ㙣㔱挴攱㐴ㄲ搰㡦愰ㅤ㔱㠸㈴㔴㤲㠰晥㤰昴㐷晣搳㑤㐰〲敡㘲〲〶搱愷搹㐹㥤ㄸぢ㍢㉦〲㌶㤶㈲攰敦慡愲攸昲昴㌸㜸ㅡ挲㈸㜶㘱挸慦㤶㈴㘰㔷㔴㥢愳㔸㡣㐶攱㈲愰摡ㄶ挵㜸㌸㤱〴㡣㈱㈸㠰㐲㑣㠰㑡ㄲ㄰㠴愴㍦攲ㄹ㌷〱㌵㔰ㄷㄳ㄰愵㑦戳㤳㍡㔱ぢ㍢㉦〲ㅥ㈹㐵挰挳慡愲攸㑡昸㘴㜸ㅡ挲㈸挶愳㔱昱㘰㐹〲㈶愰摡慣㘵㌱ㄱ㠵㡢㠰挹戶㈸愶挰㠹㈴㘰ち㐱㔳㔱〸㕥摦㤶〴㑣㠳愴㍦攲㙥㌷〱㔳愱㉥㈶㘰〶㝤㥡㥤搴㠹㍤㘱攷㐵挰㑤愵〸戸㔱㔵ㄴ㕤㘰㥦〱㑦㐳ㄸ挵㕣㠶㝣㝤㐹〲昶㐳戵戹㍦㡢〳㔰戸〸㌸挸ㄶ挵㑣㌸㤱〴ㅣ㑣搰㝣ㄴ㘲㌶㔴㤲㠰㐳㈰改㡦戸摣㑤挰㉣愸㡢〹㐸搱愷搹㐹㥤㤸〳㍢㉦〲㉥㉣㐵挰〵慡愲攸㉡晦扥昰㌴㠴㔱ㅣ挶㤰捦㉢㐹㐰㈳慡捤㈶ㄶ捤㈸㕣〴㉣戶㐵㔱〷㈷㤲㠰挳〹㙡㐵㈱收㐱㈵〹㘸㠳愴㍦攲㌴ㄷ〱挶ㄲ搴㜴慤㥤ㄶてㄵ戳戰っ㔵㍥㤳㠰ㄲ㜵㘲㍦昸昴㘲攱搸㔲㉣ㅣ愳㉡㡡㙥㌷ㅣ〸㑦㐳昰㘷ㅥ㡤收挴捡㤲㉣ㅣ换㘸㡥㘳㜱㍣ちㄷぢ㈷摡愲㌸〸㑥㈴ぢ㈷ㄱ㜴㌲ち㌱ㅦ㉡挹挲㉡㐸晡㈳㤶扡㔸㌰て㠶扡㜸㈵㔷搳㘷㘷㜵攲㄰搸㜹ㄱ搰㔸㡡㠰㐵慡愲攸挶挶愱昰㌴㠴㔱㥣捦㤰ㅢ㑡ㄲ㜰㈱慡捤㌵㉣㉥㐲攱㈲攰ㄲ㕢ㄴ㈹㌸㤱〴㕣㑡搰ㅦ㔱㠸っ㔴㤲㠰戵㤰昴㐷ㅣ敡㈶㈰つ㜵㌱〱㔷〰敦㌳㍢愹ㄳ㔹搸㜹ㄱ戰㕦㈹〲收愹㡡愲㝢㉢扣㈹㌲㠴㔱摣挰㤰敢㑡ㄲ㜰ㄳ慡捤㥢㔹摣㠲挲㐵挰慤戶㈸ㄶ挲㠹㈴攰㌶㠲㙥㐷㈱づ㠳㑡ㄲ㜰〷㈴晤ㄱ㝢戹〹㘸㠰扡㤸㠰㝢攸搳散愴㑥㉣㠲㥤ㄷ〱ㄳ㑡ㄱ㔰愳㉡㡡敥攵㌴挳搳㄰㐶昱㄰㐳ㅥ㔷㤲㠰㐷㔰㙤㍥捡攲㌱ㄴ㉥〲晥㘶㡢愲〵㑥㈴〱㑦㄰昴㈴ち㜱㌸㔴㤲㠰愷㈰改㡦㠸戸〹㔸っ㜵㌱〱捦搲愷搹㐹㥤㘸㠵㥤ㄷ〱扢㤶㈲㘰愴慡㈸扡㙤戴〴㥥㠶㌰㡡搷ㄸ昲㠸㤲〴㙣㐴戵昹㍡㡢㌷㔰戸〸昸㠷㉤㡡愵㜰㈲〹㜸㡢愰户㔱㠸攵㔰㐹〲摥㠱愴㍦㘲愰㥢㠰㘵㔰ㄷㄳ昰㍥㝤㥡㥤搴㠹ㄵ戰昳㈲㘰摢㔲〴昴㔱ㄵ㐵昷慥㡥㠲愷㈱㡣攲㌳㠶摣扢㈴〱㥢㔰㙤㝥挱攲㑢ㄴ㉥〲扥戶㐵昱〷㌸㤱〴㝣㐳搰户㈸挴㑡愸㈴〱摦㐱搲ㅦ㔱改㈶攰㝦愰㉥㈶攰㈷晡㌴㍢愹ㄳ㐷挳捥㡢㠰㕦㝦㈹㜱㍣晣㡢慡㈸扡㔱㜶ㅣ㍣つ㘱ㄴ㕤换ㄱ昲㑦㠰㜹ㅦてㅢ愸㌶扢戱愸㐴攱㈲挰㘷㡢攲㜸㌸ㄹ㑡㐷摤〹敡㠱㐲㥣〸㔱ㄲ搰ㄳ㤲晥㠸㉦搱㠶㜳㐶㜴〲搴挵〴昴〶摥㘷㜶㔲㈷㜸慢捤㡢㠰て㑢ㄱ昰㉦㔵㔱㜴㔷敥ㄴ㜸㤲〴散挸㤰摦㉦㐹挰〰㔴㥢㍢戱ㄸ挸攸㍡㑥〹〷摢愲㌸ㄵ㡥㠶㜲㜵㠶㄰㌴ㄴ㠵㔸つ㔱ㄲ戰㌳㈴晤ㄱ㙦戸〸㌰㠶愳愶愲㜶㙡㌴ㄹ㉣愶㘱〴敡㝣㈶ㄱ㈵敡挴改㜰敡㐵挳ぢ愵㘸㜸㕥㔵ㄴ摤㈵㍣ぢ㥥㈴つ〱㌴㈷㥥㉤㐹㐳㠸搱㠴㔹㐴㔰戸㘸㠸搹愲㌸ㅢ㡥㠶攲捦㡣ㄳ㤴㐰㈱捥㠵㈸㘹㐸㐲搲ㅦ昱㤸㡢〶昳ㅣ愸㡢㔷㜲ㅣ昰扥捥敡挴㜹戰昳㈲攰扥㔲〴摣慢㉡㡡敥㐹㕥〸㑦㤲㠰愹っ昹㥥㤲〴散㠹㙡㜳㍡㡢扤ㄸ㕤挷㌸㤸㘹㡢㘲つㅣつ攵敡捣㈲㘸㌶ち挱㝢㡦㤲㠰㌹㤰昴㐷摣攲㈶攰㈲愸㡢〹愸〳摥㘷㜶㔲㈷㉥㠱㥤ㄷ〱㔷㤷㈲攰㉡㔵㔱㜴昳㜳㉤㍣㐹〲收㌳攴㉢㑡ㄲ昰㝢㔴㥢昵㉣づ㘵㜴ㅤ〴愴㙤㔱㕣〶㐷㐳昱㘷㘶〸捡愲㄰㤷㐳㤴〴㔸㤰昴㐷㕣攴㈶㘰ㅤ搴挵〴㌴〰敦㌳㍢愹ㄳ㔷挰捥㡢㠰㌳㑢ㄱ㜰㠶慡㈸扡敤㝡㌵㍣㐹〲㕡ㄹ昲敡㤲〴戴愳摡㕣挲㘲㈹愳敢㈰㘰戹㉤ち摥㠲ㅤ捡搵㔹㐱搰ㄱ㈸挴戵㄰㈵〱㐷㐲搲ㅦ㜱扣㥢㠰㍦㐱㕤㑣挰㑡攰㝤㘶㈷㜵攲㍡搸㜹ㄱ㜰㐴㈹〲㔶愸㡡愲扢扥㌷挲㤳㈴攰㘴㠶扣慣㈴〱愷愰摡㍣㤵挵㘹㡣慥㠳㠰搳㙤㔱摣〴㐷㐳戹㍡㘷㄰㜴㈶ち㜱ぢ㐴㐹挰㔹㤰昴㐷㌴扢〹戸ㄹ敡㘲〲捥〳摥㘷㜶㔲㈷搶挳捥㡢㠰㙣㈹〲㌲慡愲攸㙥㌲敦晦㑡〲晥挸㤰㔳㈵〹戸っ搵收㍡ㄶ㤷㌳扡づ〲慥戴㐵㜱〷ㅣつ攵敡㕣㐵搰搵㈸挴㕤㄰㈵〱搷㐰搲ㅦ㜱㠰㥢㠰㍢愱㉥㈶攰㝡攰㝤㘶㈷㜵攲㙥搸㜹ㄱ㌰扢ㄴ〱戳㔴㐵搱㙤㙢摥㝥㤶〴摣捥㤰㘷㤴㈴攰㑥㔴㥢㜷戱戸㥢搱㜵㄰昰㘷㕢ㄴ昷挱搱㔰慥捥扤〴摤㠷㐲晣〵愲㈴攰㝥㐸晡㈳㈶扡〹戸ㅦ敡㘲〲ㅥ〴摥㘷㜶㔲㈷ㅥ㠰㥤ㄷ〱㠹㔲〴挴㔵㐵搱㕤昳㠷攰㐹ㄲ昰㈴㐳㡥㤶㈴㘰〳慡捤愷㔹㍣㠳挲㐵挰㜳戶㈸ㅥ㠶愳愱㕣㥤攷〹㝡〱㠵㜸ㄴ愲㈴攰㐵㐸晡㈳㐶扢〹㜸〴敡㘲〲㕥〵摥㘷㜶㔲㈷ㅥ㠳㥤ㄷ〱㐳㑢ㄱ㌰㐴㔵ㄴ摤愳㝦〲㥥㈴〱㙦㌳攴㐱㈵〹㜸ㄷ搵收㝢㉣晥挹攸㍡㐶挰〷戶㈸㥥㠴愳愱㕣㥤㝦ㄱ昴㈱ち挱㝢昳㤲㠰㡦㈰改㡦搸捥㑤挰㔳㔰ㄷㄳ昰㈹昰㍥戳㤳㍡昱㌴散扣〸攸㔱㡡㠰敥慡愲㌰㌹愰攲㌹㜸摡㡡㥢扡摤ㄹ㜰㙥扦〶㙢ㄹ敦㐲昵捡㈱摤㝥搲㤲戶昶ㄶ㜹换慣㘷㙥㜲换散㤶昶挹つ㙤㡢ㅢ㔳㉢晡攴搴挲晥ぢ慤㘶摣搰㙥挵㝤敤〲㕤换攲挵㔶搶捣搵戵㉣㘹捤㔸搳㈷晦㕦戸攱㡤昵㐳搷挹㝢摤攵〲㥦晦散ㅥ㙥ㄹ㉣㌱㑡昰㈹慢㜸〱づぢ㙦挵挹愴㝦搷㙤㜳戹攸〷戰慡㠳搱戹つ敤㡤㔶昷㥣扣㘵㉤㤷㉢㜳㘰ㄱ㔹〲搹㙥戹戹ぢ㜱㡢㙡㜲捦摣戴搶㠶㙣㘳㐳戳挵捥搸搶㠶捥戴ㄶ㈰㈳㘰敦㤶戶〶晥扥愲㘷㙥㙥㙢慡戹㙤㌱㙦㙥㘶㔶㙣㤳㈷挹扢愰ㄵ戹㠹つ捤㙤㘸㐶昶㈲㤷慢㜲㜵ぢ㕢㤶攱愷㍥㑢㥡㥡愷愵ㄶ户晤㥦攸ㄵ挱㙥㤱ㅦ搹㌵愲㕣㤴㤷㡢捡昲捡晦戴㝦㡣㙦戱㡤昵戱㜳捤〶㘳㥣戶户㌶愴㤷㤰㌰搹㐶〸㘵㔷ㄶ戲て换㉡㕥挴㔲攱㙤㑣㔷ㄷㄶ攴㈰㌰搶扣㥦戰㜸摥づ㜷㝥㍦戵ㄳ攰收㜷〸愷挷昷㈸昶㥡㌶㙦㝡㐷㜶捥晦敡挷㐸ㄵ扣搳扦挵挹㄰㝤〱敥㘵て㈱㈶㐸㜰㐴㘱换挴㐸愰㔴㌸㉣㝤㌹㠹攱〸敤搵戱㌸ㄵ昷搳㝢攴㘶愶搲㔶㈳搲〰㥡㔲敤扤㙣㠱昹ㄸ昸戱㑡㥢慡㥢搴搲搴㤴攲㤰攳㑦㙥敡㌲愹㐶慢㌲㔷扢愴扤㘵㔶㐳戳㤹㐳㈱挷愵㔲愵㤶㐳㤵㕡㙥摦戰捦敤换昴㈰戹㑣㕦㉤ぢ㔲慤つ敤ぢ㥢ㅡ㌲㤵ㄴ㤸挲昳㝦㘲慣㘲晥攸ち㌲昵㐷捦㈵㠵ㄹ〰昶㝤㜸㜴㜷㌵㤲㘶㐸ㅤ扢ㅦ㈳扡㕣ㄸ昸㈷晥挳散ㄱ捣㍣㜲㠷㘲晥〸㙦ㄵ昸㤳㔳㤱㡣㘵㤳扣㉢㡢挵㑤㉢㌱㐴攵攴㈴㕥㈱〰㝦收㑦㠰㜲㠱㝦㕤㕦㐵搱㘹㙡㐱㌷〰㝣㌳㕢㔲搹愹愹っ㝥㍥搷㑤晤㜸慥ㄲ㕤换愹愶搵捦㘴㡦㐹挸ㅦ㐲㕥搲搲㠶慣搵㕡㐹㐵ㅤ㝥ㅣ搸㤵㘹㈲㠶摤㠷戸敤摤愵慣愲愲㝢愵㔷㕢搳戵慦㘱敡ㄶ扡晢挷㠷搳㡢晣㝦戲㑦愲㠶㙢敢昳挹㕤搴捦㔸㌶㝦攱㍡扤〶㈵搷愷〰昰㉢〱扦愱愸昸㍢㉡ぢ晢㈶㍦敦〲搹ㄹ㈶㐰㕤攵捦捥㤸ㄱ㔲㠹散〹㤹㑡㔲㈱㔷愴扢㉢〵挴戰戳㍦㉡昵㙦搹㡣㍡㡣㜲㉢敢戳攷㔷愶㥡㘰捦㔰㔶㕥摥ㄵ㕤㙤ㄴ愶捦ㄵ㌵ぢ㘷㑤㜵㤶捣つㄱ〳ㄱ㠲挱㠴挲㠱摣㔸攰扦扥挴㉦扡㕥〶㄰㜷扡㝦挳㝦昲攳昳㤹攵㌰㉢昳㠹㌷㔱㙡㉥搶㔱㘳㤳㠵㕥挰〵㌱ㄴ攲〳㈸㜹㐴攰摡㝦㠹て㈱㜲ㅦ㔶㘶昰〷㝥㕢㍡㘷㡡㡦㘰挱㜹搳㌴攸昸㘳㉣㜱㍡㜲㠶㘷㈵戴㥢ㅦ㥥捣㍦攰㠸㌴昹㝢㔱㉥挸扦㑦戱愰㔷〳㍤愸㔷挳〷㡣搹㥤挰捦扣〱㍤〸攸㐹挰攷〰戰摦㡤㕥㤰㍡攱㔳晥㡣捣㠳㑦㍦捣挰攷㔷慥㜶㕣㝣昶㘶㍢摢戰㥤㥦〱㈸攴昳㔷攸㙣㍥晢〰戲ㅤ㘶慥㘶昹㕢扥捤敥㠶〴㝢㔴㔲扡㉤㝤㤳㡢㍣㑡户㠳㜶昳㤴㤶挳㡣㉣㥡摢㑢㈷戶㈰㤸搶愰㈹㠵㕥㔳扡〳㤶捤㝥〴㌲攵挱〳戰㈳〱晤〹㘰ㄶ㠴愴㜴〰愴㑥㈸㤵扦㜷昳愰㜴㈰捣㐰㈹㤳㈳㜴㍢扣㡥愴㠶攸㈰戶㌳㤸敤㌰㤱愱㤰㔲㘶㉦搸㤴づ〱㘴㡢㠷㘸㕦㤸㐹㍥㠷搲㌱ㄳㅦ昲昸ㅣ〶敤收昹㘴㠲〴扥昸つ㈵㥤㘰㐱晥㌱㑢㐲慦㠶㙢㠸晥づㄸ㜳〴㠱捣愰昰〰散㐲挰㐸〲㤸㔴㈱昹摣ㄵ㔲㘷㝣昲㠷㝡ㅥ㝣㡥㠶ㄹ昸ㅣ攴㙡㘷㕤〷㥦扢戱㥤㙡戶挳扣㠸㐲㍥㤹っ㘱昳㌹〶㤰㉤收㤳改ㄳ㤲捦〰ㅤ㌳㡦㈲㡦捦㄰戴㥢攷㤳昹ㄶ昸攲慡㉢㥤㘸㍥㤹㜴攱㐱㔷〴ㄸ㌳㑡㈰ㄳ㌲㍣〰㌱〲攲〴㌰㐷㐳昲㤹㠰搴ㄹ㥦晣㠹愱〷㥦㘳㘱〶㍥愳慥㜶搶㜵昰戹㍢摢搹㠳敤㌰捤愲㤰捦〹搰搹㝣㡥〳㘴㙢㌶昹㕡㔸㑡㑡挷搳昷㐴㐸㜹㤴㑥㠰㜶昳㤴㌲㠳〳㕦愴㜷搰㠹愶㤴㘹ㅣ㥡㌱攸昵㤶㌶ㄱ换收㈴〲㤹攲攱〱㤸㑣挰ㄴ〲㤸昵㈱㈹㥤ち愹㔳㑡昱㕢㐸て㑡昷㠴ㄹ㈸㘵㌲㠸㙥㘷㥦㡥㐰愶戳㥤扤搸づㄳ㌷ち㈹㘵戶㠶㑤改っ㐰戶㜸㠸㌲扦㐳昲㌹㤳㡥㤹攸㤱挷攷㙣㘸㌷捦㈷ㄳ㐲昰挵捦㉢改〴ぢ昲㡦㔹㈱㝡㌵㕣㥢晣摥挰㤸晢㄰挸㡣ㄱて挰扥〴搴ㄱ挰㈴ㄲ挹攷㕣㐸㥤昱挹摦㜷㝡昰戹ㅦ捣挰㘷捡搵捥扡づ㍥昷㘷㍢〷戰ㅤ收㠱㐸㍥戱㌷㐶户昳㉣㔵㌰昹挳收昳㐰㐰戶㤸㑦愶㡢㐸㍥て愲㘳收㡤攴昱㌹ㅦ摡捤昳挹晣ㄲ㝣昱搳㑣㍡搱㝣㌲挹挴㠳慥摦〳㘳搶ㄳ挸〴ㄴて挰愱〴愴〸㘰㑥㡡攴㌳つ愹扢㍥㙡攲敦㔳㍤挸换〲〳昲㤸㤲愲㥤㕥摦㐱㥥㐵愷㌹㍡㍤ㅡ㠰挲挱㜸㉣㜴㌶㜹ぢ〰搹㘲昲㤸㘵㈲挹㕢㐸挷㑣㌷挹㈳敦㌰㘸㌷㑦ㅥ搳㔲昰挵て㌹改㐴㤳挷摣ㄴ扤ㅡ慥挱搸〸㡣搹㐴㈰昳㔶㍣〰捤〴戴㄰挰㔴ㄶ㐹摥㘲㐸㥤つ㐶晥戰搶㠳捦㔶㤸㠱㑦㘶戸攸㜶搶㜵昰搹挶㜶昸攸㄰挱㙣㤴㐲㍥㤹㠲㘲昳戹〴㤰㉤收㤳㐹㉢㤲捦愵㜴捣散㤵㍣㍥㤷㐳扢㜹㍥㤹攵㠲㉦敥㘶搰㠹收㤳愹㉥㝡㌵㕣㝣ㅥ〱㡣㜹㈴㠱㑣㠳昱〰ㅣ㐵挰ㅦ〸㔸ぢ㠰攴昳㝦㈰㜵挶㈷㝦㉡散挱攷搱㌰〳㥦㑣㤸搱敤慣敢攰昳ㄸ戶㜳㉣摢㘱㜲㑢㈱㥦捣㘸戱昹㍣づ㤰㉤收㤳㌹㌰㤲捦攳改㤸挹㌰㜹㝣㥥〸敤收昹㘴搲っ扥昸戹㈸㥤㘸㍥㤹㌹愳㔷挳挵攷挹挰㤸慢〸㘴㔶㡤〷攰ㄴ〲㑥㈵㠰㠹㌶㤲捦搳㈰㜵挲愷晣愵戳〷㥦愷挳っ㝣㌲晦㐶户戳慥㠳捦㌳搸捥㤹㙣㠷戹㌲㠵㝣㌲㐱挶收昳㉣㐰戶㤸㑦愶搴㐸㍥捦愶㘳收搶攴昱㜹㉥戴㥢攷㤳㌹㌸昸攲㐷愷㜴愲昹㘴㈲㡥㕥つㄷ㥦攷〳㘳㕥㐰㈰㤳㜴㍣〰ㄷㄲ戰㠶〰收敤㐸㍥㉦㠲搴〹㥦昲㌷摡ㅥ㝣㕥〲㌳昰挹㜴ㅥ摤捥扡づ㍥㉦㘵㍢㝦㘴㍢㑣扤㈹攴㤳昹㌶㌶㥦㙢〱搹㘲㍥㤹愱㈳昹扣㡣㡥㤹慡㤳挷攷攵搰㙥㥥㑦愶昴攰㡢㕦愹搲㠹收昳㉤㉣改搵㜰昱㜹㈵㌰收㔵〴扥敤つ戸㥡㠰㙢〸㜸〷〰挹攷㥦㈰㜵挶㈷㝦㜷敥挱攷㜵㌰〳㥦捣づ搲㠱慣敢攰昳㝡戶㜳〳摢㘱㈶㑦㈱㥦㑣摦戱昹扣ㄱ㤰㉤收㤳〹㍦㤲捦㥢攸㤸㤹㍦㜹㝣摥〲敤收昹㘴㠶㄰扥昸㈹㉢㥤㘸㍥㤹㈶愴㔷挳挵攷慤挰㤸户ㄱ挸ㄴ㈲て挰敤〴摣㐱〰戳㡡㈴㥦㜷㐲敡㡣㑦晥㘶摥㠳捦扢㘱〶㍥㤹㙣愴摢攱㕤㙡㜵㝥㜹て摢昹㌳摢改㡡昰ち昹㘴㌶㤰捤攷扤㠰㙣㌱㥦捣ㅦ㤲㝣摥㐷挷㑣㈴捡攳昳㉦搰㙥㥥㑦㈶ㅣ㈱㘶晣〰㤶㑥㌴㥦捣㍡搲慢㠱㐵扤ㅡ㝦〵挶㝣㤰㐰㘶㈴㜹〰ㅥ㈲攰㘱〲㤸愴㈴昹㝣〴㔲㘷㝣昲昷晥ㅥ㝣㍥〶㌳昰挹摣㈵摤捥扡㡥㐰ㅥ㘷㍢㝦㘳㍢捣㌳㤲㝣扡づ㌶㤹㕣㘴昳昹〴㈰㕢捣㈷搳㤱㈴㥦㑦搲㌱昳㤲昲昸摣〰敤收昹㘴晥㤲攴昳㘹㍡搱㝣づ㠱㔶慦〶ㄶ㌵㥦捦〰㘳㍥㑢㈰ㄳ㥣㍣〰捦ㄱ昰㍣〱捣㜹㤲㝣扥〰愹愷㍥搸戴㥦㕢攰㐱摦㑢㐰㠱㍥收㍣㘹户搳㍢摡㝤㤹㙥㕦愱㕢收㈷ㄵづ㐷㈶㈵搹昴扤ち挸ㄶ搳挷㌴㈶㐹摦㙢㜴捣㝣愶㍣晡㌶㐲扢㜹晡㤸昷㈴改㝢㥤㑥㌴㝤㑣㝥搲慢㠱㐵㑤摦ㅢ挰㤸㙦ㄲ㤸昰〶晣㠳㠰户〸㘰慥㤴愴敦㙤㐸㥤つ㐷㍥㜴挱㠳捦㜷㘱〶㍥㤹㐲愵〳㔹搷ㄱ挸㝢㙣攷㥦㙣㠷改㑥㠵㝣㌲挷挹收昳㝤㐰戶㤸㑦㘶㐵㐹㍥㍦愰㘳愶㐷攵昱昹㈱戴㥢攷㤳㘹㔴㤲捦㡦攸㐴昳挹㕣㉡扤ㅡ㔸搴㝣㝥っ㡣昹㙦〲㤹㘷攵〱昸㠴㠰㑦〹㘰敡㤵攴昳㌳㐸㥤昱挹㠷㐵㜸昰戹〹㘶攰㤳ㄹ㔹扡ㅤㄷ㥦㕦戰㥤㉦搹づ戳愷ち昹㘴捡㤴捤攷㔷㠰㙣㌱㥦㑣戲㤲㝣㝥㑤挷㠷㐲捡攳昳㕢㘸㌷捦㈷戳戲㈴㥦摦搱㠹收㤳愹㔹㝡㌵戰愸昹晣ㅥㄸ昳〷〲戳摥㠰ㅦ〹昸㠹〰ぢ〰挹攷捦㤰㍡攳㤳㑦扤昰攰昳㔷㤸㠱㑦㈶㜸改㐰㕣㝣晥挶㜶捡㜰搷㐸㌰ㄹ慢㤰㑦㘶㘰搹㝣昲挶搲ㄶ昳挹㥣㉤挹㈷㙥㌶㤴〹㈶㙦攵昱㠹ㅦ㜵㙦〱㥦换㘱㈶昹慣愰ㄳ捤㈷㌳扤昴㙡㘰㔱昳㘹〰㘳㜶㈳㤰㔹㘰ㅥ㠰㑡〲昸搸㐷挱挴㌰挹愷て㔲㘷㝣昲ㄹㅥㅥ㝣昶㠰ㄹ昸㘴扥㤸㙥挷挵㘷㑦戶搳㡢敤㌰户慢㤰㑦㈶㜴搹㝣㔶〱戲㌵㤷攳㤸〵㈶㈹昵搳㌷搳挱昲㈸摤〶摡捤て㔱愶㡤㐹㑡晢搰㠹愶㤴戹㘳㝡㑤攴㔸戱敦捤㙣ぢ㡣搹㤷㐰收㤵㜹〰戶㈳㘰㝢〲㤸㙡㈶㈹摤〱㔲㘷㤴昲㘹㈳ㅥ㤴敥〸㌳㔰捡っ㌴摤㡥敢ち㝣㝦戶㌳㠰敤㌰㕢慣㤰搲换愰戳㈹摤〹㤰㉤ㅥ愲敢㘰㈶昹ㅣ㐸挷捣㉥换攳㜳㌰戴㥢攷㤳㔹㘸㤲捦㈱㜴愲昹扣ち㕡扤ㅡ㔸搴㐳㜴㈸㌰收捥〴㌲㑤捤〳㌰㡣㠰攱〴㌰㜳㑤昲昹㍢㐸㥤昱挹愷愴㜸昰戹ぢ捣挰㈷ㄳ摡㜴㍢敢㍡〲ㄹ挹㜶㜶㘵㍢㑣㍥㉢攴㤳ㄹ㘷㌶㥦愳〰搹㘲㍥㤹愳㈶昹ㅣ㑤挷㜷㐳捡攳戳ㅡ摡捤昳挹愴㌶挹攷ㄸ㍡搱㝣㌲戳㑤慦〶ㄶ㌵㥦〱㘰捣㈰㠱捣㝡昳〰㠴〸〸ㄳ挰㐴㌸挹㘷〴㔲㘷㝣昲㤹㉦ㅥ㝣挶㘰〶㍥ㅦ㜴戵攳攲㌳捥㜶ㄲ㙣㠷戹㙣㠵㝣㌲㠱捤收㌳〹挸ㄶ昳挹㤴㌷挹攷㔸㍡㘶敥㕢ㅥ㥦㝢㐰扢㜹㍥㤹㈳㈷昹ㅣ㐷㈷㥡㑦㈶捡㜹搰㌵ㅥㄸ戳㠶㐰㈶搱㜹〰㈶㄰㔰㑢〰昳敡㈴㥦ㄳ㈱㜵挶㈷ㅦ㔸攳挱攷㘴㤸㠱㑦愶摢改㜶㕣㝣㑥㘱㍢㔳搹捥摢〰ㄴ昲挹㝣㌸㥢捦㘹㠰㙣㌱㥦捣愰㤳㝣敥㐹挷㑣愵换攳㜳㉦㘸㌷捦㈷㔳敥㈴㥦㌳攸㐴昳挹扣㍢扤ㅡ㔸搴攳㜳㈶㌰收㉣〲㤹㤳攷〱㤸㑤挰ㅣ〲㤸愶㈷昹摣ㅢ㔲㈷㝣捡〷敦㜸昰戹㉦捣挰㈷戳昷㜴㍢㉥㍥敢搸捥㕣戶挳㕣ㅦㄹ晦㍣㑡㉡晥ち收㙢ㄴ愶㈱ㄴ愵㠸挸ㄶ㜲㑣ㄶ愹㙢㕦搱㠸〴ㅤ㉥㌲㉤挱㕥㘲㠲㠵㑦敡㤰㉣搱搲㡡㝢戶㕤ぢ㥦㈱攲搸㍥㡢㠶扢㙦㕢昰㝣ㄶ㘹挶ㅡ收愲㔴㕣昷㔳昱㌳㐸ㅣ㝢〶摥昱戰〶摡昰㘳散㡦㄰户㥤搵㤰㘹㙤㘹㙢挹戵て慥㐳昲搹㘰㍥敦㈶㔷㔶ㄶ愸慤昸ㄳ㍣㝡戶挹ㄵ敢摡捣㘷昶㉥攵昳ㅦ㝣㡢㥡㕢㤶㌵换㘸㉡摡昸搸ㅦ挹㔷户㙥㙣挶挷㜶昸搹ㄹ攴昹㤹户㐲㘳昳㐰㤴㍤扢昸㤹昸㠱㙦㤹㜱㄰攴攱㤳㈶㑥摡户㍥㥡挹昲愱㙥攱㑣㌸㤰㡡㐴昱㙣捦㘰㍣ㅥ捤㘶㔳挹㕣㌲ㅡ捦收搲挶挱づ㌴ㄴ㠸㈵㌳戹㐰㉥ㄴち收㈲㔹ぢて扦戴戲戱㘸㌶㄰㐸㘵攲㠹慣㘵昹㤹㔲㐲昷收㝣搸㤸㠷愰昰㌳㤳㐴慡㝥㑦㔵㍤㔵捣㉢挹㐷㔵㤴㘳㥦扥愵改ㅥ㜰㔱㈶搲㈲㈳戲挲敡摡慤㥢ㄸ㕥昰㐰㥢愲㌴ㄱ攷㠹㈰㠶挱㉣㤱㡡㍦㠲收㉤㌳捡敦㐵ㅡ昳搸挳捣㜰㔵戲㈸㝣晥㉥㔰㔰㘷㔸㄰㝢㑤㥡㔸敦捡㜶㌳㜲搰昵㠶㉥晦㈹捣挶〲愸㝢㐰㉤戳㘳昰㜸攷㌶㝦㔷攵挵ㅣ㐲昷つ愸㌷㠷㘲㐹ㄸ搰换扥㕤〴ㄵㄷ攴㕦㈵戴摣ㅥ挴戹㔸ㄱ㡥㐲㔴㤴ㄹ㑤㠰㤴ㅣ㕡攲㙣挰㌸扣昲㠷㠷〹㑦㌰挳㍤つ㤴ㄸㅥ㍥挸散ㄹ㘳㌱㘴㝢㜸㈴愳㤹戸ㄵ㡦〶㌲ㄹ㍣攱㉤ㄵ㑣攱搹㘹㔶㌰㤴〸攵挲〱㍣㤰㌸㙡ㄹ㠷㍢㔰㉢㥤つ㈴ㄲ改㜸㍡㤳㐸㐷㈲挹㑣㍡㥡㑣〵昱昸搱㜸㉡㤲ぢ攳㤹㜴晥敥捡扤搹ちㅢ戳つ㠵扦㠷㔶戵㔳戵㠴慡㥥㕡攵愰㠴㥦㉡晣㠹㤳戱ち散㍥㉣攳ㄶ〴㑤㡥㐰攱昳昷㠶㠲㍡攳㐸㠸㠵摤㜰ㄴ㜴ㅥ摤昰〷愸昳扢㘱ㅢ攵挵㝥㠰昲㑡搴换愷㈸㡢㙤愱㤷摤㜰っ㔴㑥㌷㙣〷慤散㠶晦㐱㐰㑥㌷ㅣ〷㐸改㙥㌸ち搰攲㙥搸ㅥ㥥㘰㔶㘶㥥㠰ㄲ摤戰㠳㡡挳㌸ㄱ戲摤つ㜸ㄸ㙦㈶㡣慤㌲㠱〷㠶㐶搲㠱㔰㉡ㅢ换愶㤳搱㔴㌶ㅥち攴㜲挱㤸㜱㤲〳㐵て㘴㠳愱㙣㈸ㅣ㐱㉦愴挳搹ㄴ㌶搵㑣㍡㤷づ愶慣㕣㈲㥤捥ㅡ㈷㍢搰㔰挶㑡㔸戹㐰㈴㥢挴戶ㅦ挳ㄳ摡昱㈴扦㌸ㅥ攲ㅡぢ〵昰㔴捣㐰搸摦㑦㐵㘲慥㠲㡤㜹ち㡢㔳㔱昸㜷搴晡搳愸㕡捤攲㜴敡晢㙢㝤㍥㕥っ㠴㕥㜶㘰戳敡㐰㠰换捣㜳㘸㜷㉥ち㥦㝦㤰㌲㌴捥㠳㔸搸㠱攷㐳攷搱㠱ㄷ㐰㥤摦㠱㠳㜵昳㘳攸㝥つ敡攵挳愵挵㔰攸㘵〷㕥っ㤵搳㠱挳愰㤵ㅤ㤸㜵㜷攰愵㠰㤴敥挰戴㘷〷づ㠷㈷㤸㤵㤹㙢㔱愲〳㝦〷㔹㙥㐷㤷㐱戶㍢㌰㤷捣㐵昰搰挸㕣挰㡡㠰敡㜴㌲ㄵ〹㈳ㄳㄴ㑦昶㡥攲㔱㝦㔶㉡㘸慣敢㠰㈶挲㠱㙣㌲㤶戰㠲戱㙣挴ち㠵㔳㠹㜴㌶ㄴ捦攰昱㡡攱㘰㌴㤶〹昸㐷㈸昷收攵戰㌱慦㐰攱摦㐵慢慥愴敡㉡慡㐶㙡㤵㠳ㄲ愳愹挲㥦㌸㐰㜵〳㤶换捣㙢㘹㜲ㅤち㥦㝦㌷㈸愸㌳慥㠷㔸搸つ㌷㐰攷搱つ㌷㐲㥤摦つ搵捡㡢晤ㅣ敤㥢㔱㉦ㅦ愶㉤〲搰换㙥㔸て㤵搳つ㈱㘸㘵㌷捣㜶㜵㠳挹㙥攰㑥㔱捣昴㘴㍣っ㈳㈲捣㍢㔰㠲昱〸㘴挹昸㥤㤰搵㡥㉤㤸换愵戰㜷㡢愴戰〹㈴搳搹㘴㌶㤱㠹挷㤲㌹敥戸㌲㠹㜰挴戸换㠱收ㄲ愹㐰搲捡㘰㘶换㘲㤳〹㐶搳攸愷㑣㈴㥥㠸㔸戹㑣㈰㤶ぢ昹愳捡扤㜹㌷㙣捣㝢㔰昸㘳㕡搵挱㜸㕣慢ㅣ㤴ㄸ㑢ㄵ晥挴㐴㌷攳て搰换㕦㔱昸晣扢愳ㄲ摦㌲㤳㡣㥢愴搸㈴愱晥㍤戴㝥ㅣ㉢ㅦ愵㝥㍣㤶挴㜸㍡愳敡㜱愸ㅣづ㈷㐰㉢㌹㑣戸㌸㌴㥥〰愴昴㔰㡥㜹ㄲ㕢ぢ㑦㌰㉢㌳㥦㐲〹㘲㈷慡㌸㡣つ㤰㙤㘲戳㠱㜰㉡㠵愷㘹㐶㌰愴㈳㠹㙣㄰㑦昲㑤㕢㐹㍣慥㍣㤹㑥攲ㄹ㥢〱攳㘹〷ㅡ〵愱㜸愴㘵㉣ㄵっ〶㈲㥣扦㠲㤹㜰ㅣ捦㠸㡥㈵㐲㤹㐰㈶ㄶ㌵㥥㜱愰㜸㌴㝢ㄴ捦ちつ〰ㅢ㡤〴慣㔴㉡㘳㔹戱㙣㉡ㅥ㐸㠷㌱㝢㘵搳晥㐹㉡ㄲ昳㔹搸㤸捦戱㜸ㅥ㠵㝦戲搶扦㐰搵㡢㉣㕥愲㝥㡡搶攷攳挵㥥搰换㉥搹㐵㜵〹挰㜸㌰ㄷ敤㌶愲昰昹愷㉢㐳攳㜵㠸㠵ㅢ挱ㅢ搰㜹㙣〴㙦㐲㥤扦ㄱ散愵㥢㥦㑣昷㙦愱㕥㍥ㄱ㕤捣㠴㕥㜶攰㍢㔰㌹ㅤ㌸ㅢ㕡搹㠱〳㕤ㅤ㘸昲㜰㔱㙥〴〳㍣晢㡡〹㌶㐴㤸敦愳㐴㕦敤つ㔹㙥〴ㅦ㐰戶晢㉡㘳攱㔹愶ㄶ收ㄹ㍥㙦㍡㤵つ㈷〳戹㑣㈴㤱㐹〴攲㔶㈲ㅢ㡥愷㡤㝦㌹㔰扣㕢㈰ㄷ挳晣㠴〷摢〶戱愷挷挳㠶ㄳ㈹㍣㤷㍥㙣㈵㠳㜸ち㘸㈸敡摦㐷戹㌷㍦㠴㡤昹ㄱち晦扥㕡搵㜱㜴㔷愷㔵〴㐸愸搸㡦㉡晣㠹㙤ㄴ攳㔸挶㤳戱㔸扦〹㠵捦扦㍦ㄴ㔲㘷㔱挷挳㈶㤳〷㐹晥〳戴㝥〶つ扥愱㥥㡦㤹ㄱ〷㐱㉦㌹晣づ㉡㠷挳昹搰㑡づ㉢㕤ㅣㅡ㍦〰㔲㝡㈳㌰㍣㠹㘵愶つ捣㜰㜱ㄳ㈵㠸晤㍤㘴㐹散捦㤰㙤㘲㘳㌹ㅣㄵ攵昰挶㠵㙣㉣ㄸ㐹㈴㌳㈹ㅣ昵〴搳愹㜰㄰㐷㍡搹㑣㍡㘵晣攲㐰ㄳ㤹㑣㌲㤹ち挵㌲挹㜰㌸ㄲ〷昱㜸㘶㝢挴挲扥㍣㥢㑣挷挲㠹㤰扦㕥戹㌷㝦㠵㡤昹ㅢち晦愱㕡㔵㔶〱㤵㐰攱㑦㘹㤵㠳ㄲ㔹慡昰㈷㝥晥搱㜵㕣㔴㐱ㄳ〳㠵捦㙦愱ㄲ摦㌲愳ㅢ挴挲愱㕣〹㥤挷㔰收㉢㘷昲㠷㜲㑥㜹戱㥦㘵摦ㅤ昵昲㠱昶㘲㈱㥢㈶㑤㍤愱㜲扡攱㌰㘸㘵㌷㝣㠹愰㥣攳愲㉡㐰㑡㜷挳㈶㐰㡢㡦㡢ㄶ挱ㄳ挸挰㡢㙣㘰㡣㙥㘸㠴㉣扢㘱ㅢ挸㙡㉥㑡愴昰㐰摦㘴㉡㠹㜷ㄲ㐴〲㔱㍣㔲㍣㥢㠸收㜰㔴ㄳ捥㈴㌰敤㠷㡣㍥づ㌴㤲㑢㘶戱ぢづ㈶戳㜸㈷㑤ちて㡣㡥㘷㔳㔶㈸㥤㑢〵挳愹㐰㉡ㅤ昵㌷㈹昷收戶戰㌱晢愲昰㌷㙢搵㜶㔴㙤㑦ㄵ搳㝦ㄸ㠴〴㐸愸㘸愵ち㝦攲〳㜷㌷昴愷挹〰ㄴ㍥㝦ㅢ㉡昱㉤㌳㜶㠲㔸搸つ〳愱昳攸㠶㐱㔰攷㜷㐳扢昲㘲㍦捥㝦〸敡攵㌳晤挵㔲㌶捤㠸㜶㠶捡改㠶攵搰捡㙥㜸挳搵つㅤ扢搵㡤㥥㡣慦㠰㤱㘴㝣〴㕣㠱昱㈳㈰㑢挶㜷㠱㙣㌳ㅥ〸攰〵㄰昱㜴ㅡ㐴㈶昱㥥〳ㅣ㘱〶㠲㤸愸戱㝢つ㈵㠳挱㔴挰ㄸ改㐰慤㐸㌸㠲㈳㑥扣㤵㈱㡥愷㘲㘷昱ㄶ㤳愸㤵挹攴昸〶㠹㔸〶ㅢ㡡晦㐸攵摥摣ㄵ㌶收㈸ㄴ晥愳戴慡㘳户捡〴㈱挹㌸〱ㄲ㉡㡥愶ち㝦攲㌹㌷攳㐱搶㠷㔰昸晣挷愰ㄲ摦愲摤敡戱㕡㝦㈸㉢攳㌴㐸㘱㐹ㅣ㑦㘷㔴㈵愱㜲㌸㍣ㄱ㕡挹攱㘳㉥づ㡤摤〱㈹㍤㤴ㅦ昱㈴㤶改㍤㤲搸㜱㌰〶戱㈷㐳㤶挴㡥㠷㙣ㄳㅢて㘰ㄸ㘲散收㠲㌸㐲戱㜰ㅡ㠵愳㍤㡣敤㉣㥥㤵捦挳㤱戸㔱攳㐰㜳ㄶ摥㈷㠰戳慤㙣ち〷敦㐱捣㍦改㜴ち㠷㍡㔱㑣敥㔱捣搹㐱晦㉡攵摥㥣〰ㅢ戳ㄶ㠵晦ㄴ慤㥡㐸搵㈴慡㑥搵㉡〷㈵㑥愷ち㝦攲捦㙥㘲愷搱㘴㑦ㄴ㍥㍦㔳㝦昰㉤㌳愶㐳㉣ㅣ捡㝢㐱攷㌱㤴㘷㐰㥤㍦㤴捦㔴㕥散㔷㌱捣㐲扤㝣ㅦ㠳㌸㥢㑤戳ㅢ收㐰攵㜴挳戹搰捡㙥戸挵搵つㅤ㐳昹㈶㑦挶㤹〰㈴ㄹ慦㠳㉢㌰㝥㍥㘴挹昸㕣挸㌶攳㔶㉡㡤㐷搹㠷ㄳ㤱㐴㉡ㅡ挹愴〳㘹㑣〳昱㌴㉥㜲攴㠲愱㜴㈲ㄴ㌵收㌹搰㙣〶㉦㡥挸㘶㜰㌴㤹挱㠱㑡㍣㠶㌹〷㈷户晣攰㜸㌱㤵㑡晡㉦㔰敥捤晤㘰㘳敥㡦挲㝦愱㔶㜵っ攵㌵㕡㐵㠰㠴㡡㑢愸挲㥦戸搲捤昸㈱慣晦㍤ち㥦㥦挹㐱昸ㄶつ攵㍦㙡㍤㝦㤵㘷㘶㘸搰㠲㈵㜱ㄹ㥤㔱㘵㐱攵㜰㜸㌹戴㤲挳㡢㕣ㅣㅡぢ〰㈹㍤㤴㉦昴㈴昶ち㜸㤲挴㌶挰ㄸ挴㕥〹㔹ㄲ㝢ㄸ㘴㥢㔸ㅣ㐰攰㠸㍢㤳㑢〴㌲㘹晣愲〱〷㠷戱㐰㈶ㄹ挹㐵㔳㤱㘰㈲ㄳ㑥ㄸ㡢ㅣ㘸㌸㥢换㈴㉣戰ㄹち愵㈲㤹㐸㉥㠱㈳㤴㔴㌰㠲㔷つ攴挲㌹ㅣ愵昸慦㔲敥捤㐶搸㤸㑤㈸晣㔷㙢ㄵ摦愱㘶戶㔰挵愴㈲㌹㐷㄰㈰愱攲㍡慡昰㈷㑥㜷ㄳ摢挶晡㜶ㄴ㍥晦昵愸挴户捣㔸〲戱㜰㈸㉦㠵捥㘳㈸㉦㠳㍡㝦㈸摦愰扣㤸㑢挸昹ち搴换ㄷ㘹㠸㥢搸㌴㔵㐷㐲攵㜴挳㉤搰捡㙥㌸摥摤つ㝦〰愴㜴㌷ㅣ敢搹つ敢攱㐹㜶挳㑡ㄸ愳ㅢ㙥㠵㉣扢攱㘸挸㜶㌷㘴㉤㍣㉤㌵㤵挸㐴昰捥㈳㡣㙦㉢ㄹ㑦攱搵㙤〱ㅣ愹昰㡤㈸戹愰㜱㡣〳㡤㠶㘳戹㙣㈴ㅤ挲戱㑢ㄴ挷㈶㌹㑣㍥㌰挰㝣ㄴ换攵㤲愱㐴捥㝦㥢㜲㙦ㅥぢㅢ昳㌸ㄴ晥摢戵敡㜸慡㑥愰㡡戹㐸戲ㅢ〸㤰㔰㜱㌷㔵昸ㄳ换摤摤戰㡡昵愷愰昰昹敦㐱㈵扥㘵挶愹㄰ぢ扢攱㌴攸㍣扡㘱㌵搴昹摤昰㘷攵挵㝥㙤挸ㄹ愸㤷敦づㄱ昷戱㘹㜶挳㔹㔰㌹摤昰ㄷ㘸㘵㌷㌴扢扡挱攴㌱㡡㍣摣㙥昴㘴晣〱ㄸ㐹挶捦〳づ㡣晦ㄵ戲㘴晣㝣挸㌶攳㌸挹挱戵搱㜰っㄳ㜸㈶㠲㤳愴㈴㜸づ〶㜳昱㑣㍡ㄴ挴㈱㐹搲戸挰㠱㕡挹㔰㌶づ㘵ㄴ慦慤挰㝥㌴㠶㤳晥㜰㈴ㄹ捣㠵㉣㑣㉥㌹ㅣㄵ㍥愸摣㥢ㄷ挲挶㕣㠳挲晦㤰㔶㜵ㅣ㡥㍣慣㔵〴㐸愸㜸㡣㉡晣㠹戴㥢昱戵慣扦っ㠵捦捦昴㈳㝣昱〴㈳敡㜸晣㘱昲㘸挳晦㌷慤㍦㡥㤵㔷㔱㝦㍣㤶挴㤳搰㑢づ慦㠱捡攱㜰〳戴㤲挳〳㕣ㅣㅡ搷〲㔲㝡㈸敦攷㐹散搳昰㈴㠹扤ㅥ挶㈰昶ㄹ挸㤲搸ㅢ㈰慢愹㍡ㄲ捦㠴㘳攱㜴〸〷ㅥ㤱㙣ㄸ㐷摡戸㐰ㄲ捦挵㔲㈹㕣〷ぢ〵㔲挶㡤づ㌴〴㐴〶搷ㅣ挳昱ㄴ㈶㥦ㄸ昶愳㠱〴㥥捣㥦戳㔲㜸㍣㍦㕥㜲攰㘷挶㤲ㅣ愴㌷挱挶扣ㄹ㠵晦㌹慤扡㠵慡昵㔴㍤慦㔵〴㤸㠴㡡㤷愸挲㥦㤸改㈶昶づ搶摦㠹挲攷㘷㘲ㄲ扥㘵挶㕤㄰ぢ㠷昲摤搰㜹っ攵㝢愰捥ㅦ捡慦㈸㉦昶㕢㕥敥㐵扤㝣搵㡢㜸㡤㑤戳㘷敥㠷捡改㠶㡤搰捡㙥㤸攸敡〶㤳㤷㈱攵㔰㥥攰挹昸敢㌰㤲㡣㍦〸㔷㘰晣つ挸㤲昱㠷㈰摢㡣〷㜹㈱㌷㄰て㈷㉣㕣〷挱换搳㔲搹㥣ㄵ挴㠵㈸㉢㤷づ攱㉡㘱挶㜸搸㠱㘶愳㌹㕣㤰っ㐷〲㠹㔴㈲ㄲ㠸㘵㔲㌸搰㡥愴昰晡愳㈸收ㄲ㕣㍦昶㌳挹㐹㌲晥〸㙣捣㐷㔱昸晦愱㔵㡦㔱昵㌸㔵㙦㘹ㄵ〱㈶愱攲㕤慡昰㈷㘲㙥挶㥦㘲晤〶ㄴ㍥晦㝢愸挴ㄷ昹扥㔸ㅤ㤳ㄷち㑤㕥ㄶ昴晦㔳敢昹㈸㉢昳㜹ㅡ㥣㡤㈵昱〱㥤㔱昵㈲摤㔳挳扦て愱㤵ㅣ㡥㜶㜳攸㕣㠲摡搵㤳挳㡦㘰㈴㌹㝣ㄵ慥挰攱挷㤰㈵㠷慦㐱㔶ㅣ㕡搱ㄴ搸㑡㕢愹㜰㍡〲㕥㜰㈱て挷ㅡㄶ㑥〷愳㔹扣㉡㈲㙣晣摤㠱㕡愰ぢ搷㙡挳愱㔸㉡㡢㔱㡢㡢㝥ㄹ扣㑢っ敦ㄹ换攱㐲㘰㌴㘹昹晦慤摣㥢ㅢ㘱㘳扥㡥挲晦㠹㔶㜵ㅣ㘰㝣慡㔵づ㑡㙣愲ち㝦㘲戰㥢挳㜷攸攵㕤ㄴ㍥晦ㄷ愸挴户攸〰攳㑢慤攷搳戰捣㝦搱㘰つ搹晡㥡捥愸晡〸㉡㠷挳㙦愱㤵ㅣ㙥攷攲搰昸㌷㈰愵愷㠳㙤㍤㠹晤づ㥥㈴戱㥦挲ㄸ挴㝥て㔹ㄲ晢ㄹ㘴㌵ㅤ攰捤㕡㘱㥣㑣愴挳㔶づ㙦㙥挱挵㙤㉢ㄳ捦挴㘲㌸ㅢ㐹攲〲㔲搸昸摣㠱㈶㜱㈴㘲〵慣㈰敦㔱㐵戲㌸っ㐹挵昰㙡㍢扣㈵㈷㤴づ攱㐲㕦摡晦㠳㜲㙦㙥㠲㡤昹〵ち晦㡦㕡昵㈵㔵㕦㔱昵㤳㔶㌹㈸昱㉢㔵昸ㄳ㍥㌷戱摦搱攴㝢ㄴ㍥晦㙦愸挴户捣昸〱㘲攱㜴昰㈳㜴ㅥ搳挱㑦㔰攷㑦〷攴㠲㕥散㜷ち晤㠲㝡昳㌲㠸愲ㅣ㝡搹つ扦㐱攵㜴㐳㔷㘸㘵㌷㤴戹扡挱摣ㅤ㄰㌹ㅤ晣晡㠳搷㠹㜶〵㡣昰㉤㌳扢ㄸ㤲㜱〳㠲㘴扣㉢㘴㥢㜱扣㐴つ㍢㉢捣扦㌹扣㕣つ昷㜴ㄲ搹㜸ㄸ㙦㝦挴㠱㕢㉣㤴挱搸㌶㉡ㅣ㘸㍡㥥㑢攳扥〳㙥ㄸ攱㌵㉥昱㔴㉣ㄵづ㠷㜰攰ㄱ〹㈶㈳〱慡晣摤㤴㝢搳㠰㡤搹つ㠵扦㔲慢㍡捥㑥㑣慤㜲㔰愲〷㔵㘴晣㙢慣㠶㜳ㅦ愸㈷扤昴㐲攱昳昷〴㐰㜲㌵㥤㌴昱㜴挴㥣㠱挲摦㑢敢慦收㕡昶愱〱㥦换㈵晣搰㑢づ晢㐲攵㜰戸つ戴㤲挳㡦搱㡣扥㠲㘱昲㔸㔹㜲昸愱㈷㠷㝤㘰㠴㉦㝥㄰っ㔷ㄸ戵摢㐲㤰㥤扦㈳㘴㥢挳㙣㈲㠱㌳㡣ㅣ〶㕤㈸ㄷ㠹攳挲㕡㉥㠷昷㈲攱摡㜳㍡ㄷ㑤攳㔴摡攸敦㐰㉤摣㤵捤㈶㌳ㄹ扣㍤ㄷ㉦〳捡攲っ㈳㤳捥㘶戰㑦㑢昳搴挴㡡ㄹ〳ㅣ㘸㉣㤰㑥㈴㈳ㅣ攰㈱㥣晡㘱慦ㄷ㠹㐷㌳〹っ敤㘸㉡㠷㌳挳戸扦慦㡡挴摣〹㌶收㐰ㄶ㠳㔰昸户搳晡挱㔴つ㘱㌱㤴晡敤戵㕥攲〹㤵㐶㘲㐷攸㈵晢ㅢㄵ晢㤰昱㝢㕤搶敦㠲挲攷敦慦つ㜹㐰㙤昲〸摡㕣㐶昶〷㘸㍤㥦㈹㘶敥㐶〳㍥ㄴ㑣っ㠴㕥戲㍦〶㉡㠷晤挱搰㑡昶㥦昳㘴晦ㄹ㑦昶㠷挰〸㕦攴搲挰ㄵ搸ㅦち㐱㡥攰〸㘴㥢晤㕣㈲㠷㘳㉣㕣㤲〸攰㍣㈳㥣㡥㈷慣〸㉥挴㈵ㄳ戸ㄲ㠷扢㥢㠹戰ㄱ㜵愰愹ㄴ㡥ㅡ㈲ㄶ慥㙢愳㝦昰捡挰㜴㉡㠶㤳㤴㑣㌶㠱ぢㄷ㘱摣㙦昳敦慣摣㥢㌱搸㤸㜱ㄴ晥㘱㕡搵㜱㔲㌲㕣慢〸㤰㔰戱ぢ㔵ㅣ挱㡦㈸づ攵㘸ㅤ挷晡昱㈸㝣晥㤱〰㐸㕤〱㠷捣㠵㤲晡摢戹㤶㤳㘸㜰〷㌹ㅣつ扤攴㜰ち㔴づ㠷搵搰㑡づ晦散收搰㌹㈸戸摢㤳挳㌱㌰挲ㄷて㌴㠴㉢㜰ㄸ㠰㈰㌹摣ぢ戲捤㈱户攳〴戶昶㑣〰㤷摢愲愱㜸㉡㤱㐸收ㄲ㔶ㅡ㐷〸戸扤ㄵ〹ㅡ㌳ㅣ㈸㑥㈲㈲挱㐰〶㙦㙥ぢ攳攴〳㐷㙢㈱ㅥ慡㘱㙡㠸㕡愹㙣㌲㤵昵㌳㉤㡡敥捤㤹戰㌱㘷愱昰㠷戴慡攳愰㈰慣㔵〴㐸愸㠸㔱㐵づ㙦㜲㜳㔸挷晡戹㈸㝣晥㌸〰㤲慢㠲㠳〲收㍦㐹㍤㥦㙣㘶ㅥ㐸〳㍥㥡㑣㡣㠵㕥㜲㜸㌰㔴づ㠷㝢㐰㉢㌹扣搲捤㈱㑦搵攴㉣㜰戹㈷㠷攳㘰㠴㉦㌲ㅤ攰ちㅣ㡥㠷㈰㌹㍣ㄴ戲捤㘱㈲㡡㑢つ㌸ㄵ挳㍢㔳㜱㐹ㅥ㜷〲挳挱㙣㍣㄰㑡㐷㜱㌵ㄲ㜷搹〳㐶捡㠱㘶㜱昱㉣㤱㑣㐷㘳㌱ㅣ搳㐶㤰愰㤱挲㠹〵慦㔹挶㌲㤱っ慥㝣晡㙢㤴㝢㌳つㅢ㌳㠳挲㍦㐱慢㍡捥捡㙡戵㡡〰〹ㄵ㤳愹㈲㠷ㄷ扡㌹㙣㘰晤㘱㈸㝣晥㈹〰㐸慥㑥攵㘶捣搳㌰㤳㈷㕤晥愹㕡晦㄰搷戲㠵〶て㘳㐹散〹扤攴昰㜰愸ㅣづ㤹戲㈴㌹㍣摤捤愱戳㌷㍡捤㤳挳ㄹ㌰挲ㄷ改〰㜰〵づ㘷㐲㤰ㅣ㉥㠵㙣㜳㤸挱摢㌴㜱摤ㄱ慦㌹挵㑤敥㜰㈶㥥挶㈱ㄲ㐶㈴㕥㝦㤷挰慤㡢㜴捣㔸收㐰㔳ㄹ摣昱挰㐱㈸㉥摥愴㈳ㄹㅣ㝢㘵㈲愱㉣㉦挱愷㌰ㄹ愴㠲〹晦㉣攵摥㕣づㅢ㜳〵ち晦㙣慤敡搸ㅢ捤搱㉡〷㈵昶愵㡡ㅣㅥ敢收㜰㈵扤ㅣ㡤挲攷慦〳㐰㜲㔸戰㌷㥡慢昵㑦㜰㉤㑦愰〱ㅦ㤰收㥦〷㍤扥昸㌱㈰㔴㍤扢㔴ㅣ〸㘱昷㠲散ㄶ敦〷㉢㡤㉡㝣搳搵ㄴ扣戹㡡㘹挸㘵㕤昰㐴ㄹ晢㌹㉣㕤换挷晥㘷扥㤸㍦挳挷㌰昱慦㘲㌹搶昵㝦攱㠷㈳愳㈳㉦㡡ㅥ〷攱捦㕣㠵ㄵ慥㤸㡦搵つ㜸㠵搸搹慢挵㘱㔸搶户㘹㝡ㅢ昲㘸昰㡡晡戹㉤戵捥晢捤㝢敢晣㥡㔱晡〵㑣挳㍢㌴戵改㌶㍣挲慢摤搲㘶㜳㕡ㅤ㍢扣搰〸㌹㔶愸ㄸ挵搷㌵昵敤㤰㕣捦戱改摦愱㥤摥摣㠶㔷㡢㔹㔹敤戱つ扦攴改㕡摥㐵㜸㍥㕡㑡扤挹㥣て慥愱㌷扣㕣㙣㝡㤶〴昴昷㜸㡡捦挴㠶㜶昹ㄴ慣〱愸ㄷ收㐱㈰挷㌸ㄵ㙢㕢㌹㙥㔸敤愴㘱挸扤慡㘸㐷㔷㙣㜱㉢昹挴戳㑤㡥㑣㥦戹ㅡ㉥挵㈱㜰㑥昶㠵㜹㌰㥢㌹㐳㌵㌳㤱捤㠸挵㘸㠶㑤㜱㌴昹捣戳㠸晦㍤㔰㔴搱㠵愸㔷〲敢慢㌲㄰㌸㐳〲攵晥㙣慡㔱搲㠴㡢搶挸㑦㑤㔸㝥㍥慦愹捡㙡㡢㐳挴㤰戳㙢㉢摥㕥戹昶㡢敢㜶ㅦ㝥改捤扦愹晦㔷㍥昱昸㘷攵挳㉢扥ㅤ晦摣㘷㘷愶㡦㥥扣㜳㡤㘸㠰挵㜰昸㌳摦㘱昱㉥㡢昷㔰㠸㐵㠸㘸㈳㥥散㔳昴〶愰挳㔴㐵攱ㅢ㠰晣㡢攰〹㕦㥣㌳㈲摥㥥㕤㐴ぢ〴㙥㜴㘲㈱㉣㌸搲攵攰㕣挳㔵㙥㠵摡愶㘸㌱㤶㡣㡢愱㔳㍤㤱〸㡡㉣愰㥡て㥦㜹㈹昱㙤づ㥥〹㔲挶㕡㠵〷愵挰ㅦ慡昰㌶愵敢㠸㙦〷㑡扢㄰㑢㤴㈰㈹㕤〱㘱敢㈸㍤㐲㕢㤴愲㌴㜲昳攲㝢㡥㍡愹㝢捤散㌵ㄳ㠷慥摥㉥㔱㈳㔶挲挲㡢搲㠳ㄱ愸㈷愵〷愹㡡挲㜷ち昹㡦㠱㈷㝣㜱㝣㡤戵〲愵㈷㐰㤰㤴ㅥ〰ぢ㠷搲㙢戹捡慢㔰㘵㔳㝡㈲㤶㡣敢㘹㈰〷㌷敥捤敤ㅡ挴㙢ㅥ挵㕣挵ㄳㅤ晡捣ㅢ㘹挴ㅣ㈴摢攸㈴ㅡ摤慣㡣㈶づ㜳㡣昶㔶㐶昶昸㕥㑦愳㔳ㅤ愳㤳㘹㜴ㅢ㜴㍤挶つ㥢搵㘱㌳㔳搹搸ㅤ㜲〷㙤㑥〳㤲ㅤ㠲晦昰晣㕦㈵挸〱㝦扡ㄲ㘴敦㥣〳〱昰搲〳ㅥ㜵昸㙣㕢㍣昰捦㉤戴㉣ㅣ昸㔷㍥晤挵㤷愷扤晣㕥捤愳摦㝥戶慡敡改挷㙢㝡搶摥㌴㘶搳㤳摦搷㠸㌵戰昴敡慤㘹〸搷戳户愶慡㡡挲ㄷ㈰昹㉦㠶㈷㝣昱㘴㔶慣〳㝡㙢㉤〴搹㕢㤳㘱攱昴搶晤攴㠳㔹㐴㌶昱㤷㘱挹㜸〰㍡扤〱㐴挵〴挰昵攸昵㤹てㄲ㝦㠵㠳㕦㐷晣挳ち捦つ㈰㉡昶㔰㜸㥢敦㐷㠹扦ㄲ㈸敤㐲㕣愵〴㐹昱戵㄰戶㙥〳㘰㌲㤳戴㈸戵〱㥣㝦敡戴㌹昵晢っ慢搹昹愲摦㕢攱挷昷愹ㄱ㌷挳挲㡢搲戸㘲慥㘸㑥㠹愹㡡挲㔷㉡昹㤹摢㠴㉦ㄲ㘸戰㔶愰昴づ〸㤲搲〸㉣ㅣ㑡㥦收㉡㌳㑤挸愶㤴㔹㑢挶戳㡡愲㐹挳昰扥㘳ㄱ㔰ㄴ搹挳昸㜹攲敦㜱昰㜷ㄱ晦愲挲㘳散〳㍦㕡攱㙤㑡㕦㐶㕤搵〳㐰㙤ㅤ㜱㝦搵ㄶ愵㠸㌳晦扤摤攵㜷慤㝣㙦晣㥦㝡扥㜴攳㕦慢㝡搷㠸㐷㘱攱㐵摣〸挵㑦ㄱ㜱扦㔳ㄵ㠵慦㘲昲㍦づ㑦昸攲摡ㄶ㘲〷㜱㑣㐰㤲挴つ㠳㠵㐳摣㥢㈴攲㔹㔴搹挴㙤挰㤲昱ㄶつ搴捣ㄱ戲㘷㡥挱㡡つ㍡昴㤹敦搰攸㌹挷攸㘹ㅡ扤愷㡣㌸㜳㈸愳〱捡挸愶晣㝤ㅡ㌱挳挸㙥改ㄹㅡ晤ぢ㍡㌵㜳㈸㥢ㅤ㤴㡤㑤晢㐷戴㜹〱㐸㘷收㜸㔱〹㜲收㜸㐹〹㜲㔸晦㥤づㄱㅥ晦㕣㥦㡥㕤愵慤昴㤸㌹㌶ㄶ㕡ㄶ捥ㅣ㈳摥㕢㜰收昴㥢摥慢〹㕣㜷搴摢㕦㕣晡㜸捤愶搷㡦昹晡昵㌵㤸㌹摥㠲愵㔷㙦昵挱㕡㜸捥ㅣ摢愸㡡挲昷㐶昹摦㠱㈷㝣㤱挶㠳昸搱㕢敦㐳㤰扤攵㠷㠵搳㕢㕦㤰㡦て㔱㘵㜳昸〱㤶㡣慦愰攳捣〱攲㘳〱搱㈳㡦扦㙦㠸晦挸挱晦㡢昸敦ㄴㅥ㥢〵昰㤵ち㙦昷搱て愸慢晡ㅣ愸慤ㅢ收㥢戴㐵愹㘱㍥㘴晣㉤敦㍤㌰㈱㔰㘳晦扦㜷㡤昸〶ㄶ㕥挴㜵㔱晣ㄴつ昳㜲㔵㔱昸扥㈹晦㜷昰㠴㉦昲㝣㄰㍢㠸㘳㡡㤱㈴慥っㄶづ㜱〲捦㤰ㄴ㑣昴戱㠹晢ㄹ㑢㐶ㄷ攸扡㠱戸摡㘱昱㤰昸昹㝢昷㡣㕢㐱㌸㜷㔵㌶㥣戹㐷㐶㌷攸㡣㜱挳づ㈲晡㝢㠵戶㐷愹㐹㌴㈹㜳收㕢愱〴㌹㌰㉢㈰攰㕢㝡㘰ㄶㅤ挳㌱搹㐸㕡㤴攲㜳㐶㝣㔵敤つ㝤㥦㥢搰晢㠰攴敤〳ㅥ㝦㝥㠲攸づ昸㜰戲㔰㜰っ昷ㄵ〲昵ㅣ㠸㕦慡㡡挲㌷㔷昹㝢挲ㄳ㔶户捣慣挲㕡㠱捦摥㤰㈵㥦㥢㘰攱昰搹㥢慢捣扣ㅥ㥢㈰㈶㄰ㄹ㝤愰戳〷㘲㈴ㄱㄲ㥦攴㔱搴㤷昸扥づ扥て昱摢㉢㍣㡥扥㠱晦㔰攱敤㠱搸㡦㜸摥㤵㜳㈸摤㕥〹㤲搲晥㄰昰摤ち㑡㤹㌸㈴㉤㑡㔱㝡摤㥡㥢㡥扡ぢ扢戰㈵㡦敤戰晡㘸敥挲㠶〰㍥摣㠳搲昷ㄴ㜳㐵㐳昴㕤㔵㔱昸㉥㉣晦捥昰㈴㈹ㅤ㠴戵〲愵㈳㈰㑢㑡摦㠶㠵㐳改㄰慥昲慥愸戲㈹㘵㠶㤰戱戳愲㠸扢愴愸㜸㐳㔱㘴㡦扡攱挴㡦㜲昰㈳㠹ㅦ愱昰摣攵㐵挵㙢ち㙦㔳㍡ㄲ㜵㔵㐱愰昰摤ち攲㤸晦㈳㉤㑡ㄱ㜷摢㤱㕦摥戲昷愲㠳㙡ㅥ㝢攳㡥攳㡦㝡慥慤㐶挴〱ㅦ敥㐱摣㡢㡡㥦㈲攲㕥㔰ㄵ㠵敦搰昲㈷攱㐹ㄲ㌷〶戱㠳戸㜱㤰㈵㜱捦挱挲㈱㉥㐸㈲㈶愰捡㈶㡥ㄹ㐰㐶搸㈱㈲㤲〸㠸つ㜹㐴㐴㠹慦㜵昰㌵挴挷ㄵ㥥㠷㔳〱昱㌷㠵户㠹㑥ㄲ捦㉢ㄷ捥㔸㥣愴〴㌹ㄶ愷㐱挰㜷㉢㈸㘵收㡦戴㈸㐵改攲戳挴㌶㑢㉥戸戵㘶摡㡡愶晤て摢攵戶ㅡ㌱ぢ昰攱ㅥ㤴㍥慣㤸㉢愲昴㈱㔵㔱昸㔶㉥晦ㅣ㜸㤲㤴搶㘰慤㐰㘹ㅤ㘴㐹改㕦㘱攱㔰㕡换㔵摥て㔵㌶愵㑣昱㌱㈶㌹ㄴ㐵〳〹㜱㕦ㅥ㐵㔳㠸摦摦挱捦㈳㝥㥡挲㜳㉣㈶挴摤ち㙦㡦挵改愸慢㍡〴㈸㝣户㠲㌸㈶昰㐸㡢㤲挴㥤昰攱㐹戳㑥㍥戴㘶㤷扦扤㌱愳㝤挳昲ㅡ㤱〱㝣戸〷㜱户㈹㝥㡡㠸扢㔵㔵ㄴ扥捤换㙦挱㤳㈴㙥づ㘲〷㜱つ㤰㈵㜱户挰挲㈱㙥ㅦㄲ搱㠸㉡㥢㌸愶昰ㄸ㜵㡡〸㙣挴㤱㠴戸㐱ㄱ㘱㡦慤㜹挴㌷㌹昸㐵挴敦慦昰㈰づ昸㍦㈹扣㑤摣㠱挴昳㡡戸㌳ㄶ㕢㤴㈰挷㘲ㅢ〴㝣户㠲㔲愶敥㐸㡢㔲㤴ㄶ敤扡㔷〰㍥摣㠳搲㉢ㄴ㜳㐵㤴㕥慥㉡ち摦て收㍦ㄲ㥥㈴愵昵㔸㉢㔰扡ㄲ戲愴昴㌲㔸㌸㤴愶戸捡挷愲捡愶昴㘸㉣ㄹㄹ㐵ㄱ㈸㡤〷挴㈵㡡㈲㥢㔲㡢昸攳ㅣ晣㌱挴㉦㔰㜸㔰ち晣㠵ち㙦㔳摡㐰㍣㉦敥㍡㤴㥥愰〴㐹改㉡〸昸㙥〵愵㑣挳㤱ㄶ愵㈸晤攴晤㐳晥㜶散敤敢㙢扥晣㘰㜱摤㕢ㅢ㙥慤ㄱ㘷〰㍥摣㠳搲㜳ㄴ㜳㐵㤴㥥慤㉡ち摦㌸收㍦ぢ㥥㈴愵㉤㔸㉢㔰㝡ㅥ㘴㐹改㤹戰㜰㈸㍤㥣慢捣㌴ㄸ㥢搲昳戱㘴戴㈹㡡㌸〳挶挴㘹㡡㈲㥢搲㈵挴慦㜱昰ㄷ㄰扦㑣攱戹昷㡥㠹㤳ㄵ摥愶㜴〵敡慡搶〲㠵敦㔶㄰㜷㤹戶㈸㐵摣㕤㌵摢昷散㜷挶慤㌵慦ㅤ晡捥戰愷〷㘱㕥扣ちㄶ挳㍤㠸㍢㑥昱㔳㐴摣戱慡愲昰㑤㘵晥㙢攰㐹ㄲ户ㄲ戱㠳戸敢㈱㑢攲㡥㠶㠵㐳摣㌱㈴㠲戹㉢㌶㜱捣愷㌱㡥㠳づ㠷㤱〷っ挳㙢挶挴㔱㡡〷㥢户ㄳ〸扦搹㠱摦㐸昸㐹㌶晣㐰〹㕦慥攰㌶㙤慢〸㘷挶㡣㌳ㄲ搷㉢㐱㡥挴㍢㈰攰扢ㄵ㠴摥愹㉤㑡ㄱ㝡㘴挵㙤㜵昷摦㕢㍢㈱㜱昲㘹扦㕣扣收愰〹攲㕥㔸っ昷㈰戴㑤昱㔶㐴㘸慢慡㈸㝣攷㤹晦㝥㜸㤲㠴㥥㠱戵〲愱て㐲㤶㠴㉥㠶㠵㐳攸㔹㕣㘵愶愶搸㠴㍥㠴㈵攳ㅣ攸搴〹㑤㈸㈱ㅡㄵ㐵㌶愳攷ㄱ晦愸㠳㝦㤸昸ぢㄴㅥㅢ㌷昰ぢㄵ摥愶㜴つ昱扣晢攵㔰晡戸ㄲ㈴愵㑦㐱挰㜷㉢㈸㘵㥡㡣戴㈸㐵改㉤晢晤愱挷昲㜹昷搴扣搱晤㤵㜳慢㝦晦攷ㅡ昱㍣攰挳㍤㈸捤㈸收㡡㈸㑤慢㡡挲户愸昹㕦㠴㈷㐹改㕡慣ㄵ㈸㝤ㄵ戲愴昴㔰㔸㌸㤴慥攳㉡㌳㕤挵愶㤴搹㌳挶ㄵづ㐵戸晦㉤收攷㔱㜴ㄵ昱慦㍢昸扦ㄳ㝦㡤挲㜳㌲㠸㠸〳ㄴ摥敥㠲㙢㔱㔷昵づ㔰昸㙥〵㜱敦㙡㡢㔲挴敤昸㡦㠱ㄳ㉢㜰ㄱ㜵晦昲搷搷っ攳㐵搴㝦挱㘲戸〷㜱㜵㡡㥦㈲攲昶㔵ㄵ㠵㙦㕦昳㝦〴㑦㤲戸㥢ㄱ㍢㠸晢ㄴ戲㈴㙥㙦㔸㌸挴慤㈷ㄱ㑣㐷戱㠹㘳㜶㡣㜱㥢㈲〲㘳㉢ㅣㄷ㌳ㄵㄱ昶搸扡㠳昸㉦ㅣ晣攷挴摦愵昰搸㌱〱扦愷挲摢挴摤㐳㍣㌳㘰㥣戱昸㤵ㄲ攴㔸晣づ〲扥㕢㐱㈹戳㘲愴㐵㈹㑡㈷晤晣昰昹〳㘷慤慦㜹敢愷晥户敦捦昹昲ㄷ挰㠷㝢㔰㍡㐹㌱㔷㐴改㐴㔵㔱昸㍥㌷㍦㤳㘴㈴愵て㘰慤㐰㘹ㄷ㥣㝤㑢㑡㈷挰挲愱昴㐱慥㌲昳㑤㙣㑡㤹晥㘲㍣慣㈸攲㑤㤷戰搸㐳㔱㘴㔳晡㈸昱摤ㅣ㝣〵昱㡦㉢㍣挶㈲昰〹㠵户㈹㝤〲㜵㔵㍤㠱㤲㌴㘰挵㕣㥦㡥ぢ㍦㐵攷搷㑣㙥㤱ㄶ愵㠸搳㙥㘶晦㝡搱〹昳挴敦㙡㐴ㅦ㔸㜸ㄱㄷ㔶晣ㄴㄱㄷ㔲ㄵ㠵敦㠱昳昷㠵㈷㐹摣戳㠸ㅤ挴昵㠳㉣㠹ぢ挰挲㈱敥㜹ㄲ戱ㄳ慡㙣攲㤸昳㘲扣㐸〳晢戲㕣㍣㙡㕦㤶ㅢ慤搸愰㐳㥦昹㌲㡤㤸㡦㘲ㅢ昵愷搱慢搰搹㔷搸戴捤㉥捡挶㘶昰敦戴ㄹ攴搸㌰つ挶㜸㕤㌵挴愳㉢搵搰㌰㘵㘴㜷搳㥢㌴ㅡっ㈸㐷㌲摢ㄶ㐳㤴挰㝡挱慣ㄷ搶挸㘱㍤㠲ㅥ愱攵㥦敢搳搱㍢戶搲攳戲ㅣ㤳㘰昲㉣ぢ㉦换晤㝢㠷㑦敦ㅡ昳搰愷㌵㕦昷㍡戸昹愳㡤捦搷㥣㌳收敢ㄷづ㔹㔳㍥㐱散〶㌳慦摥ㅡ㠴戵昰扣ㅡ㌲㔰㔵ㄴ扥戴捥㍦〶㥥㘴㙦扤㐷㑥扡㠸㌰㘴搹㕢〳㘰攱昴搶晢攴㠳愹㉢㌶昱捣㤱㌱晥〵㥤摡㡢㐵㐲㘲〷挵㥦㑤晡㐷挴㌳㠹挵挶㐷㠹晦户挲昳愸㍦㈴戶㔵㜸㥢敦㑦㔱㔷㌵づ愸慤ㅢ收捣㠰改㜴㤸㝦㤹㜸㘱晡㤵ㄳ〶搷搸晦㑦愸ㄱ㤳㘰攱㐵㕣㤵攲愷㘸㤸昷㔲ㄵ㠵㉦扢昳㑦㠱㈷㐹摣㔷㠸ㅤ挴㑤㠷㉣㠹敢〱ぢ㠷戸㙦㐸〴昳㔵㙣㈲㤸ㄸ㘳㝣愷㠸挰攸ぢ㠵㐵愵㈲挲㈶敥〷攲㘷㌹㜸㘶挷ㄸ㍦㈹㍣㜷晦㘱搱㔵攱㙤攲㝥㐱㕤㔵ㅤ㔰㕢㐷ㅣ搳㕥㍡㈵㑥て攴昳扥敡㝡㕥攰搷攱㌵攲㐰㔸㜸ㄱ昷摢㜷㈵㐶摣慦慡愲昰㈵㜹晥㠳攱㐹ㄲ搷愵㔲ㄲ㔷て㔹ㄲ昷㌳㉣ㅣ攲㉡㔰㈹㤸愴㘲ㄳ㜷㈸㤶㡣㙥搰愹ㄱㄷて㡡敦〱搷ㅢ愱捦㌴㠹捦㌸昸ㄴ昱摤ㄵㅥ挴〱晦戵挲摢挴昵㐴㕤㔵〳㔰㕢㐷ㅣ㜳㕤㍡㈵敥挵搳摦扢收捤㜱晦ㅣ扦挷㝥㉦ㅦ戹㘱晥慦攳㐵ぢ㉣扣㠸晢㕣昱㔳㌴攲㍥㔳ㄵ㠵㉦搷昳ㅦづ㑦㤲戸㍥㠸ㅤ㈳㙥〹㘴㐹摣㈷戰㜰㠸敢㑢㈲㤸㜳㘲ㄳ挷ㄴㄸ㘳㝢㠷〸晣㥣㔴㝣㤸㐷㐴㍦攲㔷㌸㜸收挱ㄸ晤ㄵㅥ㝢㈴攰晦愹昰昶〸摤〹㜵㔵㉢㠱摡㍡攲㡥搶ㄶ愵昶㐸户㥣㝤挶㥢ㄵ㝢摤㕡昳敤慥愱戱㠳㑤散捡㑦㠰㠵ㄷ㜱㙦㈹㝥㡡㠸晢㠷慡㈸㝡㈹摦㐹昰戴戹㤷昲昱愱㍡㔶㥢㝣㜱㕣ㄵ〶㝦㐵㡥㡦〱敡㥥戳搵㑣㘸挱㠳㠰ㅡㅡㅢ攵㌳㜴㝡攰ㅤ㕡慤㡢慣搶㤹㜸㔵ㅣ摥㥣㔵搷搰愴ㅥ搸㠲㔷挸昱㤵㐴晡㉤㑤愶㤴㘸㙣攴收戴攲戵㑤摤㜲搳摢昰㡡扦㙣㘵搳摥愹昶㜶慢戵昹晦挲ぢ戶昰㔴㈳㍥愴ㄷㅦ晢搵㕡㥥てㄴ攲㤳㠲㍣㔳㐷㈴㘳搵ㅤ㝣捣挴换摦㤸愵㔳捥㔷㙦晤㘷㙦晢㌳㜶挶㄰搳捦挰捡扡㕥㈶搷㔵扣㠱㉥戶㝦昶㝢㜴搹㙦っㄹつ攱昱㜲挰ㅢ扦㐳搱愵戶慤㐹收㤲愱昰㤹㈳愰㤱て敡㤲㐵㔹挵㉡っ㠳挲㤵攳㈳㥥昸っ搳戲㡡㘵つ搹昶㠵挶㐲慢㘱挱挲㜶㍣捡愹㍢搷㔸㝦扡慥㠶㘹㘷㈹㌷㥣㔳扡㌵搵愷㕡㕢㔳㉢㉡㥢敡ㅢ慤收〵敤ぢ㉢敢㤷㈲挳〸㉦挱攳晣㕤㔹㘹㡥㐴㍣㙣㡡㝦攲㉣㜸愴㔷㜳㔷户㤶㘹㈵ㅣ慤挶㈸㘸扤㈹㜸挹㤳㠲摤戸慥愴愰㘳昵挷㔰挵攷㙡搹慢㉦搶挰㉦㈹搰ㅦ㜱㈹〴ㄹ㐲㄰㐸㈷戰㜵㕡ㅢ㜲㙢慦㠱㔶〶ㄶ㠶搶昵㠸挷晣敥搹攰ㄹ㕢㤴㠱攴挷ㄶ愷捡ㄵ摢戵㜰㥦ㄷ摢㡤㍡㡡愴㍢㡡昵㕡㍢搶慤扤㐳㙢㜷㜷㙢㤹愰㈰㈳摥〳㕡㙦㉡ㅦ昶っ㜷㍣昰〵攱㑥愰捡ㄵ敥晤昰㥤ㄷ敥㠳㍡㠴㠹敥㄰ㅥ搵摡㐹㙥㉤㙦昳换挰㈶㐳敢ㅤ搸扤㥥㠱㑤㘵ㄴ昹㍣敥㐹㤵㉢戰愷ぢ〳㝢㕥㠷戰㤷㍢㠴㤷戵㜶㠶㕢换摢攸㌲戰㤹搰㤶散攳摢㍣㘳㥢捤㐰昲㘳摢㥢㉡㔷㙣㙦ㄶ挶昶㡥㡥㘲㕦㜷ㄴ敦㙢㙤㥤㕢晢㤱搶捥㜵㙢㜹㉢㔹㐶㍣て㕡㙦㉡慦昳っ㜷㝦攰ぢ挲㍤㤰㉡㔷戸㕦挰㜷㕥ㅦ㝦愳㐳㌸搸ㅤ挲て㕡㍢摦慤攵慤㕡ㄹ搸㈱搰㝡〷㜶戹㘷㘰昵挰ㅢ㠷愲挸㥦捡㔲搰戸㠳ㄳ㤸㔲昲㠲慢㠰㐲㙥换ㄹ㈰㥤㙤搹搴摡慣㕢㕢〵慤っ捥㠲搶㍢戸㡢㍣㠳㕢挰㈸昲㍢戹㠱㉡ㄷ㙢扤ぢ〳敢慢㐳㔸攴づ愱㥦搶㌶扡戵㠳㜴㘰㑤搰㝡〷㜶戶㘷㘰㉤㡣㈲㍦戰挳愹㜲〵㌶愴㌰戰攱㍡㠴㌶㜷〸㈳戵戶摤慤ㅤ愳〳㕢〲慤㜷㘰愷㜸〶戶㡣㔱攴〷戶㠲㉡㔷㘰挱挲挰愲㍡㠴㈳摤㈱㈴戵昶㈸户戶㐶〷昶〷㘸扤〳㍢搶㌳戰㤵㡣㈲㍦戰㘳愸㜲〵㔶㕢ㄸ搸ㄴㅤ挲㜱敥㄰愶㙢敤昱㙥敤ㅣㅤ搸〹搰㝡〷㜶㠴㘷㘰㈷㌱㡡晣挰㔶㔱攵ち㙣㥦挲挰收改㄰㑥㜵㠷㜰愰搶㥥收搶搶敢挰㔶㐳敢ㅤ㔸慢㘷㘰㘷㌰㡡晣挰捥愲捡ㄵ㔸慡㌰㌰㑢㠷㜰㡥㍢㠴〶慤㍤搷慤㙤搱㠱㥤〷慤㜷㘰㠷㜹〶㜶〱愳挸て㙣つ㔵慥挰づ㉦っ㙣㠹づ攱㘲㜷〸㉢戴昶ㄲ户㜶愵づ散㔲㘸扤〳㑢㝢〶戶㤶㔱㜰㉥敢㌸㈶㔹㐷㤵㉢戰㘳ち〳㍢㐱㠷㜰〵㤰捥㍣戶㑡㙢慦㜴㙢捦搰㠱㕤〵慤㜷㘰〷㜹〶㜶つ愳挸㘷散㕡慡㕣㠱㥤㔵ㄸ搸㜹㍡㠴敢摤㈱慣搱摡ㅢ摣摡戵㍡戰ㅢ愱昵づ㙣㕦捦挰㙥㘶ㄴ昹㠱慤愷捡ㄵ搸扡挲挰慥搲㈱摣收づ攱㕡慤扤摤慤扤㔹〷㜶〷戴摥㠱敤攵ㄹ搸㕤㡣㈲㍦戰㝢愸㜲〵戶扥㌰戰㍢㜴〸昷扡㐳戸㐷㙢敦㜳㙢ㅦ搰㠱摤て慤㜷㘰ㄳ㍤〳㝢㠰㔱攴〷昶㈰㔵慥挰ㅥ㉣っ散㔱ㅤ挲挳敥㄰㥥搰摡㐷摣摡㘷㜵㘰㡦㐲㕢昲㤸㘸慣㘷㙣㡦㌳㤰晣搸㥥愰捡ㄵ摢昳㠵戱扤慣愳㜸捡ㅤ挵摦戵㜶㠳㕢换㡢㤴㜲㥦晦戴㕢换敢㜸㜲敦晥っ戴摥㔴〶㍤挳㝤づ昸㠲㜰㕦愰捡ㄵ敥晢昰㥤㜷搸昱㤱づ攱㈵㜷〸扣㥡㈷〳㝢搹慤攵㜵㌲ㄹ搸㉢搰㝡〷㌶搲㌳戰搷ㄸ㐵㍥㡦ㅢ愹㜲〵昶㑤㘱㘰㍦攸㄰摥㜰㠷挰慢㘵㌲戰㌷摤摡㉥㄰㘴㘰晦挰㠲㜷㘰㐳㍣〳㝢ㅢ昸㠲挰摥愵捡ㄵ㔸〵攴㍣挶㑣㈸㘴〸晦挴㠲㌳挱昵搴摡昷摤摡㍥㄰㘴㘰ㅦ㘰挱㍢戰㝥㥥㠱㝤〸㝣㐱㘰ㅦ㔳攵ち慣㉦攴扣挰晡㐱㈱〳晢〴ぢ㑥㘰㍢㘹敤愷㉥㙤挵㜰〸㕢㝣㌵㠰㍦㈴改㠳敢㈶㡤㔶㠶㙦㠴㥦㠸昷㡡㡦㙡挴㔹晤ㄶ扣挶晤㌳戴㈳㐶戰㠰て昳㜳戵㐰愱㙡愴ㄲ㉡㜹敡㕤挵㤳㘸慡愵㈴㜶㠳挴㄰捤㑤㔴㡦㔱㜵收ㄷ㙡㐱摡〷㤵㘰摢昳㕣户挳㍥ち㐹摡㝦㐹㜵㕣搵㤹㕦愹〵㘹㥦㔴㠲㙤捦昳㔱挷扥㙡㜷户㈴㜸㍥㈹扤㝤㑤㌵㑦㈵㠹㌴扦㔱ぢ搲ㅢ㑦ㅢ㍢散㈷戹㈵㌱ㄵ㤲戴晦㤶㙡㥥昱㐹晢敦搴㠲戴攷搹㕤㠷晤っ户㈴㜸㙡㈶敤扦愷㥡㘷㘵搲晥〷戵㈰敤㜹〶搶㘱㕦㤷㈷捤㜵㑢㘲㝦㐸搲摢㡦㔴ㅦ愸敡捣㥦搴㠲昴㜶戰ㄲ㙣㙥收扢㈵挱ㄳㅣ㘹晦㌳搵㍣慦㤱搱晣愲ㄶ愴㝤㐶〹戶㝤搶㉤㠹〵㤰愴晤慦㔴㌷愸㍡昳㌷戵㈰敤ㄷ㈹挱戶㙦㜴㑢愲〵㤲戴挷ぢ㐲捡挴攱慡捥ㄴ㤴搰㉤搲扥捤㙤㔱搵敥㤶挴㌲㙤㕦㑥㡢ㄵ摡扥㡢摢晥㐸户㐵搵㔱㙥㐹慣搴昶㕤㘹挱㘳㙥㌶㘹㔶戸敤㡦㜳㕢㔴ㅤ敦㤶挴㐹摡摥愰挵㉡㙤摦捤㙤㝦慡摢愲敡㌴户㈴捥搰昶㤵戴㌸㑢摢㥢㙥晢㜳摣ㄶ㔵攷扡㈵㜱㠱戶昷搱㘲㡤戶敦敥戶扦搸㙤㔱㜵㠹㕢ㄲ㙢戵㝤て㕡昰㜸㔰慥㝦㑦户晤ㄵ㙥㡢慡㉢摤㤲戸㐶摢昷愲挵戵摡扥捡㙤㝦扤摢愲敡〶户㈴㙥搶昶㝥㕡慣搷昶扤摤昶户戹㉤慡㙥㜷㑢攲㉥㙤扦つ㉤敥搱昶㝤摣昶昷扡㉤慡敥㜳㑢攲〱㙤扦㉤㉤㜸慣㈲搷扦慦摢晥㘱户㐵搵㈳㙥㐹㍣慥敤户愳挵ㄳ摡㝥㝢户晤㔳㙥㡢慡つ㜹ㄲ㡦ㄵ搸愲摣㌶〴昷昹㜲㙢搸㠱昶摣摤换㘸晡戹扤扤攴戶愸攲㉥扤挳㥥扢㘶㘹扦㈳㉤戸㔷㤶昶晤摤昶㙦戸㉤慡戸攷敤戰攷ㅥ㔴摡て愰〵㜷㥥搲㝥㈷户晤㍦摤ㄶ㔵敦扢㈵挱ㅤ㥤戴ㅦ㐸ぢ敥攳愴晤㈰户晤㈷㙥㡢㉡敥挷㍡摡㤷㍢ㄸ㙥㝦㠳㘱愱㍦晥捦㠱㤱㌷㕡㠶㐰㡢ㅢ㉤㜲㌷㐲搴㔰㌷敡ぢ㡤摡搹㐶挹㥤〵㔱挳摣愸慦㌴㙡戸㡤晡㕡戵㙦晥捥㡤攲捥㐰戶㌸挲㐶挹愹㥥扥昲㔰摦㘹搴㐸ㅢ㈵㈷㜴愲㜶㜵晢晡㐱愳㐶搹㈸㌹㔱ㄳ㤵户㡥㍦㘹搴㙥㌶敡㘷挸㤲扢㙡户㉦㑥换㌲慥㌱㌶㑡㑥扡昴ㄵ㜰愳㌸昹㑡㔴搰㐶挹愹戵㈸㝡㑥戱ㄲㄵ戶㔱㜲〲㈵㉡攲昶挵㠹㔴愲愲㌶㑡㑥㤳㐵扥㌸㕤㑡㔴摣㐶挹挹㤰愸〴㘴晤昱㜳㔲㤴愸愴㡤㤲㔳ㅥ㔱㘳摤㈸㑥㝤ㄲ戵扢㡤㤲ㄳㅢ㔱㜹敢挸〹㑥愲挶搹㈸㌹㝤ㄱ㌵ㅥ戲晥昸㌹㡤㐹㔴㡤㡤㤲㤳ㄴ㔱㜹㘳㠲㤳㤵㐴搵摡㈸㌹ㄵㄱ㤵搷摢㥣㤲㈴㙡㤲㡤㤲ㄳづ㔱㤳㈱敢㡦㥦ㄳ㡦㐴㑤戱㔱㜲㕡㈱㉡㡦㔵㑥㉦ㄲ㌵捤㐶挹挹㠳愸㍣扥㌸㠹㐸搴㜴ㅢ㈵㈷㠵㈲ㄴ㈷〷㠹㥡㘱愳攴愶㑦㔴摥㍡㜲ち㤰愸㔹㌶㑡㙥攰㐴攵㜱捦つ㕤愲收搸㈸戹ㄹㄳ㤵ㄷ㍤㌷㘷㠹摡㐷愲晣㝡㈰ぢ㙥㥦昲づ攸㑤摦摡㜷㐰㈷挲戶ㄲ慦戱搰ㅢ慡攰戶㈹ㄱ㌷ㄶ㈰㜴戰㠲摢愵㐴摣㔰㠰搰㥤㈱戸㑤㑡挴昵昹〸挱捤㔰㔶㕣㤷㕦攱搷摢愳攰㈶㈸ㄱ搷收㈳〴户㍡㔹昱愷晣ち扦摥晣〴户㌸㠹戸愶〰愱㠷愵攰搶㈶ㄱ㔷攷㈳〴㌷㌰㔹㜱㔵㝥㠵㕦戳㉡戸㜱㐹挴㤵昹〸挱敤㐹㔶㕣㤱㕦攱搷〳㐵㜰㕢㤲㠸换ぢ㄰扡㘳〵户㈳㠹㔸㤷㡦㄰摣㜴㘴挵㘵昹ㄵ㝥扤つ〹㙥㌶ㄲ戱㌶ㅦ㈱戸愵挸㡡㍦ㄶ㔴㜰攳㤰ㄵ㤷收㔷昸昵㔶㈲戸㘱㐸挴㈵昹〸挱㙤㐱㔶㕣㕣㔰挱攱㉦㉢㉥㉡愸攰㠸㤷ㄵ㙢ち㉡㌸挸㘵挵㠵〵ㄵㅣ搷戲攲㠲㠲ちづ㘵㔹㜱㝥㝥㐵昷晦〷㥢搳㠸㔴</t>
  </si>
  <si>
    <t>㜸〱捤㝤〷㤸ㄴ挵昶晤搶挲㌶摢㐳搸㐶捣㤱㐵㔰ㄱ㕣㈷〷ㄴ㤶㈵㈳㔱㐰ㄱ搳摡㌳搳〳ぢㅢ㘴㜷ㄱ㌰愱愲㤸㜳挴㡣㡡㌹ぢ收昰っ㠸㌹㠷㘷捥改昹㝣敡㌳攷晦㌹搵㕤扤㍤㌳㍤ぢ扣摦晢㝦摦ㅢ㘶㉦㕤户捥扤㜵晢㔴㜵㜵扡搳㕤㈶捡捡捡晥挲㠷晦昳搳㤵ぢ㕢㑦㕦摣搶㙥㌵搵㡣㙣㘹㙣戴㌲敤つ㉤捤㙤㌵㜵慤慤收攲㠹つ㙤敤㕤〰搰敡ㅢ㔰摦㔶㔱摦搶㜰愸㔵㔹㝦㠸搵摡〶㔰㐵㔹㔹㘵愵㕥㡥晡㉤㥣㍦㐳ㄵ㜴㕡改㕤㈹㠰㉡搳㌵㡡㙥ㄴ㤵ㄴ㍡㐵㠰愲㍢㐵て㡡㥥ㄴ扤㈸慡㈸っ㡡摥ㄴㅢ㔱昴愱搸㤸㘲ㄳ㡡㑤㈹㌶愳搸㥣㠲敤敢㕢㔲㙣〵搱㘳㙢㠸ㄹ㈳㐷㑣㐹捦挵摡㑣㙦㙦㘹戵〶昷摤摢㡥㜹㘸㈸㔴ㄳ慡〹愷挲昱㥡攰攰扥㈳ㄷ㌴戶㉦㘸戵㠶㌶㕢ぢ摡㕢捤挶挱㝤愷㉥㐸㌷㌶㘴㈶㔸㡢㘷戴捣戳㥡㠷㕡改㘰㈴㙤㐶㤳愱㘸㉣㤶㑢愵㤲㍤戶㠱攷挹㈳㐷㑣㙤戵㜲㙤晦㉤㥦摢搲攷㤴㤱㈳㙡㈶㕢敤晦㉤㥦摢挱㈷㕣㡥㙡㘹㌲ㅢ㥡晦㑢㑥㉢搸愷戱㔱㔶愶㠱㥤㙦㔹慤つ捤戳㙢㄰㜶ㅥ搱㈸㈵㙡敡摡摡ㄶ㌴ㅤ捣㜱㌴搲㙡㙣㥣㘶攵㘴愷㌷㡤㙡㙢㥦㙡戶㌶戵昵㘸㈲㝦㔶慢搵㥣戱摡㝡㌵㡤㕥㤴戱ㅡㅤ㘰㕢㘵搳摥㘶敢㘴戳挹敡捡㠵慡㈶扢て挷㘷慤收昶㠶昶挵㍤㥢昶㙡戳愶㤹捤戳㉤㐲㉡㥡挶㉥㘸挸㡡慥㕤昱㉤敢戲愳㕦㘴戲愳㄰㑦搳挸㌹㘶㙢扢㉣戱ぢ㐳㝥㔸捦㜰㤱㙢㤱ㄷㄷ㠷㔴摦〲㉢昶搹昴㠶愶〹㔶㙢戳搵挸㐶搸㤳㠳ち㐰㤲㈰扢ㅦ㕣愶搴敡戰㤷㐴㜷㘷攳攳扡戰ㄵ慤㉦挴挰挹㉤慤㑤ㄸ㤰攱挱戱〱㐳㈳戱㐸㉣㔶ㄳ㡢挴愳搱挱愹㠴搴挴ㄳ愹㘴㑤㍣㤴㡡挵昵㙡挰昵㝥㌴摣ㅥ愲换慣㘸㐸敦㑦搵〰〸搱昵㑤㙣敢摥ㄶ戸扤㤵搷㥢攵昵改昲晡㑣㜹㝤戶扣摥㉡慦捦㤵搷捦㉥慦㥦㔳㕥摦㔰㕥㍦户扣㝥ㅥ㌰敡㔳搹慤㕢戹昳㜹攷搱愳㕥摦收攱摦挶㕥㜵晦戴㕥㍦㔶捥㥥㈳戸㜹换搹㘱㐷㉣搴㝡㈳㑥搶㐴㠳㜹㥦搴攸㕤㠲㌱㈷昸㘰つ慡㈲㤱㜸ㅥ㈰慡敦〴㈷晡㐰〸㙤㘷㠸㑤ㄷ㕢㘶㙢摦昶扥愳挷昴㥤㙢捥㌳ㄷ㌴㤹㐳愲戱攸㄰㝤㄰㔱㠳㈱㠴㜸ㄹ慢挶搵慢摦晦捥户捦晥昴挵㜱攷㍣㝦㑣㘵昰搷㍦㥦ㄲ㥣㜱㘴㕣㌵㔸挸㡢㑢㌶ㅤち㐷㔲愹㐴㌰ㅥ㡢愷挲愹㘴㈸ㅥ昲挶ㄵ㑤挵㔲挹㘴㌸ㅥ㑥㈴㐲㤸㈴愲㌱㝤㔷戶ㄸ㠴搰㐲㄰扥㜱㈵㠷攸㘱愲㈲㄰㐲㍣攳挴㜵捦ㄹ挱㔰㙤晤㕢㝢㕣昶攷㐳㕦㌴㝥搱㜷て挱㐹㔰挶ㄵ挳㐲㕥㕣晦〹㕦㜱戶㤸㠰搰㤲㄰㝥㜱挵㐳㐳昴ㄴ㔱㐳㈰㠴㔸攳挴㜵敢晣㜷晦晣戶晢㍤㘳捦ㄸ㝡搳㠵㜳㑥摢攱㉥挱㜹㔹挶戵㍢ㄶ昲攲㡡搶㈴攳攱㘰㌸ㄸ㡢〵搱愱ㄱっ挴挲㝥挴捣㤸㡣〷攳愱㜸㉣ㄴづ㠶㠲挱㤸㍥㤴㉤づ㠳搰㙡㈱晣攲㑡〴㠷攸挳㠹慡㠳㄰攲㐱㈷慥改晡㍤戱ㄳ㠶㝥㌷晣戶攰愱㌵攷㘵㍦扡㔱㜰搶㤰㜱㡤挴挲㔰敦昸㤲晤ㄸ㡥㈶㠳挱㜰㌲ㄵ㡦㈴愳愱㔴㈸散敤挶㔴ち搱㠴㘲挹ㄸ戶㥡㐴㍣㥡搴㐷戱扤搱㄰摡ㄸ〸扦愸㘲攱㈱晡㔸愲挶㐱〸㜱㤷ㄳ搵摤搷摣昶昶愳㝤搷づ㍦㘳晢㜱昵㜳摥㝣攵㉡挱㝤㤷㡣㙡て㉣散㔶ㄴ㔵㌴ㅥ〳ぢ㠹㔰㌴㥣愴昴〴ㄵ㡡愴㘲挱㤰㕢ㄳ搶㈷戰戵㠹㄰摡㈴〸扦㤸㐲ㄸ㔹㤳㠹㥡〲㈱挴慤㑥㑣敤〳㔲㌷戶㙦昴搸ㅥㄷ㙢㤱㘳㘲㉦搵㥦㉡戸㉢㤵㌱敤㠹㠵ㄹㄳ㕢㘶㍢㘱㑤戲捣收愱挱㥡㔸㌲ㄱ㠹㠴㐲㤱㐴㉡ㅡ㡢㠰戵愴㍤慦〴㙢㐲〹捣㈱愹㐸㌴ㄴ㐹㘲㝢㡣㐶搵愶㄰慡㠹挶㤳㤱㜰㈲ㄹ㡤㈶攳搸㔴㔳㈹㝤ㅡ挳㤸づ愱捤㠰昰ぢ㌶ㄱㄹ愲敦㐵搴摥㄰㐲㕣攷〴㝢搶捣㌷㜶㙤㝤㙤㥦㤱ㄷ慦慥晡㜶攲㔵愷㙤㉤扡愳㕡〶扢てㄶ㠶ㄴ㄰㤸㐰扢㠹㘴㈲㤱㠸愲〷昳昸㑢㘰愳㡤㠶㄰㜱っ㉢㤳っ㘲收㥢挵挶昶㠵搰昶㠳昰ぢ㈹㠴㤰昶㈷敡〰〸㈱慥㜰㐲ㅡ戸换㉦扦㍦㌱㜸挹挸攳㝢摥㜸㔲敢㐱挶ㅢ㠲〷㈰㌲愴㝡㉣㑣㉢攲㉦ㅥ㑡㠲㠶㘴㌸ㄲて㠷㐰愴换㕥㌲ㄶ㡦愵㐲搱㐴㄰戵愰㌱攲㜴㜶愸㈶ㄶ㑤㠴㘲愹㔸㉣ㄵ㡣㐵㐰㘳㔴㍦〸㝥㜵ㄳ㐲㑢㐳昸㠵ㅡ㡣て搱㌳㐴㘵㈱㠴戸挸〹戵昷攴ㅢ扦㝤敢攲挳㠶摦摣㕣户昶㤶挰换㍤〴て㤳㘴愸㌹㉣㑣㉤づ㌵ㅣ㡣㐷挲挹㜰㌸㡡㡤㌵ㄵ敤〸ㄵ敢㤰㑡㐶攳㠹〸㌶搶愴摡㔶㄰㘹っ㕢〹㌶昰㜸㌰㤹㡣㈶㘳晡㙣㠶㌰〷㐲㙢㠰昰ぢ㌴㠴敤㘴㉥㔱昳㈰㠴㌸挷〹昴㡣㍦摥㙢㍢扤摢挹㔳㡥㍥敦攱扤㐷㉤㥡摤㈴㜸㈸㈷〳㙤挲㐲搰摢捤愹〴挶㘲㑤〲戱愰㑦昹㔱扣㘱〲㐹㈴㙡㘲愹㘸㍣慣㌷戳㠹ㄶ〸敤㘰㍡㥡ㄵ㑥改昳愹㙡㠵㄰攲㔴愷搵戲ㅤ㝥㕤㙥㈵㍦ㅣ㜹晦换㥦㡦㝥敥慦改攳〴㡦ㅤ㘵慢敤㔸ㄸ收㙤搵㥤晢ㄳ㌸㥥ぢ㘳ㅦ㄰挱㕡㝢㌶捦㈰愶晥㈴收㡤㘸㌲ㄵ㑢㠴㐱㘰㐸㕦挰〶て㠱搰ㄶ㐲昸㤱ㄱ挷㔴戶㠸愸挵㄰㐲㉣㜳挲扡㙦捤收㑤㜷扦㜱挵㠸慢捡慥㝢㈱搵㕣摦㐷昰㘸㔶㠶㜵ㄸㄶち㈷㡤㔸㌴㥡ち㘲㜰愷愲㤱㐴㉣ㄴ㑡㝡愲挲挴ㅢ挱ㄴㅣ挶攰ち㐵㘲昱㔰㐴㍦㥣慤ㅤ〱愱ㅤ〹攱ㄷ㔳っ㈳㘹〹㔱㐷㐱〸戱挴㠹㘹戳㌵敦捥㝣改慡㔱ㄳ㔶摤㙢㑤戴㜶㌸敢㜶挱㠳㙢ㄹ搳㌱㔸搸挵㑢㔵㈸ㄸ慥㐹㠴挲㙡㠷㡤㈵ㅣ㝤㈴㌰慦㌹㥦㤰扥ㄴ㈶晡戱㄰摡㜱昴㌲㉢ㄹ搴㤷㔱㜵㍣㠴㄰㡢㥣㈶敦捥㝥㜶攰〷㔳㥦ㅢ㜷戵搶晢换改慤て㜵ㄳ㍣㤴㤷㑤㥥㠸㠵㍣ㅡ挲㌵搸㤸戸挹㐷愳〹㑣㥤㐹捦㝥㈶㔹ㄳ㑢〴ㄳ㈰㈱ㄲつ㠷㤳昱㈸慢昴㤳搸摡挹㄰摡㈹㄰㝥㌴挴ㄳ㐳昴㔳㠹㍡つ㐲㠸昹㑥㑣攳㉥㐸慦敤戱搷㥡㌱昷㙤昹敤㤳晤晦摣收㘶挱㌳ぢㄹ搳ㄹ㔸愸昱搲㠰ㄱ㠳搹㔱戱㠰㔲ㄸㅢ㡡攲㠰晦㐷昵㌳搹挰㔹㄰摡搹㄰扤㥤㠳㤶扡㔱敡愰㐵㍦㠷㠰㜳㈱㠴㤸敢㐴㜰敢〱捦扣晦敥つ昵㘳捦㝤㝤改攴戳㕦㤹昱㑦挱搳ㅡㄹ挱昹㔸挸㥢㄰㘳㌵攱㘰㈴ㄵ挲㜶㤱挲挸㐸㜸㐸㤱愳ㄹ㐷㠴㘱㙣㐴㈰〷㐷㉣愱㤴㝥〱ㅢ㕢づ愱㕤〸攱㐷㑡〸㠷㔰ㄷㄱ㜵㌱㠴㄰ㄹ㈷愴搰慢㝢㔶㕣扢㝡晥攸㜳ㅥ㝣慤捦〷㔵换ㄷ㡢㑤㔰㉤㐳扡ㄴぢ㜹ㅤ㠵㠶ㄳ㌸㍣挲ㄱ㘹㈲ㅡ㑣愴攲㈹㑣搵ㅤ㕢ㄱ戶慤〸㠶㜳㌸ㅡ㡣㠵攲昱㈴㘲扡㡣慤㕤づ愱慤㠰昰㡢㈹㠶㙤攸ち愲慥㠴㄰㘲㝦㈷㈶㙤㜰搵〷㈷散㝥敤愸㌳昶搹晡昵㑢㙥改摢㐷昰㥣㑦挶戴ㄲぢ㜹ㅤㄵち搶挴挳ㄸㅣ敥敥㉢㕣㤳㑡㘲㘲㑢愹捥ち改㔷戳㠱㙢㈰戴㙢㈱㌶㈹敡愸㈱摣搵㕥㐷搰昵㄰㐲散攵㐴搱攳敢慦㤷捦晤㝡捤攸扢晥ㄸ摣愵敦㜱昷捣ㄶ㍣改㤴㔱摣㠸〵㥦㕤㐵㌸㥥挲㑣换㜱ㄲ㐷〰ㅤ昳㙦㌲㤸㠸挵戱㔷〸㠶㤲搱㐴挲戳慢㠸㈷挲㈹㌲㡡㜸㈳愹㐴㕣扦㠹㐱摣っ愱摤〲攱㐷㔸㍣㌶㐴扦㤵愸摢㈰㠴㤸散㠴㍡愹㕦摤搱てㅥ㝥摥ㅥ愷㡣㥦昴㐶㤷㈹㜷㕥㉡㌶㐷戵っ昵づ㉣ㄴ㜶愲㍤改挴㔳㐹捣㠳ㄱ散ㄹ㍣㥤㘸㑦㍡愱㐴㌲㠲㍥挴㐱㕦㔴㕦挵搶㔶㐳㘸㜷㐲昸挵ㄴ㑡つ搱敦㈲敡㙥〸㈱挶㍡㌱晤搰戲晡慥摥ㄷ㔴㡦㔸晥搹愲㠶〵㤷摦戳㔶㙣㠱㙡ㄹ搳扤㔸㈸㍥愶ぢ挵㘲㐹ㅣ㙦㠶ㄲ昲㤸挴㥤㠱㌸摡戱つ㠰搲㘸〸扢㘰ㅣ昳㈵挰搴㝤㙣敦㝥〸敤〱〸摦愸挰搴㠳㐴㍤〴㈱挴㜰㈷慡㙦〷㑦敥扦搳愹㈷㡦㍥㙦搷ㅦ㐲㍢㍥㤸ㅣ㈲戶㐴戵㡣敡㘱㉣散㕤戴㔳㐵慢戱㈸て㜲挳搱㜸㌴㤵ち㠶㔵户〶㌱搲㜱㑣㠰㍤㘷〲㍢㕢敥搷摣㑤〱扢㕦づ㐱挷㉣ㄱぢ敢㡦㌰㤰㐷㈱戴挷㈰㝣挲㐵昷て搱搷㄰昵㌸㠴㄰㈹㈷摣慤づ晡㙢攱㜱愷㈶挶㕥㔳扦㕣晢㜲搶㝢㥢㡢慤㔰㉤挳㝤〲ぢ㍥㘳㄰挷攱ㄱㅣ㤸攰㠲㐵っ〷㝤㉡搸㔰㌲㈲㜷戰㌱捣㘹㌱ㅣ㐹愹㔸㜱㄰㄰㡥〵㤳㈹敥㡣攳攱㘴㌴ㅣ搱㥦㘴㄰㑦㐱㘸㑦㐳昸㠴ㅡつ愲扦㥦㈱敡㔹〸㈱挲㑥愸㝦ㅤ㜱㘷昴挱扦ㄶ㑦㔸㜶捥昳昱㤳昶㍢扥㘷㡦攷㔱扤愷㜳㠶㍢慡搵㕣㠸㙢〶ㅤ㤷㈳挲㌵攸搸昵戹づ㠳换㌰戹㔸㉥㤱ぢ㠵戲戱愰ㄹ㌱㉢慡攱㜶㝤㑦昸戹敦敤㤱㥢搹搰㥣㙤㔹㈸慦〰㙣㍤挲㙣戳㍡㉥〸っ㜲敡㐶戴㉣㘸捥戶㙤攵㕦㌹扤摤㙣户戶㉣慣敢㜰㔲㘴㌶ㅤ搷㐷慣㌶搹摥戶㠵㘶㝢㥢㡤ぢ慣扡㐵つ㜶昵㌶〵搵戸㍡搲㤲㉥㕤㍢愶搵㥡敦搶ㄶ㐵㔴㠷换㜷㠷㐸摦㐵㙢㘹㔷搹㜱昵ㅤ㌹愷愵捤㙡㤶攱つ㙡㥡摡㤰㤹㘷戵㑥户㜸昱捦捡捡㔵摤㠴㔵捥㈵㥡㐱㔳㥡戱愲戸攸㤲敤攷搵收㐶㉦㙡户㥡戳㔶ㄶ昱ㅥ㙣戵戶㉦㥥㘱愶ㅢ慤㑤昳㈰㜶㥢愸搸㈲㑦㍤愶㈵戳愰㙤㘴㑢㜳㝢㙢㑢㘳㝥㑤㕤昶㄰ㄳ㤷㠵戲㤳㕡戲ㄶ慥敡㜴攵愷㑣㤴㜵改㈲㐴搹捥㝥㤷㔶攸户慤㐶㜶㠴愷㡢户㐱㥦㙦㥥㍦散㙡愶㘱敤戰ㄶ㡤ㄶ挷㘴㜹晦㜵㌸㤳㝥改㘶㘰㘹愰㘷㥤㜸愵㤴攸㥤㑡愳㘵㡣㙥捦晤晦〵㤷㤷昷㜱搶㝥昴㈱戸㜴㌶捥㙣捥㌶㕡慤㥤㕥攷ㄵ㡣㐸㝦〱愲㘲㔷㙣捤㈵搹敢ち㠴㔸㈴ㄶ㔷㉣㙣挸戶捦搱收㔸つ戳攷昰㘰ㅢ搷㠲㉢㉢㐹㙤搱㐷㝦〹㉡晤㘵㡡㔷㈰〲㠱㌲敤㔵㠲戴㠰晥㥡㕤慥攸㠷晦㌷晣愲㕣㌹慣㜴㜹ㄱ㄰㔷㙣摢㉡㥡挶戴戴戶㜵改攲户㤶攳捣戶㌹敤ㅣ㥥㥤㔷搲摦敢ㄴ㝦㠷愸攸て戱捥㙢㝥㔵〰㜵攵愵捤㥥㑤愳慣㥣㠹ぢ捡㜲敢ㄶ㘶㐵㤳㝤㡤㜲㤴搵㤶搱㜹㌱㜳㍣戶㤵㐵ㅡ㤶戰昱昷㘸攲攸户ㄶ戵㡦㌲摢捤㙥㑤戸㉣㡡㕥搲〱ㅡ㈴慤散㈵㕡昶㤴㍡㘵ㅤ㜰㑡昰㘰挸㐵㡦㤷敥㔲㘱㝢挲㠶㠳敤愵慣㡢㈳㍢㕦〹挴扥㉤㔶㐲㉢ㅣ攸昹㤷㌷㜱搵㌵㍢搶㙡㥥戱昸㘰慢㡤昰㑡慤㔳㉡ぢ㌷㉦㍡㥢㤲㐹敦搵摥搰搸㔶㠳㐸挷戶戶㉣㌸昸扦改㠷扥昴㌷㈰搴愷㘲〷㡣攲昵㕦㈷搰㔵搶敤㄰昶㑤㝤㝤㔹㈵扤㔱愳扤〵搱戵㙥㙣㌴慣㜳挸挲攳㕦昸㑦㝥昴㜷昰㕦㐰㈷愰㐴㕤挵〰搴㙤挸昵攰ち攰㝢㌴㠱愶ㄹ慤㤶扣挲㕤㈹ぢ愰扣㘷搳捣㤶搶㜹改㤶㤶㜹ㅣ㔴扤㘴愹㙤㡥㘵戵昳慡㜱㜷攷㉡戹扣ㅡ㉥㐴㤷㉥㜹ㄷ㝣㍤㤷㤷户㠳㝦敤〳㠸㥥㜵㡤㡤㝤㤵挷㌶敤㐳愸扡攰晡戵昶ㄱㄶ戶攰㤵戳晡扤敡㜶㘹㌴摢㜰て愴摤慣㍦〴㘷敢㡢ㅡ摢ㄶ㠹慤戱晡扣攲㥡㍥敢㙤ㄱ㤸㝤昷昰㡢㝥扡㝦搲㜱㕦㕦㔸㈱戶㜲㉡㡡㉥ㄱ敦〴㠷搵昸搳㍦㠵㄰㕢〰挶戹〵换昹ㅦ晤㜳㤴昵㉦㈸晥〱㠱ㄹ㐲㔲㡡〹攲㥦㜶㔱っ挴晦㥣㈴昴慦㈸晥〵㈱〶㐱㜰ㄳ搵扦㠶㔰ㅦ㘱挰㍦㝢㥥扤愷敦㑣㔱搴㜱摦㐱ㅢ攸慣㑥っ〶㠲㥤愷㤳㉣㥤昴攸愴㐶㘸㜰散㑢㐰㠵㔳㔱㜴㉤㝡㔷㤸㐹〲㝥愷㝤ㄷ挰晣〹昸㤳㙤㤰ㄸ㥤攳捥㐳㐰戹㕤ㄴ㐱搴㐹〲扡㐰愱昳戶㥤〸㐳㈵〹愸㐰㐹㝤挴慦㝦㝡〸〸㐱㕤㑣㠰㑥㥦㝡㈷㜵㈲〲㍢㍦〲扥㠱㜳㕦〲扥㜶㉡㡡㉥㝡挷攱愹㥡㔱㙣挴㤰扦〲捣㥦㠰㡤㔱慤㙦㐲戱㈹㠴㠷㠰捤敤愲㐸挰㠹㈴㘰ぢ㠲戶㠴㄰㈹愸㈴〱㕢愱愴㍥攲㘳㉦〱㐹愸㡢〹搸㡥㍥昵㑥敡挴㄰搸昹ㄱ昰㘶㈹〲摥㜰㉡㡡慥慥て㠵愷㙡㐶戱ㄳ㐳㝥扤㈴〱㍢愳㕡ㅦ㐴㌱ㄸ挲㐳㐰㡤㕤ㄴ挳攰㐴ㄲ戰㉢㐱㐱〸㌱ㅣ㉡㐹㐰〸㈵昵ㄱ捦㜹〹愸㠵扡㤸㠰ㄸ㝤敡㥤搴㠹㍡搸昹ㄱ昰㔸㈹〲ㅥ㜵㉡㡡㉥攳㡦㠲愷㙡㐶㌱っ㡤㡡㠷㑢ㄲ㌰ㅣ搵㝡ㅤ挵〸〸て〱愳散愲ㄸつ㈷㤲㠰搱〴㡤㠱㄰扣㘰㉦〹ㄸ㡢㤲晡㠸扢扤〴㡣㠱扡㤸㠰〹昴愹㜷㔲㈷挶挱捥㡦㠰㥢㑢ㄱ㜰㤳㔳㔱㜴挷㘰〲㍣㔵㌳㡡ㄹっ昹㠶㤲〴散㡤㙡㝤㈶挵㍥㄰ㅥ〲昶戵㡢㘲㈲㥣㐸〲昶㈳㘸㝦〸㌱ㄹ㉡㐹挰〱㈸愹㡦戸挲㑢挰㈴愸㡢〹㌰改㔳敦愴㑥㑣㠱㥤ㅦ〱ㄷ㤴㈲攰㝣愷愲攸昶挴㌴㜸慡㘶ㄴ㜳ㄹ昲戹㈵〹㘸㐴戵摥㐴搱っ攱㈱攰㘰扢㈸愶挳㠹㈴㘰㍥㐱慤㄰㘲㉦愸㈴〱㙤㈸愹㡦㌸挵㑢挰っ愸㡢〹㔸㐸㥦㝡㈷㜵㘲㙦搸昹ㄱ㜰㑣㈹〲㡥㜶㉡㡡㙥㜹捣㠲愷㙡㐶㜱ㄴ㐳㕥㔲㤲㠰㘳㔰慤㉦愵㌸ㄶ挲㐳挰㌲扢㈸昶㠵ㄳ㐹挰昱〴㥤〰㈱昶㠷㑡ㄲ㜰㈲㑡敡㈳づ昱ㄲ戰ㅦ搴挵〴㥣㑡㥦㝡㈷㜵攲〰搸昹ㄱ搰㔸㡡㠰㜹㑥㐵搱つ㤶㠳攰愹㥡㔱㥣挷㤰ㅢ㑡ㄲ㜰〱慡昵攵ㄴㄷ㐲㜸〸戸搸㉥ちㄳ㑥㈴〱㤷㄰㜴㈹㠴挸㐰㈵〹戸っ㈵昵ㄱ〷㜹〹㐸㐳㕤㑣挰㤵挰〷昴㑥敡㐴ㄶ㜶㝥〴散㕤㡡㠰扤㥣㡡愲摢㌶扣慦㔲捤㈸㙥㘴挸搳㑢ㄲ㜰㌳慡昵㕢㈸㙥㠵昰㄰㜰扢㕤ㄴ㜳攰㐴ㄲ㜰〷㐱慢㈰挴㕣愸㈴〱慢㔱㔲ㅦ戱㠷㤷㠰〶愸㡢〹戸㠷㍥昵㑥敡挴㍣搸昹ㄱ㌰扣ㄴ〱戵㑥㐵搱敤愰㘶㜸慡㘶ㄴ㡦㌰攴愱㈵〹㜸っ搵晡ㅡ㡡挷㈱㍣〴㍣㘱ㄷ㐵ぢ㥣㐸〲㥥㈴攸㈹〸㌱ㅦ㉡㐹挰搳㈸愹㡦㠸㝡〸搰㥥㐵つ㡥攳㈳挱㘲ㄶ㥥㐷㔵㐰㈷愰㐴㥤㘸㠵㑦㍦ㄶ㜶㉥挵挲㐰愷愲攸昶搴〲㜸慡挶㥦晥㜷㌴㈷㜶㉣挹挲㥢㡣收㉤㡡户㈱㍣㉣扣㙢ㄷ挵㈱㜰㈲㔹㜸㡦愰昷㈱挴㈲愸㈴ぢㅦ愰愴㍥㘲㕢てぢ晡㐲愸㡢㔷昲ㄳ晡散慣㑥㉣㠶㥤ㅦ〱ㅢ㤷㈲愰㡦㔳㔱㜴㈳散㜰㜸慡㘶ㄴ晦㘲挸扤㑢ㄲ昰つ慡昵㙦㈹晥つ攱㈱攰㝢扢㈸㡥㠰ㄳ㐹挰て〴晤〸㈱㤶㐰㈵〹昸〹㈵昵ㄱ㤵㕥〲㡥㠴扡㤸㠰摦攸㔳敦愴㑥ㅣ〵㍢㍦〲晥晣愳挴昱昰ㅦ㑥㐵搱㕤户愵昰㔴捤㈸扡㤶㈳攴摦〰昳㍦ㅥ搶㔰慤㜷愳愸㠴昰㄰㄰戰㡢攲㔸㌸改㐷㐷摤〹敡〱㈱㤶愱㈸〹攸㠹㤲晡㠸㝦愳つ㜵㐶愴㔵愱〶摢㐱㌲㔴捣㐲㙦㔴〵㜴〲㑡搴〹摥摤昳㘳攱昳㔲㉣㝣收㔴ㄴ摤〸㍣〹㥥㈴ぢ㕢愲㌹昱㐹㐹ㄶ戶㘶㌴摢㔰㙣ぢ攱㘱愱慦㕤ㄴ㈷挳㔱㍦晣改搵〴昵㠳㄰愷愲㈸㔹搸ㅥ㈵昵ㄱ㙦㝢㔸搰㑦㠱扡㜸㈵㜷〴㍥搰㔹㥤㌸つ㜶㝥〴扣㔴㡡㠰ㄷ㥤㡡愲扢㡥㘷挲㤳㈴㈰挸㤰㥦㉦㐹㐰ㄸ搵㝡㠴㈲捡攸㍡㑥㡣攳㜶㔱㥣〵㐷晤戸㍡〹㠲㤲㄰攲ㅣㄴ㈵〱㈹㤴搴㐷㍣敥㈵攰㙣愸㡢〹ㄸち㝣㐰敦愴㑥㥣ぢ㍢㍦〲敥㉦㐵挰㝤㑥㐵搱㑤捦ぢ攰㐹ㄲ㌰㠶㈱摦㔳㤲㠰㜱愸搶挷㔳散挱攸㍡〸㤸㘸ㄷ挵㜲㌸敡挷搵㤹㐴搰㘴〸㜱ㄱ㡡㤲㠰㈹㈸愹㡦戸搵㑢挰㠵㔰ㄷㄳ㌰ㅤ昸㠰摥㐹㥤戸ㄸ㜶㝥〴㕣㕤㡡㠰㤵㑥㐵搱㉤搶换攰㐹ㄲ戰㍦㐳扥戲㈴〱〷愲㕡慦愷㌸㠸搱㜵㄰㤰戶㡢攲㜲㌸敡㠷㍦㍤㐳㔰ㄶ㐲㕣㠱愲㈴挰㐲㐹㝤挴㠵㕥〲㔶㐰㕤㑣㐰〳昰〱扤㤳㍡㜱㈵散晣〸㌸愳ㄴ〱愷㍢ㄵ㐵昷㜳慦㠶㈷㐹㐰㉢㐳㍥戵㈴〱敤愸搶ㄷ㔰ㅣ挲攸㍡〸㔸㘴ㄷ〵㙦敢昶攳敡㉣㈶攸㔰〸㜱ㅤ㡡㤲㠰挳㔰㔲ㅦ㜱慣㤷㠰㙢愱㉥㈶㘰〹昰〱扤㤳㍡㜱㍤散晣〸㌸戴ㄴ〱㡢㥤㡡愲㕢挹㌷挱㤳㈴攰〴㠶扣戰㈴〱㈷愱㕡㍦㤹攲ㄴ㐶搷㐱挰㘹㜶㔱摣っ㐷晤戸㍡愷ㄳ㜴〶㠴攰晤㘱㐹挰㤹㈸愹㡦㘸昶ㄲ㜰ぢ搴挵〴㥣ぢ㝣㐰敦愴㑥摣〶㍢㍦〲戲愵〸挸㌸ㄵ㐵㌷愸㔷挱㤳㈴攰㔲㠶㙣㤶㈴攰㜲㔴敢㉢㈸慥㘰㜴ㅤ〴㕣㘵ㄷ挵㙡㌸敡挷搵㔹㐹搰搵㄰㠲㌷愳㈵〱搷愰愴㍥㘲ㅦ㉦〱㜷㐲㕤㑣挰つ挰〷昴㑥敡挴摤戰昳㈳㘰㜲㈹〲㈶㌹ㄵ㐵㜷挳敦㠳㈷㐹挰㉡㠶㍣愱㈴〱㜷愲㕡扦㡢攲㙥㐶搷㐱挰扤㜶㔱摣て㐷晤戸㍡昷ㄱ㜴㍦㠴㜸㄰㐵㐹挰〳㈸愹㡦ㄸ攱㈵攰〱愸㡢〹㜸ㄸ昸㠰摥㐹㥤㜸〸㜶㝥〴㈴㑢ㄱ㤰㜰㉡㡡㙥扣㍦〲㑦㤲㠰愷ㄸ㜲慣㈴〱捦愰㕡㝦㤶攲㌹〸て〱㉦搸㐵昱㈸ㅣ昵攳敡扣㐸搰㑢㄰㘲つ㡡㤲㠰㤷㔱㔲ㅦ㌱搸㑢挰㘳㔰ㄷㄳ昰㍡昰〱扤㤳㍡昱㌸散晣〸攸㔷㡡㠰㙡愷愲攸㔶晥㤳昰㈴〹㜸㥦㈱㙦㔷㤲㠰て㔱慤㝦㐴昱㌱愳敢ㄸ〱㥦摡㐵昱ㄴㅣ昵攳敡㝣㐶搰攷㄰攲ㄹㄴ㈵〱㕦愰愴㍥㘲㔳㉦〱㑦㐳㕤㑣挰㔷挰〷昴㑥敡挴戳戰昳㈳愰㐷㈹〲扡㍢ㄵ㠵〹〲ㄵ扣攱戸〱㌷㜶扢㌳攰摣摥つ搶㐲摥㠹敡㤵挳敦〱㐶㉥㘸㙢㙦㤱户捤㝡收㐶戵㑣㙥㘹ㅦ搵搰㜶㜰愳戹戸㑦捥㔹㤸㌹挷㙡挶㑤敤㔶摣摢㉥搰戵ㅣ㝣戰㤵搵㜳搳㕢ㄶ戴㘶慣昱愳晥ㄷ㙥㝡㘳晤搰㜵昲㝥㜷戹挰攷㍦扢㡦ぢㄷ〲愳〴㥦戲㡡㤷攰戰昰㜶㥣晣㔵㠲攷搶戹㕣㌴〰慣敡㘰㜴㐶㐳㝢愳搵㍤㈷㙦㕢换攵捡ㅣ㔸㐴愶㐰戶㕢㙥挶ㅣ摣愱ㅡ搵㌳㌷戶戵㈱摢搸搰㙣戱㌳㌶戶愱ㄳ慤搹挸ち㤸摡搲搶挰ㅦ㠰昴捣捤㘸㌵㥢摢づ收つ捥捣攲㡤昲㑡昲㑥㘸㐵㙥㐴㐳㜳ㅢ㥡㤱扤挸攵慡摣昴㌹㉤ぢ昱㕢愴〵㑤捤㘳捤㠳摢晥㈷㝡㐵戰㕢攴㐷㜶㡤㈸ㄷ攵攵愲戲扣昲㍦敤ㅦ敤㐷㙣㘳㝤散㙣挳扥ㄸ愷敤慤つ改〵㈴㑣戶ㄱ㠶散㑡㈱晢戰慣攲㘵㉣ㄵ摥捡昴㜴㘱㐱ㅥ〲㘳捤晢㡤㡤敦㉤㜱昷〷㕥摢〰慥晦㠴㜰㝡晣っ戱挷搸扤挶㜷㘴攸晣㥦㝥㉤㔵昱ち㍣慦㜷㐲挴㈶〰昷戲㠷㄰㤳㈴㌸愲戰㘵㘲㈴戰㔴㌸㉣〳㌹㠹攱〸敤搵戱㌸〶昷搴㝢攴㈶㥡㘹慢ㄱ愹〰㑤㘶㝢㉦扢挰㥣っ晣㥡愶捤愹ㅢ搹搲搴㘴㜲挸昱㌷㐱搳㌳㘶愳㔵㤹慢㕢搰摥㌲愹愱㔹捦㐱挸㜱改愸捣㐵㔰㤹㡢散㥢昶戹㘹㑣ㄱ㤲换昴搵㌲摢㙣㙤㘸㥦搳搴㤰愹㘴㠱㘹㍣晦ㄳ㘳ㄵㅢ㝦㔷㤰愹㍥㙡㉥㈹捣〲戰敦挵愳扢㙢㤰㌸㐳敡搸晤ㄸ搱攵㐲挳㍦昱ㅦ㘶㤰㘰攲㤱㍢ㄴ晤㔷㜸慢挰ㅦㄴ捥挶昳㡤扣㈹ぢ捤㌷㑢愰㤱㤳㤳㜸㡤〰晣改扦〱捡〵晥㜵㘵づ㐶愷改〵摤〰〸㑣㙣㌱戳㘳捣っ㝥摦搷捤昹㜵㕦㈵扡㤶㔳㑤慢挱㠴㡦㤱挸㈱㐲㙥搲㈱つ㔹慢戵㤲㡡改昸昵㘲㔷愶㡡㘸㜶ㅦ攲慥㜷㤷戲㡡㡡敥㤵㝥㙤㡤㔷扥晡㍢㜷搰扤扦㡥ㅣ㕦攴晦㥦㝢㈶㙢戹戶㠱㠰摣㐵晤㡥㘵晤て慥搳摦愱攴晡ㄴ〰晥㈴攰㉦㠸㡡㌷㔰㔹搸㌷昹戹ㄷ挸搰搰〱敡㉡㝦ㄷ挷慣㤰㑡㘴㔰挸㜴㤲ち戹㈲摤㍤㘹㈰㥡㥤〱㔲愹㝥㙣愷㑤挷㈸户戲〱㝢㝥㘵扡〹扢愳扣扣㉢扡㕡㉢㑣愱㉢㙡ㄶ捥㥡愶㕢㌲㍦㐴㙣㡢㄰㌴收ㅤ㜶攷挶〲晦昵晣慤搹慢搰攲慥昶㕦昸㑦㝥〲〱扤ㅣ㤸戲㠰㜸〷㔲慤昸つ搴搸捣㠰㜲㕣晣㠲㄰㥦㐲挹摤扦ㅣ㈱昶捥㑡㝣㡥㈲㜷㔸㘵ㅡ㝦㙥戸扥ㄳ愴昸〲ㄶ㥣㈴㜵㡤㡥晦㠱㈵捥㍤敥㔸慣㠴㜶摤㘳昱㥦戴挰㥦捥㕦慦慡戱㈸扥㠲㐶慤〶扡㑢慤㐶〰ㄸ扤㍢㠱晦昲〷昴㈰愰㈷〱㕦〳挰㑥搶㝡愱戴慤㈲慦挴て摣㝣昸㌴㘰〶㍥扦昳戴戳㠲ㅡ㥢捦摥㙣㘷㈳戶昳㍢㤴㠵㝣晥〹㥤捤㘷ㅦ㐰搶㥢㑦㜶愷攴㜳㘳㍡㈶ㄹ㜹㝣㙥ち敤扡昹㉣㠷ㄹ㘹搴㌷㤳㑥散㠲㘰晥㠲て㥦㥢〳愳㙦㐱㈰㜳ㅢ㝣〰㕢ㄲ戰ㄵ〱㑣㜷㤰㝣㙥㡤㔲愷㝣㈲愷摢㠷捦㙤㘱〶㍥㤹〵愱摡㔹㐱㡤捤攷㜶㙣愷㉦摢㘱挶㐲㈱㥦㑣㔳戰昹慣〶㘴扤昹㘴㘲㠳攴戳ㅦㅤ㌳挳㈱㡦捦晥搰慥㥢㑦㘶㐲攰㡢㥦㜶搲〹ㄶ攴ㅦ搳㈱搴㙡㜸挶攷づ挰攸㍢ㄲ挸㔴〹ㅦ挰㑥〴っ㈴㠰搹ㄳ㤲捦㥤㔱敡㡣㑦晥愰搰㠷捦挱㌰〳㥦摢㜹摡㔹搱挱攷㉥㙣愷㠶敤㌰〱愲㤰㑦㘶㍤搸㝣敥ち挸㝡昳挹㍣〹挹㘷㤰㡥㤹㌰㤱挷㘷ㄸ摡㜵昳挹挴ち㝣㜱㝤㤵㑥ㄴ㥦捣慥昰愱㉢ち㡣ㅥ㈳㤰㤹ㄷ㍥㠰㌸〱〹〲㤸㡣㈱昹㑣愲搴ㄹ㥦晣㈱愴て㥦㐳㘰〶㍥㤹愳愱摡㔹搱挱攷㙥㙣㘷㜷戶挳㝣㡡㐲㍥㠷㐳㘷昳㌹ㄴ㤰昵收戳づ㘶㤲捦㘱㜴㍣〲愵㍣㍥㠷㐳扢㙥㍥㤹愷㠱㉦㤲㌸攸㐴昱挹㘴つ戵ㅡ㥥昱㌹〲ㄸ㝤㈴㠱㑣攴昰〱㡣㈲㘰㌴〱捣敤㤰㝣㡥㐱愹㌳㍥昹ㄳ㑥ㅦ㍥挷挱っ㝣㌲攵㐳戵戳愲㠳捦昱㙣㘷て戶挳昴㡣㐲㍥㤹㤳㘱昳㌹〱㤰昵收㤳㔹ㅣ㤲捦㠹㜴捣㜴㡥㍣㍥㈷㐳扢㙥㍥㤹昶㠱㉦㝥晤㐹㈷㡡㑦收㝥愸搵昰昰㌹ㄵㄸ㝤㑦〲㤹ㄷ攲〳㤸㐶挰㜴〲㤸㉡㈲昹㥣㠱㔲㘷㝣昲㌷㌱㍥㝣敥つ㌳昰㘹㝡摡㔹搱挱攷㑣戶戳て摢㘱戶㐷㈱㥦㑣昱戰昹㥣〵挸愶㌸㙣㙥㤶扦㜴㕦攷㌹㤰㘰㕥㠸愴㜴㕦晡㘶㠲㐸ㅥ愵晢㐳扢㙥㑡㤹㐸㠲㉦㝥㄰㑡㈷㡡㔲㘶㤳㈸挶愰㔷㝢㠲〳戱慣搷ㄳ挸㑣ㄳㅦ挰㐱〴㤸〴㌰昹㐴㔲㥡㐶愹㌳㑡昹㈳㔹ㅦ㑡戳㌰〳愵捣㐹㔱敤昰㈶㠶戳㑢戲搸㑥㡥敤ㅣ〵㐰㈱愵挷㐰㘷㔳㍡ㅢ㤰昵ㅥ愲㑣㌳㤱㝣捥愱㘳收㥢攴昱㌹ㄷ摡㜵昳挹扣ㄴ㝣昱㘳㔰㍡挱㠲晣㘳㜲㡡㕡つ捦㄰㙤〴㐶㙦㈲㤰㠹㉢㍥㠰㘶〲㕡〸㘰㉥㡢攴昳㘰㤴㍡攳㤳扦昰昵攱戳ㄵ㘶攰㤳㈹㉥慡㥤ㄵㅤ㝣戶戱ㅤ㍥搸㐴㌰ㅤ愵㤰㑦收愰搸㝣㉥〰㘴㐳㠶㈸ㄳ㔷㈴愵㠷搰㌷㌳㔸昲㈸㕤〴敤扡㈹㘵愶ぢ扥戸㥢㐱㈷㡡㔲愶扢愸㌵㠱㕥㡤㡣㐳戱慣ㅦ㐶㈰㔳㘱㝣〰㠷ㄳ㜰〴〱㤷〱㈰㈹㍤ㄲ愵捥㈸攵㉦㤱㝤㈸㍤ち㘶愰㤴㐹㌳慡ㅤ捦㄰㍤㥡敤ㅣ挳㜶㤸攰㔲㐸㈹戳㕡㙣㑡㤷〲戲㈱㤴㌲ㄵ㐶㔲㝡㉣㝤㌳㈷㈶㡦搲㘵搰慥㥢㔲收捥攰㡢㥦愷搲㠹愲㤴〹㌴㙡㑤愰㔷㤴㥥㠰㘵晤㐴〲㤹㕣攳〳㌸㠹㠰㤳〹㘰扥㡤愴昴ㄴ㤴㍡愳㤴扦㤹昶愱昴㌴㤸㠱㔲愶攱愸㜶㍣㤴㥥捥㜶捥㘰㍢㑣㤹㤱㤴攲㠴〶㘱攲㔳㈶㤸㈷㘳㔳㝡㈶㈰敢扤搵㌳戳㐶昲㜹ㄶㅤ㌳挵㈶㡦捦㜳愰㕤㌷㥦㑣挵挱ㄷ㍦㙣愵ㄳ挵㈷昳㜱搴㙡㜸戶晡昳㠰搱捦㈷㤰戹㍡㍥㠰ぢ〸㔸㑥〰搳㜷㈴㥦ㄷ愲搴㜱㤶㠹㥦㝥晢㤰㜷㌱㌰㈰㡦搹㍢捡愹攷㉣昳ㄲ㍡扤㤴㑥㤹㘹㔳㌸ㅥ㤹㕥㘳㤳㜷ㄹ㈰敢㑤ㅥㄳ㜲㈴㜹㤷搳㌱㌳㜳昲挸扢〲摡㜵㤳挷っㅥ㝣昱㜳㔷㍡㔱攴扤㠷㈵戵ㅡㅥ昲慥〲㐶㕦㐹攰晢晥㠰慢〹戸㠶㠰て〰㤰攴㕤㡢㔲㘷㠳㤱扦㔹昷攱昳㝡㤸㠱㑦㈶〳愹㐰㔶㔰㘳㥦ㄵ摤挰㜶㙥㘴㍢㑣摣㈹攴㤳搹㍡㌶㥦㌷〱戲摥㝣㌲扦㐷昲㜹㌳ㅤ㌳搱㈷㡦捦㕢愱㕤㌷㥦㑣〸挲ㄷ扦㠶愵ㄳ挵㈷戳㠲搴㙡㜸昸扣ㅤㄸ晤づ〲㤹㌱攴〳㔸㐵挰㙡〲㤸㐴㈴昹扣ㄳ愵捥昸攴敦敤㝤昸扣ㅢ㘶攰㤳戹㐵慡㥤ㄵㅤ㝣摥挳㜶敥㘵㍢㕤ㄱ㕥攱挶捤攴ㅦ㥢捦晢〰㔹㙦㍥㤹㉥㈴昹扣㥦㡥㤹㌷㤴挷攷㠳搰慥㥢㑦收ㄷ㈱㘶晣㘶㤶㑥ㄴ㥦㑣㌲㔲慢㠱㐵㌵㉣晥〶㡣晥㌰㠱㑣㐰昲〱㍣㐲挰愳〴㌰㈷㐹昲昹ㄸ㑡ㅤㅢ㌷㥥ㅣ攰㐳摥攳挰㠰㍣愶㈴㈹愷㥥㡤㝢㉤㥤㍥㐱愷㑣ㅦ㉡ㅣ㡣捣ㄹ戲挹㝢ㄲ㤰昵㈶㡦㔹㐶㤲扣愷攸㤸改㐶㜹攴㍤〳敤扡挹㘳㕡㤲㈴敦㔹㍡㔱攴㔵㐳慢㔶〳㡢㡡扣攷㠰搱㥦㈷㤰㜹㑢㍥㠰ㄷ〸㜸㤱〰愶㌲㐹昲㕥㐲愹戳挱挸愷ㅥ昸昰昹ち捣挰㈷㌳㥣㔴㍢㉢㍡〲㜹㤵敤扣挶㜶㤸㡤㔴挸㈷㔳㤰㙣㍥㕦〷㘴扤昹㘴搲㤲攴昳敦㜴捣散愵㍣㍥摦㠴㜶摤㝣㌲换㐹昲昹ㄶ㥤㈸㍥㤹敡愴㔶〳㡢㡡捦户㠱搱摦㈱㌰改て㜸㤷㠰昷〸㘰㘶㤴攴昳㝤㤴戶㈸戸㈴攷㜹㝣㠳て㤵ㅦ挲〲㔴㌲㔷㑡挵挰昳〷㘷㥥晣㠸㑤㝣捣㈶㤸搷㔴㐸㈵㤳㤹㙣㉡㍦〱㘴扤愹㘴晡㤳愴昲㔳㍡㘶ㅥ㔴ㅥ㤵㥦㐳扢㙥㉡㤹㉦㈵愹晣㠲㑥ㄴ㤵㑣㥡㔲慢㠱㐵戵ㅡ晦〰㐶晦㤲㐰㈶㔴昹〰晥㐹挰㔷〴㌰挷㑡㔲昹㉦㤴㍡ㅢ㥡㝣昶㠴て㥦摦挰っ㝣㌲昵㑡戵戳愲㈳㤰㙦搹捥扦搹づ搳愴ち昹㘴㙥㤴捤攷㜷㠰慣㌷㥦捣愶㤲㝣㝥㑦挷〷愱㤴挷攷㡦搰慥㥢㑦愶㕦㐹㍥㝦愲ㄳ挵㈷㜳戰搴㙡㘰㔱昱昹㌳㌰晡㉦〴㘶晤〱扦ㄲ昰ㅢ〱ㄶ〰㤲捦摦㔱敡㡣㑦㍥㌷挳㠷捦㍦㘱〶㍥㤹挹愵〲昱昰昹ㄷ摢㈹挳敤㈱挱慣慢㐲㍥㤹㙡㘵昳挹㍢㐸敢捤㈷㤳戳㈴㥦戸慢㔰㈶㤸愵㤵挷㈷㝥挱扤ㅥ㝣㉥㠲㤹攴戳㠲㑥ㄴ㥦㑣改㔲慢㠱㐵挵愷〶㡣摥㡤㐰愶㝢昹〰㉡〹攰〳㈸〵㌳挰㈴㥦〱㤴戶㈹戹愹换〷㠰昸搰搹〳㔶愰㤳㜹㘱慡ㄹ㈶㐰㌹㥢㝢㑦㌶搳㡢捤㌰㠷慢㤰㑥㈶㙥搹㜴㔶〱戲㈱愷㍤捣昶㤲㡣ㅡ昴捤戴慦㍣㐶㌷㠲㜶摤㈳㤴改㘱㤲搱㍥㜴愲ㄸ㘵㡥㤸㕡ㄳ㌹㔴散〳扣㡤㠱搱㌷㈱㤰昹㘳㍥㠰㑤〹搸㡣〰愶㤴㐹㐶㌷㐷愹戳ㄱ捡〷㤵昸㔰扡㈵捣㐰㈹㌳捤㔴㍢㥥搳㥥慤搸捥搶㙣㠷㔹㘱㠵㤴㕥づ㥤㑤改㌶㠰慣昷〸㕤〱㌳挹攷戶㜴捣㉣戲㍣㍥晢㐲扢㙥㍥㤹㙤㈶昹慣愶ㄳ挵攷㑡㘸搵㙡㘰㔱㡤㡣㝥挰攸摢ㄳ挸㜴㌴ㅦ㐰㝦〲〶㄰挰っ㌵挹攷づ㈸㜵挶㈷ㅦ戲攲挳攷㑥㌰〳㥦㑣㕣㔳敤慣攸〸㘴㈰摢搹㤹敤㌰挹慣㤰㑦㘶㤶搹㝣づ〲㘴扤昹㘴㉥㥡攴㜳㌰ㅤ摦㡤㔲ㅥ㥦㌵搰慥㥢㑦㈶慦㐹㍥㜷愵ㄳ挵㈷㌳搸搴㙡㘰㔱昱ㄹ〴㐶てㄱ挸散㌶ㅦ㐰㤸㠰〸〱㑣㜸㤳㝣㐶㔱敡㤴㑦晦昱ㄹ㠷ㄹ昸㝣搸搳㡥㠷捦〴摢㐹戲ㅤ收慣ㄵ昲挹㐴㌵㥢捦ㄴ㈰ㅢ戲挹㌳扢㑤㔲㍡㠴扥㤹收㤶㐷改敥搰慥㥢㔲愶挳㐹㑡㠷搲㠹愲㤴㌹㜱㡡㌱捦㈶㍦っㄸ扤㤶㐰收换昹〰㠶ㄳ㔰㐷〰㔳攸㈴愵㈳㔰敡㠴㔲昹〸ㅢ㥦㈱㍡ち㘶愰㤴㤹㜵慡ㅤ捦㈶㍦㥡敤㡣㘱㍢敦〳㔰㐸㈹㔳摦㙣㑡挷〲戲㈱㤴㌲㕦㑥㔲㍡㡥扥㤹㌸㤷㐷改ㅥ搰慥㥢㔲㈶搸㐹㑡㈷搰㠹愲㤴㔹㜶㙡㑤㍣㤴㑥〴㐶㥦㐴㈰㌳昰㝣〰㤳〹㤸㐲〰㤳昲㈴愵㔳㔱敡㠴㔲昹愸ㅤㅦ㑡愷挱っ㤴㌲㔷㑦戵攳愱㜴㍡摢㤹挱㜶㤸搹㈳攳摦㡢㈵㈷晥ち㘶㘷ㄴ㈶ㅤㄴ㈵㠴挸ㄶ㜲㑣つ㤹摥扥戸ㄱ改㌸㕣㘴ㄲ㠲扤挴㜴㡡㠰搴㈱㌵愲愵ㄵ昷㙤扢ㄶ㍥㌵挴戵㝤ㅥつ㜷摦戸攰㠹㉣搲㡣㌵捣㍣愹戸晥户攲愷㡥戸昶っ扣攳昱っ戴攱㐷㥢㠹㄰㌷㥥搴㤰㘹㙤㘹㙢挹戵昷㥤㡥㔴戳扥㝣挲㑤づ㡦ㅣ慣慢戸ㄶㅥ㝤摢攴㡡㜵㙤收㈳㠴て攱ㄳㅦ〲昳㥡㕢ㄶ㌶换㘸㉡摡昸愰ㅦ挹㔷户㙥㙣㈶挰㜶昸搹ㅥ攴ㄹ捣㔲愱戱㍥ぢ戲㘷ㄷ㠳㘹ㅥ昸㤶㘹晢愲㍣㘰攴㠸㤱搳敡㌳挱㘰㈶ㄳ〹攷愲㤹㘴㌶㙡㐶㌳㜸㐶㙦㌲㡤㈷㐸愵㔱っ挷㘲愶戶㥦ぢつ㥢㤶㠵愷愴㔹愱㙣㌰ㄵ㑤㘶戲改㙣㈶㤸挳㘳捣㌲㜸㐰㔸㈲㤷㡢ㅢ㑣㈰愱㝢㝤㝦搸攸〷㐰ㄸ捣ㅢ㤱慡〳愹慡愷㡡㔹㈴㔲㐵㠰㠴㔶㤴㘳㑣慥㙦㜲〷㡣捡㐴㕡㘴㐴㔶㔸㕤扢㜵ㄳ〳ちㅥ㘱㔳㤴ㄴ攲㍥〳㐴搳㤸ㄳ㔲㜱㈹㘸㕥㍦愳晣㕥愴㌱户ㅤ㍤挳戸戳㄰〱愳ぢㄴ搴㘹ㄶ㡡扤㐶㡥愸昷攴戶㘹㌹攸㝡㐳㤷晦㔰㘸㙤㌶搴㍤愰㤶戹㌰㜸摡㜴㥢搱搵昱愲㔷搳㝤〳敡昵㝥㔸ㄲㅡ昴戲㙦攷㐱挵〵昹㔷〹㉤户〷㜱づ㔶㠴愳㄰ㄵ㘵㕡ㄳ㈰㈵㠷㤶㌸ぢ㌰づ慦晣攱愱挳ㄳ捣㜰ㄳ〳ㄲ挳㈳㠰㌲㝢㐶㍢ㄸ㘵㝢㜸愴㜳㜸㈰㙤㉡㤴捥攰〹戱㝣ㅡ慢㤹㐸㠶㌲改㈸㠶〸㥥㍡ㄹ㑡愴戴昹㉥㌴ㄱ捤㠵㔳㘹㍣摡ㄶ㠳〲㑦敥㑣愷搲攱愴㤹㑥㘶昰㔴㕢㡣㤶㜴挶攸敥戸搷㕢㘱愳户㐱ㄸ㍤㤴慡㥤慡〵㔴昵㔴㉡〲㈴㔴ㄸ㔴攱㑦㥣㠰㔵㘰昷㘱ㄹ㌷ㅣ㔸㝦㈸㐴挰攸つ〵㜵摡㘱㈸ㄶ㜶挳攱搰昹㜴挳ㄱ㔰攷㜷挳㐶㡥ㄷ晢搹捥㑢㔰㉦ㅦ昰㉣㌶㠶㕥㜶挳搱㔰戹摤戰㈹戴戲ㅢ㡥㐴㐰㙥㌷㉣〵愴㜴㌷ㅣづ㘸㜱㌷㙣〶㑦㌰㉢搳㡦㠳㐴㌷㙣㡥戲散㠶㘵㈸㍢摤㤰㡤愴㌲愰㌵ㄷ挵㤶ㅡ捥㥡改㙣㉡ㅢ〹㐲㤵挰愳㌸昱ㄴ㌴敤㜸ㄷㅡ㡤㠵㠲㘶㠲㑦㘱捣攲㜹㡢㈶ㅥ愶㥢ち㥡㜸慥㜰㌸㠹㙥㑢㔹㘱㘳ぢ挷扤㝥〲㙣昴ㄳ㈱㡣㉤㤵敡㈴慡㑥愶㙡㉢愵㜲㔱㘲㕢慡昰㈷㕡扤摤㜰㍡㑤捥㠰〸ㄸ摢愱ㄲ摦㌲敤㑣ㄴぢ扢攱㉣攸㝣扡攱㙣愸昳扢愱慦攳挵㝥㤴昵戹愸㤷捦戳ㄶ晤搸㌴㘹㍡ㅦ㉡户ㅢ晡㐳㉢扢㘱㡥户ㅢ㤶〳㔲扡ㅢ㜲扥摤㌰〰㥥㘰㔶愶㕦〴㠹㙥搸〱㘵搹つㄷ愳㙣㜷㐳捣㡣收㠲搹㘴㠶㑦ㅡ㡥㈶昰摣捦㘰㉡㤲㐹㘵㌳㜸ㄴ㙡㈸ㄵ戱㉣敤ㄲㄷ㥡㌲搳戹㜴ㄶ㑦㠲㡢㠴ㄲ搱㐸㈴㤱戶㑣㉣㈴搰㘳㘱ぢ捦㕢㑣ㅡ㍢㍡敥昵㑢㘱愳㕦〶㘱散愴㔴㤷㔳戵㠲慡㠱㑡㐵㠰㠴㡡挱㔴攱㑦散敦敤㠶㤵慣扦ㅡ㈲㘰散㠲㑡㝣换戴㙢㔰㉣散㠶㙢愱昳改㠶敢愰捥敦㠶ㅡ挷㡢ㅥ㈷㈷㌷愰㕥㍥扥㕢〴搹㌴㔵㌷㐱攵㜶㐳ㄸ㕡搹つ搳扣摤㜰ぢ㈰愵扢㘱慡㙦㌷㐴攰〹㘶戸㐰づ㠹㙥㠸愲㉣扢攱㜶㤴敤㙥㌰㔳㤱㜸㈴ㄴ捥㈶㠳㔶㌰㙡㘱㝦ㄵ捤㘶㤲愱㙣㈸挱㐷㌱愷㠲㤶㜶㠷ぢ捤攱昱搱㠹㉣㥥㘴㘹攱㔱慣愱愸㤵捥㈴㔲改ㅣㅥ㙣㤹㡣攷搰㘵㈱㈳收戸搷㔷挱㐶㕦つ㘱挴㤵敡㑥慡敥愲㉡愱㔴㉥㑡っ愱ち㝦㘲㡣户ㅢ敥愳挹晤㄰〱㘳㌷㔴攲㡢挷㍤愲㔸搸つて㐲攷搳つて㐱㥤摦つ扢㍢㕥散〷㤵㍦㡣㝡昹戴㜲㌱㡣㑤㤳愶㐷愱㜲扢㘱㌸戴戲ㅢ㜶昷㜴㠳捥㝤〳㡦㌰挴㄰㕦挶敢㘰㐴㠴扥ㄶㄲ㡣㡦㐰㔹㌲晥〴捡捥晣ㄳ㡡㐴㌱㡢㤸㤸晥挱㜸㍡㙣昲挹㠶㔹ぢ㡦摢挴愳㝥慤㜰㐶㝢搲㠵㠶昱㙣㐶㌳㤱㌵挳㤱㐴㌸㥡㐸挶捣㕣摣㡣㔸㠹㐴捣㡡㘲㥢〸㘷㡣㤱㡥㝢晤㈹搸攸㑦㐳ㄸ愳㤴慡㘳㌷㌰㕡愹㕣㤴ㄸ㐷ㄵ晥㐴搰换昸㡢昴昲ㄲ㐴挰ㄸ㡦㑡㝣㜱㡢㤹㍡捥晢㍡㘷㜹㘳て愵ㅦ挵捡搷愹ㅦ㡤㈵㌱㤱捥愸㝡〳㉡㤷挳挹搰㑡づ㜷昰攵戰扦㉦㠷捣㜹㠱ㄳ㕣搰㠵〴㠷㔳㔱㤶ㅣ扥㡢戲捤㘱㉡㤸换攰㐱晤㘶㈲つ㘲㑣散㉡㤱昸ㅤ㑣愴搳挹㘴㌶㤶挶㤳㑢戵昷㕣㘸〲扢搷㡣㘹挶戳㜸攰㝦㌴㤹㡤㠰㐳换〲㍡㤴㌱愳㔱ㅣ愶ㄹ㝢㍡敥昵昷㘱愳㝦〰㘱㑣㔳慡づづ愷㉢㤵㡢ㄲ㝢㔳㠵㍦戱愵㤷挳捦攸攵㜳㠸㠰㌱ㄳ㤵昸ㄶ㜱戸㡦搲㑦㘰攵㔷㌴攰昳㕤挴扥㜴㐶搵搷㔰戹ㅣ敥て慤攴搰昰㜲挸改㐰㡥挳㕥扥ㅣ㌲挹㠵〸晤㍢㐸㜰㜸愰搳愴昶㍤捡㌶㠷挹㔴㉥㠱㐱㤴挶㐳㤷㜳搱㜴㉣㥡㡥㐷㜲㤶㤹戲攲攱㔴㈶㤲㑥㐵戴ㅦ㕣㘸ㅡ挷愹戹㑣挸㑡㘴ㄲ㔹㍣ㄶ㍥㤳挴慢㔱㔲㘶ㄶ㑦敢づ㥡㜸㠲㝣㑥晢搱㠵㥡戹㔴〶㥡㐴㉥㤱捣攰昱攸愱㜴㍣㤷㑥愷愳昱㤴㠵㘷攰㐶㌳㐱愳摥㠹㐴晦〹㌶晡捦ㄴ扦㐰ㄸ〷㈹晤慦㔴晤㐶昱㍢昵愶搲㑢愸㌴㈲㕥㘴愱㤷散㤷㌹散㐳㔹愶㡢ち㠸㜲㠸㠰㘱㈹㐳捥ㄹ㍡㈷〹㥤㔳㠲㤱㔳晡㘹㌴攸㐶㠳改㔸ㄲ㜳愰㤷散昳扤㌵㉥晢㜳愱㤵散晦昸㙢挷愱㠹捥㐳ㄳ挹晥昷搰ㄶㅦ㠵捣㠳ㄱㄱ㝡㑦戸〲晢㡤㈸换ㄱ摣ぢ㘵㥢晤㠴㠹攳晥㘰㈸㠷㠷昱挶愳㜸挰扣㤹挱っ㙡㐶㠲搹ㄴㄸ㌵挳愶㔶攵㐲搱㐵改㜰㉡㡢㉦㥥攲㥦挶㐰づ㘷㈳愱㜴搴挴ㄱ㘱㈸ㄷ捤㔹㐶㤳攳㕥㌷㘰愳昷㠶㌰㥡㤵慡攳㈸㠴搹㌵っ㐲〲㈴㔴戴㔲㠵㍦昱て慣㠶㝢㌰戸ㄹ扤㙣づㄱ㌰摡㔰㠹㙦㤹捥愳㄰㥤㠷ㅤ㍡て㌲㡣㜶愵㥦挵捡㙤㘸挰攷搳㠸㐳攸㡣慡敤愰㜲㌹㕣〴慤攴昰㝤㉦㠷敥㑣晡慥㉦㠷㡢㘱㈴㌹摣ㅥ慥挰攱愱㑥㤳㕡㝦㤴㙤づ昹昰攲㌸㑥戰㈲ㄱ㍣㤰㍢㠶〷昱挷㤲戹㔸㈶㥥㑢㥡昱㑣搶㑡㐴戴〱㉥㌴ㄹ㑡㠴㌱㕢㘰摡㐸愴愳㤰㌸搰〸愵ㄳ㈶づ慤挳㘶捥㡣㈷戵ㅤ㕣㘸㌸㤳捥㘵㉤㑥ㄳ攱㔰㌴ㄷ挳换ㅣ愲搹㔸㉣㡣㤱㥦挳摢㌰挲㔹攳㌰㈷ㄲ㝤㐷搸攸㍢㔱っ㠴㌰づ㔷晡㥤愹ㅡ㐴㌱㤸㝡收攰攰㙢愳㙣㍣㉤挵㔱㔰㑡昶㕦㜰搸㤷慢ㅢ愲㕤ㄸ㈲㘰ㅣ慤っぢ收攰㘳㤴晥㈰㝡㑤搰挰挴㤲㌸ㄶ㝡挹㝥㡡敥愹攱摦㌲㘸㈵晢㡦㝢搸搷㜶〳愴昴攱挴㘳扥㕤挲ㅣㅡㄹ攳㔰ㄸ愳㑢㑥㜰攲搰㠶愱㙣㜷㐹㍣㥤挰扣㥡㌳戳㔹㍣㐶㍦㥣㐹㘲㍦〷摡㔲㘶搲戲攴㜱㥥㔶敢㐲㌳㘱㥣㉤㐷慤㘸ㅡ敦㕡㠹㠶㌲戹㜴㈶㠷攷㔱㘳㤲㌱挳ㄸ攴㔱㔳ㅢ敥㐲搳愶㘵㘲㔷㘹愵㘳ㄹ㜴㐶〲㥤ㄶ㑥攳昸㍢㤲㐵愷㘰戶㡦ㅢ㈷㍡㤱攸㜵戰搱㐷㔰㡣㠴㌰㑥㔲晡㔱㔴㡤愶ㄸ㐳晤挹㑡㑦㤴㡤愷愵㌸つ㝡搹㈵㜷㝡扢㘴〲㐱ㄳ㈱〲〶㌳㜳昰挵㝢㍢㔰㉣㍣㄰㤹っ㥤捦㠱挸ㄴ愸昳て㐴捥㔰捤昳搹㐰晡㥥愸㤷㉦㕥㄰㘷㐱㉦㍢㜰㍡㔴㙥〷㥥〳慤散挰ㅢ㍤ㅤ愸捦㘴㑦昰㐰攴㝡摦扥㘲㝥㡥散慢㤹㜰㠵扥㍡て㘵㌹〵敤㠳戲戳〳㌰挳ㄶ㕥㜹㤳㠹愷㜱つ〲捦㠷挶㝥㌴ㅥ㠹昱㜴〸㙦攲㠸攰㐰㘴㤶ぢ㡤挵搲改〸㥥昹㥥捡昰挰て㜳㤷㠹㠷搲㈷慤㙣㍣㡤㙢ㅤ挹㜰搲㌸摦㜱慦敦ぢㅢ㝤㍦〸攳〲愵㍡㄰㜱搸㤷㉢㤶㉢ㄵ〱ㄲ㉡㉥愶ち㝦攲㜲㠷㜱㉣㘳㌸戳㍥つㄱ㌰㤸捥㈳㜵扣㉣愰昳㍡㠰㍥ㅢ挲戸㔴改昹扢㌹㝤㌶つ㕡戰㈴㉥㠷㕥㜲搸〰㤵换攱ㄵ搰㑡づ捦昳㜰愸捤〳愴昴㐶㜰㡥㉦戱㔷挲ㄳ摡㐷㍡㈳㡣㐱散㔵㈸㑢㘲昹㔲㌴㥢搸㘰㈲㤳挹㔸㜸搵〴ㅥ愸㡤㐳㍤ㅣ㜸〴攳㌹扣㙥㈳ㄱ㡡㘳㜷㤸㑣㘹㉤ㅤ㔰扣戳㈳㥢挸愵㜹扣ㅤ㡤㔹昱㔴㄰㥤ㄱ挹攱昱昹㠰㠳㔹㘳愵攳㕥㍦ㄸ㌶晡㝣〸攳㙡愵㙡愵慡㡤㉡愶〱挹戹摤㐵㠹敢愹挲㥦㌸挹㑢散㐲㥡㉣㠲〸ㄸ㌷愰ㄲ摦㌲㙤㌱㡡㠵㐳昹㔰攸㝣㠶昲㘱㔰攷て攵ㅢㅤ㉦昶ㅢ㌳㡥㐰扤㝣㙤㠶戸㤹㑤㤳愶㈵㔰戹摤㜰㉢戴戲ㅢ㡥昲㜴㐳挷摥昴㐸㕦挶㙦㠳㤱㘴㝣㈹㕣㠱昱摢㔱㤶㡣ㅦ㡢戲捤㌸捥㈲㜱敡ㅥ挹挵㔳搱㑣㌴㘵㤹改㐴㈸㠱戳㤴ㄸ㕥昶ㄴ挵戱㑣㐶㍢捥㠵㥡ㄹ㉢㠳挳ㅤ捣晣ㄶㅥ搱㡥晤〷㥥㤸㡥攳㐳㍣㠶㍦㥥㠹㘴搲〹攳づ挷扤扥っ㌶晡昱㄰挶㉡愵敡搸㥢㌲㔱㐸㌲㑥㠰㠴㡡扢愹挲㥦㘸昷㌲㝥㉡敢㑦㠳〸ㄸ昷愰ㄲ摦愲扤改扤㑡捦㐷㈴改㘷搳攰〸㉣㠹晢改㡣慡㜳愱㜲㌹㝣㄰㕡挹攱㕣て㠷摡昹㠰㤴ㅥ捡㜳㝣㠹㝤〸㥥㈴戱换㘱っ㘲晦㠶戲㈴昶㐲㤴㙤㘲愳挱愴㤵ぢ㕡ㄶ捥㑤慣㘸㄰扢挶㐸ㅡ敦㤱戱㈲㤹戰ㄵっ愷㈳ㄹ敤㈲ㄷ㡡㌳㐳ㅣ晡㤹㔶㌴㘲攲攴㍣㥥㑥㥢挹㌴㕥㡦ㄳち攳㜵㕢攱㤰㤹㌱ㅥ㜶摣敢ㄷ挳㐶扦〴挲㜸㐴愹㉥愵敡㌲慡ㅥ㔵㉡ㄷ㈵ㅥ愷ち㝦攲㐰㉦戱㔷搲攴㉡㠸㠰挱慣㈰㝣换戴㤵㈸ㄶづ攵慢愱昳ㄹ捡搷㐰㥤㍦㤴㥦㜰扣攸㑢挹昹㜵愸搷㡦㘵㌷㍣〵扤散㠶ㅢ愰㜲扢攱ㄹ㘸㘵㌷捣昰㜶挳㑤㠰㤴敥㠶㘹扥摤昰㉣㍣挹㙥戸〵挶攸㠶攷㔰㤶摤㜰㉢捡捥㔴㥤换㠶挲㤶㠹搷ち㔹㝣㈳〱㥥昰ㅦ㡣㘳㉥捥㈴㜳戸〶㠲ㅤ愱㜶㥢ぢ㑤㐷戲㌹ㅣ㤵攳慤〹ㄸ摦㘹㌳㥥挶㘱㡦ㄵ挲㤱㔲㌰㠸换㠸昱戴挱戴㈳㌹㜲㙦㠷㡤㝥〷㠴昱㠲㔲慤愲㙡㌵㔵㉦㉡ㄵ〱㍡愱攲ㄵ慡昰㈷挶㜹扢攱ㅥ搶摦ぢㄱ㌰㤸㑣㠴㙦㤹㜶ㅦ㡡㠵摤㜰㍦㜴㍥摤昰〰搴昹摤昰㥡攳挵㝥搱换㐳愸㤷㙦㝢ㄱ㝦㘷搳散㤹㠷愱㜲扢攱㑤㘸㘵㌷っ昳㜶挳愳㠰㤴敥㠶摤㝤扢攱㉤㜸㤲摤戰〶挶攸㠶户㔱㤶摤昰㌸捡㜶㌷攴㜰㐷挶挴换㠲㈲搹っ㈶㜶㜴〱慥㔸㘱搴㘳愴㠷昰づ㠸㑣㐲㕢敢㐲挳㌹扣㐱挳㑡㈶㉣㉢㠷㝤㘶㉡㤷ち㕢搹㘰ㅡ㝢搰㘰搰挴晢㝣㠲〶戳㤵㘴㌷㍣〱ㅢ晤㐹〸攳㕤愵㝡㡡慡愷愹㝡㑦愹㕣㤴昸㤰㉡晣㠹戰户ㅢ㥥愷挹ぢ㄰〱攳㈳㔴攲㕢愶扤㠸㘲㘱㌷扣〴㥤㑦㌷扣っ㜵㝥㌷㝣散㜸戱㕦㜴昳㉡敡攵摢㙥挴愷㙣㥡摤昰㍡㔴㙥㌷㝣づ慤散㠶㥤㍣摤愰敦〶㠸㍣㐶搹挱㤷昱㉦㘰㈴ㄹ㝦ぢ㌸㌰晥て㤴㈵攳㙦愳㙣㌳ㅥ㑡收攲挹㈸㙥㤶㤸㘹扣换㉤ㅣ挲ㄵ愹㄰㝡㈰ㄴ挴㠹㙢㍣ㄸ㑥㘹敦戸㔰㥣搵㐷㜳搹㔴㍡㥡㑥昳㑡㔶づ㌳㔱㌶㤳挰㈳慤愳戸㥦㠲〳㜹攳㑢挷扤晥㉥㙣昴昷㈰㡣㝦㉡搵晢㔴㝤㐰搵㔷㑡㐵㠰㠴㡡㙦愸挲㥦搸摡换昸㈷慣晦ㄴ㈲㘰㝣㡢㑡㝣㜱晦㡦㍡ㅥ〶敡㍣攸㌳晥慤昴㝣攴㤵晥㈵昵换戱㈴扥愷㌳慡扥㠲捡攵昰㐷㘸㈵㠷ㅢ㜹㌹㜴㑦㤳っ㕦づ㝦㠲㤱攴昰㕢戸〲㠷㍦愳㉣㌹晣㌷捡㌶㠷㘶㌲ㄷ㡤㥢㌸挰〸攱㍤㔳戸搶㥤戴挲昱㐴㉣ㄲ挶ㄹㄲ慥㙥㐷ㄲ摡㜷㉥㌴㡣㤷ㅦ挶㑤扣扤㉥㤶挵扢㙡㜲㈹搳挴㠹㑦摣捡㐶㜸ㅡㅦ㑢〷㡤㕦ㅣ昷晡昷戰搱㝦㠰㌰㝥㔵慡㡥㡢㈵扦㈹㤵㡢ㄲ㝦㔲㠵㍦愱㜹㌹晣㡤㕥㝥㠷〸ㄸ㝦愱ㄲ摦愲㡢㈵㕣㍢愹扦㡣㤵㝣㤳愲㝥㌹㤶㠴㑣㌸愲慡ぢ㔴㉥㠷㑣㌸㤲ㅣ晥晥㑢挷改扡㔶〱㐸改改攰㔷㐰㡢捦攱㉢攰㐹ㄲ摢つ挶㈰㔶㐳㐱ㄲ㕢㠹戲㑤㙣㈴㥥づ㐷㌳㘹敥ㅤ㜳㔱㉢〵戶㜲㔶㍡㘴㘶㜹愱〴㐷搲㔹㡤㉦扦戵愱昱㘰っ愷㤲戸㡢㘰挶㌲搱㕣〶㤷㕢㔳戹っ摥㉡㠵扢㠵㌸戲㑥挴㡤㙥㡥㝢㍤〰ㅢ扤㍢㠴㔱愹㔴㍤愸敡㐹㤵慥㔴〴㐸愸㘰㤶㤲㈴昶ㅢ慣㠶㝢づ摦㥢昵ㅢ㐱〴㡣㥥〰㤰㐰慤て㡡㠵搳挱挶搰昹㑣〷㥢㐰㥤㍦ㅤ㌰搳㐹㜶挳搵攴㝣㌳搴换㜷㉡〹〳㝡㌹㤴户㠰捡敤㠶㡤愰㤵摤昰愹愷ㅢ㜴ㅥ㙥换改攰㘳㕦挶晢挰〸㕦㕣㑦㠰㉢㌰扥㌱ち㌲昰㙤㔱㜶愶〳换戲戲戸㕣㤲㡡㘴㜹㥣ㄱ㑥攱㠲㘸捣攲摣㡢㡢搰戸㐵愰㙤攷㐲挳㌸攲づ愲㉦昰愲㥥㕣㌴㡢慢㝤㘹搳㡣昰㑡㘱㌶ㅤ㡢㘱㉥搱晡扡搰㔰㉥㘴㥡㤹ㅣ㈶㤰㑣㌰㡡㑢ち㌸戱挱ㄱ㈱㌶㄰摣愸ぢ攲捤㍦挶㈶㑥㈴㝡㌵㙣昴㝥ㄴ摢㐳ㄸ㑣㡣㤲愴昴愷㙡〰挵づ搴㙦愶昴㐴搹㜸㕡㡡㉤愱㤷㝤昵㥡搳㔷㈸攳㑡〱㐱㠳㈱〲挶㔶捡㤰挷攴㍡て挲昵挳㈰㡣慤㤵㥥てづ搳㐳㌴攰㤳扦挴戶搰㑢昶㈳㜴㑦つ晦晡㐲㉢搹㝦挶换扥㍢ㄹ㍦攵换㝥㌵㡣昰挵昵〴戸〲晢捣㘲㤲攳㍤㠹戲㌳摥搳㌸㑦挴晢挶捣㐸っ㉦晦挴敢改㜰慦〶㙦摡ち攷㜰㜶㠳㤷㕦㐶戵㤴ぢ捤愶㠲㤱㐴〲㝢挹〸㕥㠴挴㑢㌳㘱㙣㉢〹ㅣ㄰攲敤㑥㜸㤵㕢摡搸摥㜱慦て㠱㡤扥ㅢ㠴挱戴㈸戶愸㜷㑣挶〳㤴㡡〰〹ㄵ㍢㔱〵搲挵摦ㅣづ㘵〷搴戱㝥〴㐴挰ㄸ〸㠰搴ㄵ㑣挶㍢㉢晤㉡戶㌱㤶〶慢戱㈴㘴ㅥㄳ㔵攳愱㜲㌹㘴ㅥ㤳攴昰㑥㕦づ㔷昹㜲戸㉢㡣昰挵㝥〰慥挰㘱㄰〵挹攱㘴㤴㙤づ㜱㠹て愷㜸戸㡡㡡户㐷㐵㜳㈹ぢ〷㘶㔶㤲㌷㈳㔳㘱㕣搶戳愲摡ㄴㄷㅡ挶捣㠰昷〳㈶攲㐰㐶㜳㠹㈰慥愳㈶慣㌴敥扦攰つ㠶㘹扣搱挹〸㌹敥昵愹戰搱昷㠴㌰挲㑡搵挱㘱㐴愹〸㤰㔰挱㌴㈷挹攱昵㕥づ㘷戲㝥ㅦ㠸㠰㤱〰挰㡦㐳㈶㍦㐹晤㝤㕣换〳㘸挰攷㡦㠹㈱搰换㜱㔸て㤵换攱敥搰㑡づ㉦昷攵昰㔲㕦づ㠷挲〸㕦愴〶挰ㄵ㌸ㅣ㠶〲㥢搴戲㈸摢ㅣ攲扡㔲㉣㘳〵捤㜴㈴㥥㠹㘲攷㤶っ攳㡥㘰㈲㤶〶户戸捡ㄷ㡣㙢㤶ぢ挵㠵搳㤸ㄵ挶㕤慡ㅣ敥㤹〴昱㤶ㄶ㕣㤳挶㈵㐲ㅣ戹㔹愶㠵㜷㡤㘹㌹ㄷ㥡〹㘵㔳㤹戴㠹㉢ㅤ㌹ㅣ㘳㘳㜰㠷㠲搹㔰搲挴昵㡥㕣づ摡㤰㔱敢㐴愲捦㠶㡤㍥㠷愲〱挲ㄸ慥昴〵ㄷ㤹敡㤴㍥ㅦ㉦㤸ㄱ㈵搹㍦挳㘱ㅦ㘵㥣摡搳㕦㉢㐴挰ㄸ慤っぢ㐶昰ㄸ愵㝦㠴〶ぢ㘹昰㈸㤶挴㌸攸㈵晢㡢愱㜲搹摦〳㕡挹晥㌲て晢摡㘱㠰㤴摥ㄵㅥ敢摢㈵ㄳ攰〹㕦㥣㤵挲ㄸ㕤挲㔴㈷搹㈵㐷愲㙣㜷㠹ㄵ捣愶搳戸㍦ㅥ挳㥤㐰っ㔶散っ㉤㡣搶㉣㕥〵㘸攵昰〶昵㠴戶挴㠵㥡㌸㐲挳㐱㜰ㄶ㔳〴㙥㙡㐵攲㜸挹㈵慥㠵㘷㤲㠹㌸㙥改㐴捤戴㜶㤴ぢ挵㝢㘹㜱㐱挴捣摡ㄷ㔲㘲ㄶ敥㤹攱ㄲㄴ摥ㄲ㡢㡢㡡〹摣戶㌴㈶㌹㤱攸㐷挳㐶㍦㠶㘲㈹㠴挱㕣㉢㌹㑥㡦愵敡㌸㡡㘵搴㑦㔱㝡㠹㈷㔴ㅡ㠹㘹搰换㉥㌹挴摢㈵㈷戳晥ㄴ㠸㠰㌱摤㌱搴㑥㐵戱㜰㈷㝡ㅡ㜴㍥㍢搱搳愱捥摦㠹捥㔰捤昳搹㙦晡㤹愸㤷慦㕡㌳昶㠲ㅥ㕦㥣晢㐳搵戳㑢挵㉣ㄴ㜶㉢挸挵昱㝦攸搳愰挲㌷㜱㡤挶㥢戵㤸㌹㕤搶〵㑦扢戱㥦ㄱ搳戵㝣挸㝦收㡢搹㍥㝣㐴ㄴ晦㉡ㅡ挱捣晦挱て㠷㘵㐷ㄶㄷ㍤㙥㠷㍦晤㕣慣㜰挵晥㔸摤愰㕦㠸㥤扤㤷ㅤ㠶㘵㥢㌴㡤㙦㐳搶㡦搵摡㌶愳愵捥㝤㌹㝣㙦㤵つ㌴㐸扤㈰㙡㐰㠷愶㉥摤㠶挷㡢戵㕢捡㙣㑡慢㙢㠷ㄷ㉥㈱㈳っㄵ㠳昸㍡愹㑤㍡㑡㥥㘷散㙣搵愱ㅤ摦摣㠶㔷㥦㔹㔹攵戱つ㍦搱散㕡摥㐵昸㍥昶捡㜹つ㍣ㅦ慡㐳㙦㜸昹搹昸㉣〹搸捡攷〹㐳㈳ㅡ摡攵ㄳ扡戶㐶扤搰昷〵㌹摡昹㔸㕢㙤㘸晦㝤晢㐷挳ㄵ㜳搰ㄱ敢摤㐶㍥敤㙣㤱㘳㈳愰㉦㠷㐳㜱〰㕣㤳㝢愱敦挷㐶㉥㠲慥摢搰晥㜵㜵㘸㐵㘴搱ち㕢攲㔶ㄴ搰㉦㈱㥣搷㜱㤵㑡搴㍢〵扡慢捡愰挰㘳㍢愰扣㥦㙦㙡㥤搲昰ぢ㤷换㑦㙤㐴㝥扥慥慤㘲捡㤷戴㌸㐰㔴㥦㔵㔷昱晥㤲换扥扤㝥户〱㤷摣昲㤷昳晦ㄲ㍤㜹散捥昳㐷㝥㌰㝣攸㤱㉤㉦扦晣搳〷挳㐵〳㉣〶挰㥦晥〱挵㠷ㄴㅦ㐱㠸㝡〴昹㈶㥥㐲㔴昴㘶愲〳㥤㡡挲㌷ㄳㄹ昳攰〹摦㌲晤㑡挴摢戳㡢㘸㐱㠱㕢㥣搸ㅦㄶㅣ收㜲㘴慥攴㉡户㐲㙤㌳挴㌴㉥敤ㅡ攸㉡挱搰㠸晥㜸捤戳搸〷㔰昲㘱㌳㝡ㅤ昱㙤㉥㝥㍥昱㌷㌸昸㤱ㄲ㍦挳挱摢㤴摥㐴㍣㑦㤹㕣㑡ㄷ㌸〵㐹改㘲ㄴ㌶㡣搲㐳㤵㐵㈹㑡㥦㕡晢慦昲〱ㄵ㥢搶摡晦挷㙢挵ㄲ㔸昸㔱㍡〵㠱晡㔲㍡搹愹㈸㝣搷㤱㜱㌴㍣攱㡢换㐹㔸㉢㔰㝡ㅣち㤲搲㠹戰㜰㈹㕤捤㔵㍥〱㔵㌶愵换戰愴摤搵㐱㔱㉣㉡挶攵㔱㜴て昱㈷扡昸攳㠹扦捦挱愳ぢ㠰ㅦ攵攰敤㉥㜸㠰㜸㕥愲㜵㈹㍤搹㈹㐸㑡㑦㐷㘱挳㈸㘵㉡㤶戴㈸㐵改愴㘱ㅢ摦㜲昵昰扥戵昶晦挳㙢挵戹戰昰愳戴搶㘱慥㘸㤴づ㜳㉡ち摦㥥㘴㥣て㑦昸㘲ㄷ㡦戵〲愵ㄷ愱㈰㈹摤ㅤㄶ㉥愵㙢戸捡㤷愲捡愶昴㘲㉣㘹㙢㍤ㄴ愵㐴㌲㡦愲㈷㠹扦捣挵㕦㐲晣搳づㅥ愳㌴㤶ㄲ㔱〷㙦㡦搲㘷㠹扦ㅣ㈸㤷搲ㄵ㑥㐱㔲扡ㄲ㠵つ愳昴㙡㘵㔱㡡搲愲㔱㝡〳㉣晣㈸摤搵㘱慥㠸搲ㅡ愷愲昰㝤㑣挶㑤昰㠴㉦㕥㐸㠸戵〲愵户愱㈰㈹ㅤっぢ㤷搲㔷戹捡慢㔰㘵㔳㝡㍢㤶戴搷㍢㈸㑡㈴挴㑥㜹ㄴ扤㐱晣㙡ㄷ㝦〷昱㙦㌹㜸㡣㔲攰晢㍢㜸㝢㤴扥㐳㍣搳愱㕣㑡敦㜲ち㤲搲晢㔰搸㌰㑡敦㔷ㄶ愵㈸㝤㜹㜸晤㐹户ㅤ愱搷㕥㝡昰摡ㅤ㐷㙦扢㝤慤㜸ㄸㄶ㝥㤴㙥攷㌰㔷㐴改戶㑥㐵攱ㅢ㥥っ㘶㑣攱㡢戹ㄸ㙢〵㑡搷愲㈰㈹摤ㅡㄶ㉥愵㥦㜰㤵㥦㐲㤵㑤改ㄳ㔸搲㍥㜳㈸攲摣ㄸㄳ㥢㍢ㄴ搹愳敥ぢ攲㥦㜶昱㑦ㄲ晦愵㠳攷摣ㅢㄳㅢ㍢㜸㥢搲慦㔰㔷昵㈲㔰ㅢ㐶摣㑢捡愲ㄴ㜱晢晤㘳挲㡣㘷㠶〷㙢敤晦愷搶㡡搷㘱攱㐷㕣㤵挳㑦ㄱ㜱扤㥣㡡挲㌷㐳ㄹ㙦挰ㄳ扥㐸搰㐱散㈰敥ㅤㄴ㈴㜱㍤㘰攱ㄲ昷〳㠹㜸ㅦ㔵㌶㜱敦㘲㐹晢挹㈱〲挴〵㠳愲搲㈱挲㈶敥ㄷ攲㍦㜰昱敦ㄱ晦㥢㠳〷㜱挰㜷㜵昰㌶㜱㝦愰慥敡㌳愰㌶㡣戸捦㤵㐵㈹攲㙥晤昸戵扤㡥㕡㍣慣昶搸㐱收昰扥㙦敤㕤㉢扥㠲㠵ㅦ㜱㝦晤㕣㘲㔷昳愷㔳㔱昸㐶㈹攳㙢㜸挲ㄷ搷晤昰㈴㐸㄰昷ㅤち㤲戸摦㘱攱ㄲ㔷㠱㑡昱ㄳ慡㙣攲扥挷㤲搶㡤〶昶摥㍢ㄹ摡ㄹ㙦㑡づ㡡㥦㘱愳㌶挳㠰慥搳㠸㘹㐶戶搱て㌴敡敥ㄸ㠱㙤㘵昴扤㘳㠴㙡ㅣㅡ昵愴搱㉦慥ㄱ㌳愱戴㉡攸㝡っ敤㍦愹挳收ㅢ挷挶愶扤㌷㙤㝥〵㤲㙤搳㡤昸捤㈹戰ㅢ挵敦㑥㐱捥〷〲㕤㠳㕥㉡㝤㙣㠵㍡㝣㌶㉥㍥挶㘲ㅡ㔴㥥㘵攱㌱搶戰㝢㙦扣㘱敥搳ㅦ搶ㅥ昱摥㥣攸ㅤ愷㍥㕥晢捣攷攷敦㍤晡挸㥦㙡㐵㌷㔸晡昵搶㤷㔸ぢ摦〳㠳㝦㌸ㄵ㠵慦扦㌲㜴㜸攲ち敡㥢㤱挷㉥愲㈷捡戲户㍥㠷㠵摢㕢㕢㤰て〳㔵㌶昱扤戰愴㙤〵㥤㝤慣㠵ㅢ㉥攲攳㍣晥戶㈱扥户㡢慦㈲㝥㍢〷㍦戲㍦昱敦㍢㜸㝢戳愸㐶㕤搵㘶㐰攱㕢㥡挸愲㠳㔴收㐰㐹㡢㔲挳㝣敡㠷摡㡤㉢㙦戸愳昶挸〳摦改扥敢攲㔵戵㘲ㅢ挰〷㜰㜵ぢづ㔲摦㜲昸㈹㥡ㅦ摥㜴㉡ち㕦㥢㘵㙣〷㑦㤲戸ㅤㄱ㍢㠸摢ㅥ㘵㐹摣摦㘱攱ㄲ㌷㤰㐴散㠸㉡㥢戸晥㔸搲〶㐱㈷〷㕦㌴㤹戴㐷昹㉢づㄹ昶攰摢㠵㌶捣㕡戲㙤〶搰㘶㔷㌶㈲㌷つ搷攸〵挷挸㘶㌰㐴愳㠱慥搱づ㌴㡡㌸㐶㘰㕣戵昴㡣㘳挴挸〳㝡㡣㐶㑣㠶㜲㠷昹㈰愷㈰㠷㌹㤳愳㔸㈳㠷㜹㠸ㅥ㍢敢ㅤ搴攱攳㌳捣挳㠵㤶㠵挳ㅣ搷摤㡦扥敦搹㡦㙡敢㜶㕦昴摣㑤㡦慥慤㝤㘴搸〳收捥て晦㕣㉢ㄲ戰ㅣ〰愷㠵扤戵ㄶ㙢攱㍢捣ㅦ㜷㉡ち摦昱㘵愴攰㐹昶搶㙥攴愴㡢ㄸ㡡戲散慤挷㘰攱昶搶㔰昲㔱㠷㉡㥢㜹㘶㑤㘹戵搰搹扤㤵㡡摡扤昵㌷㠷㐳扢户敡㘸挳㠴㈶摢愶㤶㌶㈳搹㠸摤㕢捡攸㝥挷挸敥慤搱㌴ㅡ改ㅡつ愷搱㔸挷㠸摢㠷搳搲摤㡥㤱摤㕢攳㘹挴㑢㔸㙥㙦㡤㜶ち戲户挶㌸〵搹㕢ㄳ攸ㄱ捣昱捦昳改㌸攱戳㤵㍥扤挵㌴慡㍣换挲摥晡散㘳敢㠰搴摢ㅦ搵摥戲搱搸㉢㝢扦扡戶戶晡挰㠷㔶㡤㝤ㄹ扤戵㈷㉣〷挰㙦㘱㙦摤㠱戵昰敤慤摢㥤㡡挲ㄷ㤲ㄹ搳攱㐹昶搶ㄴ㜲搲㐵捣㐴㔹昶搶慤戰㜰㝢㙢㑦昲戱㉦慡㙣收㤹㌷愵㑤㠷㑥㥥㠷㐷㠲攲㐶㠷㍤扢㥦昶㈲㝡㍦ㄷ㍤㡢攸㤹搰搹㈷搴㠰㕦敢挰敤ㅥ㥡㠵慡㉡ㄳ㈰㝣㑢戳㔸㌴㈳㌱㈵㑡㕡㤴㥡㤱㔲挳㠳㘳㉦㕥晤搳昰㌷㐶㥣戱㜴搶㑤㍦てㄷ戳〱ㅦ攰挳摡㤵づ㌹㐵㌳搲ㄵ㑥㐵攱ぢ捣㡣〶㜸㤲慣搵㈳㜶戰搶㠴戲㘴敤㜲㔸戸慣㤹攴㠱㔹㐸㌶㙢㑣㡡搲㌲搰㜱㉡攷〹㐶㐲㕣㥣㐷㠴㐵晣㝣ㄷ摦㐲晣㙣〷捦㜳扣㠴戸挰挱摢㍣㌷㄰摦ちㄴ㐷愹ㅣ㤸㙤㑥㐱づ捣㠵㈸攰扢〱㤴㌲ㄹ㑡㕡㤴愲戴昵㠴挴昱㥦搵昶慤戵晦挷㌹摥ㄱ㠰て昰愱昴㙣㠷戹㈲㑡捦㜲㉡ち㕦㠹㘶㉣㠱㈷㐹㘹ぢ搶ち㤴㉥㐵㔹㔲㝡〶㉣㕣㑡攷㜳㤵㤷愱捡愶昴㔸㉣㘹㙤ㅥ㡡挲攲㤴㍣㡡ㄶ㄰㝦扣㡢㍦㡥昸㠵づ㥥㕤㄰ㄶ㈷㌸㜸㝢㉣㉥㐶㕤搵愹㐰攱扢〱挴㌱愷㐹㕡㤴㈲敥攲昲换敥ㅣ晡改つ戵㙦ㅣ搷敤扥㡡㥡ㅢ㙢挵搹㠰て昰㈱㙥愹挳㑦ㄱ㜱挷㌸ㄵ㠵慦㔲㌳㤸㄰㈵㠹㕢㠲搸㐱摣㜲㤴㈵㜱㐷挱挲㈵敥㘸ㄲ挱㌴㈲㥢㌸㘶㌵㘹㑢愱戳户挹㘴㐸ㅣ㥥挷挳㜱㠴㕦攲挲㉦㈲晣㜸攸攴〶て昴㈲〷㙤て挴ㄳ㠹㘶摡㤲㍢㄰㉦㜳ち㜲㈰㕥㠹〲扥ㅢ挰攷㔵捡愲ㄴ㥦㜲㌶戸㘹搶昰搹㌹㝣搲昵挳挵㜵戰ㄸ攰挳㘷㥢㐳㕢ㄱ㥦慤㑥㐵攱㑢搹㡣ㅢ攰㐹昲㜹㍡搶ち㝣摥㠲戲攴昳㘰㔸戸㝣㥥挹㔵扥ㅤ㔵㌶㥦㑣㑦搲捥㠶捥戹㈴㤶㠸㡡挶㍣㡡捥㈵晥づㄷ㝦ㅢ昱攷㍢㜸っ㐴攰攷㌸㜸㝢㈰㉥㈷㥥㈹㐸㉥愵㑣㐵㘲㐱㔲㝡てち昸㙥〰愵㑣㑢㤲ㄶ愵㈸晤摢㌱愷晤晥晢昷㝦っ㌳㍥㥣晢挰〳ぢ㌷慤ㄵて〱㍥挰㠷搲㡣挳㕣ㄱ愵㘹愷愲昰㌵㙦挶挳昰㈴㈹扤っ㙢〵㑡搷愰㉣㈹㍤〸ㄶ㉥愵㉢戸捡捣敤戱㈹㝤ㅣ㑢摡㤵搰㘱捣搵㡤敥ㅦㄱ晢攷ㄱ戴㤲攸㈷㕤昴㕡愲慦㜱搰愳㠰摥挷㐱摢㈳昴㍡愲㤹㑡攴搲昹戴㔳㤰㜴㍥㡦〲扥ㅢ㐰㈷搳㡢愴㐵㈹㍡㘷㉤㑢扥戶愶改㥣摡㜷㕥㍦扡㙤捣㌹攷搵ち愶つつ昰愱㜳扡挳㕡ㄱ㥤搳㥣㡡挲㤷挶ㄹ慦挳㤳愴昳ㄶ慣ㄵ攸㝣ぢ㘵㐹攷㔴㔸戸㜴摥挶㔵㘶㝡㡦㑤㈷昳㠸戴㍢愰㔳㈷ㄲ㜱㌱㌱㡦愲搵挴扦攷攲摦㈱晥㉥〷捦〳愵戸ㄸ攷攰敤ㄱ㝡て昱敦〳攵㔲晡㠱㔳㤰㤴㝥㠲〲扥ㅢ㐰改愷捡愲ㄴ愵㘷摣摦晤搳㌳挷㜵慦晤㜳搴ㅥ搷㉤㜹㉦㔱㉢扥㠴挵〰ㅦ㑡㐷㍡捣ㄵ㔱㍡挲愹㈸㝣つ㥤昱ㄵ㍣㐹㑡ㅦ挲㕡㠱搲㙦㔱㤶㤴づ㠷㠵㑢改挳㕣㘵收昱搸㤴㌲慤㐸㝢搴愵㈸ㄶ㡤㠸摤昳㈸㕡㐳㍣ㄳ㠳㙣晣㜷挴慦㜵昰扣㜶ㄳㄱ㐹〷㙦㡦搲㈷㔱㔷昵ㅢ㔰昸㙥〰㜱㑣ㅡ㤲ㄶ愵㠸ㅢ㜷摣敦㕢㉤㌸晦昶摡㥦㠷摥㘹捥摤改㡥㕡㈱㜰搸㌹挰㠷戸㠸挳㑦ㄱ㜱㘱愷愲昰昵㜵㐶ㄷ㜸㤲挴㍤㡦搸㐱㕣㌷㤴㈵㜱㐱㔸戸挴扤㐸㈲㤸捤㘳ㄳ挱戴㈱敤㘵攸戸昷ㄹ搵㍦ㅥㄴ㠳昳㜸㜸㤵昰敥㉥㕣㈷晣㜵〷㍥㥡昰㥤ㅣ戸㍤ㄲ摦㈰㥣㠹㐱敥㐸散改ㄴ攴㐸散㡤挲㠶ㄱ捡㘴愱㑥〹晤敡扢捤㍦㔹㕥㍢㘰昸㝥㜷摦昸㐸敥攷㠱挳挵㘶戰昰㈳㜴㝢㠷户㈲㐲晢㌹ㄵ㠵慦挳㌳戶㠰㈷㐹攸㝢㔸㉢㄰扡つ捡㤲搰扥戰㜰〹晤㠰慢㕣㡤㉡㥢㔰㘶〵㘹ㅦ㐱㘷㕦㘹㐹㠴敤搳愷慤ㅤ㥡散搱昵〹㙤㤸戰㘳摢㌰㍤㐸晢㡣㡤挸搳㈷晣敥摥㌶摡摣㌱戲戹晤㠲㐶摢扢㐶㝤㘹昴愵㘳挴晤㤶㘳戴戱㘳挴挸〳晡㔷㌴㘲ㅥ㄰㍢㠴㉡㌱挰㈹搰愹㘰㕥㄰㙢㘴敦っ愲㐷㘸昹攷昹慣挷改ㄳ搳㠴昲㉣ぢ㑦㥦㕥㝡㙢散敥㜷㔷㝤㕣晢㔴户敤㌷㜹㘷愳㈷㙡搷扥㌴㙢挲搵㝤㝥愹ㄵ㈱㤸昹昵㔶ㄵ搶挲昷昴愹㤷㔳㔱昸敥㍥㈳〲㑦戲户扥㈳㈷㕤㐴〲㘵搹㕢㍤㘰攱昶搶て攴㠳挹㍤㌶昳捣㈲搲㝥㠲捥㌹㔸〸㠶㐴愵挳㥦摤㔳扦㄰扦㥢㡢㑦ㄱ晦㥢㠳〷改挰㜷㜵昰㜶㈷晤㠱扡慡㍡愰㌶㙣㤸㌳㐷愸搳㘱晥挹㐱扢㥦捣愳搶戱愳㘲愷换愳搶戱戰昰㈳敥慦㥦㑡㄰昷愷㔳㔱昸捥㍦㘳㍣㍣㐹攲扡㔴㑡攲㈶愱㉣㠹晢ㅤㄶ㉥㜱ㄵ愸ㄴ捣攸戱㠹㘳敡㤰搶つ㍡戵て㑢㠸㥦〱㔷㘳〹㔷㉤㠹摦搳挵㌳㝦㐸敢敥攰戹て㑢㠸敦ㅤ扣㑤㕣㑦搴㔵捤〴㙡挳㠸㘳㘲㔰愷挴㙤㌱搶摡晥㡤㜹晤㙢攳㤷晥晣攷〱敦敥㔹㉢づ㠰㠵ㅦ㜱㕦㍢晣ㄴ捤て晦㜲㉡ち摦ㄵ㘸㌰慢㐸ㄲ搷〷戱㘳挴㘵㔰㤶挴晤ㄳㄶ㉥㜱㥢㤰㠸搹愸戲㠹㘳扥㤰戶ㄹつ攴愹㘷㌴㤱戲户昵捦ㅤ㌶攸㌰愰㙦㐱㈳收昲搸㐶ㄶ㡤戶㜲㡣㐶昴㜷㡤㍥㜶㡣㙣ち户愱㔱㠳㙢挴ㅣ㈲㙤㍢攸散ぢ㌹慡愱昷ㅤㅢ㝢㝣㔷愳扥㙡㍥㤱㘸㤷㝦㥥捦㝡㙣昸捣っ捡戳㉣摣昰㉦㝡昶ㅦて㤶㙤晢㐸㙤昵〱㜷ㅣ㜹攱〳㉢㙢挵搱㉢晦㜵搴捡搷㙡挵㐲㤸昹㜵挳㕢〸捦㜷挳㝦搳愹㈸㝣㘳愱戱ㄸ㥥㘴㌷散㐸㠲扡㠸㈳㔰㤶摤昰㜷㔸戸摤㌰㤰攴㌰扦挶㘶㤴㌹㐲摡㈰ㅡ搸摤㤰㜲㉥扤扦攲戰㘳㜷挳㉥㌴㘲晥㡥㙤挴㙣㈱㙤㔷攸㥣㑢㘳㡥捤ぢ㡥㡤捤㘸㠸㌶㑢㕤㥢愳㘸ㄳ㜱ㅡ㐲搷愹㠶㥥㜱㡣散慥㡢搱㠸㔹㐱敥㌴㝤㥣㔳㘰扤㘰㤶㤰摡戴慡㑥愶㐷㘸昹攷昹慣㐷㙦㌱㘹㈸捦戲戰户挴愶㜷昵㤸㝢摣㐷戵攵慢摥扡昶㤳挶戵戵㐷扦昵昱改㡦攵㜰㤵敢㑣㤸昹昵搶㕡慣㠵㙦㙦㍤敥㔴ㄴ扤㕥昱㙣㜸㕡搷敢ㄵ昹挰㈴慢㑤扥〲戰ち㙢㔸㤱攳㈳㥥扡攷㙣㌵搳㝦昰㤰愷㠶挶㐶昹㝣愴ㅥ㜸ㅢ㕡敢㍣慢㜵㈲㕥晡㠷㜷愰㑤㙦㘸㜲ㅥ挶㠳㤷〱昲攵㔲敡㝤㕢扡㉣搱㔸换㑤㘹挵ぢ戸扡攵挶户攱㘵㡤搹捡愶愹㘶㝢扢搵摡晣扦昰慡㌴㍣戱㡡㡦㕦挶挷㝥㐹㥡敦挳愲昸ㄴ㈸摦㔴ㅢ挹㔸㑤〷ㅦㄳ昱ㅡ㍦收㌴㤵昳㈵㙡晦搹㝢ㅢ戵摤㌰㌲搵㔳昸戲㥥搷〲㜶ㄵ㡦愱㡢敤〴昵愳捡晥㘲挸捣攲搱㠷〲慦つ㠳攸㔲搷搶㈴搳晥㈰〲㝡㉤㌴昲㔱㠱㔲㤴㔵㥣㡢㘱㔰戸㜲㝣㝣ㄷㅦ㔲㕢㔶戱戰㈱摢㍥㐷㥢㘳㌵捣㥥搳㡥挷㜴㜵攷ㅡ慢㑦搷攵㌰敤㉣㐱㠹㕢㑣户愶㝡戳戵搵㕣㕣搹㔴摦㘸㌵捦㙥㥦㔳㔹㝦〸昲戱昰㍡㐳敥扢㉢㉢昵㍡挴挳愶昸㈷㉥㠱㐷㝡搵㐷㜸戵㔷㐲挳搱慡㡤㠴搶㥦㠲晢㝤㈹ㄸつ扣㌶〶㈲㥦㠲戱搰㜸㈸㄰㉢攱㥢㌴愸㡦戸づ〵ㄹ挶㜸㈰摤攰㙥㔲摡㍤扣摡㍢愰㤵挱㑤㠰搶㍦戸㔵扥挱㑤㘲ㄴっ慥愳㙦愶㔰挵〷扡搹㝤㈳㔶挳㜷㕥㘰昷愸㄰昶〴搲つ散〱愵㥤收搵㍥慡〲㥢づ慤㝦㘰㌷晡〶戶ㄷ愳挸て㙣㈶㔵㥥挰搶ㄴ〶昶愴ち㘱㤶㌷㠴㘷㤵㜶㕦慦昶㘵ㄵ搸㝥搰晡〷㜶㤵㙦㘰〷㌰㡡晣挰敡愹昲〴昶㙡㘱㘰㙦愸㄰㑣㙦〸敦㈸㙤摡慢晤㐸〵㤶㠱搶㍦戰㡢㝤〳戳ㄸ㐵㝥㘰戳愹昲〴昶㐹㘱㘰㕦愸㄰ㅡ扣㈱㝣愵戴㜳扤摡敦㔴㘰昳愰昵て散ㅣ摦挰㥡ㄸ㐵㝥㘰㉤㔴㜹〲晢愱㌰戰㕦㔴〸昳扤㈱晣愱戴慤㕥㙤ㄷ㙣挴㜲昰户㐱敢㜹晥㘲晥晣㜴㡡㙦㙣ぢㄸ㐸㝥㙣ぢ愹昲挴㔶〱昷㜹攳㕦㠷㐲㙥㤸㡢扤㔱昰ㄶ扢搴ㅥ敡搵昶㔶摡挳扣摡捤愰㤵ㄱㅦづ慤㍦㤵㑢㝤挳㍤ㄲ昸㠲㜰㡦愲捡ㄳ敥ㄶ昰㥤ㄷ㉥敦㐳换挰㡥昱㠶㔰慤戴㑢扤摡ㅤ㔵㘰挷㐲㕢㤲捡挳㝣㘳㕢挶㐰昲愹㍣㠱㉡㑦㙣〳ぢ㘳攳㙤㕥ㄹ摢㐹摥㈸㐲㑡㝢戲㔷ㅢ㔳摡㔳扣㕡摥换㤴㔴㥥ち㙤挹㠸㕢㝤㈳㍥ㅤ㈶〵ㄱ㥦㐹㤵㈷㘲摥つ捤㘳戳㑥㐵㜱戶㌷㡡搱㑡㝢㡥㔷㍢㕥㘹捦昵㙡愷㐰㉢㈳㍥て㕡晦捥㙦昰つ昷〲攰㜵敥㑢㍢收敡ぢ愹昲㠴扢㈷㝣攷㠵扢㤷ち攱㘲㈰摤戹㝡㤶搲㕥攲搵搶慢挰㉥㠵搶㍦㌰搳㌷戰换ㄹ㐵㝥捦㕦㐱㤵㈷㌰戳㌰㌰㑢㠵㜰㤵㌷㠴〶愵㕤改搵戶愸挰慥㠶搶㍦戰㔹扥㠱㕤换㈸昲〳扢㥥㉡㑦㘰昳ぢ〳㕢愰㐲戸搱ㅢ挲㘲愵扤挹慢㕤愲〲扢ㄹ㕡晦挰昶昴つ散㔶㐶㤱摦㤵户㔳攵〹散攸挲挰㡥㔳㈱慣昲㠶㜰愲搲慥昶㙡㑦㔷㠱摤〹慤㝦㘰攳㝤〳扢㥢㔱攴㌳㜶㉦㔵㥥挰捥㉣っ散㕣ㄵ挲晤摥㄰㤶㉢敤〳㕥敤㘵㉡戰〷愱昵て慣捥㌷戰扦〱慦㍤っ㤱㝦ㄴ昵〸㌴摥攰㔶ㄴ〶户㔲㠵昱ㄸ㤰敥〶㜰㥤搲慥昱㙡㙦㔱挱㍤づ慤㝦㜰㈹摦攰㥥㘰ㄴ昹慣㍤㐵㤵㠷戵摢ち〳㕢慤㐲㜸挶ㅢ挲㍤㑡晢慣㔷晢㤰ち散㌹㘸晤〳ぢ昹〶昶〲愳挸て散㈵慡㍣㠱㍤㕣ㄸ搸ㅡㄵ挲㉢摥㄰㥥㔴摡㔷扤摡攷㔵㘰慦㐱敢ㅦ搸㐰摦挰晥捥㈸搸㥤ㅤ㜳搹㥢㔴㜹〲㝢戱㌰戰㔷㔵〸㙦〳改㜶攵ㅢ㑡晢㡥㔷晢㥥ち散㕤㘸㑢敥ㄶ慡㝤㘳㝢㥦㠱攴㤳昶㈱㔵㥥搸㍥㈸㡣敤ㄳㄵ挵挷摥㈸扥㔰摡㑦扣㕡㕥㠴㤵㍢扤㑦扤㕡㕥愷㤴扢㠵捦愰昵愷㜲㜳摦㜰扦〰扥㈰摣㉦愹昲㠴晢〳㝣攷敤ㄶ㝥㔱㈱㝣攵つ㠱㔷㉢㘵㘰晦昲㙡㜹ㅤ㔰〶昶㌵ㄶ晣〳㌳㝣〳晢ㄶ昸㠲挰扥愳捡ㄳ㔸〵捡㜹㠱改㔰挸㄰㝥挰㠲摢挷㍤㤵昶㐷慦戶てち㌲戰㥦戰㔰戲㡦㉢㝤㘳晢〵㈶〵戱晤㐶㤵㈷戶㑤㔰捥㡢㡤㔷攱㘴㙣㝦㘰挱㡤㙤ㅢ愵晤搳慢慤㔶摡扦扣㕡㕥㤲㤲ㄱ攳ㅤㄷ愵㈳晥敢㐷扦㌳改㜲㤸ㄴ㐴摣㤵㉡㑦挴〳攱㍥㉦攲㕤㔴ㄴㅡ㤰㙥挴㈱愵敤收搵挶㤴戶搲愳慤ㄸち敤㝡㕦㕣攰敦㜸晡攰㌲㑣愳㤵㘹挷戹昵〸扣㜰㝥㔰㈳㉥ㄲ㜴昱㝢㝦戹晣昵㤰扡㈴愱敢㘸㔴昰慡〰㝤攸〱㤶㥣戹愱慡捥搱㔶昲㑣扥㙡㠴户㈴㐶愳挴㄰昵敥戴攰㈹戵戴敦攱戵ㅦ敦戵愸摡挳㕢ㄲ㤳㔰㤲昶㍤㘹挱㌳㕦㘹摦换㙢扦愷搷愲㡡㘷户挴挸㘸挴㕥捡扥㡡ㄶ㍣㐱㤵昶㠶搷㥥㈷愳慥㐵搵扥摥㤲㌸㐰搹昷愶〵捦㈳愵晤㐶㕥㝢搳㙢㔱㤵昶㤶㠴愵散晢搰㠲愷㝢搲㝥㘳慦㝤㠳搷愲㙡慥户㈴㥡㤴晤㈶戴攰㔹㤹戴摦搴㙢㍦摦㙢㔱挵㌳㉦㜷㙤挴〲㘵扦ㄹ㉤㜸收㈴敤㌷昷摡昳㉣挹戵愸㍡㌴慦挴戳㈲户㑥ㅣ㠹㤲散㡤㉤㘸捦ㄳㅢ改㙤㑢慦户㘳扣ㄶ㔵㍣㜹改戰㕦愶散户愲〵㑦㍥愴晤搶㕥晢㤳扣ㄶ㔵㍣挱㜰敤慢㜸㘲攱㤶〴捦づ㘴㌴摢搰晥㑣愷㑥摦搶敢㡤㈷〱慥㐵ㄵて晥㍢㑡攷㝡㑢㠲〷敦搲摢㜶戴扦搰愹搳晢㝡扤昱ㄸ扤挳晥ㄲ㙦㐹昰ㄸ㕢摡㔷搳攲ち㘵摦捦㙢捦㐳改づ晢㤵摥㤲攰愱戰戴摦㥥ㄶ搷㉢晢晥㕥㝢ㅥ昱㜶搸摦攴㉤〹ㅥ戱㑡晢〱戴攰挱㉡㤱晡づ㕥㝢ㅥ㤸㜶搸慦昶㤶〴て㉣愵晤㡥戴戸㔷搹敦攴戵攷昱㘳㠷晤〳摥㤲攰昱㥦戴ㅦ㐸㡢㐷㤴晤捥㕥㝢ㅥ攲㜵搸慦昱㤶〴て搱愴晤㈰㕡㍣愵散〷㝢敤㜹㈴搶㘱晦慣户㈴㜸㈴㈵敤㜷愱〵て愲㠸搴㙢扣昶㍣㘰敡戰㝦搵㕢ㄲ㍣攰㤱昶扢搲攲㑤㘵ㅦ昴摡昳戸愶挳晥ㅤ㙦㐹昰愰㐴摡㠷㘸昱愱戲て㝢敤㜹散搱㘱晦㐹㕥㠹挷ㅡ㙥㥤昸〲㈵改㉤㐲㝢ㅥ㉥戰㑥㡦㝡扤㝤攵戵愸攲㈱㐱㠷晤户捡㍥㐶ぢ敥搵愵㝤摣㙢晦㠳搷愲㡡㝢敥づ㝢敥㝥㘵晢〹㕡㜰捦㉢敤㤳㕥晢㍦扣ㄶ㔵摣扢扡昶㔵摣慢扡㈵挱㕤愳昴㤶愲㍤昷㡡搲摢㄰慦㌷敥〱㕤㡢㉡敥昹㍡㑡摣攳戹㈵㈱㜷㐵㘴㘳㌷愸搵挷攰㉥㐹摥㔶摡ㅤぢ戸慤㈴㜷㌸㐴つ昵愲戸攳㤱愸㘱㌶㑡敥㔶㠸慡昵愲戸㝢㤱愸攱㌶㑡敥㍣㠸慡昳愲戸ㄳ㤱愸ㄱ㌶㑡敥㈲㠸ㅡ改㐵㜱㔷㈱㔱愳㙣㤴摣ㄱㄴ挵挵ㅤ㠲㐴㡤戱㔱㜲扡㉦㐲㜱摡㤷愸㜱㌶㑡㑥敡㐵㉤㜲㜲㤷愸㍤㙣㤴㥣慣㠹捡㕢㐷㑥摡ㄲ㌵搱㐶挹㈹戹愸㐵㑥捤ㄲ㌵搹㐶挹愹㤶愸㈹㈸慢㡦挱㈹㔷愲愶摡㈸㌹㠵ㄲ㤵搷㐳㥣㑡㈵㙡㥡㡤㤲ㄳ㈵㔱搳㔱㔶ㅦ㠳ㄳ愶㐴捤戰㔱㜲㍡㈴㉡㉦㝡㑥㡢ㄲ戵户㡤㤲㤳ㅥ㔱㌳㔱㔶ㅦ㠳㤳㥦㐴敤㘳愳攴搴㐶搴㉣㉦㡡㔳㥣㐴敤㙢愳攴〴㐶搴㝥㕥ㄴ㈷㌲㠹摡摦㐶挹㘹㡡愸㍣㈶㌸㕤㐹搴㠱㌶㑡㑥㐶㐴攵㡤㐲㑥㑡ㄲ㜵㤰㡤㤲㔳づ㔱㈶捡敡㘳㜰敡㤱愸戴㡤㤲ㄳぢ㔱㜹㝣㜱㠲㤱愸慣㡤㤲ㄳ〶㔱㜹㜱㜱攲㤰愸㥣㡤㤲搳㐲ㄱ㡡搳㠳㐴捤戱㔱㜲攳㉦㐲㜱ㄲ㤰愸戹㌶㑡㙥搴㐴捤㐳㔹㝤っ㙥摣ㄲ搵㈸㔱㠶ㅡち㠲摢愷扣摦㝢㌶づ愳㜹扦㜷〴㙣㉡昱㙥ㄴ㐵㤱攰戶㈹ㄱ㘷ㄵ㈰搴㄰㄰摣㉥㈵攲捣〲㠴摡㐰〵户㐹㠹㌸愳〰愱㌶㑥挱敤㔱㈲㑥捦㐷〸㙥㠲戲攲戴㠲ち㙥㜵戲攲搴㠲ち㙥㘸戲攲㤴㠲ち㙥㕢戲攲攴㠲ち㙥㑥戲攲愴晣ち㐳昵㥡攰愶㈴ㄱ㈷收㈳〴户ㅥ㔹㜱㐲㝥㠵愱㠶㠵攰㤶㈳ㄱ挷攷㈳〴㌷ㄶ㔹戱㉣扦挲㔰㕢㡤攰㠶㈲ㄱ挷ㄵ㈰搴ㄶ㈳戸㤱㐸挴戱〵〸戵戵〸㙥㈰ㄲ戱㌴ㅦ㈱戸㑤挸㡡㘳ち㉡戸ㄹ挸㡡愳昳㉢っ戵㍤〸㙥〲ㄲ㜱㔴㍥㐲㜰搴换㡡㈵〵ㄵㅣ攸戲攲挸㠲ち㡥㙤㔹㜱㐴㐱〵㠷戳慣㌸㍣扦挲㔰攳㕡㜰㈸㑢挴㘱昹㠸敥晦て搶挷㈰㈲</t>
  </si>
  <si>
    <t>㜸〱捤㝤〷㤸ㄴ㔵昶晤扣㠱㈹收㌵攰戴ち㈶㔰〱㐱㐱㜰散ㅣ㔰㥣ㄹ㠲㐸ㄲㄵ搰㔵搱戱㐳㌵㡣㑣挰㤹㈱ㄹㄶ㌱攷散ㅡㄱ㔰搱㕤㜳捥㘱捤㙢㐰搷戴收㔵捣敥慥㌹慥昱㝦捥慢昷㝡慡扢慢〷搸摦晥扦㙦㥢㥥㐷摤㝢捦扤敦搶㜹慦慡慢慢㙥㔷㔵㠸㡡㡡㡡摦昰攲晦㝣昵攴挲挰ㄹ㑢㍡㍡敤㤶摡㜱㙤捤捤㜶愶戳愹慤戵愳戶愱扤㍤戵㘴㙡㔳㐷㘷て〰慣挶㈶搸㍢慡ㅡ㍢㥡づ户慢ㅢㄷ摡敤ㅤ〰㔵㔵㔴㔴㔷换㑡搸户搴㝦㝥㈳㐸㝡挹㥥㙣㠰慡㤰ㄶ㥢㕥㙣慡搹㐸㌶㍥㌶扤搹昴㘱搳㤷捤㐶㙣㙡搸昸搹㙣捣㘶ㄳ㌶㥢戲改挷愶㍦㥢捤搸㙣捥㘶ぢ㌶散㕦㙥挵㘶〰㥡㍥〳搱捣ㅣ㌷㜶㝡晡㔰慣捤㡣捥戶㜶㝢搴愰㝤㥤㥣挷〴㠳戵挱摡㔰㌲ㄴ慢つ㡣ㅡ㌴㙥㐱㜳攷㠲㜶㝢㑣慢扤愰戳㍤搵㍣㙡搰㕥ぢ搲捤㑤㤹㈹昶㤲㤹㙤昳散搶㌱㜶㍡㄰㑥愷㈲㠹㘰㈴ㅡ捤㈵㤳㠹㍥㕢㈳昲㥥攳挶敥搵㙥攷㍡晥㕢㌱户㘱捣改攳挶搶敥㘹㜷晥户㘲㙥㡢㤸〸㌹扥慤㈵搵搴晡㕦ち㕡挵㌱㡤㡥户㌳㑤ㅣ㝣摢㙥㙦㙡㥤㔳㡢戴ぢ㠸㠶ㄴ慦㙤攸攸㔸搰㌲㥦昳㘸㥣摤摣扣㡦㥤㔳㠳摥㌲扥愳㜳慦㔴㝢㑢㐷㥦ㄶ昲㘷户摢慤ㄹ扢㘳愳㤶〹㡢㌳㜶戳〶㜶㔴户散㥢㙡摦㌳搵㘲昷攴㐲㑤㡢㌳㠶㤳戲㜶㙢㘷㔳攷㤲扥㉤戳㍡散㝤㔲慤㜳㙣㐲慡㕡㈶㉥㘸捡㡡㥥㍤昱慥攸戱㠳㔷㘶㙡愰㤰㑦换戸戹愹昶㑥㈵㜱〸㠳㕥㔸搷㜴㔱㙢㔱㤰ㄷ愷搴愰㈲㉦㡥搹㡣愶㤶㈹㜶㝢慢摤捣㑥㌸㤲㈳㡢㐰㡡㈰㘷ㅣ昲㑣㤹搵攱㈸㠹摥㝡攳攳扡戰ㄷ㙢㄰愳散搹搶摥㠲〹ㄹㅡㄵㅤ㌶㈶ㅥ〸搴㈶㐳愳㤲㜱ち㠹㘸慣㌶㤶〸㜴扤㘲㜲㌰ㅣ攴㄰扡㙥㠷愶挷晥昱戸ㅣ㑡搵㌰㌴愲攷敢搸摡摤㝤㜰㡢慢㙣㑣㔵㌶愶㉢ㅢ㌳㤵㡤搹捡㐶扢戲㌱㔷搹㌸愷戲㜱㙥㘵㘳㔳㘵攳愱㤵㡤昳㠰㌱慦敡㕥扤㉡昵敢搸慤捥摢昸改㤳㍢㈶ㅤ昷敡捤摢ㅤ㜳㜰㐷㑣㜰〳㔷晢㠷ㅤ戰戰㥤㍢攷㐸㙤㈸㥥っ挵愳㍡敢㐸㙤㍣㤴㡣㠷愲㜲㌸㠰㜲〴ㅡ㙢㐷㌴晤㤶搸愹昶㐱㥤㠳ㅡ挶て㍡㌴㌵㉦戵愰㈵㌵㍡㍣㕡㡥㈴㘶ㄴㅡ㈱㕥㐴昲㕣㠱捤慥昲昷扤敤搰㤷㈶摣㈵㥦㘹ㅥ㝥㐵散ち挱扤㡡敡戹ㄶぢ〵㍤㠷〳㠹摡㐸㈴㄰搳㍤㠷㐳昱摡㘸㌰ㄹ㤱㍢㌳㙡〰㡤ㄵ㐴搳扦戴攷㔸㜴戴っㄱㄴ㐶㈳挴㌳扡敢ㄳ〶晣㜸摡慡戳㕢昶㌸晢戸㑢㐷摣㜲搷㠸㙦〵昷㘵慡敢㈸ㄶ㜶㜲慦㜴㌲㥥㠸㈴㙡搱㠴㤳〱戳收搸㙢㠴愲戵㔱㔰ㄱ㐸㐶㘵㡣昱攳㘸慣〴ㅡ㡦搵㑦㡣㤶㐹㘲㐶愳ㄱ攲㌱㥤挳㜳㤷㙥㔲昱挵愷敦㌶㥣昲昵挴搷㤶㝤戹捤攳㠲扢㔲㤵挳慥㔸搸挵㥤㐳愰㌶㄰て挶挳戱㐰㈰ㄴっ〵愳挹㘸㌰ㄲ搱㔴搰ㄴ㠹挵㈲㌰㠵〲㠹㘰㌲㤰㠸〵攵ㄸ昶戶ㅢㅡ慢づ捤㘶㥡㤶〹扢攷〷〴ㅥ愳㘵㍤㔱つ㘸㠴㜸㐰攷昴挲㕤㔷㕤搹昲搹㔱㝢㕣㜷攴捦㡦㑥㕡㘶户ぢ㙥攴㉡愷㜱㔸搸挱㥤㔳戸㌶ㅥ㠹㈶挲㠹㜰搸っ㑡㙤㌲ㅥ㡦㠶㤳戱戸ㅣ捦挸ㄳ搰㔸扢愳昱㘰㈴㌲㕡㑥㈴㘶て㌴㐲摣愹㝢㥦㌱晦㤵㔳㑦晡敡搴㘹搷敥搸敦挲挹敤㙢慢〴㍦㔲㔴敦㤳戱㌰愲愰昷㘸〲㝢晢㜸㈲ㄱ㌵㘳ㄲ㑥㐶㤳㠹摡㐰㈸ㄹ㠹捡㈹㡣㍤ㄵ㡤㌵㡤ㄱ昶㡦㐵攵㥥㔴㑤㐷㈳挴㑤扡扢摤づ㔹㜴搵搳扥㑦㈷㥦晢搵㐷敦敦㜶昹愸攳〵㍦扣㔴㜷㝢㘳愱慥愰扢摡㜰㌴ㅥ㡥挷〳㤱㘴㌰ㄱ〸㠷ㄲ戱〹㍢攵㘷〳㠶㈰㄰〸㠶㈳愱㘴㤴㈳㄰㡢㠷㠲攱㘰㐴敥挳ㅥ㘷愰戱㘶愲昱ㅡ㠴㐸㘸戴㥣㐵搴扥㘸㠴昸㤳捥敢㡡慤㥥戹改戲戳㕥摢晤攴㘱换㜶戹㘳㑣攵㤳愲㌷捣㉡慦摦㘱㈱敥捥㉢㔴㡢㜴戰㉢挹扦捣㘰㠴㙡㘳戱㘸㌸慦挶散㤰晢戳愷〳搰㔸〷㌲摥晥㐸㜱㌶㔵〷愱ㄱ攲㜲摤㜹昴㤸捦㝦ㅤ㕤昱收搴㥢ㅢ慦㍥㘹攱愲攳㔶ぢ㝥㡥慢捥ㅢ戱㄰㜲㜷ㅥて㈴攳攱摡㐰㌲ㅣぢ㘳㜳㐸㈶㤳㝡㈲挴㐳搸㔲㙢ㄳ挹㌰戶㡥㜸㐴ㅥ〲㍦㤹㐲㘳愵搱㜸㙣愳㐱搰㤰㈱㈸㡢㐶㠸㑢㜴㈶换㝥扣㜳昲㕤挳づ㥦㜸挶㤵愱㈱愳㡦㝤攷㔳挱㠳〹㤵㐹づぢ愳摤㤹㘰〴㘲搸㈴㠲愱㐸㌲㥣㠸㐴攳挱㘸捣㑣ぢ㥡攲搸㉡攲㌰〵戱㉤㈷㘳㘱㌹㠷㥤捤㐵㘳㌵愱昱ㅣ㤹昸㘸㜹㈸㔱昳搰〸㜱㥥㑥㘹晥戲搴㤸㜹㐷戴㑣戸晤㥤攱㜷攵㥥㙡扢㔶昰搰㐶愵搴㠲㠵㐱敥㤴㘲戵㘱㡣㠰㘶㈴㤸〴㑤搸㔳戴㌲㘴ㅢㅡ㙢㍥ㅤ昷㡦㈶攵㘱㔴戵愳ㄱ攲㜴摤换戰昹昲扤㔳扦扤㝡捡昲㌱〳㐷㉣㕦㌴㍡㉣㜸散愴㝡改挴㐲慤扢㤷㜰っ㔳ㅥㄳ㌲〲昶搵换昴愸㐶㈰〴ㅡ攴〲㜶戰㄰㡤戵㠸㘱昶て〵攴㘲慡㤶愰ㄱ攲〴摤攷㉦㤷㈴敦搹㝢搹挰㈹㉢敦扤㘳捥摥慦㉤扤㐶昰㔰㑤昵㜹〴ㄶ戶㜵昷〹㍡戱愵攷挷㍡㔴ㅢ〸换㈳ㄹ昱㈸㌴搶敦搱㜸㡣㜱〸ㅦ〱㑢〹㍡ㅡ㡤㄰㑢㜵户㤷㥤戲敦愸㌳〶㔴㑦扥晡捦〷㍣㕡昵挰〳㍥挱㠳㐳搵敤㌱㔸㈸ㅥ㘳㑣慣㈴昶㠱〹晥㡦㉤㌱㤴搰㐹愸㝤㈰戶㑤㤸㤲挹〰㘶㘳㈰㈶㡦㠵扦㍣づ㡤㜵㍣ㅡ慦㌱㡥㈵㐷换ㄳ㠸㍡ㄱ㡤㄰㡢㜵㑡㍢晤㜶昹挸扤昶ㅦ㌵敥扥昶捡㝢ㅥ㍥㙤㔴㉦挱㐳㔵㤵搲挹㔸㈸搸㉢攰㌳挹戵㠵㘱㌱㔹扣㔷〸㜳㥦敤㝡㐵攴㈹散昱㔴㌴搶㘹㘸扣昲㡡攰㈳敢㜴愲捥㐰㈳挴㘱㍡慦㡤捦摡昹㠳ㄷてㅤ㌳攵愶昱〳ㅦ㥣㕤㌱晣〳挱愳㘷㤵搷㔹㔸㈸搸㌵㐷㐳愱㜰㉤扡捥敦ㅢ愳㜱㙣愸㐱㙣㈲㔱㜹㌶㈳㥦㠳挶㍡ㄷ㡤挷㐸〵㐱换㜹〴㥤㡦㐶㠸㐳㜵昷㐷扤㈴㤷〴ㅢ搶㑥㍤㍢戴挷摢㤵搳㔷晥㐳昰戸㕤㜵㝦〱ㄶ㜶㜶㑦㤰㔰㉣ㅥ慤つ㘱㡢㌳㤳㌱ㅣ挳〶㄰つ挴愲㘶㥡挶攴㠵散攱㈲㌴搶挵㡣戳㝦㌴㉣㉦愱敡㔲㌴㐲㘴㜴愷捦敥㜵收扥㉦户晥㌶晥搲㜱攷晤晤挱㡢晥昱扤攸㑦㌰晥慣换搰㙣敤敥ㄴ㠷晥㐱㜳㌸ㄵ慦つ㐷ㄲ㜲〵㈰㜲㈵挱慢搰攰〸㉡㈲㉦愷敡ち㌴㐲捣搶㕤㥣晢㜹攳挱昷晦扥戹攱摡㈳㘶㠶㠷㝦㌱昶㔱挱㙦㈱慡㡢搵㔸㠸戹扢挰攱㑦㌲ㄱづ〵㘳戱㘴慣㜴晦ㅦ㑡㈴㌱㍢愳㥣㠳〹㜹ㄵ㍢扡ㅡ㡤昵㐷㌴㕥愳ㅣ挰㐱挱㥦㠸扡〶㡤㄰戳㜴㍡昲攳摤摡㑥㝥晣㠲㍤㑦㍣攰戳㉢ㅥ扦㙦挵㙣挱敦㐳㉡㥤敢戰㔰㌰捡挱㐸㌰ㅥ攷㙥㌶㘸昶㌲搱㔸㍣㔰ㅢ挶㐷愰扣㥥㤱㙦㐰㘳摤㐸晦晤㐳㘱㜹ㄳ㔵㌷愳ㄱ㘲㑦摤㔹㝤晦挸搳㉦慣昹㘶㡦ㄳ㔳㐷㝦晥昹戶扢㙥㉤戶㈰ㄸ㝦搶慤㘸ちて挰㐲戵㤱〴㍥晢㜴㔷攱㐸㙤㈴㤹㐸㠴攴㙤〰捡摢改㜲〷ㅡ㡦㑦㝡散摢敦㈴收㉥㌴㐲㑣搴㍤㕦戶搵㉦攷㉤扤㜳扢愹㉢㈶昵扦慢扡搷㔳攳挴㤶㌰慢㥥敦挱挲㙥㙥搶搵愷㙢ㄴㅢ㜷㌰㠰㔵ぢ㘱㉦㠷㑤捡散㝥㘸っ〵㠲戱〰昶晤㠱㘴㄰挷㘵ㄱ散㡤敥㘵㠷昷愱戱敥㐷攳挵㝥ㄴ㤳晣〱愲ㅥ㐴㈳㐴扤㑥敢㠷㤷㡦扤㜰搵㤱改挹挷㈶㘶ㅣ㍡攲摣㕢㙡挴㔶㌰慢戴ㅥ挲㐲挱戶ㅦ挲攱㕦㈰㥡挰㈱㐱㌰㥥㡣挶愳戱㔰昱戶ㅦ挴㔴〸攱㌳㄰ㅦ搰挱〴㔲㡦捡㠷搹攳㈳㘸慣㐷搱㜸攵ㄵ挱慣㜸㡣愸挷搱〸㤱搴㜹㝤昲搱㠳摢㡦扢敤㠶愹㔷㉤㝦㍡晤昳㥢〷㍥㈱〶挰慣昲晡ぢㄶ㡡昲挲〷㕤㍣㠹愳㤱㐰㈰㡡挳㤰戸㝢㥦挴ㅤ㜷㤴〷㤲〹ㅥ㐸㐶㌱㥥㑣㕡㍥挹ㅥ㥦㐲㘳㍤㡤挶㉢慦㈸㍥て㥦㈱㙡つㅡ㈱㐲㍡慦㡢户ㄹ㌹昷昴挷㕦㤸㝣搵ㅦ敤㔵㉢慦晦摢㡢㝤㥥㠳㜹㙦晤摤㘷㝣㝢㙡ㄱ扥㑤㜶㝤㔱挵㈷〵晦慤晢ㅢ㍡扥愰攷愲戹㜸㉥ㄸ捣㐶〳愹㜰慡㙡㌰挲慥敦㔷㐱㝥㜰昵挹敤搷搴㥡㙤㕢愴扥ㅢづㅣ㥢敡戰扢扥㉡㡥搴戶戱㙤ぢ㕡戳ㅤ〳扣㡤㌳㍡㔳㥤昶㔶挵戶慥㈰㈵㙥㌳昰捤搹敥㔰晤㙤㔳散戶㙦慡㜹㠱摤戰戸挹㌱㙦㕤㘴挶昷收戶㜴㜹敢敥敤昶㘱㜹㙢㐹㐶つ㌸戱戳㔰挵㉥㔹㑢挷攴攴㌵㘸摣摣戶づ扢㔵愵㌷戲㘵慦愶捣㍣扢㝤㠶捤搳㐲㜶㔶慤㙡㝦㥡昴㤷昷㤱搳㕢戱愲昸㍡㥥ㅤ攲搶收㈶㉣敥戴㕢戳㜶ㄶ昹捥户摢㍢㤷捣㑣愵㥢敤捤ち㈰㑥㥦㌰㙣㔹愰摥扤㉤戳愰㘳㕣㕢㙢㘷㝢㕢㜳愱愵㈱扢㌰㠵ㄳ〶搹㘹㙤㔹ㅢ摦昷㝢昲㔵㈱㉡㝡昴㄰愲㘲㐷慦㉦摤㡣摢㔱慢〶挲㌵挴㕢㘳捣户㈸㥣㜶戵晢㘰敤戰ㄶ捤㌶攷㘴攵搰㜵〴㔳㜱ㄹ㘶㐴㜹愰㙢㥤㜸づ㡤攸攱攵搱㉡挷晣挸晤晦〵㔷㔶㙥慡搷㝥挲㐲㥣㔴搹㈳搵㥡㙤戶摢扢㍤〳㈸㤸㤱晣㉢㥡慡㥤戱㌵㤷㘵慦㈷㄰㘲戱㔸㔲戵愸㈹摢㌹搷㥡㙢㌷捤㤹换挳㔰㥣㈵慣慥㈶戵㈵㉦昹〲㔴昲㐵㌶㉦愱昱昹㉡慣㤷〹戲㝣昲㙦㡥㕣㌵〴晦㙦昸改㥡㑡㜸㐹㜵㝡〸攷昲㍡慡㕡㜶㙦㙢敦攸搱挳㙢㉤昷㐸㜵捣敤攴昴散摥挸㜸慦戰㜹ㄵ㑤搵㔰㌴敢㍣ㅢ㔴〳㔰㑦㥥昴敡摢㌲摥捥愵㜰慡㔱㙤摤㈲㔵搵攲㥣扤ㅡ㙦㜷㘴㈴㑦㜳㑤挲戶戲搸挲ㄲ㌶晥㍥㉤㥣晤昶攲捥昱愹捥㔴慦ㄶ㥣㌰挳㈸㐹㠰㐶㉡㉦㘷㠹㥥㝤㤵捥㜸晢戴㠴〸㝥戵攸㡡搲㕢㈹㥣㐸搸㜰戰扤㔴昴搰㙤昷㉢㠱摣户挱㑡㔸挵ㄳ扤昰挴ㄷ捥挷㘵㈷摡慤㌳㤷捣户㍢〸慦戶扡愵戲㜸昳㘲戰改㤹昴慣捥愶收㡥㕡㘴㍡戱扤㙤挱晣晦㘶ㅣ挶㤲慦愱㌱慦慡敤㌱㡢搷㝦㥤㐰㔷㐵慦㠵ㅣ㥢挶挶㡡㙡㐶愳挶㝡〳㑤捦㠶㠹昱㠴攴㤴㐵挴摦昰㥦㝡挹户昰㥦㑦ㄲ㔰挶㔶㌵っ戶つ㌹㔳㔸〵㝣㥦ㄶ搰㌴戳摤㔶攷㍥慢㤵〰捡晢戶散搷搶㍥㉦摤搶㌶㡦㤳㙡㈳㈵㜵捣戵敤㑥㥥㑦散慤捦㥦慡昳愴㐲昴攸㔱㜰㈲搰㜵攲㜱㕢挴户搶愲改摢搰摣㍣挸㐴散戰摥㠵慡〷捥㙣㕡敦㘱㘱㑢ㅣ㍥〵ㅢ㘷㌵散搴㥣敡挰搹昱捥㔴攳挲㘰戸㜶㜱㜳挷㘲㌱㄰慢捦昳㜴改㜳摥ㄴ扥㌹㜷搵㕦昲晤㝤搳㡥晦晣攲㉡㌱㐰ㅢ㑡㑥ㅤづ㐷挰挱昸㤳ㅦ愲ㄱ㕢〲挶㝤ぢ㤶ぢ㕦昲㘳挸昲ㄳ㌶晦㐰㠳㍤㠴愲ㄴ㍢㠸㝦㌹愲ㄸ㠱晦戹㤳㤰㥦戲昹っ㡤ㄸ㠹㠶㥢愸晣ㅣ㡤㜹〹㍦攲㜳攴㌹㝡㜲㐷㌶㈵〳昷㌵戴扥敥㙣㘲ㄴ㄰ㅣ㍣㐹戲㈴改㤱愴㐶㔸〸散㐹㐰㤵㌶㤴㥣挱摣ㄹ㙥㡡㠰㥦改摦〳㌰㙦〲㝥㘵ㅦ㈴㐶㜲摥戹〸愸㜴㐴ㄱ㠰㑤ㄱ搰〳ち挹ぢ㍡㈲〴㤵㈲愰ち㤲㜹㠹ㅦ㝦㜵ㄱ㄰㠴扡㤴〰挹㤸戲ㅢ㥢〸挳捦㡢㠰㉦㄰摣㤳㠰捦戵愱攴㍣㙡っ㤱〶㌳㡢㑤㤸昲愷㠰㜹ㄳ搰て㘶搹㥦捤㘶㘸㕣〴㙣攱㠸㈲㡥㈰㡡㠰㉤〹摡ち㡤㐸㐲愵〸ㄸ〰挹扣挴晢㙥〲ㄲ㔰㤷ㄲ戰㉤㘳捡㙥㙣㘲㌴晣扣〸㜸扤ㅣ〱慦㘹㐳挹㐹摣㌱㠸㌴㤸㔹っ㘷捡慦㤴㈵㘰㐷㤸攵㐸㌶愳搰戸〸愸㜵㐴戱ㅢ㠲㈸〲㜶㈶㈸㠰㐶搴㐳愵〸〸㐲㌲㉦昱慣㥢㠰㍡愸㑢〹㠸㌲愶散挶㈶ㅡ攰攷㐵挰愳攵〸㜸㐴ㅢ㑡捥ㄸ㡦㐷愴挱捣㘲㌷㜴㉡ㅥ㉡㑢㐰㍤捣戲㠱捤㔸㌴㉥〲挶㍢愲㤸㠰㈰㡡㠰〹〴敤㡥㐶昰㥣戱㈲㘰㈲㈴昳ㄲ㜷戹〹搸ㅤ敡㔲〲愶㌰愶散挶㈶昶㠰㥦ㄷ〱㌷㤴㈳攰㝡㙤㈸㌹㘹㍤〵㤱〶㌳㡢㤹㑣昹摡戲〴散ぢ戳摣㡦捤敦搰戸〸㌸挰ㄱ挵㔴〴㔱〴ㅣ㐸搰㙣㌴㘲㑦愸ㄴ〱〷㐱㌲㉦㜱戹㡢〰慢ㄱㄶ㝣㠴挵㘲愵㉣愴㘰昲㐹〲捡搸挴㜴挴昴㘲攱挲㜲㉣㕣愰つ㈵攷搲昷㐱愴挱昸㤳㠷愲㍢㜱㝥㔹ㄶ㥡㤹㑤ぢ㥢㔶㌴㉥ㄶ收㍢愲㤸㠱㈰㡡㠵挳〸㙡㐷㈳㘶㐱愵㔸攸㠰㘴㕥攲㌴ㄷぢ㜲㈶搴愵㉢戹㠸㌱扢戳㠹㝤攱攷㐵挰㌱攵〸㔸愶つ㈵㈷敤昷㐷愴挱捣攲㘸愶扣戴㉣〱挷挰㉣㡦㘵㜳ㅣㅡㄷ〱㈷㌸愲㌸〰㐱ㄴ〱㈷ㄲ㜴ㄲㅡ㌱ㅢ㉡㐵挰挹㤰捣㑢㉣㜴ㄱ㘰㥤ちぢ愶㐱㌰㕡捡挲改㌰昹㈴〱㘵㙣攲㈰挴昴㘲愱戹ㅣぢ昳戴愱攴敡挱㈱㠸㌴ㄸ㝦昲て攸㑥㌴㤵㘵攱㐲㘶㜳ㄱ㥢㡢搱戸㔸戸搴ㄱ㐵ち㐱ㄴぢ换〹扡っ㡤挸㐰愵㔸㔸〱挹扣挴㈱㉥ㄶ㘴ㅡ敡搲㤵扣〲㜸㕦㜷㌶㤱㠵㥦ㄷ〱晢㤶㈳㘰㤶㌶㤴㕣戴攰戵㠶挱捣攲㍡愶㍣愳㉣〱㌷挰㉣㙦㘴㜳ㄳㅡㄷ〱户㌸愲㤸㡢㈰㡡㠰㕢〹扡つ㡤㌸ㄴ㉡㐵挰敤㤰捣㑢㑣㜶ㄳ搰〴㜵㈹〱㜷㌳愶散挶㈶收挱捦㡢㠰晡㜲〴搴㘹㐳挹㈵㤲㔶㐴ㅡ捣㉣ㅥ㘶捡㘳捡ㄲ昰㈸捣昲㌱㌶㡦愳㜱ㄱ昰ㄷ㐷ㄴ㙤〸愲〸㜸㤲愰愷搰㠸挳愰㔲〴㍣つ挹扣㐴挴㐵㠰戵〶ㄶ敥づ〳愵㉣㍣〷㤳㑦ㄲ㔰挶㈶摡ㄱ搳㡢㠵ㅤ换戱㌰㐲ㅢ㑡㉥攱㉣㐰愴挱昸㤳慦愲㍢戱㐳㔹ㄶ㕥㘷㌶㙦戰㜹ㄳ㡤㡢㠵扦㍢愲㔸㠸㈰㡡㠵户〹㝡〷㡤㔸っ㤵㘲㘱㉤㈴昳ㄲ摢戸㔹㜸てㄶ戰㄰ち㤶慥改〷㌰昹㈴〱㘵㙣㘲〹㘲㝡戱搰慦ㅣぢ㥢㙡㐳挹㐵愵㈳ㄱ㘹㌰晥攴㘷攸㑥㙣㕣㤶㠵㉦㤸捤㤷㙣扥㐲攳㘲攱ㅢ㐷ㄴ㐷㈱㠸㘲攱㕢㠲扥㐳㈳㤶㐲愵㔸昸ㅥ㤲㜹㠹㙡ㄷぢ昲昷㔰㤷慥攴㑦㡣搹㥤㑤ㅣつ㍦㉦〲㝥晤愵捣攱昱㉦摡㔰㜲㜹敢㔸㐴ㅡ捣㉣㝡㔶㈲攵㥦〰昳㍥㍣戶㘰㤶扤搸㔴愳㜱ㄱ攰㜳㐴㜱ㅣ㠲っ㘱愰摥〴昵㐱㈳㑥㠰愸〸攸ぢ挹扣挴㔷攸㈳晦〵改㜸愸㑢〹搸ㄸ㜸㥦散挶㈶㜸㠵捣㡢㠰㡦换ㄱ昰㤱㌶㤴㕣㑣㍢〵㤱ㄴ〱㕢㌱攵て捡ㄲ㌰㄰㘶戹㌵㥢㙤㤸㕤搷㌷挴㐱㡥㈸㑥㐵愰㈱㕣㥤挱〴つ㐱㈳㜸搱㑣ㄱ戰ㅤ㈴昳ㄲ㙦扡〹㌸つ敡㔲〲㜶〰摥㈷扢戱㠹㌳攰攷㐵挰ぢ攵〸㜸㕥ㅢ㑡慥摡㥤㡤㐸㡡㠰〰㔳㝥慥㉣〱㈱㤸㘵㤸㑤㠴搹㜵ㄱ㄰㜳㐴㜱づ〲つ攱敡挴〹㑡愰ㄱ攷㐱㔴〴㈴㈱㤹㤷㜸摣㑤挰戹㔰㤷ㄲ㌰〶㜸㥦散挶㈶捥㠷㥦ㄷ〱昷㤵㈳攰㕥㙤㈸戹㙥㜸㈱㈲㈹〲㜶㘷捡㜷㤷㈵㘰て㤸攵㈴㌶㤳㤹㕤ㄷ〱㔳ㅤ㔱㕣㠴㐰㐳戸㍡搳〸摡ㄳ㡤戸〴愲㈲㘰㍡㈴昳ㄲ㌷戹〸戰昶㠶〵㝢挲愸挷㥥㜰〶㑣㍥㐹㐰㈹㐳捡㈶㉥㐵㑣㉦ㄶ慥㉡挷挲㙡㙤㈸戹㤰戹〲㤱ㄴぢ戳搱㥤戸愲㉣ぢ〷㌳㥢㐶㌶㠷愰㜱戱㤰㜶㐴戱ㄲ㠱㠶攰㑦㘶〸捡愲ㄱ㤷㐳㔴㉣搸㤰捣㑢㕣散㘶㘱づ㉣㘰㈱敥㜱㜴搸〴㤳㑦ㄲ㔰捡㠲戲㠹㉢㄰搳㡢㠵戳捡戱㜰愶㌶㤴㕣㙢扤ち㤱ㄴぢ敤攸㑥㥣㕥㤶㠵㑥㘶戳㠰捤㐲㌴㉥ㄶㄶ㍢愲攰愵搶㈱昸㤳㑢〸㍡ㅣ㡤昸ㄳ㐴挵挲ㄱ㤰捣㑢ㅣ攷㘲㐱晥ㄱ敡搲㤵㕣ち扣慦㍢㥢戸〶㝥㕥〴ㅣ㕥㡥㠰㈵摡㔰㜲㜵㤷搷㘹ㄵ〱㈷㌱攵㐵㘵〹㌸〵㘶㜹㉡㥢搳㤸㕤搷挶㜰㠶㈳㡡ㅢ㄰㘸〸㔷攷㑣㠲捥㐲㈳㜸挱㔷ㄱ㜰㌶㈴昳ㄲ慤㉥〲慣㜳㘱攱㘱㐱愴㤴㠵昳㘱挲㉥〱㙤ㄹ㥢戸ㄹ㌱扤㔸挸㤶㘳㈱愳つ㈵㤷㥤㙦㐳㈴挵挲㘵攸㑥愴捡戲戰㤲搹慣㘲㜳㌹ㅡㄷぢ㔷㍡愲戸ㅤ㠱㠶攰㑦慥㈶攸㉡㌴㠲ㄷ㥦ㄵぢ㔷㐳㌲㉦昱㍢ㄷぢ昲づ愸㑢㔷昲㕡攰㝤摤搹挴㕤昰昳㈲㘰捦㜲〴㑣搳㠶㤲慢摦昷㈲㤲㈲攰㌶愶㍣愵㉣〱㜷挰㉣敦㘴㜳ㄷ戳敢㥡〶昷㌸愲戸て㠱㠶㜰㜵敥㈵攸㍥㌴攲〱㠸㡡㠰晢㈱㤹㤷ㄸ敢㈶攰㝥愸㑢〹㜸〸㜸㥦散挶㈶ㅥ㠴㥦ㄷ〱㠹㜲〴挴戵愱攴㍡晢挳㠸愴〸㜸㡡㈹㐷换ㄲ昰っ捣㜲つ㥢㘷搱戸〸昸慢㈳㡡㐷㄰㘸〸㔷攷㜹㠲㕥㐰㈳ㅥ㠳愸〸㜸ㄱ㤲㜹㠹㔱㙥〲ㅥ㠵扡㤴㠰㔷㠰昷挹㙥㙣攲㜱昸㜹ㄱ㌰愴ㅣ〱㠳戵愱攴㠲晥㤳㠸愴〸㜸㠷㈹㙦㕢㤶㠰㜷㘱㤶敦戱㜹㥦搹㜵捤㠰てㅤ㔱㍣㠵㐰㐳戸㍡ㅦㄱ昴㌱ㅡ昱っ㐴㐵挰㈷㤰捣㑢㙣收㈶攰㘹愸㑢〹昸ㄴ㜸㥦散挶㈶㔸づ攰㐵㐰㥦㜲〴昴搶㠶攲捡㠱㉡㕥㠹摣㠰㉢扥扤㤹㜰㙥摦㈶㝢ㄱ㉦㔱㙤㤴㐳〹昹戸〵ㅤ㥤㙤敡㝡㕡摦摣昸戶㍤摢㍡挷㌷㜵捣㙦㑥㉤搹㌴愷ㄷ昶㥢㙢户攲㙡㜷㍢㉥㝡ㄷ改摡收捦户戳㌲㌷愳㙤㐱㝢挶㥥㌴晥㝦攱㙡㌸搶て㐳愷㉥㠴㔷ち扣晥戳ぢ扣〸㈱㌰㑢昰慡愸㝡〱〱㡢慦搳愹㐲㜶搷㌵㜵戵攸〷戰愶㡢搱㤹㑤㥤捤㜶敦㥣扡㥥慤㤶慢㜳㘰ㄱ㈵〴搹㕥戹㤹㜳㜱改㙡㝣摦摣挴昶愶㙣㜳㔳慢捤挱攸攷㐰愷摡㜳㔰㉥戰㔷㕢㐷ㄳ㝦㌳搰㌷㌷戳㍤搵摡㌱㥦㔷㍥㌳㑢㌶㈹㤰搴㈵搲慡摣搸愶搶づ㜴愳㐶㤱换㌵戹ㄹ㜳摢ㄶ攱攷㉢ぢ㕡㕡㈷愶收㜷晣㑦㡣㡡攰戰愸㤷ㅡㅡ㔱㈹㉡㉢㐵㜵㘵昵㝦㍡㍥搶㜷搸挶㌶㜵敡㥤〶㘱㥥㜶戶㌷愵ㄷ㤰㌰搵㐷〸㙤㑦㌶㙡っ㉢慡㕥挴㔲昱㌵㑥搷㄰ㄶㄵ㈸㌰搷㠲㥦㘵㜸㕥㉢捦晦㈶㘸㙢挰攵昷㐸愷捦て㘸㈶㑦㥣㌵愹慢㜴攷晦昴〳㥢㉡㤶〱慣㜷愵㐴㝦㠰㌷㜲愶㄰慢㈷㌸愳戰㘵㘲㈶㔰㉡㥥㤶扥㥣挲㜰㠶㙥搴戵戸㍢㉥戶昷挹㑤㑤愵敤㘶搴〸戴愴㍡㌷㜲〴ㄶ㙢攰〷ㄸㅤ摡㌶慥慤愵㈵挵㈹挷㥦㤱捣挸愴㥡敤敡㕣挳㠲捥戶㘹㑤慤㌲㠷㐶捤㑢慤㑡㉤㠶㉡戵搸戹㥡㥦摢㠷戵㐳㙡㤹戱摡收愴摡㥢㍡攷戶㌴㘵慡㈹戰扥攷㝦㘲慥㘲攳敦〹㌲捤换散㑢㡡换〳㥣㡢昴ㄸ敥㕡㔴搴㤰㍡づ㍦㘶㜴愵戰昰㑦晣㠷愵㈵搸昱愸てㄴ昹㈳愲㔵攱てち扤昱㝣昱㥢㔹㔸㡡〵戵㜳ㄲ㝦㈳〰㝦昲㈷㐰戹挰扦㥥㉣捥攸戶敥愰ㄷ〰扥愹㙤愹散敥愹っ㝥ㄲ搶㑢晦㈰慣ㅡ㐳换㕤㑤扢㥦㤵㈰攳㔰㕣㠴愲愵㠵㑤㔹扢扤㥡㡡ㄹ昸挱㕢㑦搶㤰㔸捥ㄸ攲㜲㜸㡦㡡慡慡摥搵㕥㝤㑤㌲戱㠶敡㑢敢敥ㅦ搴㑤㉡㠹晦慦扤ㄳ㜵㕣㕢㥦㑦㝤㐴晤㡣㘵昹ぢ搷改㔵㈸戹㍥㐵㠰㕦〹昸つ㑤搵㙢㌰ㄶ㡦㑤㘱㔱〶㑡㌷㈴㐰㍤搵㑦愹㔸㉥㔲㡤搲ち㔵㘷㔲愵㔶愴户慢㍥挴㜲㑡㐳慡捤敦戳慣ㄹ㤸攵㜶搶攷散㕦㔹㠷挲攱愸慣散㠹愱戶㡡㙢敢㑡扡㐵戰㤶ㄹ戶㉡ㅣㄱ摢㈰〵㡢搵㠷扤戹戱㈰㝥㈳㝦㥣昴㌲戴戸摣晤ㅢ晥㔳㉦㥦㑦㔶〲㔳攱ㄳ㙦愱㌵㉢㝥㉤㌵づ㌳愰ㅣ愷挱搰㠸て愱攴挷扦㥡㈱捥㠷㤵㘰㠵〰㍦戰㉡㉣晥㐲㙤㝤㜷㤰攲ㄳ㜸㜰㈷㈹㉤〶晥〷㤶戸敦挹捦挵㙡㘸搷㍤ㄷ晦㐵て晣㐹晥攰搱捣㐵挱㑡〴戳ㅡㄸ㉥戳ㅡ㍥㘰㘴㙦〲㍦昳〶昴㈱愰㉦〱㉣㕣攰㈰㕢ㅢ㐱ㅡ㘸挸㉢晤捤ㄲ㑡攵㍤搸昴挳〹㙣㝥敤敡㠵摦挰㌴㥢ㅢ戳㤷㑤搸换捦㔰ㄶ戳昹㉢㜴づ㥢㥢〲戲摥㙣㜲㌰ㄵ㥢晤ㄸ㤸㔴ㄴ戰戹ㄹ戴敢㘶戳ㄲ㙥㡡捤捤㔵㄰㐷㄰㍤愰昲㘰㜳ぢ㘰攴㤶〴戲攴挱〳戰ㄵ〱〳〸㘰ㄵ㠴㘲㜳㈰愴慤换戳挹㕦㠰㜹搰戹つ扣㐰㈷㙢㈳㑣㌷㉥㍡户㘵㌷㠳搸つ敢ㄸ㡡改㘴昱㠲㐳攷㘰㐰搶㥢㑥㤶㍢㈸㍡㠷㌰㌰敢ㅥち攸ㅣち敤扡改㘴㝤〴摥昸㈱㈰㠳㘰㐱晤戱㐸挲慣㠶㙢㜲㙥て㡣摣㠱㐰ㄶ㔰㜸〰㠶ㄳ㌰㠲〰搶㔴㈸㍡㜷㠴搴捤攴㐴㠱戲〷㥢愳攰〴㌶户㜵昵攲㘲㜳㈷昶㔲换㕥㔸ㄴ㔱捣㈶㉢㈱ㅣ㌶㜷〶㘴扤搹ㅣ〹㌷挵㘶㠰㠱㔹㐴㔱挰㘶〸摡㜵戳挹㘲ぢ扣㜱愶㤵㐱っ㥢慣戸昰㈰㉢〲㡣㡣ㄲ挸㙡って㐰㡣㠰㌸〱㉣搰㔰㙣㈶㈰㙤㔳㌴㌹㡢㝦㠷攷挱攷㘸戸㠱㑦搶㙤㤸㝥㔶㔱攳散㍡㜷㘱㍦扢戲ㅦ搶㔸ㄴ昳㔹て㥤挳攷ㄸ㐰搶㥢捦〶戸㈹㍥㜷㘳攰戱㤰ち昸慣㠷㜶摤㝣戲㜶〳㙦ㄴ㜶㌰㠸攱㤳〵ㅣ㘶㌵㕣戳㜳㉣㌰㜲ㅣ㠱㉣敥昰〰㡣㈷㘰〲〱慣昷㔰㝣敥づ愹㥢搹㠹摦ㄵ㝡戰戹〷㥣挰收ㄴ㔷㉦慥搹㌹㠹扤㑣㘶㉦㉣搸㔰㙣攲〳〳㕣攳㔵㈱㔸愵攱戰㌹〵㤰昵㘶㤳㜵ㅤ㡡捤愹っ捣〲㡦〲㌶昷㠴㜶摤㙣戲㄰〴㙦晣㙥㤱㐱っ㥢慣〶昱㈰㙢㉦㘰攴摥〴戲㔲挴〳戰て〱㌳〸㘰昱㠸㘲㜳㈶愴慥㑦㜱晣㔸捣㠳扣㝤㠱〱㜹㈹㔷㔰搷愷昸㝥っ晡㍢〶㘵㥤㐷昱㔴㘴㜱㠷㐳摥晥㠰慣㌷㜹㉣〷㔱攴ㅤ挰挰慣ぢ㈹㈰㙦㌶戴敢㈶㡦昵㈳㜸攳昷㡤っ㘲挸㘳ㄱ㠹〷㌷〷〳㈳ㅢ〹㘴㠱㠹〷攰㄰〲㔲〴戰收㐴㤱㤷㠶搴摤愶捤㕦㜷㝡昰㤹㠵ㅢ昸㘴㈹㡡改㘷ㄵ㌵捥愶㙤戳㥦ㅣ晢㌹ㅡ㠰攲挹㜸っ㜴づ㥦㜳〰㔹㙦㍥㡦㠵㥢攲㜳㉥〳戳捣愴㠰捦㐳愱㕤㌷㥦㉣㐷挱ㅢ㍦㠹㘴㄰挳㈷㙢㔲捣㙡戸㌶敤㘶㘰㘴ぢ㠱慣㔷昱〰戴ㄲ搰㐶〰㑢㔸ㄴ㥦昳㈱㜵㑤㐶晣㍡搵㠳扣㜶㘰㐰ㅥ㉢㔸㑣㔰搷㘴散㘰㔰摥摢㐲戰摡愴㜸㌲戲挴挴㈱㙦〱㈰敢㑤ㅥ㡢㔲ㄴ㜹ぢㄹ㤸搵㈹〵攴㉤㠶㜶摤攴戱㡡〵㙦㕣㥦㘰㄰㐳ㅥ㑢㔹捣㙡戸挸㍢ㅣㄸ㜹〴㠱㉣㜳昱〰ㅣ㐹挰㔱〴慣〰㐰㤱昷㝢㐸摤ㅣ〴昱㈷戶ㅥ㜴ㅥつ㉦搰㜹㠵慢ㅢ搷㡥㜱ㄹ扢㌹㠶摤戰㜶愵㤸㑥ㄶ慣㌸㜴ㅥぢ挸㝡搳挹ㄲㄷ㐵攷㜱っ捣㕡㤷〲㍡㑦㠰㜶摤㜴戲㈶〶㙦晣㜴㤳㐱っ㥤㉣㡣昱㘰敢㈴㘰攴挹〴戲㘸挶〳㜰ち〱愷ㄲ挰㍡ㅡ㐵攷㘹㤰扡摤戶昱㝢㈸て㍥捦㠰ㅢ昸㘴㜹㡤改㘷ㄵ㌵捥戶㝤㈶晢㌹㡢晤戰ㄴ愶㜸摢㘶晤㡢挳攷搹㠰慣㌷㥦慣㤸㔱㝣㥥挳挰㉣㥤㈹攰昳㍣㘸搷捤㈷㑢㙣昰挶㙦㍥ㄹ挴昰挹㍡ㅢ戳ㅡ慥改昹〷㘰攴〵〴戲〶挷〳㜰㈱〱ㄷㄱ挰戲ㅣ挵攷挵㤰扡戶㙤晣散搹㠳扣㑢㠱〱㜹慣捡㌱㐱㕤摢昶㜲〶扤㡣㐱㔹㐱㔳㑣ㅥ换㘶ㅣ昲㔶〰戲摥攴戱搰㐶㤱户㤲㠱㔹㜱㔳㐰摥攵搰慥㥢㍣㔶收攰㡤ㅦ㤶㌲㠸㈱敦㙤㉣㤹搵㜰㤱㜷㈵㌰㜲㌵㠱敦㜸〳慥㈲攰㙡〲搶〲愰挸晢㈳愴㉥昲昰晢㙤て昲慥〱〶攴戱㤸挷昴敡㈲敦㕡〶扤㡥㐱㔹㜸㔳扣㈵戳摡挶㈱敦㝡㐰搶㥢㍣搶攷㈸昲㙥㘰㘰ㄶ敡ㄴ㤰㜷ㄳ戴敢㈶㡦〵㍤㜸攳㤷愹っ㘲挸㘳㔵㡦㔹つㄷ㜹户〰㈳㙦㈵㤰ㄵ㍦ㅥ㠰摢〸戸㥤〰ㄶ〱㈹昲敥㠰搴捤㡥㤱扦㑢昷愰昳㉥㜸㠱㑥㤶〶㤹㙥㕣㍢挶扢搹捤㍤散愶㈷戲㉢愶㤳戵㍢づ㥤昷〲戲摥㜴昶㠲㥢愲昳㍥〶㘶搹㑦〱㥤て㐰扢㙥㍡㔹ㅥ㠴㥣昱扢㔶〶㌱㜴戲㐶挸慣〶ㄶ捤晥攸捦挰挸㠷〸㘴晤㤰〷攰㘱〲ㅥ㈱㠰㈵㐵㡡捥㐷㈱㜵户㘳攴㡦敡㍤昸㝣ㅣ㙥攰㜳㘳㔷㍦慢扡ㄲ㜹㠲晤晣㠵晤戰㉡愸㤸㑦㤶〲㌹㝣㍥〹挸㝡昳挹攲㈱挵攷㔳っ捣㉡愲〲㍥㥦㠱㜶摤㝣戲摡㐸昱戹㠶㐱っ㥦㠳愱昵愰敢㔹㘰攴㜳〴戲ㅣ挹〳昰㔷〲㥥㈷㠰ㄵ㑡㡡捦ㄷ㈰㜵挷㈷㙦〶攰挱攷㑢㜰〳㥦㍢戸晡㜱昱昹㌲晢昹ㅢ晢㘱㤱㔱㌱㥦慣㉣㜲昸㝣〵㤰昵收㌳っ㌷挵攷慢っ捣愲愴〲㍥㕦㠷㜶摤㝣戲㜸㐹昱昹〶㠳ㄸ㍥㔹挱攴㐱搷㥢挰挸户〸㑣㜸〳晥㑥挰摢〴戰攰㐹昱昹づ愴㙥㌶㜷摥摣挰㠳捥㜷攱〵㍡㔹〶㘵昲㜰㙤敥敦戱㥢昷搹つ㑢㤶ㄴ㥤慥㉦㠸慣㔳㜲攸晣〰㤰昵愶㤳㤵㑤㡡捥てㄹ㤸㈵㑥〵㜴㝥っ敤扡改㘴㈹㤴愲昳ㄳ〶㌱㜴戲ㅥ捡慣〶ㄶ捤收晥て㘰攴㍦〹㘴慤㤴〷攰㕦〴㝣㑡〰换愷ㄴ㥤㥦㐱敡晡攸挱㑤ㅡ㍣挸晢〲ㄸ㤰㌷挳ㄵ搴昵搱昳㈵㠳㝥挵愰慣㜴㉡㈶㡦攵㑤づ㜹㕦〳戲摥攴戱㈰㑡㤱昷つ〳ㅦ〲愹㠰扣敦愰㕤㌷㜹慣愰㔲攴㝤捦㈰㠶㍣㤶㔱㜹㜰昳〳㌰昲摦〴㘶扤〱㍦ㄲ昰ㄳ〱㌶〰㡡扣㥦㈱㜵㤱㠷摢㑦㜸㤰昷㉢㌰㈰㡦㠵㔵愶㔷ㄷ㜹扦㌱㘸〵㉥攲〸ㄶ㐸ㄵ㙦挸慣㡡㜲挸攳㜵㥥昵㈶㡦㜵㔴㡡㍣㥣晢慦㄰㉣愸㉡㈰て㍦挰㕥て昲ㄶ挳㑤㤱㔷挵㈰㠶㍣㔶㕦㤹搵挰愲㤹㜹ㄶ㌰戲ㄷ㠱慣捣昲〰㔴ㄳ挰㍢ぢちㄶ㙢㈹昲㝣㤰扡摢㌱昲晥ㄹㅥ㝣昶㠱ㅢ昸㘴つ㤷改㘷㔵㔷㈲㝤搹捦㐶散㠷昵㔶挵㤳㤱㐵㔶づ㥦㌵㠰慣㌷㥦㉣换㔲㝣晡ㄹ㤸昵㔹〵㝣㙥〲敤扡㈷㈳敢戸ㄴ㥦㥢㌲㠸攱㤳挵㕣㘶㌵戰㘸昸散〷㡣散㑦㈰ぢ扤㍣〰㥢ㄱ戰㌹〱慣晤㔲㝣㙥〱愹㙢㌲攲㝥㈰ㅥ攴㙤〵っ挸㘳改㤷〹敡㥡㡣〳ㄸ㜴㈰㠳戲㑣慢㜸㌲慥㠴捥㈱㙦㙢㐰搶㥢扣㔵㜰㔳攴㙤挳挰㉣敢㉡㈰㙦㄰戴敢㈶㡦攵㕦㡡扣挱っ㘲挸㕢つ慤㔹つ㉣ㅡ昲㠶〰㈳户㈳㤰昵㘱ㅥ㠰愱〴っ㈳㠰㈵㘳㡡扣敤㈱㜵㜳搶搱晢换昵㜰㌸㠱㑤搶㤱㤹㕥㕣ㅦ㉡㈳搸换㡥散㠵㌵㕦挵㙣戲搰换㘱㜳㈴㈰敢捤㈶㑢挳ㄴ㥢愳ㄸ昸㉥㐸〵㙣搶㐲扢㙥㌶㔹㑢愶搸摣㤹㐱っ㥢㉣㈸㌳慢㠱㐵挳㘶〰ㄸㄹ㈴㤰挵㘶ㅥ㠰㄰〱㘱〲㔸㝦愶搸㡣㐰敡㙥搳收捤㔹㍣㘶㘷っ㙥攰昳㈱㔷㍦慢扡ㄲ㠹戳㥦〴晢㘱〹㔹㌱㥦慣ㅢ㜳昸㑣〲戲摥㝣戲搲㑣昱㌹㥡㠱㔹㜲㔶挰攷慥搰慥㥢㑦㤶愶㈹㍥挷㌰㠸攱㤳昵㘹ㅥ㜴敤〶㡣慣㈳㤰戵㙢ㅥ㠰㝡〲ㅡ〸㘰㌹㥢攲㜳㉣愴敥昸攴㑤㘵㍣昸ㅣて㌷昰挹㉡㌷搳㡦㡢捦〹散㘷㜷昶昳づ〰挵㝣戲っ捤攱㜳㈲㈰敢捤㈷ぢ搷ㄴ㥦㝢㌰㌰㉢搸ち昸㥣っ敤扡昹㘴愵㥢攲㜳ち㠳ㄸ㍥㔹敥㘶㔶〳㡢㘶㝥㑥〵㐶㑥㈳㤰愵㜰ㅥ㠰㍤〹㤸㑥〰慢攳ㄴ㥦㝢㐱敡㡥㑦摥っ挷㠳捦㝤攰〶㍥㔹㌴㘷晡㜱昱㌹㠳晤捣㘴㍦㉣戱㔱昹捦愲愴昳慦㘲㤹㐴昱搵晦㤲捡っ搵㐳㡥㌵ㅡ㌳㍡㤷㌴愳㉥㠶㡢慣〶㜰㤶㔸搷攰㔳㍡搴㈸戴戵攳ㄲ㙡捦攲晢㝡攴㝤㥦㐳挷扤晢ㄵ摤㌳㐵戹搱挲ㄲ㤰慡㙢㝥㉡扤㉦㐸摥㥦㠹㜷摤㐰㠱㍥㝣㔹晢㈱挵㝥搳㥡㌲敤㙤ㅤ㙤戹捥㐱㌳㔰昳㌵㠸昷愰挹㔵㔴〴ㅡ慡晥㠸㠸㥥㝤㜲挵㝡戶昲昶慦ぢ㜹㑦〶摦扣搶戶㐵慤㉡㥢慡づ摥㡡㐷昱搵慢ㄷ扢昱戱ㅦ扥戶〳㜹㝥㤶㡢搰㔹敥㡦戶㙦て㍦敢㉤昰慥戰づ㠰㍣㙣摣搸㜱晢㌴㘶愲攱㙣㌴ㅡ戶愳㠹㠴ㅤ挹挵㐳改㘰㌲ㄳ换㐶戳戹㙣㌴ㄱ㑣㠷㐳搶㠱㜹㘸㈴㤸つ㘷㘳ㄹ摣搳㈹㥡㡤㘴㔳㜶㉡ㅢ㡢愶愳改㘰㈸㥤㑢挵㜱㐷㈲㍦㉢㌹ㄸ㕥捥㠶㡦㍣〸㡤㥦〵ㅣ㑡㜵㌰㔵㡤㔴戱㥣愳㄰㔵㔵㠹㈳戹昵慤戲㐰㠸ち㤱ㄶㄹ㤱ㄵ㜶捦㕥扤挴戰愲㥢捣㤴㔴㘷攴敦搲㘱㔹㉣捥愸扡っ㌴慦㥦㔳攱㈸搲㤹挷愳㌲挳㔵挹愲昱昹㝢㐰㐱㥤㘵㐳摣㘸摣搸㐶㔷㤱㤹㤵㠳㙥㘳攸ち㙦攸㙢捤㠱扡て搴慡㈸〵㜷ち敥昰昷搴㔱攴㘰㠶㙦㠲㕤づ挱㤲戰愰㔷㘳㍢て㉡㉥愸扦㙡㘸戹㍤㠸昳戰㈲㥣㠵㌰㔴㔸㉤㠰㤴㥤㕡攲ㅣ挰㌸扤ち愷㠷㐴㈴戸攱㔲〳㕡㑣てㅦ㘴㡥㡣㌵ㅦ戲㌳㍤挲搹㔰㌰㤲㡢㈶搳改㘸〶㜷换捡愶戲扣㡤㔸㈰㤹㐸收㜲搹㑣㈴㘵ㅤ㤶㠷收散㔰㈴ㅢづ搸攱㜴㌸ㅡ挹㘶㜲挹㙣っ㌷搵ぢ㘶㤳昱㑣摣㑥愴〳晥摥㍡扣㙣㠷㡦散㐰攳敦㘳㔴㥤㔴㉤愰慡慦㔱攵㔱挲㑦ㄵ晥挴㐹㔸〵づㅦ㤶㜱戱㠰㉥㠷愳昱昹㌷㠶㠲㍡敢〸㠸挵挳㜰㈴㜴ㅥ挳㜰ㄴ搴㠵挳戰㠹㡥攲摣戱㜷㈹散敡戶扤愲ㅦ昴㙡ㄸ㤶㐱㤵ㅦ㠶捤愰㔵挳昰㝢㈴㤴ㅦ㠶㘳〱㈹㍦っ㐷〲㕡㍡っ㥢㈳ㄲ摣㉡攴昱㘸㌱っ㕢㐰㔶挳㜰〲㘴㘷ㄸ㔲㘱摣㍥㡦㤴〶㌲改㐸㌲㤲㑤搸戸㕢㘰㉣ㄲつ愷㜸搷户㘸捣㍡㌱て㡤攷㜰㠳捦㜴㈴ㄳ挹㐶㤳ㄱ㍢㥣㐸㐵愲㤱㑣㈶㤳㡣攱㤶戰㤹㑣㌰攳摦㔲㠷㤷㈷挱㐷㥥㡣挶扦㤵㔱㥤㐲搵愹㔴つ㌰㉡〲ㄴ㔴㙣㐳ㄵ晥㐴扢㝢ㄸ捥愴晤㉣㌴㍥晦戶㌰攲㕤㘱㥤つ戱㜸ㄸ捥㠱捥㘳ㄸ捥㠵扡㜰ㄸ〶改㈸捥敤㡢捦㠷㕤摤挳㔸っ㘱搷愴改〲愸昲挳㌰ㄴ㕡㌵っ㜳摤挳㜰ㄱ㈰攵㠷㈱攷㌹っ挳㄰〹㙥ㄵ昲ㄲ戴ㄸ㠶敤㈱慢㘱戸ㄴ戲㌳っ㠹㔸㈴ㅢ挲敤㔲㜳搸㐳㐶㠲㤱㔴㍡㤳㐹愴㜰㐳搵〴㙥扣ㄷ挳㙤敥慣攵㜹㘸ㄶ㥡〸敥挴㤹㑣愷㜸㕦㑥㍢㥤㑢㘷戳戸〹㙥㈸ㅤ㑤挱摤昶敦愰挳换换攰㈳㔷愰昱て㌷慡㤵㔴慤愲㙡㠴㔱ㄱ愰愰㘲ㄴ㔵昸ㄳ戳摤挳戰㥡昶慢搰昸晣㍢挱㠸㜷㠵㜵㌵挴攲㘱昸㈳㜴ㅥ挳昰㈷愸ぢ㠷愱㔶㐷㜱㙥攰㝣㉤散敡㉥捥㈲挰慥㐹搳昵㔰攵㠷㈱〴慤ㅡ㠶㝤摣挳㜰㈳㈰攵㠷㘱㉦捦㘱〸㈳ㄲ摣㜰捥ㅢ㉤㠶㈱〲㔹つ挳㉤㤰㥤㘱〰昱㠱㉣㍥戱㤲㜶㌸ㅥ〹㈷㜰㙢挹㜰ㅡ昷㥥捣愶搳愱㑣㈰㤴ぢ㔹户收愱挹㐰㍡㥡挴捤昲愲攱㑣㈴㤲〹㠴㤳㘹㍢㘰㐷戰昳ち攲㔶㝦㠹㘸挰ㅦ搵攱攵㙤昰㤱户愳昱挷㡣敡づ慡敥愴㉡㙥㔴㜹㤴ㄸ㑤ㄵ晥挴敥敥㘱戸㤷㉥昷愱昱昹㜷㠱ㄱ㙦摣㘶ㄱ㘲昱㌰㍣〰㥤挷㌰㍣〸㜵攱㌰散慡愳㌸㜷慤㝥〸㜶㜵敢㙡戱ㅢ扢㈶㑤㡦㐰㤵ㅦ㠶㝡㘸搵㌰散敡ㅥ㠶挷〰㈹㍦っ愳㍤㠷愱〱㤱攰㔶㈱㥦㐰㡢㘱ㄸぢ㔹つ挳㕦㈰敢慤挱戶敤㜴㌲㡣㥤㤲ㅤ挳㉤㘷㔳㤸敡㤱㔰㉡ㄲ挶㈳〴搲㌹㍢ㅢ戵㥥捣㐳攳挹㔴㈶㤳换㘴ㄳ戹愰ㅤ㐹愷敤㐴㍣ㅤ挳㐷㐵㌲㤳㡥攲㥥愰攱㠸㝦㥣づ㉦㥦㠲㡦㝣ㅡ㡤㝦扣㔱㍤㐳搵ㅡ慡㈶ㄸ㔵ㅥ㈵昶愰ち㝦㈲攰ㅥ㠶攷改昲〲ㅡ㥦㝦ㄲ㡣㜸㔷㔸㉦㐲㉣ㅥ㠶㤷愰昳ㄸ㠶㤷愱㉥ㅣ㠶挹㍡㡡ㅣ㑦㑥㕥㠱㕤摤挱㕢㑣㘵搷㔴扤〶㔵㝥ㄸ昶㠴㔶つ挳昶慥㘱㤰㍣晡攳㠱㥥ㄸ敡挹㌸换㔸㠸㤰㙦愱〵攳㝢㐱㔶㡣晦ㅤ戲挳㜸㌲㠷㡦攳㕣㈲㡡晤〹敥㔶ㅢ㡢愴㐲㘱摣㑥㌶㥢捥㈴搲㜶㌴㤵〹㔹㙦攷愱戱㑣㈲ㄶ㑡㐷愲戶㥤戲㈳攱㔴㈲㤹㐹昱㜶㥣昸㈴捥攲㕥摤㤸昸㝢敢昰昲ㅤ昸挸戵㘸晣晢ㄸ㔵搷挱摡っ愳捡愳挴扥㔴攱㑦㙣攵㘶晣㈳㐶昹ㄸ㡤捦扦ㅦ㡣㜸㔷㐸ㅥㄴ㐹ㅥ〵挹㌹㘸晣扦㌳晡㈹㌴㝥㑡晤㔴㉣㠹〳ㄸ㡣慡捦愱捡㜳㌸ㅢ㕡挵愱摦捤㈱昷㈸㡡挳㡤㍣㌹㘴㌵ぢㄱ昲㙢戴攰昰㘰挸㡡挳㙦㈰㍢ㅣ㘶戲改㌸敥㤱㥡换㠴挳㜶㈴㥡ぢ愴㜲攱㙣ㄶ晢㡤㔸㈲㤸㡤挴散愸昵㙤ㅥ㥡㑡㈵㐳㌹摣捤㌶ㄷ㠸㐷㈳搱㜴㈲ㄹ挷㕥摤㑥昳戰㌷ㄷ挷㑥挸摦愸挳换敦攰㈳扦㐷攳㍦挴愸扡㜶ㅥ㈹愳㈲㐰㐱㐵㤶㉡晣㠹㥥㙥づ㝦愱晤㔷㌴㍥扦つ㈳摥ㄵ㤲㍢て挹扤㠵攴扥挱㥦㌳晡㝤㘸散㔱㠵㘶〶㤶挴㕣〶愳慡ち慡㍣㠷㠷㐲慢㌸晣昱㐷搷㌱㑡㉦㐰捡敦づ㝥〰戴昴ㄸ㘵ㅥ㈲愱㝦㥣㠷㠴㌳㠸㙤㠶慣㠸昵㐱㜶㠸㡤攰㐶戳挱ㄴ扥つ愴㜸挳㔹㍢㤲戰挳㌸晣㠸㐷㐳搱㜸㈶㥤挹挶慣摥㜹㘸㍡㘴愷㐳戱㜴㍣㡡〳换〸收㙤㈲ㄲ㑦攰㘸ㄲ晢㜰散㈷攲搱戴扦㐵㠷㤷㝤攰㈳晢愲昱户ㅡ搵㐶㔴搵㔰挵ちㄹ㈶搱㠵ㄲ敤㔴攱㑦㝣㠶搵挸ㅦ㉡㙥㑡㤷㝥㘸㝣晥づㄸ昱慥戰晡㐳㉣摥ㅤ㙣〶㥤挷敥㘰㜳愸ぢ㜷〷㥤㍡㡡㜳摢昸㉤㘱㔷昷㡥ㄷぢ搹㌵㌳ㅡ〰㔵㝥ㄸㄶ㐳慢㠶攱㝤搷㌰㐸ㅥ戱慢愹晣慥㈷攳㑢攰愴ㄸ摦ㄶ愱挰昸攱㤰ㄵ攳㠳㈰㍢㡣攳㘸〴户搷捤搹昱㔸㍡㄰挱㈷㘰㌲㙢挷ㄲ㤱㕣㈴㤶㡡攰愸〴㡣て捥㐳敤㔰〶挷ㅤ㤸挵㐹ㅣ挳愴㔲戹㜴㈲㥡㐹㘲攷㤰㡥〶㜱㤰ㅥ㑡晡㡦搰攱攵㄰昸挸敤搰昸㡦㌴慡㑥攴攱ㅣ㥣戳慣㐶㌱㥥㐷㠹愳愹挲㥦㜸搵捤昸〸㐶搹ㄱ㡤捦扦っ㐶扣㔱戴挳㌰㍣ㅡ㤷㐷愱昱ㅦ㘳昴㠷搰戸㌳ㅤ㔲㔸ㄲ挷㌱ㄸ㔵㐱愸昲ㅣ㥥〰慤攲昰㔹ㄷ㠷㔶ㄸ㤰昲㔳昹ㄹ㑦㘲㔹ㄵ㠳晥㔱慣ち㘷㄰㝢ㄲ㘴㐵㙣っ戲㐳㙣㈲㄰㡤㈶㌲ㄱ摣㉢㍤㠱㕢〵㘷㙣㑣改㕣㌸㤳挳㔳づ㌲搱㌸㍥挰慣㜸ㄷ㤴挷ㄳ昸㉥㙣㘳昲㐶㈲㤸捤戱㔸㉡〶戲㘳搱㘴㌸㠵㝢㥥晢㑦搶攱㘵〲㍥㌲㠹挶㝦㡡㔱㡤愶㙡ㄷ慡㑥㌵㉡〲ㄴ㔴㥣㐱ㄵ晥挴挳㙥㘲敢㘸慦㐷攳昳戳㘲〶敦ち慢〱㘲昱㔴ㅥぢ㥤挷㔴ㅥ〷㜵攱㔴㍥㑢㐷㜱敥晢㍦〱㜶㜵昳㝦㜱づ扢㈶㑤ㄳ愱捡て挳㜹搰慡㘱戸换㌵っ㤲㝢ㄴ㌵㤵敦昰㘴㥣㜵㌳㡡昱㈹挰㠱昱㍦㐰㔶㡣㑦㠵慣愷㜲㌸㘳㠷㘳愱㐴㍡㤵㐹㐶昰㔵㈷㘹㘷ㄳ㈹㍢㤱挱㍤扢敤㄰㡥搳慣㘹㜹㈸扥搶攰戹ㄶ昱㌰㍥搱㐲昸㘶㠳㐳㍡㍣㘸挴挶晤㥣㌳㜶㈲㤸㡢搹晥ぢ㜴㜸戹㈷㝣攴㜴㌴晥ぢ㡤慡㙢攷㜱㤱㔱ㄱ愰愰攲㔲慡昰㈷慥㜳㌳㍥㡢昶㝤搱昸晣㉣戳挱ㅢ㤷ㄷ愸攳摥㐲㜲摦攰扦捣攸昹挳㌴㜹㈰昵㙤㔸ㄲ㉢ㄹ㡣慡㠳愰捡㜳㜸㌹戴㡡挳换摤ㅣ收㡦づ㔶㝡㜲㜸〵㥣ㄴ㠷㈹㠴〲㠷㔷㐲㔶ㅣ愶㈱㍢ㅣ摡搹㜰㌰ㄳ㐸㘴攲㤹㐰㌴㤲㐸攱㔶敢戱㔸っ㕦㑥戰慤攳散㑥㌰㙢㘵昲㔰ㅣ㝡攱昰㈰㘳㠷㤲搸㈷愴㔲昸㔸换〶ㄲ搹㌰扥愶㐷ㄱ㈱ㄹ昳慦搶攱㘵ㄶ㍥搲㐶攳扦捡愸扡㡥づ㔸㠹愳㜶〷〴㈸愸戸㠶㉡晣㠹㍦戸㌹㥣㐷㝢㌳ㅡ㥦晦㕡ㄸ昱㉥㌹㍡戸捥攸ㄷ搰㜸ㄸㅤ㜸㌷ㅦ㜱〳㠳㔱搵〱㔵㥥挳㥢愰㔵ㅣ㥥收收㤰㕦晢搴㍣㍣挵㤳挳㥢攱愴㌸㕣㠴㔰攰昰ㄶ挸㡡挳挵㤰ㅤづ搳㤱㔸㌴挵攳㔸摣〴ㅣ㡦搴挱昷敢㜰㈸ㄲづ㐷㜲㈹ㅣ戰㐶㘳戶戵㈴てつ㈶戰㌳㐸㘵敤㔰ち㑦㔵〱搳昸攴㡡㈵㜲ㄹ摣〳㍦㤹㡤摢㌸㍡戸㔵㠷㤷㠷挳㐷ㅥ㠱挶㝦㥢㔱慤㐴ㅥ捥㌷㍣ㄶ攴㈸づ昳㈸㜱ㄷ㔵昸ㄳ㐷扢㌹㕣挶㈸挷愰昱昹敦㠶ㄱ㙦㤴㐲㌱っ扦搲㐹㝥㠱昳摦㘳昴扣㤵㤰㍣㤱づ㐷㘱㐹摣挷㘰㔴㥤っ㔵㥥挳〷愰㔵ㅣ㉥㜴㜳挸㕤慡攲戰搳㤳挳〷攱㠴慥㉡攴改挰㠱挳㍦㐳㔶ㅣ㥥〱搹攱㌰ㄲ挴愹愰㐰〶㤳づ扢㐶㍢㥡㑤㘴㈳〱㝣㐹づ摢愱㜰㌰㤴㠹㈴慣㌳昳搰㥣㥤〸搹挱㑣㌲ㅤ挶挷㝦搰捥愴攲〹昰㤸捣㘱㤳㡥㈴敤㘰搰晦㤰づ㉦捦㠲㡦㍣ㅢ㡤晦㘱愳敡摡㝢㍥㘲㔴〴㈸愸㜸㥣㉡晣㠹㐳摤ㅣ㕥㐰晢㠵㘸㝣㝥㤶搵攰㡤换〵搴㜱㜷㈹戹㜳昴晦挵攸㡦愵㜱㌹昵挷㘱㐹㍣〵扤攲㜰〵㔴㜹づ㥦㠱㔶㜱㜸㠸㥢挳晣㔱敡挱㥥ㅣ慥㠱㤳攲昰ち㠴〲㠷捦㐲㔶ㅣ㕥〹搹攱㌰㠷ㅢ昷㈷昰戸愰㐰ㅣ㘷ㅡ㔲㥣㘱㌸戱㤶㡡㘴㘲戸㌳㝤㍣㥡挸㔹慢扢愰挹㌴ㄸぢ挴戲搸㑦㐶戰㍢㑣愵〲戸㌳㝣㉥ㄱ挴㈳㡦愲愱㔴搰捦愲ㅢ㌵挳慥㠲㡦扣ㅡ㡤晦慦㐶搵㜵㤴晡扣㔱攵㔱攲㈵慡昰㈷㘶扡㌹扣㥥㔱㙥㐰攳昳戳㤴〶敦㤲愳搴扦ㄹ晤㈹㌴摥㑡㠷㔳挹攱慢っ㐶搵敤㔰攵㌹㝣ㅤ㕡挵攱㘴㌷㠷昹㙤㜹て㑦づ摦㠰㤳攲昰㙥㠴〲㠷㙦㐲㔶ㅣ摥〳搹攱㌰㘹㘳摥㈵攲㌹㍣㤶㉢㡥㑦收㕣㉡㤱戳㤳㘱㄰㠵㤳搷㤱㘴㌶㙢摤㥢㠷㈶㌲改慣ㅤ㑣攵攲㘹㥥戵㐹攰〹〱㠱㘸捥づ攰愱づ㈱㍥慦挸昶戳搰㐶㜱㜸ㅦ㝣攴晤㘸晣㝦㌷慡慥㙤昹㙤愳㈲㐰ㄲ㉡摥愵ち㝦㘲㌷㌷㠷㡦搰晥㈸ㅡ㥦晦㍤ㄸ昱㉥搹㤶摦㌷晡戳㘹㝣㤲づ攷㤰挳てㄹ㡣慡愷ㄹ㥥ㅡ晥㝤っ慤攲㌰攲攲搰㕡〳㐸昹挳愳㤰㈷戱㥦㈰㤲㈲昶㌹㌸㠳搸㝦㐰㔶挴晥ㄵ戲摥挰㈳搱㔰㈴つ㕡敤㜴㍣ㄲ挹挶ㄲ搸㌹愶戲㔹ㅣ㉥愵㜱㡣ㄹち㔹捦攷愱昱㐰㌶㡤挷ㅦ〵ㄲ改ㅣ捥㤷搹昸收㥡捤攲㥣㈴づ㍤㠳㜶㉣ㄳ捥昸晦愹挳换ㄷ攰㈳㕦㐴攳晦㤷㔱扤㐴搵换㔴㝤㙡㔴〴㈸愸昸㠲㉡晣㠹攱㙥㘲㕦愳晤㜵㌴㍥晦㤷㌰攲㡤摢㔶㐳㉣㍥㍣㝡ㄳ㍡㡦挳愳户愰㉥㍣㍣晡㑡㐷㜱㥥挹昲㌶散敡挱㉣攲ㅢ㜶捤㘱㔸ぢ㔵㝥ㄸ扥㠳㔶つ挳㌶慥㘱攸㍡㍣ㅡ攸挹昸昷㜰㔲㡣㝦㠰㔰㘰晣〷挸㡡昱て㈱㍢㡣愷戲昱㔰㍣㙤昳㉢ㄳ捥㈶㠶昰㘴戱㙣㉥㤴㡥㘵昱捤㉡㠴㔷挲晡㈸てつ㠷㜳戱㜸㍡㠲挷〰攱〴㐱㌶㠳㙦㔸戱㈴㥥㐵㤵挰挹昹㑣㌸㘲挷晣晦搶攱攵挷昰㤱㥦愰昱晦㘸㔴㕤㠷㐷㍦ㄹㄵ〱ち㉡㝥愵ち㝦㘲ㄳ㌷攳㥦搳晥〵ㅡ㥦晦㌷ㄸ昱㉥㌹㍣攲摡㈹晤ちㅡ扦愵挳㑡㉣〹㔵㘲㐳搵昷㔰攵㌹㘴㠹㡤攲戰摡挵愱昵㙦㐰捡㑦㘵换㤳搸㉡㐴㔲挴晥〴㘷㄰㙢㐱㔰挴晥っ㔹敦㘷ㄳ戹㕣づ㘷㙥戱㤹㘷戱㥦〵戱戸㘲ㄱ捣挶㐲㌱㍣㐲捤捥攵慣㕦昲搰㐸㍣㠶慦㑣㈱㍣ㅦ㈴㐵㘸㈰㘵㘷搳㐱散㜱㜱㝤〳㥦㕣戶敤敦愵挳换㕦攱㈳㝦㐳攳慦㌶㉡晣㈶戸㐲昲㌹㝡㝥㘹㔴〴㈸愸㘰㔹㡥㈲昶攷㝦扢扥戴㔶搱挵㐲攳昳昷〵㠰〴㕡扤㈰ㄶ㑦攵㙡攸㍣愶㌲ㅦ㐰㕡㌸㤵㔹摡愳㠶攱㉡㜲摥ㅢ㜶昵㄰ㅥ攱㠷㕥㑤攵扥㔰攵㠷㘱ㄳ㘸搵㌰㝣㠵愴捣昵㡤慥㜳㔸㕦㐰㕢㝡㥡㘰㔳㌸攱㡤挷㤸㈲ㄴㄸ敦〷㐱㌱扥〹㘴㠷昱㔰挰捥收攲㠱㑣㌸ㄱ挳㜷㉢ㅣ㐱愵散㔸㉥㥤㑡收㜰慡㌶ㄸ㑤㐵慣㑤昳搰㘴㌰㠳㥤戱㡤愳戰愸ㅤ挹〴愳〹㍢㡢て扦㙣㌸ㅣ挰㔴戶㈳ㄱ㝦㝦ㅤ㕥昶㠳㡦散㡦挶扦㤹㔱㜵ㅤ愵㙥㙥㔴〴㈸愸㘰㉤㡦㘲晣㐳㌷攳〳㘸ㅦ㠸挶攷ㅦ〰㠰攲慡攸ㅣ搶㐰愳攷扤愹攴㘰㍡昰收㔲㘲ㅢ攸ㄵ㠷摢㐱㤵攷㜰㄰戴㡡挳㌷摤ㅣ收㍦搹㕥昷攴㜰㌰㥣昰挶㑦㔳ㄱちㅣ戲㈴㐷㜱㌸ㅣ戲挳㈱㡥㐵ㄳ挱㔸ち摦㡤㈲愹㐸ㅡ㠷昸㤱㕣搶㑥〵㌲ㄱ㍣㐷㈷㠴捦㌹㙢㐴ㅥ㡡慦晤〹㍢㡥㈷㜱攱㕣㑢㈴㤳㑥愵昰ㄵ挱挶㐱㙢㠸㘷っ㔳㤹戴㥦挵㍥っ㉦㜷㠴㡦ㅣ㠹挶捦ㅡㅦ愵㕡㠹〵攷㈸㜵㤸㔱ㄱ愰愰㘲㌸㔵攰㐸晣搵捤㘱㤰昶㄰ㅡ㥦㝦〴〰㡡挳愲愳搴ㅤ㡤晥㌶㜶ㅢ愷挳敤攴㔰㤵攵㔰㤵㠴㉡捦㈱换㜲ㄴ㠷㡦扢㌸戴㜶〱愴晣敥攰㔱㑦㘲㜷㐶㈴扣㉢攴ㄸ㌸㠳搸〰〴㐵散㙥㤰ㅤ㘲昱㤴慣㐰㈰㤳捣攰㤸ㅥㄷ㜸搲挱㌴㡥㑣昱㉤ㄴ捦㉦挴愳ぢ㔳昱㠸㔵㤷㠷攲慣㐰㄰㑦ㄱ㑢摡ㄹ㍣㙡㌳㠷〳㡤㘰㌸ㅤ挰㉥㈲㠷昳摢㌹㍣つ搱ㅦ搴攱㘵㍤㝣㘴〳ㅡ㝦挸愸挶㔲㌵㡥慡戰㔱攵㔱㈲㐶ㄵ㠹扤挷㑤散㐴扡散㠱挶攷㡦〳㐰㘲慤㐹㄰㡢㜷〷㤳愱昳搸ㅤ㑣㠱扡㜰㜷挰㜲㈰㌵㍣扣扦㤶㥣〶扢㝡㉡㤴㔰搵㍣㔴㑤㠷㉡㍦っ扢〲慤㠶攱㈶搷㌰挸晣㠱敥つ㥥㡣㡦㠱ㄳ摥㌸㐷㠹㔰㘰㝣㌷〸㡡昱㤹㤰ㅤ挶戳挱㜴㉣㠷搳㔶㌸慦㠲㉤㍡㠷敢挴㌶扥㐱愵㜱㘲㡢扢〹ㅣ攸捥敡㠲挶㈲㌶昴ㄹ㑣昶㐴㈴㥤㡡攳挰〲㥦㝦㌸㠳㠸㈷㝤昱昹㔶晥㍡ㅤ㕥敥ぢㅦ戹ㅦㅡ㝦扤㔱㜵ㅤ攸㌶ㄸ㔵ㅥ㈵㔸散愳ㄸ扦搲捤昸㐱㡣㜲㌰ㅡ㥦㝦〲〰㡡慢愲搳戱扢ㅢ晤挳㕣换っㅤㅥ挱㤲搸〳㝡戵㍢戰愱捡㜳㌸ㄹ㕡挵攱挵㙥づ昹挹愶扥㜰㕤攸挹攱ㄴ㌸攱㡤扡〰㠴〲㠷慣搹㔱ㅣㅥち搹攱㌰㠸㈳㌰散㈱ㄳ㤹㙣㍣ㄸ㠹昱捡㈳㑦昲挵〳㌸晢ㅡ㑦㠵㜰ㅥ㜰㕥ㅥㅡ挲㜳挲㜰㉡㍢捤㐷㐷㐵㘲搸㔷攰㔹㔸攱㘴㉥ㄵ换愶挳昸摡㄰昴㑦搳攱㘵㌳㝣㘴ぢㅡ㍦㡢㠰搸愳散晡㄰㥢㙥㔴㜹㤴搸㠷㉡㜰㈴捥㜰㜳搸挱㈸㥤㘸㝣晥ㄹ〰㈸づ昹㈱㈶昹愹㈵昹ㄹ攵㥦㘹昴扣换㤷㕣㐲晤㔳㔸昲捦㠲ㅥ㙦㝣㜳㠶慡㙦㡦慡晤㈱散㔲㔴散攱㝤㝢㥦㤱挵て㘳㥡㠰㠷㉢戱晡戶愲〷敥㙢攲摣つ愴㘷攵攸晦㉣ㄶ换㐹㜸㌳㈰晥㔵ㅤ㠷㜵晤㍦挴攱捣攸㉡ㄳ㘲挴㙤昱㈷㡦挲ち㔷捤挶敡〶扣㔲散敥愱捤㜰慣攸摦㌲愹〳㘵㈵㜸昸昷捣戶㠶晣㤳愳㌷㌶攵㈶㈳捤㌳㠲㠶㜵㘹ㅡ搲ㅤ戸㤱㔴愷㙤摣愶户攷晤昰捣ㅤ㤴ㅣ挱㌰㤲㑦ㄴ敡摦㈵戹敥愶㌲愰㑢㍢愹戵〳㑦扦戲戳㈶㘲〷㝥ぢ搰戳戲㠷昰扣挱㤱㝥㐶㌴㙦㥦挲㘸㜸晥搵愴㉣〹ㄸ攰㜱㉦㤹戱㑤㥤敡㕥㑣〳㘱ㄷ㤲昵㑢搶㔲慣㙤慦㌱㐳ㅢㅡ㠶挶ㄳ㔵㐷㘳㈴搶扢㤳㐲摥搹㈵㈷愶㑦㉥㐳㐴㜱㄰㘲㤳㝣㈱て㘴㉦挷㐲㘷㡤ㄹ㝡〰㍡ㄱ㐷愲ㄳ㜶挴愹㠴㝢〲ㄳ捤挳っ慡ㄸ㐰㌴㙡㠱昶ㅡ㤶〹㜱搳〶捡晤晡愲㑥㑢昵ㄷ㕦愴㕥㜵㘱昵晡扣慥㠶㌵㐵捡攳㈰㌱昸㥣㠶慡㜷㤶慥昸昲㥡㕤㠶㉤扦昱㌷晤晦搲㌳ㅦ晥㜶昸散㡦㡥慦摦捤昷捡ㄵ昳ㅦ㍢愵㕥㌴挱㘳ㄸ攲挹戵㙣摥㘵昳ㅥㅡ戱〸ㄹ扤㡥晢捤㤴㍣㥣㘶愱㌶ㄴ㍦㥣挶㍦て㤱昰挶ㄷ㜵攴摢户㠷㘸㠳挰㉤㑥㜴挲㠳搳㕣捤捣搳戹捡敤㔰㍢〴戱㑥挸㍡ㄳ㍡づ挳㠴愱挱㤰㤸て愴愱挳㈷捦㈶扣㈳て㍦㡣昰㜳㌵㝣㍣攱捤ㅡ敥㄰㝡㍥攱扣搸㘰㈲㠸〵㕡㔰㠴㉥㠱戰㘱㠴戲㍡愸㕢㐲捦㤹晤敢戸ㅦ户摥戸晥攰㈹㝦改㌵收㥦㥢搴㡢愵昰昰㈲㜴づㄲ昵㈴㌴愷つ挵て扢昱㉦㐳㈴扣㔱㑥㠲戵〲愱挷㐳㔰㠴㘶攱㤱㈷㜴㌹㔷昹㈴㤸ㅣ㐲㑦挰㤲戵〲扡㙡㄰㍡㝥㈸㑥㤸㠹㐳ち㈸㕡㐵晣挹㜹晣㠹挴㕦愱昱ㄳㄴ㝥戶挶㍢㌳㝡㌵昱愷〰㤵愷昴㔴㉤㈸㑡捦㠴戰㘱㤴戲搲愷㕢㑡摦晤攴晣㕢晡㑣散愸扦攱搵挶㠵搳ㄷ㜷搶㡢昳攱攱㐵改㝥㥡戹㤲㌹扡慦㌶ㄴ㍦㍥挷㝦〱㈲攱㕤㈱慦挵㕡㠱搲㑢㈰㈸㑡㘷挲㈳㑦改昵㕣攵换㘰㜲㈸扤ㄴ㑢搶㡤搰㜱㡥㡥ㅦㅡづ㠸扤㌴㐳捥愴扢㤹昰ㄵ㜹昸㜲挲㙦搵昰〹㠴㑦搵㜰㠷搰摢〹㕦〹㔰㥥搰㔵㕡㔰㠴慥㠶戰㘱㠴㕥㘵㍣捡㙤昴愷昷㝤敢戴搳摥晢扥㝥愷㌵搷捦摦愲昱㠷㝡㜱㉤㍣扣〸㥤愸㜹㉢㈱㜴㜷㙤㈸㝥ㅣ㡦晦㝡㐴挲ㅢ㌷㐴挵㕡㠱㔰㤶摣㈸㐲挷挳㈳㑦攸晤㕣攵摢㘰㜲〸扤〵㑢搶㠳搰㜱㡥㡥ㅢ㡡㉢㌱愲扥㠰愲㠷㠸扦㍤㡦扦㤵昸㐷㌴㝥慣挲敦慡昱捥〸㍣㐶㍣㡦捦昲㤴摥愹〵㐵改扤㄰㌶㡣搲晢㡣㐷㌹㑡捦㝡㘳愳㌹㤳て扡愵敥晤搰㜵㥢搷㙥㝤㙢㥤㜸〸ㅥ㕥㤴挶㌵㜳㈵㤴挶戴愱昸〱㍦㝥㤶攳攰㡤搳㜳㔸㉢㔰晡〴〴㐵㘹〴ㅥ㜹㑡搷㜰㤵㔹挴攲㔰晡ㄷ㉣㔹捦㐱愷昷愳〹ㄱ搰っ㌹㤳敥㜹挲㥦捥挳㥦㈴晣㐵つ挷㝥㌴㈱㐶㘹戸㐳攸换㠴戳㙡㈶㑦攸ㅡ㉤㈸㐲㔹ㅣ戳㘱㠴扥㘰㍣捡ㄱ㍡㘱攵㠰捤づ晦扥㙦晤戱愷㥣扣㜷挵ぢ㌵昵攲ㄵ㜸㜸ㄱ扡㠳收慤㠴搰敤戵愱昸㠱㐱晥搷㄰〹㙦㍣昷〱㙢〵㐲摦㠲愰〸ㅤち㡦㍣愱㙦㜱㤵摦㠱挹㈱昴敦㔸戲摥搶っ㌵っ㡤挵挴㈰捤㤰㐳攸㕡挲搷收攱㙦ㄳ晥ㅥ㜴敡㠳ㅥ攸㠱ㅡ敤昰昹〱㉣㌵ㅦ〱戳㘱慣㝤㙣㍣捡戱昶挷攸㥡㕤昶晦晤摡晡搹㠳ㅡ扥晣昳慣昷敡挵愷昰昰㘲㙤㜳㑤㑥〹㙢㥢㘹㐳昱〳㠶晣㥦㈳ㄲ摥昸㐹㈳㜲〷㙢㕦㐳㔰慣昵㠳㐷㥥戵㑦㐹挳㜷㌰㌹慣㝤㠳㈵敢㜳攸戸㘵㘳㑢つ㠷㠴扦㠰㠸㉦㠹晦㍥㡦晦㤶昸慦㌵ㅥ㝢〲攰晢㘸扣㐳昳户戰搵晣〲搴㠶ㄱ昷慢昱㈸㐷摣㥣ㅤづ昸㈱㜸戱愸㜳晥ㅦ㕣㈷㝡愰〳㉦攲㝡㘹㝥㑡㠸戳戴愱昸挱㐴晥㉡㐴㐲昷昸戵㈲㜲〷㜱ㄲ戲㈲慥㈷㍣昲挴晤㐲㈲㔸㥢攲㄰挷㈲ㄸ敢㌷攸㥣挳搱㈰敥㑣㔵挰㠳挰㥤ㄸ㐵摦㍣㥣㠵㌰㔶て攸搴㜴〳晡攷ㅦ摣挷㤵㔵㐴昳㑣㙣㝥昳慤搱㠲摡㝣㌷㠵㠰昷〶ㅣ㔷戲昲㐵㜹㤴攳昳㤷㉤㍡㕥搹愴㕤搴晦㍣㝡晥戳㈷敤㔳㔵㉦戶〴㝣ㄸ㔹㈸㍡慥晣ㅥ㠹㝡ㅥ〶㝤愷つ挵㡦㌸昲て㐰㈴挵㘷㙦慣ㄵ昸摣ㄶ戲攲昳ㅢ㜸攴昹散换㔵ㅥ〲㤳挳攷㈰㉣㔹㌵搰㌹晢挳㐸㐸㝣愱ㄹ㜲收搵挶㠴㙦㤷㠷て㈶㝣㔳つㅦ㍦ㄴ昰㝦㘹戸戳晤昶㠷愹㘶〴㐰㜸㙦〰㙤㉣㕦㔱ㅥ攵㘸慢㝡昹㤴愵捦捦昸戲㝥改摦晦㍡愵昵晡㉦敢挵捥㠰て昳愰敤㈳捤㑥挹㌴晣㔰ㅢ㡡ㅦ㡣攴て㈲㤲愲㙤〰㜲〷㙤㔱挸㡡戶昷攱㤱愷㙤㙢昲挰扡ㄲ㠷㌶ㄶ戰㔸摢㐲愷户摦㐸㐰扣㔳㐰挴㘰攲㤳㜹㝣㥣昸敤㌴ㅥ摢㉦昰㙦㙡扣挳昳㌰攲㜹㤹㌵㍦ㄳ㜷搱㠲㥡㠹㜵㄰昰摥〰㑡敢㡤㐷㌹㑡㥦㜸㘵㘱㜲昴㠲ㅢ敢捥㝡㜹晥㐳㡢搲㌷搷㠹〹昰ㄸ收㐱改㉢㥡戹ㄲ㑡晦愶つ挵㡦㕡昲㑦㐴㈴㐵改㐸慣ㄵ㈸㘵㌱㡡愲昴㈵㜸攴㈹摤㠹慢扣㈷㑣づ愵慣㔰戱㜶㠶捥昹㘴〸㠸扦㙡㠲㥣㤹ㄵ㈴㝡㝡ㅥ㍤㡤攸㌰㜴捥㝥㈰ㄶ㄰捦㘸戸挳㘷ㄴ愶㥡㔹〰攱扤〱慣戱昸㐴㜹㤴㘳敤戲捦慦㝥㝣捡愲㉤敢敦昸晡㤷㤷ㄶ㙦ㄹ慥ㄷ〷〲㍥捣㠳戵㈷㌴㌹㈵慣㍤慥つ挵㡦㘶昲ㅦ㠴㐸㡡戵㕤㤰㍢㔸㑢㐱㔶慣㍤ち㡦㍣㙢㘳挸〳㑢㐵ㅣ搶㔸㤳㘲搵㐱愷㔸ぢ〵挵㥦㌵つづ㙢つ㐴摢㜹㜴㠶攸㜱搰㌹慣〱㝥㥦㠶㍢慣㑤㠰愹㠶ㄵ㈴㜸㙦〰㙢㉣㌷㔱ㅥ攵㔸扢敦扤㝥㕢㑦ㄲ㡢敡晢搵㍤晥㘶戴㘵㐹扤㌸っ昰㘱ㅥ慣摤愹挹㈹㘱敤づ㙤㈸㝥㤴㤳扦〳㤱ㄴ㙢㔳㤰㍢㔸㘳挱㠹㘲敤㌶㜸攴㔹㥢㐶ㅥづ㠷挹㘱㡤㔵㈸搶㜴捤挳〴㥥㙦戸愹㠰㠷扤〹㍦㈲て㕦㐲昸っつㅦ㑦昸㜵ㅡ敥戰㍣ぢ愶㥡㘵〰攱扤〱戴戱挲㐴㜹㤴愳敤扢攱戳捦㝣戸敥昸㝡㥥㠳ㄸ㜳搶〹昵㠲㜵㈶挳㍣㘸扢㕡戳㔳㐲摢㔵摡㔰晣〰㈸晦挹㠸愴㘸㍢㄰戹㠳戶搳㈱㉢摡慥㠴㐷㥥戶㠳挸〳敢㐱ㅣ摡捥挰㤲搵〸㥤摥敢挵㘳㘲㘵〱ㄱ㈹攲㔹ㄹ攲攰捦㈴㍥愳昱晣晥ㄲㄳ㤷㙡扣㌳摦㙣搸㙡㔸㈹㠲昷〶㄰挷戲ㄲ攵㔱㡥戸挱改戳㐲㕢㥥㜹㑢摤㤱㌷晤㝥捡㥡㙤昱慤㘳㌹攰挳㍣㠸扢㐰昳㔳㐲摣ㅦ戴愱昸挱㔱晥ㄵ㠸愴㠸㥢㠷摣㐱摣ㄵ㤰ㄵ㜱攷挱㈳㑦㕣ぢ㠹㘰㜹㠷㐳〴慢㑤慣戶㉥㈲挲〹㜱㔶〱ㄱ㠷ㄱ捦㝡ㄱ〷扦㥡昸づ㡤攷攱㘱㐲㥣愶昱捥㡣㕢〰㕢捤昵㐰攱扤〱挴摤㘰㍣捡ㄱ昷搴ㄳ㥦㔵づ慢摡慣捥昹㍦㔶㈷㙥㠵挷㌰て攲㑥搴晣㤴㄰㜷㠲㌶ㄴ㍦㜰捡㝦㍢㈲㈹攲㡥㐰敥㈰敥㙥挸㡡戸攳攰㤱㈷敥㈸ㄲ挱㜲づ㠷〸㤶㤸㔸㑢愱攳づ㙢晣搰㔸㔸ㅣ㕤挰挳㌲挲敦捦挳敦㈵晣㔸つ㥦㐰昸㤱ㅡ敥捣户攳㘱慡㜹〴㈰扣㌷㠰㌶㤶㡦㈸㡦㜲戴㉤敥㍤㜴昸扥㜳㙥慢晦攲昸㈷㘷㡥㌸晤㡥㝡昱㈴攰挳㍣㘸㕢愴搹㈹愱㙤愱㌶ㄴ㍦愶捡捦摡ㄳ㐵摢愹挸ㅤ戴㍤〷㔹搱搶〹㡦㍣㙤愷㤳〷搶㜵㌸戴戱㠰挴㍡ㄳ㍡昵愹㄰つ㡡昹㥡〶㘷昶㥣㑤昴㡢㜹㌴㙢㐸慣㜳愱㜳㍥ㄵ〰㙦搶㜰㠷戵昳〹㘷㠵㐸晥搸攴㘵㉤㌰㕣捤㙢㄰昰摥〰㍥㔹㌵愲㍣捡昲㜹昸敡㔱攷㝥㜸㘵晤戹㈷ㅥ㝦㐰㡦㠹搷搵㡢户〱ㅦ收挱攷ㅣ㑤㕢〹㥦㌹㙤㈸㝥攰㤵㝦㉤㈲㈹㍥㉦挱㕡㠱捦て㈰㉢㍥戳昰挸昳戹㥣慢捣慡つ㠷㑦㤶㠷㔸㉢愰㔳㝣挶愳攲㄰㑤㤰挳攷㉡愲㍦挹愳㔹㈱㘲㕤〱㥤挳㈷攰戳㌵摣攱㜳㌵㑣㌵㥦〳㠴昷〶戰挶捡て攵㔱㡥戵扡攸挱昷㑣敡戳㐵㝤戰晡扡㠱〷㘴户慥ㄷ摦〲㍥捣㠳戵晤㌴㌹㈵慣敤慢つ挵て挸昲戳㙣㐴戱㜶㉤㜲〷㙢㍦㐱㔶慣捤㠴㐷㥥戵敢挹〳㑢㌲ㅣ搶㔸晢㘱摤〸㥤昳㜱㠱ㅦ㉥㠹扤㌴ㄱづ㙦㌷ㄳ晦㕢ㅥ捦〲㄰敢㔶㡤ㅦ㌷㤴昸愹ㅡ敦㄰㜷㍢昱㘴㉣㍦ㄱ㠵ㄶ搴㐴慣㠲㠰㄰ㅢ㐰㈹㙢㍥㤴㐷㌹㑡〷晥搶搹㙦攰挹㔶摤慣〷昷慢㜹昹挳㐱㜵愲㌷㍣㠶㜹㔰㍡㔱㌳㔷㐲改敥摡㔰晣挸㉤㝦㕦㐴㔲㤴摥㡢戵〲愵ㅢ㐳㔶㤴㡥㠷㐷㥥搲晢戹捡慣戹㜰㈸㘵㜱㠷昵㈰㜴捥攱㕥㐴搴㙢㠲ㅣ㐲ㅦ㈲扡㝦ㅥ扤㈹搱㡦㐰愷て昷㈲㘲㔷つ㜷昸㝣っ愶㥡〱〰㙤ㄸ㙢慣摢攸㤶戵㕥捦㙥戹昷㔷㌷㍤㕤晦搳散㤶挷戶扦攴搹㝡㌱ㄸㅥ㕥慣挵㌵㌹㈵慣挵戴愱昸ㄱ㕤晥敤㄰㐹戱昶㌴㜲〷㙢慣摣㔰慣㐵攰㤱㘷㙤つ㜹㘰㤵㠵挳ㅡ换㌹慣攷愰〳㙢昸ㄴ㐹㡡㠰愶挱㘱敤㜹愲㐷收搱慣攸戰㕥搴攸〹㐰㡦搲㘸㠷戴㤷㘱愹〹〲戳㘱愴戱㔰愳㕢搲敥晤㜴㙣挷昲摤敡敢㤷㑦㌹㙣搶㙢㜵つ昵㠲攵ㅡ㕥愴敤愰戹㈹㈱㙤㝢㙤㈸㝥慣㤷㥦㔵ㅥ㡡戴㌷㤰㍢㐸ㅢ〳㔹㤱㌶ㄴㅥ㜹搲摥㈲つ昵㌰㌹愴戱㔴挳㝡ㅢ㍡㙥扤㌸㜸㡢攲捣㕥〱ㄱ㙢㠹㙦挸攳敢㠸㝦㑦攳㜱捣〲晣㐰㡤㜷㘸晥㠰㜸㤶㘳攴户摥㜱㕡㔰㕢㉦慢㉥㌶㡣㔲㤶㘸㜴㑢改㘷ㅦ㝤戵昶换㘳敢敢㥣晦て愹ㄳ搳攰攱㐵改收㥡戹ㄲ㑡㌷搳㠶攲〷㠵昹愷㈳㤲愲昴㥦㔸㉢㔰㍡〳戲愲戴ㅦ㍣昲㤴㝥捡㔵㘶昱㠳㐳㈹㙢㌱慣捦㌵㐵㍣ぢ㄰ㄴ㝥㑤㤱㌳户扥㈴㥥搵ㄴづ㝥ㄶ昱㕦㙢㍣㈸〵扥㡦挶㍢㤴㝥ぢ㕢捤㐱㐰㙤ㄸ㜱慣戴攸㤶戸㈷㉥晢攴晡敤㕢㝦摣捤昹㝦慢㍡㤱㠱㠷ㄷ㜱扤㌴㍦㈵挴㔹摡㔰晣㠰㌱扦㡤㐸㡡戸㥦㤰㍢㠸㘳慤㠵㈲慥㈷㍣昲挴晤㐲㈲㔸昱攰㄰挱〲っ敢㌷㑤〴攷㘲㔸㔴㘸㈲ㅣ攲㐴㌵昰㉤㜹晣㍣攲㝢㐰愷扦愸〰晦昳昷〵㈷晥㘰慢改〰㙡挳㠸㘳㜹㐵户挴㑤晢愸攷㔳挹敤㝦摣捤昹ㅦ挴戱挸挲㡢戸敦㤱㡥昷改㍤㙤㈸㜹㌰搹ㄱ㠸戴慥〷㤳昱づ㈷㜶㠷㝡㜸㔶つ㍥愴慡㜲扣㈷㑢敦㥣愳㘶㌹〵敥捡搲搴摣慣㙥㘸搲〷捦ㄱ㙡㥦㘷户㑦挵攳戲昰昴愰ㄹ㑤㉤晡敥ㄹ㜸㡣ㄶㅦ换㘲㥥㔴㈳㤵㐴㘷㉢㌷扤ㅤ㡦慥改㤵㥢搴㠱挷㥣㘵慢㕢昶㑡㜵㜶摡敤慤晦ぢてㄹ挲㉤㘶㜸て㔴扣㥣挷ぢ㜹摥摤㠵户㙤昱慣㕣㔰㡣搵㜶昱㌱ㄵて挰㘲㡤㐸㈵ㅦ㍦昴㥦㍤昱捣敡㡤㈹㘶㙥㐸㤴㜵㍤㔰慢愷昸〶㐳散ㄴ㜴ㅥ㕤昱ㅢ㔳㘶搱㡦散ぢ扣戵ㄱ㥡ㅥつㅤ㉤慡㤲〹㡤㑦搶㐰愳敥昲愳㥡㡡慡愳㌰つ㡡㔷㡥昷摢攱㉤㈱㉢慡ㄶ㌵㘵㍢攷㕡㜳敤愶㌹㜳㍢㜱㕦㥤摥㕣㘳昳敡戹っ慥摤ㄵ㝣㜰㔳敡搵搲㤸㙡㙦㑦㉤愹㙥㘹㙣戶㕢攷㜴捥慤㙥㕣㠸晡ㄶ㍣〸㡣㕢㕦㜵戵摣ㄸ昹戰㉢晥㠹攳ㄱ㤱㔱攵㈶㙥敤愹搰㜰戶㕡㥢㐲敢㑤挱扦㍣㈹攸て扣戵ㄹ㥡㐲ち㌶㠷挶㐵㠱㌸ㅤ戱㐹㠳㜹㠹戳㈱愸㌴戶〴㌲㥦摣昹㐶扢㤵㕢㝢〹戴㉡戹〱搰㝡㈷昷扥㘷㜲㕢㌳ぢ㈶搷㌵㌶摢㔲挵㍢㌰㌹㘳㈳㤶㈳㜶㐱㘲慢㑣ち㠳㠱捣㈷戶摡㘸㠷戸戵搷㥡挴戶㠳搶㍢戱㌷㍤ㄳㅢ挶㉣ちㄳ摢㠱㉡㔷㘲搷ㄷ㈷㜶戳㐹㘱㠴㍢㠵摢㡤㜶㐷户昶㕥㤳搸㐸㘸扤ㄳ㝢挹㌳戱㥤㠰户㙡搱ㄴづ攷捥搰戸㤳扢扦㌸戹㠷㑣ㅡ㐱㈰昳慣㍤㘶戴㈱户昶㘹㤳㕣ㄸ㕡敦攴㥥昱㑣㉥捡㉣ち㔹㡢㔳攵㘲㙤㑤㜱㘲捦㥢ㄴ㤲敥ㄴ㕥㌶摡搱㙥敤ㅢ㈶戱㕤愰昵㑥散㔱捦挴挶㌰ぢ敥〷扡收㔹ㅤ㔵慥挴摥㉡㑥㙣慤㐹愱〱挸㍣㘳ㅦㄸ敤㔸户昶㥦㈶戱㜱搰㝡㈷㜶㥦㘷㘲ㄳ㤸〵㠷戳㉢戱㠹㔴戹ㄲ晢戴㌸戱㉦㑤ち㤳㠰捣㈷昶慤搱㑥㜶㙢㝦㌲㠹㑤㠱搶㍢戱摢㍣ㄳ㥢挶㉣ちㄹ㥢㑥㤵㉢戱㕦㡡ㄳㄳ搸㥤愹㕤挶摥敥ㄴ慡㡣㜶ㅦ户戶㌷戴㙡㤷㌱〳㕡敦挴慥昳㑣㙣ㄶ戳㈸㥣㘳晢㔱攵㑡慣㉦㘲ㄷ散㌲㌶㌶㈹散敦㑥愱扦搱ㅥ攰搶づ㌰㠹ㅤ〸慤㜷㘲㔷㝡㈶㜶㄰戳㈸ㅣ捡㐶慡㕣㠹㙤㕤㥣搸㘰㤳㐲捡㥤挲㌰愳㑤扢戵㈳㑤㘲ㄹ㘸扤ㄳ扢搴㌳㌱㥢㔹ㄴづ攵ㅣ慡㕣㠹敤㔴㥣㔸搰愴搰攴㑥㈱㙡戴㠷扡戵扢㤸挴收㐱敢㥤搸㜹㥥㠹戵㌰㡢挲挴摡愸㜲㈵㌶愶㌸戱〶㤳挲㘱敥ㄴ㈶ㄸ㙤扢㕢㍢挵㈴搶〱慤㜷㘲愷㜹㈶戶㠰㔹ㄴ捥戱㐵㔴戹ㄲ㥢㔶㥣搸摥㈶㠵㈵敥ㄴ㘶ㄹ敤攱㙥敤㠱㈶戱㈳愰昵㑥散㌸捦挴㡥㘲ㄶ㠵㜳㙣㈹㔵慥挴づ㉡㑥㉣㘵㔲㔸收㑥挱㌶摡㘳摣摡㜹㈶戱㘳愱昵㑥散㐸捦挴㡥㘷ㄶ㠵㠹㥤㐸㤵㉢戱㤶攲挴づ㌳㈹㥣散㑥㘱㠱搱㥥攲搶ㅥ㘱ㄲ㍢ㄵ㕡敦挴㍡㍤ㄳ㍢㥤㔹ㄴづ攵㤹㔴戹ㄲ㍢慡㌸戱㘵㈶㠵戳摤㈹ㅣ㙦戴攷戸戵愷㥡挴捥㠵搶㍢戱㘶捦挴捥㘷ㄶ㠵㤳晦〲慡㕣㠹㥤㕥㥣搸搹㈶㠵㡢摣㈹㥣㙦戴ㄷ扢戵㤷㤸挴㉥㠱搶㍢戱慣㘷㘲换㤹㐵㘱㘲㉢愸㜲㈵戶扣㌸戱㔵㈶㠵㔵敥ㄴ㔶ㅢ敤攵㙥敤戵㈶戱㉢愰昵㑥㙣戶㘷㘲慢㤹㐵攱ㅣ扢㥡㉡㔷㘲搷ㄷ㈷㜶戳㐹攱㑦敥ㄴ㙥㌷摡㙢摣摡㝢㑤㘲搷㐲敢㥤搸㑣捦挴慥㘷ㄶ㠵㡣摤㐸㤵㉢戱晢㡢ㄳ㝢挸愴㜰戳㍢㠵挷㡣昶ㄶ户昶㘹㤳搸慤搰㝡㈷㌶搵㌳戱摢㤹㐵攱攴扦㤳㉡㔷㘲㙢㡡ㄳ㝢摥愴㜰户㍢㠵㤷㡤昶ㅥ户昶つ㤳搸扤搰㝡㈷㌶摥㌳戱晢㤹㐵攱㔰㍥㐸㤵㉢戱户㡡ㄳ㕢㙢㔲㜸挸㥤挲〷㐶晢戰㕢晢㑦㤳搸㈳搰㝡㈷戶慢㘷㘲㡦㌱㡢挲挴㥥愰捡㤵搸愷挵㠹㝤㘹㔲㜸搲㥤挲户㐶晢㤴㕢晢㤳㐹散㘹㘸扤ㄳ㡢㜸㈶戶㠶㔹ㄴ㈶昶ㅣ㔵慥挴㝥㈹㑥㑣〰愰㡥挷㥥挷㐲晥㐰戱捡㘸㕦㜰㘹慢晡㐲㔸敦慦昱晣〱挲愶㌸攱搱㙣㘷昸㌸敢戱㜸㈸昲挸㘶㝣ㅤ㕦㡦㘷㔰扦㠸㝥㐴つㅢ㝥挵㝢㐹㉦㔰愸搹㔸ぢ搵晣捥㕣戳㠹㕢ㄲ晤㈱㌱㐵昹㌲搵㥢㙢㥢晣㥢㕥㔰晥㕢㙡挱昱摦捡㉤㠹慤㈱㈹晦㔷愸摥㔶摢攴慢㝡㐱昹て搶㠲攳㍦挴㉤㠹㘱㤰㤴晦㙢㔴敦愰㙤昲㜵扤愰晣㐷㘸挱昱摦搱㉤㠹㥤㈰㈹晦㌷愸摥㔹摢攴㥢㝡㐱昹〷戵攰昸㠷摣㤲㠸㐲㔲晥㙦㔱ㅤ搷㌶昹㜷扤愰晣㤳㕡㜰晣㐷扢㈵㌱〶㤲昲㝦㥢敡㍡㙤㤳敦攸〵攵摦愰〵挷㝦慣㕢ㄲㄳ㈰㈹晦戵㔴㑦搴㌶昹慥㕥㔰晥㤳戴攰昸㑦㜶㑢㘲ㅡ㈴攵晦ㅥ搵搳戵㑤扥慦ㄷ㤴晦摥㕡㜰晣昷㜱㑢㘲ㄶ㈴攵晦〱搵晢㘹㥢晣㔰㉦㈸晦晤戵攰昸ㅦ攰㤶挴㐱㤰㤴晦㐷㔴㌷㙡㥢晣㔸㉦㈸晦㤴ㄶㅣ晦戴㕢ㄲ㌶㈴攵晦〹搵㜳戴㑤晥㐳㉦㈸晦㈶㉤㌸晥㠷扡㈵搱〲㐹昹晦㤳敡㌶㙤㤳晦搲ぢ捡晦㌰㉤㌸晥敤㙥㐹㉣㠰愴晣㍦愵㝡㤱戶挹捦昴㠲昲㕦愲〵挷晦㜰户㈴㡥㠲愴晣㍦愷㝡愹戶挹㉦昴㠲昲㕦愶〵挷晦ㄸ户㈴㡥㠷愴晣扦愴晡㐴㙤㤳㕦改〵攵㝦戲ㄶㅣ晦㔳摣㤲㌸ㅤ㤲昲晦㥡敡㌳戵㑤㝥愳ㄷ㤴晦搹㕡㜰晣捦㜱㑢攲㝣㐸捡晦㕢慡㉦搰㌶昹㥤㕥㔰晥ㄷ㘹挱昱扦搸㉤㠹攵㤰㤴晦昷㔴慦搰㌶昹㠳㕥㔰晥慢戴攰昸㕦敥㤶挴㙡㐸捡晦摦㔴㕦慤㙤昲㐷扤愰晣晦愴〵挷晦ㅡ户㈴慥㠷愴晣㝦愲晡㐶㙤㤳㍦敢〵攵㝦戳ㄶㅣ晦㕢摣㤲戸ㅤ㤲昲晦㠵敡㍢戵㑤晥慡ㄷ㤴晦摤㕡㜰晣敦㜱㑢攲㝥㐸捡晦㌷慡ㅦ搴㌶㠹ㅦ㐵慡ㅤ戱昲㝦挸敤㔱昳戰㕢ㄲ㡦㐱㔲晥㠲ㅥ㑦ㄸ晦㑡户晦㤳㙥㡦㥡愷摣㤲㔸㘳晣㝢搰攳㌹攳摦搳敤晦扣摢愳收〵户㈴搴挷〶㍦㌱慡攰㘱㕥㝥㝥㝣愸敢ㅥㄶ戴戸敥昱戲㠹摢换㡤攲㠷㠴㐲㔵㍢愸㔷っ㑡扡㔱晣㈸㔰㈸㥦㠳㝡捤愰㝡扢㔱慦ㅢ㔴ㅦ〷愵㜶攷捣慢慦ㅢ挵摤扡㡡戵㤱㠳㝡换挴慡㜱愳戸昳㔶㈸扦㠳㝡摢愰ち搶㤱扢㘸㠵摡挴㐱慤㌵愸㠲ㅥ摦㌵愸㝥づ㑡敤㘶㤹㔷㝦㜷㡦摣摤慡㔸㥢㌹愸て㑣慣〲扥戸㔳㔵愸㉤ㅣ搴㐷〶戵愵㍢ㄶ㜷㥤ち戵㤵㠳晡挴愰ち㝡晣㠷㐱つ㜴㔰㙡昷挷扣ち搶㤱扢㐱ㄵ㙢ㅢ〷昵愹㠹㔵挰㍤㜷㜶ち㌵挸㐱愹㕤ㄹ㘳ㄵ攴挵㕤㥡㐲つ㜱㔰㙡㠷㔵㌲㐲摣㜱㈹搴㔰〷愵㜶㑢㐴ㄵ昴挸摤㤳㐲㙤敦愰搴捥㠷愸ㅤ㈰㥢㤷㥦㍢㈱㠵ㅡ敥愰搴㉥㠶愸〲㈶戸慢㔱愸ㅤㅤ㤴摡㤱㄰㌵搲ㅤ㡢㍢ㄴ㠵ㅡ攵愰搴敥㠲愸〲扥戸摢㔰愸㕡〷愵㜶ち㐴ㄵ㘴捦㥤㠳㐲〵ㅣ㤴摡昴㠹ち扡㝢攴㉥㐰愱㐲づ㑡㙤攰㐴ㄵ捣㉦㙥攸ちㄵ㜱㔰㙡㌳㈶慡㈰㝢㙥捥ちㄵ㔳㈸扦㐹㕡㜰晢㔴ㄷ㈴㥦晣捥戹㈰㌹ㄶ扥搵戸挵扦㤹㜸㠲摢愶㐲晣愵〸㘱㌶㔲挱敤㔲㈱㥥㈸㐲㤸㤵ㄶ摣㈶ㄵ攲昱㈲㠴㔹ㄵ挱敤㔱㈱ㅥ㉢㐲㤸つ㔳㜰㕢㔴㠸㐷ぢㄱ㠲㥢㥦㌲㍣㔲㘴攰ㄶ愷ってㄷㅡ晣㘶昸〵户㌶㠵㜸愸㄰㈱戸㠱㈹挳㥦ぢつ㝥㌳愳〵㌷㉥㠵㜸戰㄰㈱戸㍤㈹挳〳㐵〶㙥㐲捡㜰㝦㤱㠱㕢㡤㌲摣㔷㘴攰㠶愲っ昷ㄶㄹ戸㙤㈸挳㍤㐵〶㙥づ捡㜰㜷愱挱㙦戶ぢ挱㑤㐱㈱敥㉡㐴〸捥㝥㘵戸戳搰攰㌷ㄳ㐹㜰收㉢挴ㅤ㠵〸挱挹慥っ户ㄷㄹ㌸扦㤵攱戶㐲㠳摦㑣㜴挱戹慤㄰户ㄶ㈲〴愷戳㌲摣㔲㘴攰っ㔶㠶㥢ぢつ扤晦ㅦ攵〷㠴〶</t>
  </si>
  <si>
    <t>㜸〱捤㝤〷㤸ㄴ挵搶昶搶挲㌶㕢〳戸愳㠲㡡㈸㐹㔰ㄱ㕣㈶〷㄰㔹㌲〸㠸㤲捣慥ㄳ㝡㘰㘱〳散㉥挹㜰㌱㝢捤昹㉡㘶㔴㑣㤸㔰ㄴ戳㘲戸㕥㔴慥昹㥡㜳づ㤸慦昱慡晦晢㔶㜷昵昶捣昴㉣㜰扦敦㝦㥥慦㤹㉤晡㥣㝡捦愹搳㙦㔵㔷昷㜴㥦改㉥ㄳ㘵㘵㘵㝦㘲攱晦㕣㍡㜲㘵愷改㑢㕢㕡捤㠶敡搱㑤昵昵㘶愶戵慥愹戱愵㝡㘴㜳㜳㙡改攴扡㤶搶づ〰ㄸ戵㜵愸㙦愹愸㙤愹㍢搲慣慣㕤㘴㌶户〰㔴㔱㔶㔶㔹㈹换㔱摦挳晥昳㙢㐱搲㑡㜶㘴〱㔴㤹㌴㔸㜴㘲㔱挹㐲戲昰戱攸捣愲ぢ㡢慥㉣戶㘲㔱挵挲捦㘲㙢ㄶ摢戰搸㤶㐵㌷ㄶ摤㔹㙣挷㘲㝢ㄶ㍢戰㘰晢㜲㐷ㄶ㍤㔱㜴搹〹挵㡣搱愳愶愶攷㘲㙢愶户㌶㌵㥢㠳晢捣戲㘲ㅥㅥっ㔶〷慢㐳挹㔰慣㍡㌰戸捦攸㠵昵慤ぢ㥢捤攱㡤收挲搶收㔴晤攰㍥晢㉤㑣搷搷㘵㈶㤹㑢㘷㌴捤㌳ㅢ㠷㥢改㐰㌸㥤㡡㈴㠲㤱㘸㌴㤷㑣㈶扡散っ捦晢㡥ㅥ戵㕦戳㤹㙢昹摦昲搹㡢㍥愷㡥ㅥ㔵扤慦搹晡扦攵戳㌷㝣挲攵㤸愶㠶㔴㕤攳晦㤲搳ち昶㘹㜴㡣㤹愹㘳攷㥢㘶㜳㕤攳散㙡㠴㥤㐷㌴愴㜸昵挸㤶㤶㠵つ昳㌹㡥㐶㥢昵昵搳捣㥣敡昴㠶㌱㉤慤晢愵㥡ㅢ㕡扡㌴㤰㍦戳搹㙣捣㤸㉤㕢㌵㡣㕤㤲㌱敢㙤㘰㑢㘵挳慣㔴昳扥愹〶戳㈳㔷慡ㅡ慣㍥㥣㤸㌵ㅢ㕢敢㕡㤷㜶㙤㤸搹㘲㑥㑢㌵捥㌶〹愹㘸ㄸ扦戰㉥㉢㍡㜶挴愷慣挳㙥㕥㤱愹㡥㐲㍣つ愳攷愴㥡㕢㤵挴㉥っ㝡㘱㕤挳㐵㙤㐵㕥㕣ㅣ㔲㝤ち慣搸㘷搳敢ㅡ㈶㤹捤㡤㘶㍤ㅢ㘱㑦づ㉡〰㈹㠲慣㝥㜰㤸搲㥢挳㕥ㄲ㥤敤㥤㡦摢挲㔶㡣㍥㈸〶敥摢搴摣㠰〱ㄹㅡㅣㅤ㌰㍣ㄴ㐸㔶㠷挳昱㐴㈲ㄶㅤ㥣㡣㉢㑤㌸㔸ㅤ㡥㠷㈳搱㜰㔴昶〵㕣昶愳攱㉥㈸扡㉦㌵㔳捤㝤㕡晢㡣ㅣ搳㘷㙥㙡㕥㙡㘱㐳㙡㘸㈴㌴㔴昶㈷㘸〰ち搱昱㜵散晤敥㌶戹〷㤶搷愶捡㙢搳攵戵㤹昲摡㙣㜹慤㔹㕥㥢㉢慦㥤㕤㕥㍢愷扣戶慥扣㜶㙥㜹敤㍣㘰昴㔲搹愹㔳戹扤摣戹敡攰ㄵ㕦㝤户㘰挲〳愹敥㤷㍣敢扦敢〰挱ㅤ㕥捤ㄷ扢㘱㘵戰㝢ㅢ㠲挱㘴㜵㈸ㄸづ㌸㑢搰摥㤴㈰昶挴㘸㈲㉥㜷㠷㠵ㅣ㠸挲搸〳㐵户攲捤㐸づ㤵㠳㠸ㄹ㡣㐲㠸ㄷ戱ㄵ摣㤲慥慢㑦戸㜹晣挱㝦搴㥣㝤搵㡡挴捣㡥㙢㤲㠲搳㡤ち愱ㅡ㉢㜹㌴㐶慢挳挱愴㝢㠹搸㈱㐴慢ㄳ〹㌹㠴扥〳㈸㡣㈰ちてㅡ㐳挱愱㌲㐴㔰ㄸ㠵㄰捦搸〱ㅣ扣昲攱捣昳㈷㈴㈷㕥㍦㘱㠲㑣扤搱扢㐲㜰慡㔳〱㐴戱㌲挴捤㐱㌲㔰ㅤ㑥㈶㘲㠹㐸挴㡡㈲ㄱ户〳㐸㈶慢㤳挱㐸㌸ㅣ㡤捡ㄸ㕢㠸愳㌰ㄲ㈸㍣挲〸㐷㠶捡㈴㐱㐳㔱〸昱㠴ㅤ挶㥡㑢㙢㕡㌷散晢捥攸ㄳ㡦㑡攵㕥㕣戴愳ㄴ㥣㙣㔵ㄸ㝢㘱㈵攰づ㈳ㄴて㘱㌸㈵㘲挱㔰挸㙥㍦ㅣづ㔵㈷愲㠹㜰㈰㥣戰晡㈷㈲㠷戳㠹扤㔱ㄸ㈳㔰㜸挴ㄱ㐴ㅣ㌵〴㡤㐴㈱挴㐳㜶ㅣ昳㝦扤敤戴㔷㈶㥤㌹昹昸慦㙢㝦㌹愸㜷搵ㅢ㠲扢扥㡡㘳㌴㔶〶戹攳〸㠶㐳㤱〰㍢㍦㤰㐸攸挱㠰㔱ㅥっ㔴㈷挳挱㘰㐸㡥愱昷戱㈸㡣㜱㈸㍣㐲㠸㈵㠶捡昱〴㑤㐰㈱挴㕡㍢㠴〷㠷ㅤ昰㐵敢㡦愳㈷㕥摡㜲攰摢て㙤摣㝡㙢挱愳㡤ち㘱ㅦ慣昴捥ぢ㈱づ收挳扡昱㘴愲ㅡ〳㜱ㄲ㍤㑥㐶㘱㑣㐱攱㌱㄰攳㐳攵扥挴㑣㐵㈱挴敤㜶慢扦㍣㝡昸㘰㘳昵搲愹慢摦扡敥昹摤㍡㐷㕡〵て㙦慡搵晤戱㔲敤㙥㌵ㅡ慦㑥挴挲昱㠰㌳ㅡ㘳㜶〴戱㜰㜵㌲ㅡ㠹〵ㄳ㜲ㅡㅢ㤸㡥挲㤸㠱挲㘳摢㈳戱愱㜲㈶㐱戳㔰〸㜱愳ㅤ挵戵攷摤昵搱敤㙦摥㌵昲㥥㐵㐳〶て晣晢㔶㑦㡡捥愸㔶㔱ㅣ㠸㤵㍣晡㈳戱㔰㜵㈰ㄹ㡦挷㐲㌱㍤づ㈲ㄸ愱戱〴戸㑦㠶ㄳ昲㈰㝡㍦ㄸ㠵㜱〸ちてㅥ愲㐳攵愱挴ㅣ㠶㐲㠸慢敤〸收㙣晤㥥搹昰搵㐳ㄳㅦ戸㉦昶散㘳ㅦ慤捤〹ㅥ摣㔵〴戵㔸搹挵捤㐳㔰㡤扡㤰㥥搴㠲ㄱ捣㄰挱㜸㔴ㅥ〱愰㑣愱㌰搲㈸㍣㌶㍥㠸㕤㌱㐳㔰ㄶ㠵㄰㤷摡㑤㡦戸户昹捦晡晡愷挷慣㕤搳㉢昲搹攱扦捣ㄷ㍣愵㔰㑤攷戰㌲捣摤㜴愰㍡㄰㡦㈵㌸愷㠶挲㠹㘰㌴ㅣっ㌸㘱戰㉡㤹㡣㐷戰㝢㐴攲㠹㜸㌸ㄶ㡥㐵攵㙣戶㌶〷㠵㔱㠷㘲㍢㝢㜶ㅡ㍢慥㙤㤲㡤㠶㠷捡戹㐴捤㐳㈱挴〵㜶㑣㍦捣扥攰㠲敦晢㕦㌴攵扣昸㠸㝢敥昹捦扣㘷〴捦㜰㔴㑣つ㔸搹捤ㅤ㔳㌰ㅥ挰㥥ㄹ挷愲〷㈴㠲㠸愳㐳㐲㘱搹㐸捦㑤㈸㡣昹㈸㍣㈸〹㘱㔴㉥㈰愸ㄹ㠵㄰㘷摡捤捦摤慤挷慣㙤㡥昸愴收摣捥㉦㙣扣㝥户㐹戳〵捦慤㔴昳慤㔸挹ㅢ㤵昱㜰㌰挶搶ㄳ㝡㡡搴㌳㌴㠶〸㡥㍦戱㔰㔰㉥㘴〳㡢㔰ㄸ㡢㔱㜸㐴ㄱ挶ㅥ戹㠴愰愵㈸㠴㌸搹㡥㈲昸㘳捦ㅥ㡤㙦㍦㍤收戶㙢㤳扢㜴㡥慦㕣㉦㜸㜲愷愲㌸ち㉢㜹㘳〲散〷〲愱㠸㥥㄰㤴㤸㑣㠶攴搱昴㝡っち攳㉦㈸扣㍡㠰㝢挴㌲愲㡥㐵㈱挴㌲扢敤ㄳ㑦换敤㜵搹慤挷㑥扤㌲㜹摢慣昱摢戵搴〸㥥㔳慡戶㡦挷㑡摥㌱㉡ㅡ㡡㔴挷㈲㌱扤晤㐹㘷㘶㠸㘲㥡挰㐸㤰㈷挰㐲㥥㠸挲㌸〹㠵挷昶㐷㜰㤰㍡㤹愰㔳㔰〸戱挴㡥攱㤳㡦㉦换ㅥ昶㠲㙦捡挹ㄳ㑥㘹㍤晤昱㔵㌳〴㑦㘹㔵っ愷㘲攵㠰挹㑤戳敤㜱㌰挵㑣㌵づ挷㌶攳㌸㤹〰〹㤱㔰㌸㤰㡣㐶ㄳ搶㘹〰戹㐸㠲㥢㜸㈴ㅡ㡡㈵㐳㠹ㄸ挷愸㍤㔴㔰ㄷ㡦㠶〲攸愴㐰㌴ㅥて㈷㤲㤱㘴㔸㥥挶㐸㑥㐷㘱㥣㠱挲㠳㌳昴昸㔰㜹㈶㔱㘷愱㄰㘲㠱ㅤ㙦昶㡥㘳㠶㥤晦扢㥣㝣昵㌵㤳㠶敤扡捦愴㝡挱戳㙦ㄵ敦㌹㔸㤹㔶ㄴ㙦㉣ㄸ〹〴挳㤱㜰ㄴ㤱攱愳挳つ㘲〳〲ㄱ㙣㑣㉣ㅣ㡤㠷愳捥㌴ㄳ慣挶㜹㑢〰㠷㍢㥣搱㘰愶て〷㐲昲㕣〶㜱ㅥち攳㝣ㄴㅥ愱㐶攲搸攷㉦㈰敡㐲ㄴ㐲捣戵㐳㉤扦昹户ㄷ㌶㍥㍥㜷敡慤㑦㝥㌶晤愵㡦㕡㡥ㄲ晣㡥愰㐲扤〸㉢㜹㤳㝤㌴ㄲ愹づ敢挹㈶ㄶ〸㔶㘳扦扥㤸ㅥ㤷愳㌰㉥㐱攱搱愳㈱㡣攸㑢〹扡っ㠵㄰ㄹ扢搹㐷晦昵改㐶㔳戶㡥㕥㝢㝥捦㍢㍡摤戳㝥愰攸㡥㙡搵散ㄵ㔸挹ㅢ搱㤸攵㐳㤸昰昵摥ㄴち愰摢慡㠳㐹㜹㈵扤㕥㠵挲㔸㠱挲慢㘹㥣户㕤㑤搰㌵㈸㠴㌸搴㙥晡昵㍢挶摦㜱昷㜳ㅢ㈷㥦搶攳扢ㅤ㔳ㅦ㡣摢㔵昰扢㤰㙡㝡㈵㔶昲戶㌸㠸㜱ㅢ搶〷㤷㈰づ㙦愱㠸扣㡥ㅥ慦㐷㘱摣㠰挲愳搹〸收昵ㅢ〹扡〹㠵㄰㌳敤㘶挷㈷㙦攸㤰㜹㍦戱捦ㄹ㜷扤摥攱㥢㘱㥤㠳㠲摦扥㔴戳㌷㘳㘵㔶搱㤸挰㈴㡡㑥㑦㈴㘳挱㐰㈲㡥㔱㤱搴愳㈲㠰ㄹ㌷ㅥち挶ㄲ㠹㜰㈸ㄶ〴㐴㑦㜷〱戰㤲㐸㠶㌱扥〳愱㜸㄰㠷愱㐸㔲摥挲㐰㙥㐵㘱摣㠶挲㜳㕣㠰愵摢㠹㕡㡤㐲㠸㝤敤㜰㍦づ㉥㝡㙡搸挵㜷㡦㕢㌱攵搳〳㡦㕣㜶攰㔰戱〳慡㔵戸㜷㘲㘵㠰㝢摥挵㑥ㄶ慦㡥㐷㘳㑥て㐵愲㠱㙡㡣捦愴㕣㐳扦㜷愱㌰敥㐶攱挱㔵〸晢晢㕡㠲敥㐱㈱挴㜸扢昱收晦㕣㌶㜳㘵敢搵晢摥昹㕣㐳㤷㤷〷扦㜰愶攸㠱㙡搵昸㝤㔸㠹扢ㅢて㠶愳愱敡㐸㈰㤹㡣攸㜹㔷㑦晥㤱㘴愴ㅡ挷愸㐴㌲㘸㥤㤳㠵攴晤㙣改〱ㄴ挶㠳㈸㍣挲㠹㠲㡢㠷〸㝡ㄸ㠵㄰㌵㜶㌸攱ぢ㙥㕥晣昰㝤㑦㑤扡㙣挴慢愹晤㌶㜶扦㔶散㠸㙡ㄵ捥㍡慣攴㜱㤱〸㘳㈷㐹㠶㤲晡搴ㄸ㝢㈸〶㙢㌰㄰㤳㡦搲敦㘳㈸㡣挷㔱㜸㌴ㅥ挱㥥昲〴㐱㝦㐷㈱㐴搲㙥㍣㌳攷摤㕢㥥㝥㜲攵戸〷㡣㙤㡥挹㠴扡捥ㄷ㍤㔱慤ㅡ晦〷㔶㠶扢戹㐸攰昴㌸ㄹ挳㐴㤶㠸挵㌰攵挶挶敥ㄹ搰扢慢㍡づ㘰挶㐸㈶㈲㌸㑢㡤挴㌰㙦㘰㑤慥㘷㝢㑦愱㌰㥥㐶攱㌵㍣愲㤸㌶㥥㈱㙡〳ち㈱㐲㜶㔴㍢㘷㤶㥦扡㙣搴㌶㤳㙥晡㝥敤愷㡦㥣戰昴㡣㉥捦愲㝡㝦晢㥢搸㤸收搴㘲㝣户㙤晢摡㡣ㄳ㈵晥摢昴昵〲㕣㉥挸㐵㜳昱㕣㌰㤸㡤〶㔲攱㔴㐵㕦戸摤摣㉦愶㍣㈸㜶挹ㅤ㔰搷㤸㙤㕡慣扥愹敥㌴㉡搵㘲戶㝤㜱ㅤ㘴搷㡤㙡㕡搸㤸㙤改改㕤㌹扤㌵搵㙡敥㔸㔸搷收愴挸㙣㍡扥挷㥢㉤慡扤㕥㠵㘶戳㔲昵ぢ捤㤱㑢敡慣敡㥤ぢ慡昱㉤扥㈹㕤扡㜶㕣戳戹挰愹㉤㡡㘸㈴㉥㌳㉤㔲扥㡢戶搲慡戲攲敡㌳㝡㑥㔳㡢搹愸挲ㅢ搴戰㕦㕤㘶㥥搹㍣摤攴㐵㉡㌳慢㌶戵㍢慢散㑢〹㠳愶㌶㘲㐳㜱㜱㈰摢捦慤捤㡤㕤搲㙡㌶㘶捤㉣攲㥤㙦㌶户㉥㥤㤱㑡搷㥢摢攵㐱慣㌶㔱搱㈳㑦㍤慥㈹戳戰㘵㜴㔳㘳㙢㜳㔳㝤㝥捤挸散愲ㄴ㉥㕦㘴愷㌴㘵㑤㕣㝤攸挸愵㑣㤴㜵攸㈰㐴搹ㅥ㕥㤷〰攸户愵㕡㜵㠴慢㡢㜷㐶㥦敦㤰㍦散慡愷㘱敢戰ㄵ昵㈶挷㘴㜹晦㑤㌸㔳㝥改㘶㘰㘹愰㙢㥢㜸㐵㡦攸摤㑢愳㔵㡣㑥捦晤晦〵㤷㤷㙦㙢㙦晤搸㐵戸挴㌳㈱搵㤸慤㌷㥢摢扤ㅥ㈹ㄸ㤱㝣づ㐵挵㄰散捤㈵搹敢〸㠴㔸㈲㤶㔶㉣慥换戶捥㌱收㤸㜵戳攷昰愴ㄷ搷㉣㉢㉢㐹㙤搱㈲㕦㠰㑡扥挸攲㈵ㄴ㍥㕦㤹昱㌲㐱㠶㑦晥换㤲㉢晡攱晦㉤扦㜸㔴づ㉢愹㉥㔶攱捡㘲㑢㐵挳戸愶收㤶づㅤ扣戶㜲㐲慡㘵㑥㉢㠷㘷晢㤵昴昷ち㡢㔷㔱㔴昴㐷戱挹㙢㔳㔵〰㜵攴㈵戸慥つ㘳捣㕣ちㄷ㍥搵摥㉤㔲ㄵつ搶戵戴㌱㘶㑢㐶昲愲摢㐴散㉢㑢っ慣㘱攷敦搲挰搱㙦㉥㘹ㅤ㤳㙡㑤㜵㙡挰攵㍢昴㤲〴㘸㤰戲戲搶㘸搹㔵改戴戵捦㤶攰挱慦㔶㕤㕥㍡㉢㠵攵〹㍢づ昶㤷戲づ㜶搹晥㐶㈰昶㕥搸〸愳㜰愰攷㕦㠶挳搵挱散㜸戳㜱挶搲昹㘶ぢ攱㤵㐶扢㔴ㄶ敥㕥㜴㌶㌵㤳㥥搹㕡㔷摦㔲㡤㐸挷㌷㌷㉤㥣晦扦改㠷扥攴㙢㈸昴㔲戱㉢㐶昱收㙦ㄳ攸㉡敢戴㠸㝤㔳㕢㕢㔶㐹㙦搴挸㕤㔸㜰戴挲搹㥦昸㑦㉤昲㉤晣攷㙢慦慥㘲〰㄰㕢㜲挹戲〲昸㉥つ㘰㘸㐶戳愹㉥挲㔶㉡〱㙣㜷㙤㌸愰愹㜹㕥扡愹㘹ㅥ挷搳㔶㑡㙡㤹㘳㥡慤扣戰搹搹扥㤰慢㉥搸ち搱愱㐳摥ㄵ㐸搷ㄵ搰摥昰㙦扣㠷愲敢挸晡晡㍥摡㘳㡢昱㍥㔴ㅤ㜰㠹搵昸〰㉢㍤㐲㠱㘰戰㜶收挸㍤敢㔳㉤戸㑣摦㥡慡㕤ㄴっ㔷㉦愹㙦㔹㈲㜶挲收昳扡㘰晡扣㌷㠵㙦昶㍤㌵㤷晥昴挰㤴㤳扥扥愴㐲昴戴㉢㡡慥㔹敥づ㠷㝤昱㈷㍦㐶㈱㝡〰挶㘹〵敢昹㡢晣ㄴ戲晣㡣挵攷㈸㌰㌹㈸扡㌱㌷㝣㘹㠹㘲㈰晥攷晣㈰㌷戲昸ち㠵ㄸ㠴㠲㝢愷晣ㅡ㠵㕥㠴ㅦ晥搹改慡攳昶㠰扡戸攳扥㠷搶㈷摢愹ㄳ㠳㠱㘰攷㐹㤲㈵㐹㡦㈴㌵挲㠰㘳㑦〲㉡散㡡愲㉢愶㐳㘰愶〸昸て敤㍢〰收㑤挰ㅦ㙣㠳挴㐸づ㌹ㄷ〱攵㤶㈸〲愸㔳〴㜴㠰㐲昲捥㤲〸㐱愵〸愸㠰愴ㄷ昱敢ㅦ㉥〲㠲㔰ㄷㄳ㈰改㔳戶㔳㈷挲戰昳㈲攰ㅢ㌸昷㈴攰㙢扢愲攸㡡㙤っ㥥晡㌲㡡㙤ㄸ昲㐶挰扣〹攸㠶㙡搹㥤挵㜶㈸㕣〴散㘰㠹㈲づ㈷㡡㠰ㅥ〴敤㠸㐲㈴愱㔲〴昴㠴愴ㄷ昱愱㥢㠰〴搴挵〴昴愶㑦搹㑥㥤ㄸち㍢㉦〲㕥㉦㐵挰㙢㜶㐵搱戵攲攱昰搴㤷㔱散捥㤰㕦㈹㐹挰ㅥ愸㤶㠳㔸っ㐶攱㈲愰摡ㄲ挵摥㜰愲〸ㄸ㐲㔰〰㠵愸㠱㑡ㄱ㄰㠴愴ㄷ昱㑦㌷〱㈳愰㉥㈶㈰㑡㥦戲㥤㍡㌱ㄲ㜶㕥〴㍣㕥㡡㠰挷散㡡愲㡢搴㘳攰愹㉦愳搸ㅢ㡤㡡㜵㈵〹愸㐱戵ㅣ挹㘲ㄴちㄷ〱㘳㉣㔱㡣㠵ㄳ㐵挰㔸㠲挶愱㄰扣㐲慤〸ㄸて㐹㉦攲ㅥ㌷〱攳愰㉥㈶㘰ㄲ㝤捡㜶敡挴〴搸㜹ㄱ㜰㙢㈹〲㙥戱㉢㡡㉥㤱㑦㠲愷扥㡣㘲〶㐳㕥㔵㤲㠰㔹愸㤶〷戰㌸㄰㠵㡢㠰㠳㉤㔱㑣㠶ㄳ㐵挰㈱〴ㅤ㡡㐲散ぢ㤵㈲攰㌰㐸㝡ㄱ㔷扢〹㤸〲㜵㌱〱㈹晡㤴敤搴㠹愹戰昳㈲攰攲㔲〴㕣㘴㔷ㄴ㕤慤㥦〶㑦㝤ㄹ挵㕣㠶㝣㘱㐹〲敡㔱㉤ㅢ㔸㌴愲㜰ㄱ㌰摦ㄲ挵㜴㌸㔱〴㉣㈰愸ㄹ㠵㤸〹㤵㈲愰〵㤲㕥挴ㄹ㙥〲㘶㐰㕤㑣挰㘲晡㤴敤搴㠹㔹戰昳㈲攰昸㔲〴ㅣ㘷㔷ㄴ摤㈸㌸〸㥥晡㌲㡡㘳ㄹ昲戲㤲〴ㅣ㡦㙡㜹〲㡢ㄳ㔱戸〸㌸搹ㄲ挵挱㜰愲〸㌸㠵愰扦愲㄰㠷㐲愵〸㌸ㄵ㤲㕥挴㈲㌷〱㠷㐰㕤㑣挰㤹昴㈹摢愹ㄳ㠷挱捥㡢㠰晡㔲〴捣戳㉢㡡敥㔳ㅣ〱㑦㝤ㄹ挵摦ㄸ㜲㕤㐹〲㉥㐶戵㕣捥攲ㄲㄴ㉥〲㉥戳㐴㤱㠲ㄳ㐵挰攵〴㕤㠱㐲㘴愰㔲〴㕣〹㐹㉦攲〸㌷〱㘹愸㡢〹戸〶㜸㥦㙣愷㑥㘴㘱攷㐵挰慣㔲〴捣戴㉢㡡敥㤶昰ㅥ㐷㕦㐶㜱㌳㐳㥥㕥㤲㠰㕢㔱㉤㙦㘳㜱㍢ちㄷ〱㜷㔸愲㤸〳㈷㡡㠰㍢〹㕡㠳㐲捣㠵㑡ㄱ㜰ㄷ㈴扤㠸㝤摣〴搴㐱㕤㑣挰扤昴㈹摢愹ㄳ昳㘰攷㐵㐰㑤㈹〲㐶搸ㄵ㐵户㘶ㅡ攱愹㉦愳㜸㤴㈱て㉦㐹挰攳愸㤶㑦戰昸㍢ちㄷ〱晦戰㐴搱〴㈷㡡㠰昵〴㍤㠵㐲㉣㠰㑡ㄱ昰㌴㈴扤㠸㠸㥢㠰昹㔰ㄷㄳ昰㉣㝤捡㜶敡㐴㌳散扣〸搸愳ㄴ〱〳敤㡡愲㥢㐳ぢ攱愹㉦愳㜸㤵㈱敦㔶㤲㠰搷㔱㉤摦㘰昱㈶ちㄷ〱㙦㕢愲㔸〴㈷㡡㠰㜷〸㝡ㄷ㠵㔸〲㤵㈲攰㍤㐸㝡ㄱ扤摣〴㉣㠶扡㤸㠰㡦攸㔳戶㔳㈷㤶挲捥㡢㠰㙥愵〸搸搶慥㈸扡㉦㜵㌴㍣昵㘵ㄴ㕦㌱攴慤㑢ㄲ昰つ慡攵户㉣扥㐳攱㈲攰〷㑢ㄴ挷挰㠹㈲攰摦〴晤㠸㐲㉣㠳㑡ㄱ昰ㄳ㈴扤㠸㑡㌷〱㝦㠱扡㤸㠰摦攸㔳戶㔳㈷㡥㠵㥤ㄷ〱㝦晣㕥攲㔴昸㜷扢愲攸收搸〹昰搴㤷㔱㜴㉣㐷挸扦〱收㝤㉡㙣愰㕡㜶㘲㔱㠹挲㐵㠰捦ㄲ挵㠹㜰搲㡦㡥㍡ㄳ搴〵㠵㌸ㄹ愲㈲愰㉢㈴扤㠸敦搰㠶昳㘵攸㈴愸㡢〹搸ㅡ㜸㥦㙣愷㑥昰㜶㥢ㄷ〱㥦㤶㈲攰ㄳ扢愲攸捥摣㘹昰愴〸搸㤱㈱㝦㔴㤲㠰㥤㔰㉤㜷㘶搱㡢搱戵㝤ㅢ散㘳㠹攲㜴㌸敡挷捤改㑢㔰㍦ㄴ攲㑣㠸㡡㠰㕤㈰改㐵扣改㈶攰っ愸㡢〹搸つ㜸㥦㙣愷㑥㥣〵㍢㉦〲㕥㈸㐵挰昳㜶㐵搱慤扥㜳攱㐹ㄱ㄰㘰挸捦㤶㈴㈰㠴㙡ㄹ㘶ㄱ㘱㜴㙤〴挴㉣㔱㥣〷㐷晤戸㌹㜱㠲ㄲ㈸挴〵㄰ㄵ〱㐹㐸㝡ㄱ㝦㜷ㄳ㜰㍥搴挵〴っ〷摥㈷摢愹ㄳㄷ挲捥㡢㠰〷㑡ㄱ㜰扦㕤㔱㜴〳昱㘲㜸㔲〴㡣㘳挸昷㤶㈴㘰〲慡攵㐴ㄶ晢㌰扡㌶〲㈶㕢愲㔸づ㐷晤戸㌹㔳〸摡ㄷ㠵戸ㄴ愲㈲㘰㉡㈴扤㠸摢摤〴㕣〲㜵㌱〱搳㠱昷挹㜶敡挴㘵戰昳㈲攰扡㔲〴慣戴㉢㡡㙥㘵㕥〹㑦㡡㠰㐳ㄹ昲㌵㈵〹㌸ㅣ搵戲㤶挵ㄱ㡣慥㡤㠰戴㈵㡡慢攰愸ㅦ晥㘴㠶愰㉣ち㜱㌵㐴㐵㠰〹㐹㉦攲ㄲ㌷〱㉢愰㉥㈶愰づ㜸㥦㙣愷㑥㕣〳㍢㉦〲捥㈹㐵挰搹㜶㐵搱つ搵敢攰㐹ㄱ搰捣㤰捦㉣㐹㐰㉢慡攵㐲ㄶ㡢ㄸ㕤ㅢ〱㑢㉣㔱昰㌶㙢㍦㙥捥㔲㠲㡥㐴㈱㙥㠴愸〸㌸ち㤲㕥挴㠹㙥〲㙥㠰扡㤸㠰㘵挰晢㘴㍢㜵攲㈶搸㜹ㄱ㜰㘴㈹〲㤶摡ㄵ㐵户㜶㙦㠱㈷㐵挰㕦ㄹ昲攲㤲〴㥣㠶㙡㜹㍡㡢㌳ㄸ㕤ㅢ〱㘷㔹愲戸ㄵ㡥晡㜱㜳捥㈶攸ㅣㄴ攲㜶㠸㡡㠰㜳㈱改㐵㌴扡〹戸つ敡㘲〲㉥〴摥㈷摢愹ㄳ慢㘱攷㐵㐰戶ㄴ〱ㄹ扢愲攸㘶昱ㅡ㜸㔲〴㕣挱㤰㔳㈵〹戸ち搵㜲〵㡢慢ㄹ㕤ㅢ〱搷㕡愲戸ぢ㡥晡㜱㜳㔶ㄲ㜴ㅤち戱ㄶ愲㈲攰㝡㐸㝡ㄱ〷扡〹戸ㅢ敡㘲〲㔶〱敦㤳敤搴㠹㝢㘰攷㐵挰扥愵〸㤸㘲㔷ㄴ摤戰扥ㅦ㥥ㄴ〱㙢ㄸ昲愴㤲〴摣㡤㙡戹㤶挵㍤㡣慥㡤㠰晢㉣㔱㍣〰㐷晤戸㌹昷ㄳ昴〰ち昱㄰㐴㐵挰㠳㤰昴㈲㐶戹〹㜸㄰敡㘲〲搶〱敦㤳敤搴㠹㠷㘱攷㐵㐰愲ㄴ〱㜱扢愲攸ㄶ昹愳昰愴〸㜸㡡㈱㐷㑢ㄲ昰っ慡攵〶ㄶ晦㐴攱㈲攰㌹㑢ㄴ㡦挱㔱㍦㙥捥昳〴扤㠰㐲㍣〱㔱ㄱ昰㈲㈴扤㠸挱㙥〲ㅥ㠷扡㤸㠰㔷㠰昷挹㜶敡挴摦㘱攷㐵㐰扦㔲〴昴戵㉢㡡㙥搳慦㠷㈷㐵挰扢っ戹㜷㐹〲摥㐷戵晣㠰挵㠷㡣慥㙤〴㝣㙣㠹攲㈹㌸敡挷捤昹㠴愰㑦㔱㠸㘷㈰㉡〲㍥㠳愴ㄷ戱㥤㥢㠰愷愱㉥㈶㘰㈳昰㍥搹㑥㥤搸〰㍢㉦〲扡㤴㈲愰戳㕤㔱㤸ㄱ㔰昱ㅣ㍣㙤挱㥤摣捥っ㌸㌷慢捥㕣捣㕢㑦㕢攵㤰愸㍥㝡㘱㑢㙢㤳扡㑦搶㌵㌷愶㘹摦愶搶㌱㜵㉤昳敢㔳㑢户捤搹㉢〷捣㌱ㅢ㜱ㄷ扢ㄹ㌷戳ぢ㜴㑤昳攷㥢㔹㤹㥢摥戴戰㌹㘳㑥ㅣ昳㝦攱㉥㌷戶て㕤愷㙥㜰㤷ぢ㉣晦摤㡤摢㌲㔸㘲㤴㘰㈹慢㜸〱づぢ敦扦愹㜴㜹搷扤㜲戵敡〷戰慡㡤搱ㄹ㜵慤昵㘶攷㥣扡㑦慤搶㉢㜳㘰ㄱ愹〱搹㑥戹ㄹ㜳㜰㕦㙡㑣搷摣昸收扡㙣㝤㕤愳挹捥攸㘶㐱㈷㥢戳㤱〶戰㕦㔳㑢ㅤ㝦㤹搰㌵㌷愳㌹搵搸㌲㥦㜷㌴㌳㑢户挹㤳搴慤捦㡡摣愸扡挶ㄶ㌴愳㝡㤱敢㔵戹改㜳㥡ㄶ攳㐷㌲ぢㅢㅡ挷愷收户晣㥦攸ㄵ挱㙥㔱㡢敡ㅡ㔱㉥捡换㐵㘵㜹攵㝦摢㍦挶㡦搸挷戶戵搲㜲晡㘰㥣戶㌶搷愵ㄷ㤲㌰搵㐶〸㘵㐷ㄶ慡て换㉡㕥挴㕡攱扤㑢㔷ㄷㄶ㈴ㅥ㌰搶扣ㅦ㝦㜸摥〳㜷㝥㜹戴㌳攰昲㈷㠴搳攵㘷ㄴ晢㡣㥦㌹戱㉤㈵攷㝦昴㌳㥥㡡㤷攰㜹戳㌳㈰扡〳扣㤵㌵㠴㤸ㄵ挱ㄱ㠵㍤ㄳ㈳㠱㔲攱戰昴攵ㄴ㠶㈳㜴慢戶搵㜱戸㠹摥㈵㌷㌹㤵㌶敢㜱敦扦㈱搵扡㤵㈵㌰〹〳㍦昳㘸戱敢㐶㌷㌵㌴愴㌸攴昸㘳㤵改㤹㔴扤㔹㤹ㅢ戹戰戵㘹㑡㕤愳捣愱㔰攳搲㔶愵㤶㐰㤵㕡㘲摤愵捦㑤㘳㑥㤰㕡愷慦愶搹愹收扡搶㌹つ㜵㤹㑡ち捣摢昹㍦㌱㔶㌱㝦㜴〴㤹㝡搱㜳㐹攱㙤㝦敢收㍢扡扢ㅡ㤹㌲愴㡥摤㡦ㄱ㕤㉥っ晣ㄳ晦㘵捡〸㘶ㅥ㜵㐰㤱扦挲㕢〵晥搴㔴愴㘲昹㐶摤㡡挵敡㌷换㌰㐴搵攴㈴晥㐵〰晥攴㙦㠰㜲㠵㝦ㅤ㕦㐱搱㙥㍥㐱㈷〰㝣㤳㥢㔲搹㜱愹っ㝥㜸搶挹晥搹㔹㈵扡㤶㔳㑤戳㥦ㄹㅥ愳㤱㌴㠴㘴愴㐵㜵㔹戳戹㤲㡡改昸㔹㕤㐷收㠶ㄸ㔶ㅦ攲㕥㜷㠷戲㡡㡡捥㤵㕥㙤㑤搴扥晡摢昷捤摤㍦摢㥢㔸攴晦换晤ㄳ㈳戸戵㍥㥦㍡㐴晤〷敢昲㜷㙥搳慢㔰㜲㝢ち〰㝦㄰昰㈷㡡㡡搷㔰㔹搸㌷昹挹ㄶ㐸挹㤰〰㜵㔴㍦搸㘲ㅡ㐸㈵㔲㈶㔴晥㐸㠵摡㤰捥慥扣て挳㑡昹愸搴扦〲㌳愶㘳㤴㥢㔹㥦㌵扦㌲扦〴㐷㠶戲昲昲㡥攸㙡愳㌰㘷慥愸㔹㌸㙢㤸㙥慡㠴㄰搱ぢ㈱ㄸ捣㈹摣㤹㍢ぢ晣搷ㄶ晦㝡㠸㍦㠲㝡ㄹ㌸摣摤晥ㄳ晦愹挵攷㤳攵戰㉡昳㠹户㔰㙡㉡昸㉤挲收ち㥤㠰㉢㘱㈸挴挷㔰昲㠴挰㜵昸ㄲ㥦㐲攴㈱慣捣攰㉦攳㌶㜷捡ㄴ㥦挱㠲搳愶㌴攸昸㜳慣㜱㌶㜲㐶㘷㈵戴㥢ㅥ㥤㕦搲〲㝦㤲㍦戴搴愳㔳㙣㠴㐶㙦〶㍡㔰㙦㠶てㄸ搹㤹挰慦扣〱㕤〸攸㑡挰搷〰戰摢㡤慤㈰敤㔴㥡㑥攴扤㝡戰改㠷ㄱ搸晣摥搵㡡㡢捤慤搹捡㌶㙣攵㍦〰ㄴ戲昹〷㜴ㄶ㥢摢〲戲搹㙣戲㌳ㄵ㥢摤攸㤸㔴攴戱戹ㅤ戴㥢㘶戳ㅣ㘶㡡捤敤㤵ㄳ㑢㄰捣㘲昰㘰㜳〷㘰㘴て〲㤹攱攰〱搸㤱㠰㥥〴㌰改㐱戱戹ㄳ愴㜶〶㈷㝦㕡收㐱㘷㉦㔸㠱㑥愶㐲攸㘶㕣㜴昶㘶㌳㝤搸っ搳ㄶち改㘴慥㠲㐵㘷㕦㐰㌶㥢㑥㘶㌷㈸㍡晢搱㌱搳ㅣ昲攸散て敤愶改㘴㍡〴㍥昸挱㈱㥤㘰㐵晤㌱㈷㐲㙦㠶㙢㜰敥ち㡣摣㡤㐰收㑢㜸〰㜶㈷㘰㈰〱㑣愱㔰㜴敥〱愹ㅤ㍡昹ㄳ㌹て㍡〷挳ち㜴昶㜶㌵㜳㈷㌵搶扣戸㈷㥢愹㘶㌳㑣㠲㈸愴㤳㤹てㄶ㥤㐳〰搹㙣㍡㤹㉢愱攸っ搰㌱㤳㈶昲攸っ㐱扢㘹㍡㤹㕣㠱て慥戶搲㠹愶㤳ㄹㄶㅥ㙣㐵㠰㤱㔱〲㤹㝤攱〱㠸ㄱ㄰㈷㠰〹ㄹ㡡捥〴愴㜶攸攴㉦晤㍣攸ㅣち㉢搰挹㌴つ摤㡣㙢㜴づ㘳㌳㝢戱ㄹ愶㔴ㄴ搲㔹〳㥤㐵攷㜰㐰㌶㥢捥㤱㌰㔳㜴敥㑤挷愳㈰攵搱㔹〳敤愶改㘴慡〶㍥挸攳愰ㄳ㑤㈷昳㌵昴㘶戸㐶攷㈸㘰攴㘸〲㤹换攱〱ㄸ㐳挰㔸〲㤸摥愱攸ㅣ〷愹ㅤ㍡昹慢㐵て㍡㈷挰ち㜴㌲改㐳㌷攳愲㜳㈲㥢搹㠷捤㌰㐱愳㤰㑥㘶㘵㔸㜴㑥〲㘴戳改㘴ㅥ㠷愲㜳㌲ㅤ㌳愱㈳㡦捥㝤愱摤㌴㥤㑣晣挰〷㍦㠷愴ㄳ㑤㈷戳㍦昴㘶戸攸摣てㄸ戹㍦㠱捣っ昱〰㑣㈳㘰㍡〱㑣ㄶ㔱㜴捥㠰搴捥㤱〸扦㝢昳㘰㜳ㄶ㡣挰㘶捡搵㡡㡢捤〳搸捡㠱㙣㠵搹ㅥ㠵㙣㌲挵挳㘲昳㈰㐰㌶㥢㑤㈶㠵㈸㌶て愶㘳㘶㠷攴戱㜹㈸戴㥢㘶㤳㔹㈴昸攰㐷㤵㜴愲搹㘴㉡㠹〷㔹㠷〳㈳㙢〹㘴㥡㠹〷攰〸〲㔲〴㌰昳㐴戱㤹㠶搴捥攰攴㡦攸㍣攸捣挲ち㜴㌲ㅦ㐵㌷攳愲搳㘴㌳㌹㌶㜳㉣〰㠵㜴ㅥて㥤㐵攷㙣㐰㌶㥢㑥愶㤸㈸㍡攷搰㌱㜳㑤昲攸㥣ぢ敤愶改㘴㑥ち㍥昸㔱㈶㥤㘸㍡㤹㤸愲㌷挳㌵㌸敢㠱㤱つ〴㌲㘹挵〳搰㐸㐰ㄳ〱捣㘳㔱㜴捥㠷搴捥攰挴㑦愹㍣搸㙣㠶ㄱ搸㘴㜲㡢㙥攵㕥㙡慣〳㔱ぢ㕢攱㔳㌷〴ㄳ㔱ち搹㘴昶㠹挵收㐲㐰㌶㥢㑤收慢㈸㌶ㄷ搱㌱ㄳ㔷昲搸㕣〲敤愶搹㘴㠲ぢ㍥戸㥤㐱㈷㥡㑤㘶戹攸捤㜰戱㜹㈴㌰昲㈸〲㤹〱攳〱㌸㥡㠰㘳〸戸ㄲ〰挵收㕦㈰戵㌳㌸昹戳㕦て㍡㡦㠵ㄵ攸㘴慡㡣㙥㘶㕤ㅢ㥤挷戱㤹攳搹っ搳㕡ち改㘴㉥㡢㐵攷〹㠰㙣㌶㥤捣㝥㔱㜴㥥㐸挷㑣㠳挹愳昳㘴㘸㌷㑤㈷搳㘵昰挱㡦㐵改㐴搳挹㥣ㄹ扤ㄹ㉥㍡晦ち㡣㍣㤵㐰收搳㜸〰㑥㈳攰㜴〲㤸㘲愳攸㍣〳㔲慦㠲㜳昸挲㥦㉣㝢昰㜹ㄶ捣挰㈷㌳㙦㜴㍢㉢摡昸㍣㥢敤㥣挳㜶㤸㈵㔳挸㈷㔳㘳㉣㍥捦〵㘴戳昹㘴㌲㡤攲昳㍣㍡㘶㔶㑤ㅥ㥦ㄷ㐰扢㘹㍥㤹㝤㠳て㝥㈱㑡㈷㥡㑦愶攰攸捤㜰昱昹㌷㘰攴㐵〴㌲㍤挷〳㜰㌱〱换〹㘰挶㡥攲昳ㄲ㐸敤っ㑦晥〴摢㠳捥换㘰〵㍡㤹挷愳㥢㜱捤㥤㤷戳㤹㉢搸っ㜳㙥ち改㘴愲㡤㐵攷㤵㠰㙣㌶㥤㑣捤㔱㜴㕥㐵挷捣搱挹愳昳㙡㘸㌷㑤㈷㜳㜹昰挱捦㑦改㐴搳昹づ搶昴㘶戸攸扣ㄶㄸ戹㤲挰㜷扤〱搷ㄱ㜰㍤〱敦〱愰攸扣〱㔲㍢㜴昲户攴ㅥ㜴摥〴㉢搰挹慣㈰ㅤ挷㥤搴㔸㤳攷㉡㌶㜳㌳㥢㘱〶㑦㈱㥤㑣摢戱攸扣〵㤰捤愶㤳㠹㍥㡡捥㕢改㤸ㄹ㍦㜹㜴摥づ敤愶改㘴㘶㄰㍥昸㥤㉡㥤㘸㍡㤹ㅥ愴㌷挳㐵攷ㅤ挰挸㍢〹㘴敡㤰〷㘰つ〱㜷ㄱ挰㙣㈲㐵攷摤㤰摡摢摢㑢ㅣ摡敦㠱ㄹ昸㘴㤲㤱㙥㘷㐵ㅢ㥦昷戲㥤晢搸㑥㐷㠴㔷挸㈷戳㠰㉣㍥敦〷㘴戳昹㘴摥㤰攲昳〱㍡㘶〲㔱ㅥ㥦て㐱扢㘹㍥㤹㘸㠴㤸昱㕢㔷㍡搱㝣㌲摢㐸㙦〶㔶昵戰㜸〴ㄸ戹㡥㐰㘶㈲㜹〰ㅥ㈵攰㌱〲㤸㥣愴昸㝣ㅣ㔲㍢挳㤳㍦昵昷ㄸ㥥㝦㠷ㄵ攸㘴捡㤲㙥挶戵户㍦挹㘶晥挱㘶㤸㕥㔴㐸㈷㜳㡡㉣㍡搷〳戲ㅤ慥摣㌶慡愷〰㙤昲㌲扣㘰㈲㤲㘲昴㈹晡㘶㐶㔲ㅥ愳捦㐰扢㘹㐶㤹戹愴ㄸ摤㐰㈷㥡搱扥搰敡㉤㠱㕥㌳晡㑦慣换㘷〹㘴㙡㤳〷攰㌹〲㥥㈷㠰搹㑥㡡搱ㄷ㈰戵㌳㐲搵搳〸㍣㈸㝤〹㘶愰㤴㐹㔰扡㥤㠹㙤㠱扣捣㜶晥挵㜶㤸戰㔴㐸㈹戳㤴㉣㑡㕦〱㘴㑢㈸㘵㙡㤳愲昴㔵晡㘶㡥㔳ㅥ愵慦㐳扢㘹㑡㤹ぢ愵㈸㝤㠳㑥㌴愵㑣㠸搲㕢〲扤愶昴㑤慣换户〸㑣㜸〳摥㈶攰ㅤ〲㤸㍦愵㈸㝤ㄷ㔲㍢㤴慡愷㈶㜸㔰晡㍥捣㐰㈹搳慡㜴㈰搷戴〵昲〱㙡攵㠷㈸〴㔳愰ち㈹㘵摥㤳㐵改㐷㠰㙣昶㑥捦㑣㈹挵攷挷㜴捣㤴愹㍣㍥㍦㠵㜶搳㝣㌲戵㑡昱昹ㄹ㥤㘸㍥㤹㕦愵㌷〳慢㥡捦捦㠱㤱㕦㄰挸摣㉢て挰㤷〴㙣㈴㠰改㔸㡡捦慦㈰戵戳搳昳㘹㄰ㅥ㜴㝥〳㉢搰挹㈴㉤摤㡣㙢愷晦㤶捤㝣挷㘶㤸㔰㔵㐸㈷戳愸㉣㍡扦〷㘴戳改㘴摥㤵愲昳〷㍡㍥〲㔲ㅥ㥤㍦㐲扢㘹㍡㤹愸愵攸晣㠹㑥㌴㥤捣搶搲㥢㠱㔵㑤攷捦挰挸㕦〸捣㝡〳㝥㈵攰㌷〲㑣〰ㄴ㥤晦㠱搴ㅥ㥤摥ㄷ攵晦㠰ㄵ攸㘴捡㤷㡥挳㐵攷㥦㙣愶っ昷㤱〴搳戳ち改㘴㑥㤶㐵㈷㙦㌵㙤㌶㥤捣攲㔲㜴攲昶㐳㤹㘰㍡㔷ㅥ㥤昸㙤昷㘶搰戹〴㘶㡡捥ち㍡搱㜴㌲昷㑢㙦〶㔶㌵㥤〶㌰戲ㄳ㠱捣ぢ昳〰㔴ㄲ挰㐷㈸ち愶㡡㈹㍡㝤㤰摡愱㤳㑦敥昰ㄸ㥤㕤㘰〵㍡㤹㐰愶㥢㜱搱搹㤵捤㙣挵㘶㤸散㔵㐸㈷㌳扣㉣㍡慢〰搹㤲昹㤳㘹㘱㡡㔱㍦㝤㌳㍦㉣㡦搱㙤愰摤昴〰㘵ㅥ㤹㘲㜴㕢㍡搱㡣㌲㤹㑣㙦㠹ㅡ㉡搶戹㕦㌷㘰㘴㜷〲㤹㘸收〱搸㡥㠰敤〹㘰敥㤹㘲㜴〷㐸敤捥㥦摥㈳㜴㐷㤸㠱㔲愶愴改㜶㤸摡㘹㥦㠴昶㘴㍢㍢戱ㅤ愶㡦ㄵ㔲㝡ㄵ㜴ㄶ愵㍢〳戲搹㈳㜴〵捣ㄴ㥦扤攸㤸改㘶㜹㝣昶㠱㜶搳㝣㌲㉤㑤昱搹㤷㑥㌴㥦㉢愱搵㥢㠱㔵扤ㄹ晤㠰㤱扢㄰挸扣㌵て㐰㝦〲〶㄰挰㔴㌶挵攷慥㤰摡ㄹ愱㝣㕥㡡挷〸摤ㅤ㔶愰㤳〹㙥扡ㄹ搷〸ㅤ挸㘶昶㘰㌳㑣㐶㉢愴㤳ㄹ㘸ㄶ㥤㠳〰搹㙣㍡㤹戳愶攸ㅣ㑣挷昷㐰捡愳戳ㅡ摡㑤搳挹㈴㌷㐵攷㄰㍡搱㜴㌲搳㑤㙦〶㔶㌵㥤〱㘰㘴㤰㐰㘶挱㜹〰㐲〴㠴〹㘰㘲㥣愲㌳〲愹ㅤ㍡昹扣ㄷて㍡㘳戰〲㥤敢㕣捤戸攸㡣戳㤹〴㥢㘱㙡㕢㈱㥤捣㘷戳攸㑣〲戲搹㜴㌲〳㑥搱㌹㤴㡥㤹ち㤷㐷攷㕥搰㙥㥡㑥愶捣㈹㍡㠷搳㠹愶㤳㜹㜳ㅥ㙣敤つ㡣ㅣ㐱㈰㜳敡㍣〰㌵〴㡣㈴㠰㘹㜶㡡捥㔱㤰摡愱㤳㑦戰昱愰㜳っ慣㐰㈷㤳敦㜴㌳㉥㍡挷戲㤹㜱㙣收㕤〰ち改㘴㜶㥣㐵攷㜸㐰㌶㥢㑥收搳㈹㍡㈷搰㌱ㄳ敢昲攸摣〷摡㑤搳挹〴㍣㐵攷㈴㍡搱㜴㌲ぢ㑦㙦〶㔶昵攸㥣っ㡣㥣㐲㈰㌳昴㍣〰晢ㄲ㌰㤵〰㈶敤㈹㍡昷㠳搴摥攴挹㘷敦㜸昰㌹つ㘶攰㤳戹㝣扡㥤ㄵ㙤㠱㑣㘷㍢㌳搸づ㌳㝦㔴晣㌳㈹搹昱㔷㌰㝢愳㌰㈹愱㈸㘱㐴戵㤰㘳敡挸昴搶愵昵㐸搷攱㉡㤳ㄴ慣㌵愶㕢昸㤴づ愹ㄳ㑤捤戸㡦摢戱昰㌱㈲㡥敤戳㘸戸㜳户㠲㐷戴㈸㌳搶㌰㌳愵攲愶摦㡡ㅦ㐳攲搸㌳昰戶攷㌵搰㠶㡢㜱〰㐲散㌶愵㉥搳摣搴搲㤴㙢敤㌳ㅤ愹㘸㝤昸挸㥢ㅣㅥ搶㌹戲攲〶㜸昴㙣㤳ㅢ搶戱㤱捦扥㕤挴㐷㐰昸收㌵㌶㉤㙥㔴搱㔴戴昰挹㍦㡡慦㑥㥤搸㡣㡦敤㜰搹〵攴昹㤹挵㐲㘳㜹㄰捡慥ㅤ晣㑣〳挱愷捣㌸ㄸ昲㠰搱愳㐶㑦慢㡤攰搹㜷搹㔰㌶ㅡ收㐳愰㜲攱㜴㍡㤰㑡㐷捣㐸㈰ㄳ〹㘷㑤㌳㤴㌱づ㜱愰㠹㤴ㄹ㡥愶㔳挱〰㥥挸㠴㘷ㄴ㠶搲㜸㡣㔵㉡㤰つ〴挲㈹㍥昱㉢攳㘷㠲〹摤换㐳㘱㈳て㐳攱㘷㕥㠹㔲ㅤ㑥㔵㉤㔵捣㌲挹㐷㔵㤴攳㠰扥戹挹ㅦ㜰㔱㈶搲㈲㈳戲挲散搸愹㤳ㄸ㔰昰㑣㥢愲愴ㄱ攷愱㈰㠶挱㥣㤱㡡㉢㐰昳收ㄹ攵昷㈲㡤㜹攲㈱㌳摣㤴㉣ち㥦扦〳ㄴ搴ㄹ㈶挴慤㐶㡦慡㜵攵扥ㄹ㌹攸戶㠶㉥晦㘹挶挶㙣愸扢㐰慤㜲㘵昰㤸攴ㄶ㝦㐷摢㡢散㑢昷㜵愸㤷晤戰㈶っ攸㔵摦捥㠳㡡㉢敡慦ㄲ㕡敥て攲〲㙣〸㐷㈱㉡捡㡣〶㐰㑡づ㉤㜱ㅥ㘰ㅣ㕥昹挳㐳挲ㄳ捣㜰㝢〳㈵㠶㠷て㌲㝢挶㤸て搹ㅡㅥ㤹㑣㍣㘵㥡改㑣㉡ㄳ换㐵搲㠱㔰㉡㤳㡥㈶㈲㘶㉥㥣㑢㥢攱㜴搴㌴ㄶ㌸搰㐰㍣㄰つ㈵㑤㍣改㉥㤰㡡愴㜳搹㔴㌸㘰㈶捣戴ㄹ㠹㈷挳愹㐰㍣攳敦㙣扢㤷捤戰㤱㉤㈸晣㕤戴慡㤵慡㠵㔴㜵搵㉡〷㈵晣㔴攱㑦晣ㄵ㥢挰敥挳㍡敥㐷搰攴㐸ㄴ㍥晦搶㔰㔰㘷ㅣ〵戱戰ㅢ㡥㠶捥愳ㅢ㡥㠱㍡扦ㅢ戶戱扤㔸㑦㈵㕥㠶㝡昵㘸㘲搱つ㝡搵つ挷㐱攵㜴挳㜶搰慡㙥昸ぢ〲㜲扡攱〴㐰㑡㜷挳搱㠰ㄶ㜷挳昶昰〴戳㌲㜹ㄲ㑡㜴挳づ㤰㔵㌷㥣っ搹敡〶㌳㙥㈶愲戱㙣㌶ㄷ㡤攳〹㘸㘶㈰㤹捥攴㜲㤱㘴㌶㘱㠶㔲挱㤰ㄹ㌵㑥㜱愰㠹㥣ㄹ㡥愴㐲改㜴㌶㤹㡡攴〲㤹㌴敡㌳攱ㄴㅥ愲ㄶ挰㘳ㄷ㌳㔱㝦て摢扤晣㉢㙣攴愹㈸晣㍢㙡搵㘹㔴㥤㑥㔵㑦慤㈲㐰㐱㐵㉦慡昰㈷㥡摤摤㜰㌶敢捦㐱攱昳昷㐶㈵㍥㘵挶戹㄰ぢ扢攱㍣攸㍣扡攱㝣愸昳扢愱㡦敤挵㝡㌸昳㠵愸㔷㑦㘸ㄶ晤搸㌴㘹扡〸㉡愷ㅢ晡㐳慢扡㘱㡥扢ㅢ㤶〳㔲扡ㅢ㜲㥥摤㌰〰㥥㘰㔶㈶㉦㐵㠹㙥搸ㄵ戲敡㠶换㈰㕢摤㤰㐸愷昱挴挰㙣〲㡦攰㑥㐷挲㐹捣㤴㜸㙡㘰挸っ㈷㌲戹㐸㉣ㅣ挸ㄸ㤷㍢搰㘰㉣㘳愶挲戹㘴㈲㥤㡡昱㘹㤸挹㙣㉣ㅤ捡愱〳戳搹㐰㌰㤱㡤晡㜷戳摤换㉢㘰㈳慦㐴攱摦㕤慢慥愲㙡〵㔵〳戵捡㐱㠹挱㔴攱㑦ㅣ敡敥㠶㤵㌴戹づ㠵捦扦㈷㉡昱㈹㌳慥㠷㔸搸つ㌷㐰攷搱つ㌷㐲㥤摦つ搵戶ㄷ敢攱搴慢㔰慦㥥㔰㉤〲㙣㥡㌴摤〲㤵搳つ㈱㘸㔵㌷㑣㜳㜷挳㙤㠰㤴敥㠶晤㍣扢㈱っ㑦㌰挳㈵㜳㤴攸㠶〸㘴搵つ㜷㐰戶扡㈱㤴〹㐵㈳㠱㐰㉥ㄵ㌶攳㤱㔴〶愳ㅤて㑥つ㠶ㄲ㌸っ㈵捤㐴㈴㘰摣改㐰昱㙣搴㜴〶搳㔰㈰㠱扤㈱㥤〸愴㘳搹㕣㍣㤶挱㘳㔶昱挰搷㙣㌲改㡦摡敥攵ㅡ搸挸扢㔰昸㘳㕡㜵㌷㔵㙢愹㡡㙢ㄵ〱ち㉡㠶㔲㠵㍦㌱捥摤つ昷戳晥〱ㄴ㍥晦㌰㔴攲㠳攷㌶㐲㉣散㠶㠷愰昳攸㠶㠷愱捥敦㠶扤㙣㉦搶戳戹搷愱㕥㍤愰㕢散捤愶㐹搳㘳㔰㌹摤㔰〳慤敡㠶扤摣摤昰〴㈰愵扢㘱愸㘷㌷㡣㠴㈷㤸㤵挹㈷㔱愲ㅢ㐶㐱㔶摤昰て挸㔶㌷挴㘳戱㜴㌲ㅢ㡡㠷搳挹㐸㈴㤳㐹愴㜲㘶㍡㥤㑢挷昱〸㐴ㅣ㌵㌲㐹㘳扤〳㑤〵㤲㐱ㅥ㍦㈲ㄹ㌳㠹㍤㈵㤳挸挴㈳〹㔸㘶愳〹散ㄵ愱㠴㝦戴敤㕥㍥〵ㅢ昹㌴ち晦ㄸ慤㝡㠶慡つ㔴㡤搵㉡〲ㄴ㔴㑣愰ち㝦㈲攰敥㠶攷㔹晦〲ち㥦㝦㈲㉡昱㈹㌳㕥㠴㔸搸つ㉦㐱攷搱つ㉦㐳㥤摦つ晢搸㕥攴ㄸ㜲昲ち敡搵㐳捡挵㘴㌶㑤搵㙢㔰㌹摤戰㉦戴慡ㅢ㜶㜵㜵㠳攴戱㠱㈷㝡愲扦㈷攳㑣愵㈱㐲扥㠵ㄲ㡣敦〷㔹㌱晥㌶㘴㡢昱㘸㌰㘳㥡㜸攴㙦㈲㥥㑣昳㔱搵㠹㐸摣挴ㄳ扤㌳改㔰㌲ㄷ㌳捤愰昱㡥〳㡤愵㤲改ㄸㅥ㘷㡡〳㜰㈰㤲捡收㤲搹ㅣ㍡㈷㤶㡢攳㈱慢戱㐴㈶收摦摦㜶㉦摦㠵㡤㝣て㠵㝦㥡㔶戵ㅤ〶愶㙢㤵㠳ㄲ戳愸挲㥦搸搱捤昸㈷昴昲㈹ち㥦晦〰㔴攲㔳㈶㜹ㄸ㤰㥣昷㈵㘷㜹晦㠱㕡㍦㠹㤵ㅢ愹㥦㡣㌵㜱㌰㥤㔱昵㌵㔴づ㠷㠷㐲慢㌸昴扢㌹攴挴慥㌸摣捡㤳㐳㈶搰㄰㈱扦㐷〹づて㠷慣㌸晣〱戲挵㘱㉥㡥戳搸㘰㈴㤷㠸㐵㈲㍣昹㑤㘶搲挹㕣㡥㝦搱㌸㡥愶愶昱㙦〷㡡挷挳攲搹愴㠹㜰㈶ㄸ㑥㐵㈲愹㜸ち㘷㌲㤸㐲㑣愸㤲㘶㉡ㅡ昲搷摡敥攵㡦戰㤱㍦愱昰ㅦ愱㔵㔷㔱愵收昰㤴㔶㌹㈸㤱愵ち㝦愲愳㥢挳摦㘹昲〷ち㥦摦㐴㈵㍥戸㝢㑡ㅤ㈷㙤挹㈹摡㥦搳晡㘹慣散㔰㠱㘲㍡搶挴ㅣ㍡愳慡〲㉡㠷挳戹搰㉡づ㝦晤戵敤ㅣ愵㙤ㅣ晥っ㙤昱改挸㍣ㄸ愱㈹㕣㠶㠴㉢㜰㔸て㔹㜱攸㠳㙣㜱㠸㤳㡢㜸㈴㐷收〲㠹㐸㉥㥢㑥愶挲搹㐸㈲㤶挹㠶㜱㘲㤸㌵攳㐶㘷〷ㅡ换㠵戲㥣ㅡ㈲搱㕣㌴ㄲ㡡㘵㌰ㅢ攷㠲戹㘰㠲て慣〶㠹ㄹ㝦㠳敤㕥㜶㠱㡤散㡡挲摦愸㔵㙤攳㤰〹㌸っ愲つ㈵㥡愹挲㥦昸ち㥢攱㥣ㄵ㙥㑢㉦摤㔰昸晣㉤愸挴愷㘸ㅣ戶㙡晤㐱慣散㐱〳㍥扥㐶㉣愲㌳慡㝡㐲攵㜰戸〴㕡挵攱㠷㥥ㅣ扥敦挹攱㔲ㄸ㈹づ㝢挳ㄵ㌸㍣ㄲ戲攲戰て㘴㡢㐳㌳㘹㈶攳㌸㠴㘵㘲搹㑣㈴ㄴ㑡愵㘳搸慤㜳愱㌸づ㔵ㄹ㍣㥢㌸㘸昴㜵愰戹㕣㍣㠳㙦㕣㜸㐶㙥㌶㡢攳㕥㈸㤱㌱㌱㠷愶ㄲ搸攵捤㔰㌶㤹昳ㅦ㘵扢㤷晤㘰㈳㜷㐱攱㍦㕡慢摡㌸㘴摡㡤攲㤰〰〵ㄵ挷㔲㠵㍦昱慡㥢挳㠱慣摦〳㠵捦㝦ㅣ㉡昱㈹攲昰㜸慤㍦㠲㤵㐳㘸㤰挲㥡㌸㤱捥愸ち㐲攵㜰㜸㌲戴㡡挳㝦扡㌸㌴挲㠰㤴㍥㉣㍤攳㐹㉣戳㘶ㄴ戱㔱ㄸ㠳搸扦㐲㔶挴挶㈰㕢挴㘶〲戱㜸㉡ㅢ换㘴挲挹㄰ㅥ愷ㅣ㑥㐴㔳㍣㈲㠵攳昸搶㥡つ〶㑣㈳敥㐰㘳昸㘶㤳㑣㘳㐲挸㐵㌰㐹㘲扦㡥㈷㘲搸捤搱〱搹っㅥ㔲ㅤ昵㥦㙡扢㤷〹搸挸㈴ち晦㘹㕡㌵㤴慡㘱㔴㥤慥㔵〴㈸愸㌸㡢㉡晣㠹㐷摤挴㡥㘰㝤つち㥦㥦ㄹ㌵昸㤴ㄹ㈳㈱ㄶㅥ㤶㐶㐱攷㜱㔸ㅡつ㜵晥㘱改ㅣ摢㡢昵慡㠲戱愸㔷敦㉢㄰攷戱㘹㜶挳㜸愸㥣㙥戸〰㕡搵つ昷戸扡㐱㍡㔳敡摤㥥㡣㌳慦㐶㌱㍥〹慥挰昸摦㈰㉢挶㈷㐳戶ㄸ捦挶㠳戱㜰㌸ㄵ㑥㘴㌱㑦攲昰㤲挶搳慢昱搵㈳㄰ぢ㐴愲搹㜰㈸㘴㑣㜱愰戱〸收㕥㐰戲㌹っ攵㜸㠶㑦扡㡥〵㔲㠱㑣㉡㤷挵㌹㕣㌲散扦挸㜶㉦昷㠵㡤㥣㡡挲㝦戱㔶㕤㠵㌸慣㈹㜵戹㔶ㄱ愰愰攲㌲慡昰㈷㙥㜶㌳㍥㤳昵戳㔰昸晣㑣扡挱愷㘸㑡扤㐲敢昹㘳㌷㜹〸つ㥡戰㈶慥愲㌳慡づ㠳捡攱昰㙡㘸ㄵ㠷㔷扢㌸㌴㙡〱㈹㍤㤴慦昲㈴昶ㅡ㜸㔲挴愶㘰っ㘲慦㠵慣㠸㑤㐳戶㠸つ收捣㔸㌶ㄵち攵搲㜸㝦㑣㌶㡤敦ㄲ㠱㘸㉣㤳㠸㘷㈳搱㔴づ挷㝣㈳攳㐰昱戸㜰㝣㈱挹㥡愱㕣㌲ㄷ挹㘲㘰挷昰搴散㑣㈲㥤〹攳㙢㍡扥愹昸㔷摡敥㘵ㄶ㌶搲㐴攱扦㑥慢㜲㔴捤愶㡡挹㍡㙡㡥㜰㔰攲㈶慡昰㈷晥收㈶㜶ㅥ㑤敡㔱昸晣慢㔰㠹て慥㐱㐰㉣ㅣ捡㝣㕦㤸挷㔰㙥㠲㍡㝦㈸摦㙣㝢戱摥㌷戱〰昵敡愵ㄳ攲㔶㌶捤㙥㘸㠱捡改㠶摢愱㔵摤㜰㠶扢ㅢㄶ〲㔲扡ㅢ㑥昳散㠶搵昰愴扡㘱㌱㡣搱つ㜷㐰㔶摤戰〴戲搵つ戹㙣㌸㡤㉦ㄸㄱㅥ慦㜰戵捣㑣㈵昱っ攸㜰㉣㠶㤱㥢㑣〶挳㌹㘳愹〳㡤〶㑤㌳㙢㠲晥㘴㉣ㄵ挹挰㈴㥤㡡㥡㝣敢㑥㉡㠷㌷〰㘵㘳晥㍢㙤昷昲㐸搸挸愳㔰昸搷㘸搵搱㔴ㅤ㐳ㄵ㤳㝣㔴㌷㄰愰愰攲ㅥ慡昰㈷㡥㜵㜷挳㜱慣㍦ㅥ㠵捦㝦㉦㉡昱㈹㌳㑥㠰㔸搸つ㈷㐲攷搱つ㈷㐱㥤摦つ昷搹㕥慣㜷㙦㥣㠲㝡昵〲づ昱〰㥢㘶㌷㥣ち㤵搳つて㐱慢扡㘱㤱扢ㅢ㑥〷愴㜴㌷戴㝡㜶挳挳昰愴扡攱㑣ㄸ愳ㅢㅥ㠱慣扡攱㉣挸㜶㌷攰挴㌷ㄶ㐹〵昱㍤㈲㠰㌳户㄰㉥㝦㘴昱搲㠰㙣㉥ㄵ㑡㘵㤳搱㥣㜱戶〳挵㘳搸㈳㠱ㅣ㕥㌶㄰㑦愴搴㡢㌳㜰〶ㅣ㑦挷攳攸㌷㥣㐱㐷㤲晥㜵戶㝢㜹づ㙣攴戹㈸晣㡦㙡搵㜹㔴㥤㑦搵㘳㕡㐵㠰㠲㡡扦㔳㠵㍦㌱搷摤つㄷ戱晥㘲ㄴ㍥㍦戳㝤昰㈹㌳㤶㐳㉣散㠶㑢愰昳攸㠶㑢愱捥敦㠶㝦搸㕥攴〹攴晣㜲搴换ㄳ戱㈶㥥㠲㕥㜵挳㤵㔰㌹摤昰っ戴慡ㅢ㡥㜰㜷挳ち㐰㑡㜷挳攱㥥摤戰〱㥥㔴㌷㕣〳㘳㜴挳㍦㈱攳㔳㘶㕣ぢ搹敡㠶㌴㘶晢㔴㌰㥤〰㡦㤹〸摥ㅦ㤵捣㥡㤸㡢㐲㘹ㄳ慦㌰㡡愷挳㐹㘳愵〳攵慢㐰㜰散つ攰戴て攷㡢攸㤰㔸ㅣ㙦搴换㘶㜰㔲㡤戳挱㕣捡戸捥㠱攲㡢㝡㈴㤸つ攲ㄹ扦㜸㉢㐲㍣ㄲ㐹攳ㅢ㈲㑣挳㤹っ扥敤愷㌲㈹㍦搳㡥ㄸ㠹扣ㅥ㌶昲〶ㄶ㌷愲昰㍦愷昵㌷㔱戵㡡挵捤搴㍦慦昵㐴戵ㄹ㠹㤷愰㔷ㅤ戸㥦摤㠱㙡㜳㔷ㄳ㜴〷ち㥦㥦戹㐵昸㤴ㄹ㜷㐲㉣散挰㌵搰㜹㜴攰㕤㔰攷㜷攰扦㜴昳愷㌱收戵愸㔷㉦㘵ㄱ慦㐲慦㍡昰㕥愸㥣づ㝣ㅤ㕡搵㠱攳㕣ㅤ㈸㌹㥤愹㉦㍢㘳㍣晢敡つㄸ愹攰ㅦ〴づ㝤昵愶摤愴昱㄰㘴慢慦昰㌶㡥㈴㌸て攱ㄴ〸㘷㐲昸㑥ㅥ㡢㈶㜳㘱㕣晣㐸愴ㄳ㤹㘴㉡㘱㍣散㐰㜱㈶㤹㡡挵ㄳ戸㘶ㅢ㑢㐶㜰挰㐹㘵昱㜵㍤ㅡ㐹攳㜵㈲搱㑣㉥㘸ㅡ㡦㌸搰㕣っ㔷晢昱捡㤹㐴搴㑣㐵捣㜸㉣㡤㙢㉣〱㝣㠱㡡㠴㜱㔳㈰㤴㑣昹㤹捦㠴て戲敦㘰㈳ㅦ㘵昱ㄸち晦摢㕡晦㌸㔵㑦戰昸㍢昵敦㘸扤挲ㄳ慡㡣挴晢搰慢扥㡡戹晢敡㘹搶㍦㠳挲攷晦㐰ㅢ㜲捥㤳㥣攴㈴愷㌴晦㠷㕡㝦㉥愳㜸㥥晡昳戰㈶㍥㠶㕥戱晦㈲㔴づ晢㥦㐲慢搸ㅦ散㘲摦㜸ㄹ㤰搲扢捦ㅥ㥥㕤昲ㄹ㍣愹㉥㜹〵挶攸㤲捦㈱慢㔹散㔵挸㔶㤷㘴㤳挱㔴㈶ㄷ挵搷昸㘰ㄴ㘷㐲戸㕥㠲㤳㔰摣㜵挱㌵ㄴ㥣ㅡ愵攳挶㙢づ㌴ㄴ挵愹㔴㈴㘸㐶挲㍣㤳㐲扦㘴㠲㙡ㅥ挳搷晦㕣㌴㡤㤳愵㉦㙣昷昲㜵搸挸㌷㔰昸扦搴慡㌷愹㝡㡢慡㡤㕡攵愰挴㌷㔴攱㑦昴戱㠹挵㍡㉥〲搰攴㝤ㄴ㍥晦户㔰㔰㘷㝣〰戱㜰㈷昸㄰㍡㡦㥤攰㈳愸昳㜷㠲敦㙣㉦搶ㅢ㜷㍥㐱扤㝡敤㡥昸〱㝡搵つ㥦㐱攵㜴挳㡦搰慡㙥搸捥搵つ㤲搷㄰搵㑥搰捤㤳昱㥦㘰愴ㄸ摦〸㔷㘰晣㘷挸㡡昱慦㈰㕢㡣攳挲㕦㈸㤴㐹〴捤㕣㈰㠹㠳㐱㉥ㄵ挸㤹戸㜵㤵っ㐵昱挶愴㐸㉥㙡㝣摤〶挵㜵挲㘸㈶ㄴ㌴㘳㔱㕣㍣挷っ㠵㌷㘳㘱〶ぢ昰捡㝢㉥ㄷづ昸㝦戱摤换㙦㘰㈳扦㐵攱晦㔵慢摡㉥ㄷ晥愶㔵づ㑡晣㐱ㄵ晥㠴捦捤昸㑦昴昲㌳ち㥦晦㑦㔴攲㔳㈶㜹戹㔰昲晡愰攴搵㐰㍦户㑥改慦㘴攵敦㌴戸ち㙢㐲攵㉣㔱昵㈷㔴づ㠷捣㔹㔲ㅣ㤶戹㌹攴㔰㔶ㅣ晥昱㡢搷㌷晥ちㄸ攱㠳敢〹㠶攲搰㠰愰㌸散〸搹攲㌰㤶挹㘵㤲㜱捣ㄹ改㕣㈸㤲㌶戳挹㜰ㄲㄷ昱搲戸挹㘳㘶昱慥戲愴㔱攱㐰㜳㘶〸ㄷ㐷搲㘹っ㙤摣㈹㡡愴ㄲ㘰㍥㤴㌱挳愹㔸っ㉦摤㠹㐴晣㥤㙣昷搲㠰㡤散㠴挲㕦愹㔵㙤愳㔶㙡ㄵ〱ち㉡㤸搳愴㌸晣〱㥢攱㝣攳敦捡晡慤㔰昸晣㕤〱㔰㕣㜱搴㑡づ㔳挹㐱改㘷愶㤳搲㕦挷慤摣㤶〶㝣㑡㤷昰㐳慦挶㘱㜷愸ㅣづ户㠱㔶㜱昸㌹㥡搱㜷㜶摡㈶攳㑦㍤㌹摣ㄶ㐶昸攰㝡〲㕣㘱ㅣ㜶㠳挰㈶㡤ㅤ㈱㕢ㅣ〶攲㘹㌳㡤ㅢ〵昱㘸㍡ㄴ〹㘶攲改㐰㍡ㅢ捣㘴昱ㅡ慤㐸㈰㡤㉦㑡㐶㑦〷㡡户昳㘵㠳戸㠵㠶ㄷ㠱攱㜵㠹㤸㔳㌹㉢昳㍤㐹㔹㕣攵㐶㡤戱㤳〳捤㘶搲㌹扣〲っ㜷改㜰㤱㈵ㅢづ愴㔲〱摣㉤挲晤摣㑣㈴〷敦㐹㝦㜷㍢ㄲ戹㌳㙣㘴㉦ㄶ扤㔱昸户搳晡㠲挹㜸㝢慤㈷慡捤㐸㌰晤㐹戱晦扡捤㍥㘴晣㠸㤷愰摤㔱昸晣㍤戵㘱挱㘴扣㤳搶昳〹㘳㜲㑦ㅡ昰ㄱ㘱愲ㄷ昴㡡晤㈱㔰㌹散昷㠱㔶戱晦㥣㥢晤〳愰㔵㈳昸㥦㥥散昷㐵㌵ㄱ㌲っ㔷㘰㥦㔹㑣㙡〴㐷㈰㕢散㠷㜰っ㑢〷愳㠹㘰㈶㤸㠹愴㌱㍣挳昸㍦㤵挳晤戱㑣㌰㤶㑢㤸㐶搴㠱㈶昱㙤㌶㤹つ㘴愲㤱㑣㉡㠲昳昸㘴挸㡣㘱㕥〸〵愲㤹㙣㈴ㄸ挹晡㜷戱摤换ㄸ㙣㘴ㅣ㠵㥦㘹㔱㙣㔱ㅥ㡥ㄵ敢㐶昷〰慤㈲㐰㐱挵敥㔴㘱㔸㠸挷㙤づ搵愸ㅣ捥晡扤㔱昸晣〳〱㔰㍡㤳㙥㜸〷㔹捥㐶攱摦㐳敢搷戰㡤搱㌴戸ぢ㙢㐲㈵㌲㔱㌵ㄶ㉡㠷㐳㈶㌲㈹づ敦㜳㜳挸摢〰㡡挳㝢㍣㌹ㅣ㠲㙡㈲攴㐴戸〲㠷〱〸㡡挳㝤㈰㕢ㅣ〶㐳攱㔴㉥㥣挱攸っ㈷㈲挹㕣㥡㌷㕥㜰㌳㌸ㄴ挸㘵愳㍣晦㌳㈶㌹搰㔰㥣敦㐲攲扢っ㠳昱㐸㍡㥢㑤挷㜱㈱㈰㥡挶戵挰〰㈶㠶㐸搴ㅦ戴摤换挹戰㤱㔳㔰昸㐳㕡搵㜶挵㍦慣㔵づ㑡挴愸㈲㠷户扡㌹㥣㑥㉦㌳㔰昸晣㜱〰ㄴ㠷㉦㘲㐵昲ㄲ扦攴〵㝤㍦搳㥦㤴㥥捦㌹㤳〷搱㠰て㉡ㄳ㉡㝢㠹慡㐳愰㜲㌸摣ぢ㘸挵攱戵㙥づ㥤㡢㈵㔷㝢㜲㌸ㅣ㐶昸㘰〰挰ㄵ㌸摣ㅢ㠲攲昰〸挸昶㉣㄰挵晤挰㜸ち㐷㜴捣愴昱㈴㑥愴〳挱㐸㈶㤹〹㘴昹㥡搸㔴搰㐸㌹搰っ敥㤰㐴㠳戱㘴㉥㡥㐹〲㐳㤴㤷昲㜱ㄹぢ㍢扡ㄹ挵晢攵㤲晥ㄱ戶㝢㤹㠶㡤捣愰昰搷㘸搵㔵㔸戱㉥㤶㡣搴㉡〷㈵㤸摤愴㌸扣搸捤㘱ㅤ扤捣㐵攱昳㡦〵㐰㜱㔵㜰晤㜹㥣搶㍦捡慤㙣愲挱㘳攴㜰〲昴㙡㕦㕥〰㤵挳攱㍥搰㉡づ捦㜲㜳攸㥣搶㥥攱挹攱㈴ㄸ攱㠳㜴〰戸〲㠷㤳㈱㈸づㄷ㐱戶㌸㌴㈳愱㌴扥ㄹ㐴㐳㔹㕣㜷挶㤱〵㙦敢㐶敥ち㉥㤰㘰㘸㠵昱㘲㑦㘳戱〳挵摤㜰ㅣ换愳戸晥㡣㝢㠶㌸㌴㈵愲㐱扣昲ㄶ㌷挹㔳昸收㠸㙢㈳晥㈹戶㝢戹〴㌶㜲㈹ち㍦戳㥥搸愲㙣晢㐲㍥㔵慢〸㔰㔰㌱㡤㉡㜰㈴㡥㜷㜳戸㡣昵挷愲昰昹愷〳愰㌸㉣㤸て㘷㘸㍤㥦戶㈶㑦愲挱㔳㔸昳捦㠴ㅥㅦ晣㌴㄰慡慥ㅤ㉡づ㠲㌰慣㈰扢挵晢㌱㑢㠳ち㕦㜶㌵ㄶ㉦慦㘲ち㜲㔹〷㍣㕦挶㝡㉡㑢挷昲愱晦㥤㉦收捦昰愱㑣晣慢㔸㠲㙤晤ㅦ昸攱挸㘸换㡢愲挷摥昸㤳愷㘲㠳㉢づ挵收〶扣㐲㙣敦ㄵ摤㌰㉣敢摥㌰戱〵㜹㌴㜸搵晢㡣愶㤱捥㝢挲户搶昹㌵㠳昴㍢㤸〶戴㘹㐶愶㕢昰㐰慦㔶㔳㥢㑤㙤㜶散昰㑥㈳攴㔸愱㘲㄰摦搸搴扤㑤㜲㍤搵愶㘷㥢㜶㘲㘳ぢ摥㉥㘶㘶戵挷ㄶ㍣搳愵㘳㜹〷攱昹愰㈹晢㡤攰㝣㡣つ扤攱晤㘲ㄳ戳㈴愰愷挷㌳㝤㐶搵戵慡㘷㘲敤㠴㝡㈱㤹戰㘵㥣㡥慤慤ㅣ摥㝦攴搸晥挱㐸扣愲ㄵ㕤戱搹慤攴ㄳ捦㌶㌹㌲㝤昲㑣戸ㄴ㠷挱㌹搹ㄷ昲㄰㌶㜳戶摤捣ㄸ㌶㈳收愳ㄹ㌶挵搱攴㤳攷ㄲ捦㐳ㅣ㔵㜴㈱㙡㙤㠱昵㔵ㄹ〸㍣搷〴捡扤㝣㌳挲㤶㙡㉥㔹慥㤶ㄱ㘱戵㝣㍤愲㡡㜹㔴捡攲㌰搱昷扣㤱ㄵ敦㉥扢昲摢㥢㠶つ戸晣戶㍦敤晦㤷敤㍦攷愰㥦㥥摤㘳㙥捤挲㝥敢㘶㝣晦㐵㝤㡤愸㠳挵〰昸㤳敦戱㜸㥦挵〷㈸挴㍣㐴昴㍡ㅥ昴㔳昴ㄲ愰戹㜶㐵攱㑢㠰晣昳攰〹ㅦ㘴㤴㈰摥慥ㅤ㐴ㄳ〴敥㜴㘲づ㉣㌸搲搵攰㕣捥㑤㙥㠶摡愲㠸戹㔱挶愵搰㜵㔲㍤ㄱづ㡢㉣㤰㥡づ㥦扣㥣昰ㄶ〷扥㠰昰㉢㙤昸㤸晥㠰ㅦ㘱挳㉤㐲㔷㄰摥ち㤰昶㈰ㄶ摡㠲㈲㜴㈹㠴㉤㈳㤴ㄹ㔱敤ㄲ扡敤〹㡦㍣戵㘲挳㘱㌵㝤㙦㙦㥥㜳敥捡摡ㅡ戱っㄶ㕥㠴ㅥ㠲㐰㍤〹㍤搸慥㈸㝣愹㤰晦㌸㜸挲〷㘷搷搸㉡㄰㝡ㄲ〴㐵攸㠱戰㜰〸扤㤱㥢晣㔷㔴㔹㠴㥥㡣㌵㘳㤵挳㔰㉣㈹㘶攴㌱㜴ぢ攱愷㍡昰㔳〸扦捤㠶㡦敤て昸㝥㌶摣ㅡ搱慢〹攷㑤㉦㠷搰搳㙤㐱ㄱ㝡㌶㠴㉤㈳㤴戹㑤敤ㄲ㍡晥扤㈳扢摤㍡扥㝢捤㐹㕦散㝦㑦慦㤳戶慦ㄱㄷ挲挲㡢搰㐹㌶㙦㐵㈳㜴ㅦ扢愲昰㈵㐵晥㡢攰〹ㅦ㕣㐰挲㔶㠱㔰愶㈶㈹㐲㈷挰挲㈱昴㕥㙥昲ㄵ愸戲〸扤っ㙢挶晤搰搹㜳㐵㈸㈰挶攴㔱昴㈰昱㔷㍡昸换㠹㝦搸挶㘳愷〷扥挶挶㕢㘳㜴ㅤ昱㔷〱攵㔰捡晢摡ㄴㄴ愵㉢㈱㙣ㄹ愵搷㘹㡢㔲㍢㝤㠷㘱㝦㜴㍥㜱昹慣㥡攵㈷㜶㕥㝡攲慦〷搶㠸㔵戰昰愲㜴ㄸ㠲昰ㅣ愳㐳敤㡡挲搷ㅥ昹㙦㠱㈷㝣㤰搸㠲慤〲愵慢㈱㈸㑡ㄳ戰㜰㈸㕤捦㑤㕥㠳㉡㡢搲㍢戰㘶㍣つㅤ㜷晡㌱晤㈳㌱ㄱ〱㕡㌳攰㤳ㅢ〸扦换㠱摦㐹昸戳㌶㝣㉣攱〱ㅢ㙥㡤搱攷〹攷攵〲㠷搰戵戶愰〸㘵ㄲ搱㤶ㄱ晡㠰戶㈸㐵㘸挳㝥㔷晤㌰户㘲㐱捤挹摦㍣㜶搹晤ㅢ㕡㙢挴㍡㔸㜸ㄱ㍡挸收慤㘸㡣敥㘱㔷ㄴ扥㐶挹捦〴㈴㝣㤰ㄵ㠳慤〲愱㑦㐲㔰㠴敥づぢ㠷搰搷戸挹㑦愱捡㈲昴ㅦ㔸㌳摥㠰㡥㘳㜴㑣㝦㝣ㅦㄶ晤㙤㡡慣㌱昷ㄶ昱㑦㍢昸昵挴扦㘳攳挷㉡㝣ㅦㅢ㙦㔱晡ㅥ昱晣摥攰㔰扡挱ㄶㄴ愵捦㐳搸㌲㑡㕦搰ㄶ愵㈸㝤愵敥摡㤵㙢〶㤶㡤晣挸昷㜵昳㐵㉦㤴㡤ㄴ慦挰挲㡢搲㥥㌶㜳㐵㤴敥㘸㔷ㄴ扥㤸挹晦ㅡ㍣攱㠳愷攷㘲慢㐰改㕢㄰ㄴ愵㍢挰挲愱昴㌳㙥昲扢愸戲㈸㝤ㅢ㙢挶ㄷ搰㔹〷愶㔰㕣㜴换㘳㘸㈳攱敦㌹昰㜷〸晦摡㠶愳〷攲挲㙦挳慤づ昸ㄶ㔵㔵㥦〰戴㘵戴㝤慡㉤㑡搱昶攳敥㠷㥥晤攸㌱戹㥡㙢攷て昷扤昲挶㥣ㅡ戱ㄱㄶ㕥戴㜵戶搹㈹愲捤㘷㔷ㄴ扥捥挹晦㌵㍣攱㠳㑣ㅣ挴づ摡扥㠷愰㘸慢㠴㠵㐳摢㉦攴攱㐷㔴㔹戴晤㠰㌵攳㌷攸散搹㌲㥡ㄴㅤ㙤㈲慣㤱昵㍢昱㍦㌹昸㝦ㄳ晦愷㡤挷㙣〹㝣㤹㡤户㠸ㄳ㜸ㅡ㘴搵敦㐰㙤ㄹ㜱㝦㘸㡢㔲挴慤㝥攸戸昵㘷㝥㌵戹㘶㤷敤㠲㕦〶㝥㥤㕡㈳㍡愰〱㉦攲㝥晢戹挴㥣昸慢㕤㔱昸ㅡ㈸㝦〵㍣愱㜹㕣㡣㐳散㈰㑥㐲㔶挴晤っぢ㠷㌸㠹㑡搱〵㔵ㄶ㜱㑣〷㌲㍡㐳㘷㡦户愰昸〱㘸扤晢昹㘴㔷挲扢㍡昰捥㠴㔷搹㜰㡣户愰昸挶㠶㕢戴㙤㡤慡慡㙤〱挲㘷ぢ捥ㅦ㤹敡愳㉣㑡搱昶搰㤱愷㌶㥤昳摥搱㌵扤搶㝥昱挹㐷㌷晤愵㐶昴〰㝣〰㌷戶攰晣昱ぢ㥢㥤愲昱昶戹㕤㔱昸昲㈸㝦㑦㜸㔲戴㙤㡦搸㐱㕢㙦挸㡡戶㑦㘱攱搰搶㠳㍣昴㐳㤵㐵㕢ㅦ慣ㄹ㍤ㅤㅥ挲㐹昱㘱ㅥて㍢ㄳ扥㡢〳敦㑢㜸㙦ㅢ㍥戶㍦攰敦摡㜰㙢㜴昶㐵㔵搵㐰㠰昰搹〲摡㤸摤愳㉣㑡搱㜶摣㠵愳㑦慦㕦㍢戰㘶㤷㌷㝥昹换摣晡挱㌵㘲〸攰〳㍣㘸㝢挳㘶愷㠸戶搷敤㡡挲㔷㑥昹㠳昰愴㘸摢つ戱㠳戶㈸㘴㐵摢慢戰㜰㘸ㅢ㐸ㅥㄲ愸戲㘸㘳㝥㡦㌱〸㍡敥愶愳晡㐷㜱㑣㝤挹㈶挲ㅡ㍦㝢ㄲ㥦㜴昰㜱攲㠷搸昸搱ち晦㥣㡤户㠸ぢㄲ㍦ㄴ㈸㍤㘲挵㌰㕢愰扦慡ㄱ㄰昰搹〲㑡㙢戴㐵㈹㑡捦摢昳换㠷㔷慥扡㜳挴㤲㌳捦敢㌳㘴改㥡ㄱ㘲㉣㉣〶㜸㔰晡戴捤㕣ㄱ愵㑦搹ㄵ㠵㉦戱昲㡦㠷㈷㐵㘹ㅣ㕢〵㑡㈷㐱㔶㤴晥〳ㄶづ愵㐹㙥㌲昳㙡㉣㑡㈷㘳捤ㄸ〶㥤㜵㔲㤳㡣㠹挷㙤㠶㉣㐶㠷ㄳ㍥搵㠱㑦㈱㝣㠴つㅦ摢ㅦ昰㐷㙣戸㐵攸㐸㔴㔵捤〴〸㥦㉤愰㡤挹㌹捡愲ㄴ㙤㈷㈷晥昵㐴昰收攷㙡㑥扣㘲挳㑤昳捡㥦慦ㄱ㠷〰㍥挰㠳戶晢㙤㜶㡡㘸扢捦慥㈸㝣昵㤵晦㌰㜸㔲戴㡤㐷散愰㉤〵㔹搱㜶て㉣ㅣ摡㈶㤲㠷㉣慡㉣摡搲㔸㌳㈶㐱㘷ㅦ㌰挲㈱戱㈶㡦㠸㈹挴㥢づ㍥㐳晣㔴ㅢ㡦〳〶昰户摢㜸㡢攷晤㠹㘷ち㡥㌳ㄲ㘷摢㠲ㅡ㠹昳㈰攰戳〵㤴搶㙢㡢㔲㤴㥥㌵扤戵晦㤳ㄷ㍣㔰昳晥㘷ㄷ摥㜱攸㐱て搵㠸〵戰ㄸ攰㐱改㉡㥢戹㈲㑡㙦戲㉢ち㕦愶攵㙦㠱㈷㐵改〱搸㉡㔰扡ㄸ戲愲昴〶㔸㌸㤴ㅥ挴㑤㍥ㄲ㔵ㄶ愵㑢戰㘶ㅣ㘲㔳㠴㥤ㅢ戳摣戵㜹ㄴㅤ㐶晣㔱づ㝥㈹昱戵㌶ㅥ㍢㌷昰㔷搹㜸㙢㉣愶㠸攷搵㍢㠷搲㘳㙣㐱㔱㝡ㅣ〴㝣戶㠰搲攳戵㐵㈹㑡晢敥㝤晢〷て搷〴㐶㔸晦敦㌷㐲㥣〲㡢〱ㅥ㤴㕥㙡㌳㔷㐴改㈵㜶㐵攱敢戹晣愷挲㤳愲㜴㌶戶ち㤴㌲㐳㐶㔱㝡㌱㉣ㅣ㑡敢戸挹捣㘶戱㈸㘵摡㡣㌱捦愶〸愳㉥ㅥㄱㄷ搸ㄴ㔹愳慥㠱昸㜳ㅤ㍣㜳㘷㡣㈶ㅢ㡦ぢ㑣挰㥦㘳攳㉤㑡ㄷ㄰捦搴ㄸ㠷搲昳㙤㐱㔱㝡ㄱ〴㝣戶㠰搲㡢戵㐵㈹㑡㜷攸㌸㙢慢㍤捤㘳㙢挶㥣㕥晦挹㙦扤㡥慦ㄱ㤷挳㘲㠰〷愵愷摢捣ㄵ㔱㝡㥡㕤昱挹挷㤷㘵て㝢挱㌷攵攴〹愷戴㥥晥昸慡ㄹ晥㉢攱㐹㔱扡ㄸ㕢〵㑡慦㠱慣㈸晤㉢㉣ㅣ㑡㤷㜲㤳慦㐷㤵㐵改戵㔸㌳㡥愲㠱㍡〴攱ㄷ㤳㝢〴㤱㜶㈷㑥捣攳改ㄸㅡ㌱㍤挵㌲㕡㐹愳㘵搰㜵ㄹ摥㝦㑡㝦挷收㔸摢挶敡㡢攳㘸㜳愳㘳挳慣ㄸ攳〴扢愱搱㙤㐶㐷摢㐶㡣ㅣ慦㐶愳ㄱ㤳㕥搸㈱㔴㠹㔵戶挰づㄳ㌷摢㠲敡㥤搵昴〸㉤晦㕣㑢摢㜵㌹㑢搹慤昸晡ㅣ㜳㘲昲㉣ぢ慦捦扤㌲改昹〳扥摤㜰挵㠸扢㡥搸攷㥦攷ㅣ㜵晣㠸摣戳敦晦敢敥㥡㍢㐷㠸戵戰ㅣ〰扦㠵攷㔹㡢戱ㄵ㥥㕦搹ㄷ搹ㄵ㠵㙦㈷昳摦ぢ㑦慡户㑥㈷㈷ㅤ挴㠳㤰㔵㙦戵挲挲改慤㌳挹挷㍡㔴㔹挴㌳〹挶㌸摢㈱ㄱ搹㉡㔶㙦捤捦㈳昱㕣ㅡ㍤敡ㄸ㍤㑣愳昳愱㔳扤攵搸搴摢㌶㔶㙦㕤㐸㥢挷ㅣ㥢㐷㘸㜳㤱摤㄰㈶㉦摤搰ㅣ摢挸摡㝤㤶搳㠸㜷㕡㥤摥㝡挲ㄶ㔴㙦㌱つ㠶㌵慡户㥥愶㐷㌰户攵扤昵㑣愱㘵㘱㙦敤㌸㜳㥢攳晥㕣昹挱㠸改换㙦㥢晤攷昹㑦㡥㐸㝤㍥㉢戵散散㥦㐷㠸攷㘱㌹挰愳户㌲搸ち捦摥㑡摢ㄵ㠵慦㔲昳㌳戵㐶昵搶㤵攴愴㠳㜸〵戲敡慤㈳㘰攱昴搶ち昲挱㠴ㄴ慢户㕥挵㥡㜱つ㜴昶㐱ㄵ扢搵愱㜹晣慤㈴晥つ〷晦ㅡ昱搷摢㜸㑣㙦挰ㅦ㘸攳慤㑥扡㤱㜸㘶ㄳ㌸搳搵㕢戶愰㈸㝥て〲㍥愵㈹㉥扡㔰晤扥戶㈸㌵㕤㙤㜸〶㑢昹㜱㌵敡捡昶㠶攳㙢挴㈷戰ㄸ攰㐱改㜴㥢戹愲改㙡㥡㕤㔱昸㜲㌶晦㘷昰愴㈸扤つ㕢〵㑡㤹敢愲㈸摤てㄶづ愵慢戹挹捣㌸戱㈸㘵〲㡣㜱㈷㜴搶昷戳㜸㐸㑣戶ㄹ戲㐶攴㕤㠴㝦敢挰㤹〴㘳慣戵攱㘳晡〳㍥挱㠶㕢㠴摥㡢慡慡㥦〰挲㘷ぢ㘸晢㔹㕢㤴愲㙤〱㉥〳㝣扦昰挵㥡戳ㅦ晤昷敥㤳㐷扥㔴㈳㝥㠷挵〰て摡㐶摢散ㄴ搱㌶捡慥㈸㝣愵㥢晦㑦㜸㔲戴㍤㡣搸㐱ㅢ搳㕢ㄴ㙤㌵戰㜰㘸㕢㐷ㅥ㤸㡡㘲搱挶㥣ㄷ攳㌱攸㌸ㄲ昹晤㍥㈶昶捡㈳攲〹攲㍢㌹㜸㈶扥ㄸ㑦摡㜸ㅣ㌸㠱㑦搸㜸㡢攷昵愸慢敡ちㄴ愲搹〲攲㤸搱愲㉣㑡ㄱ昷㈵慦㌶捦换搵㑣攰攵攷㈷㜱㈱㠵㜹㉤㕥挴㠵㙤㝥㡡㠸ぢ搹ㄵ㠵慦㠲昳㌳ㅤ㐶ㄱ昷㉣㘲〷㜱㍤㈰㉢攲〲戰㜰㠸㝢㥥㐴散㡣㉡㡢㌸㈶扡ㄸ㉦搲挰晡㠶㤶〸㔸ㄳ敥攰㍣㌶㕥愶ㄱ㤳㔰㉣愳㥥㌴㝡〵㍡㙢挲搵㌶扢摢㌶搶搰㝢㡤㌶扤ㅤㅢ收扥ㄸ㙦搸つ攱散㑦ㅢ昵户㡤ㄸ戹㑦扥〵㐰搵㙥㠴戶㐷㍢敡戰㜸ㅣ昷㤸搲㤲㘷㔹㌸㤳捥晤㉤户攰㠷挳搷㡣㤸晡攴慤㝤扦㕢㜰昱㠸戱昷㍤㜲收敡㐵敢㐷㠸㍤㘱收搵つ扤ㄱ㥥攷㑣摡换慥㈸㝣㈱㥤㝦〸㍣愹㙥昸㠰ㅢ摢㐱㌰戹㐵㜵挳㑥戰㜰扡攱㈳戲挳㐴ㄴ㡢㔱㘶扣ㄸ㥦㐰㘷㡦摦㐰㐸散㘰ㄳ㘳戱昹ㄹ昱㜱〷捦戴ㄷ攳ぢㅢ㡦昱ぢ㝣㌷ㅢ㙦㡤摦㡤愸慢ㅡづ搴㤶㡤㕦收戳戴㍢㝥㍢挸搳㝡㥦搰改敡㥡捦㈶㔴晦㈹〶㕣㔳㈳㤸搵攲㐵㕣㤵捤㑦搱昸摤捡慥㈸㝣㤱㥤㥦挹㌰㡡戸敦ㄱ㍢㠸㥢〸㔹ㄱ搷〵ㄶづ㜱晦㈶ㄱ捣㉢戱㠸㘳㥡㡢昱㔳ㅢㄱ㠹戰愸捣㈳攲ㄷ攲愷㌸昸㐹挴晦㘶攳㌱㔱〰摦搱挶㕢㐴晦㡥扡㉡收愵㙣ㄹ㜱㑣㘲㘹㤷戸㥤㙥㕦戵晥㥡扥ㄷ搶㍣㝡挶挰〳户㍤攴愲ㅡ㜱㄰㉣扣㠸晢昳愷ㄲ㈳敥て扢愲昰〵㜸晥㐳攰㐹ㄱ搷愱㔲ㄱ㔷ぢ㔹ㄱ昷ㅦ㔸㌸挴㔵愰㔲㌰㤹挴㈲敥〸慣ㄹ㥤愰戳㡦摤昱愰昸ㄹ㜰㝤攰昵㐹㐹㍣戳㔳㉣㍣ㄳ㕣㡣捥㌶㥥㕦㑤㜰攵搰挶㕢挴㜵㐵㕤㔵ㅤ㔰㕢㐶ㅣ㌳㔷摡㈵慥㜵摣〵㍦㉥㥡晣㐸捤㤲捥晤㜷㍦㙢摦㜵㌵愲〹ㄶ㕥挴㝤㙤昳㔳㌴攲扥戲㉢ち㕦㥣攷㕦〰㑦㡡戸㙤ㄱ㍢㐶ㅣ㜳㔷ㄴ㜱㕦挲挲㈱慥㍢㠹㘰㥥㠹㐵〴ㄳ㕡㡣敤㙤㈲㜸㑤㉢㈲㍥捤㈳愲〷昱㑢ㅤ晣㘲攲㝢摡㜸㕥搳㡡㠸て㙤扣戵慢敥㡣扡慡㘵㐰㙤ㄹ㜱挷㙡㡢㔲㠷㥡㝦㑦慦扢昸扤㡥摢㡤戰晥㡦㡤㄰㑣㕡昱㈲敥ㅤ㥢㥦㈲攲摥戶㉢㡡㕥戸㜷ち㍣㙤敡㠵㝢㝣㐴㡥搹愲㕥ち㔷㠵搹扡㈲挷㠷晡㜴捥㔹㙡愶愷攰戱㍥㜵昵昵敡㠹㌸㕤昰㝥慣收㜹㘶昳㘴扣〶づ㙦挵㥡㕥搷㘰㍦㝥〵慦㠷攳敢㠶昴ㅢ㤸愴㤲㘸㙣攴愶㌶攳㤵㑣㥤㜲ㄳ㕢昰晡扥㙣㘵挳㝥愹搶㔶戳戹昱晦挲换戳昰㡣㈲㍥㠲ㄷ㡢昵摡㉣捦挷〳昱戹㍦㥥㠹㈰㡡戱敡㌶㍥㈶攳挵㙥捣戹㈹攷㙢戵晥扢㌷昹ㄹ扢㘰㠸改㈷㕡㘵㕤㉦㡡敢㈸摥㐴ㄷ㕢扦㈶㍥戶散㑦㠶捣㈴㉡㌹〰㜸㘳㔷ㄴㅤ㐶戶㌴愸捣㌰ㄴ㍥戹ㅢ㌴敡㌱㔱慡㈸慢㌸ㄵ挳愰㜰攳昸挰㈶㍥㡢戴慣㘲㜱㕤戶㜵㡥㌱挷慣㥢㍤愷ㄵて㘶敡捣㉤搶㑢挷㌳㘱摡㕥〲つ㜷㡤㑥つ戵愹收收搴搲捡㠶摡㝡戳㜱㜶敢㥣捡摡㐵挸ㄷ挲ぢ敥㌸㝦㔷㔶捡㠱㠸㠷㑤昱㑦㥣ぢ㡦昴㉡昷㜰㙢㉦㠲㠶愳搵ㄸ〴慤㌷〵㉦㜹㔲戰㈷户㤵ㄴ戴㙤晥㄰慡昸㤴㉣㙢昳挵㜲昸㈵〵㝡ㄱ㤷㐳㔰㈱〴㠱㜴〲㘳戲㠸搲㠶摣摡敢愱㔵㠱㠵愱昵づ散ㄹ捦挰愲㡣㈲㍦戰㌸㔵慥挰㙥㠴敦扣挰㙥搱㈱㈴摤㈱慣搶摡愱㙥敤㕡ㅤ搸㌰㘸扤〳㝢摣㌳戰攱㡣㈲㍦戰ㄱ㔴戹〲扢户㌰戰〷㜵〸㈳摤㈱㌰㜵㐱㌱㌶捡慤㝤㔲〷㌶ㅡ㕡敦挰ㅥ昰っ㙣㉣愳挸て㙣㍣㔵慥挰搶ㄷ〶戶㐱㠷㌰搱ㅤ挲昳㕡扢㡦㕢晢㡡づ㙣ㄲ戴摥㠱慤昱っ㙣ち愳挸て㙣㉡㔵慥挰㕥㉢っ散㉤ㅤ挲晥敥㄰㜸㈳㕤㌱㌶捤慤晤㐴〷㌶ㅤ㕡敦挰㙥昶っ㙣㈶愳挸て散〰慡㕣㠱㝤㔶ㄸ搸㐶ㅤ挲㐱敥㄰扥搵摡㠳摤摡㥦㜴㘰㠷㐰敢ㅤ搸戵㥥㠱ㅤ挶㈸昲〳慢愵捡ㄵ搸㉦㠵㠱晤慥㐳㐸戹㐳㄰㤸㐳ㄴ㘳㘹户戶ㄳ戴㙡慦捣㐰敢ㅤ搸㘵㥥㠱㤹㡣㈲㍦戰搹㔴戹〲㤳昰㥤户㔷㜶搵㈱搴戹㐳搸㕡㙢攷扡戵摢敢挰收㐱敢ㅤ搸〵㥥㠱㌵㌰㡡晣挰㥡愸㜲〵搶愳㌰戰㥤㜵〸ぢ摣㈱昴搵摡㘶户㜶㌷ㅤ㔸ぢ戴摥㠱㥤攱ㄹ搸㐲攰㡤㐵㈸昲㡦㌱㡢愱㜱〷㌷戰㌰戸㍤㜵ㄸ㑢㠱㜴㈶搹愰搶ㅥ改搶挶㜵㜰㐷㐱敢ㅤ摣㠹㥥挱ㅤ挳㈸昲㔹㕢㐶㤵㡢戵㘴㘱㘰挳㜵〸挷戹㐳ㄸ愹戵挷扢戵攳㜵㘰㈷㐰敢ㅤ搸搱㥥㠱㥤挴㈸昲〳㍢㠵㉡㔷㘰ㄳぢ〳㥢愲㐳㌸搵ㅤ挲晥㕡㝢㥡㕢㝢㠰づ散㜴㘸扤〳㙢昵っ散㑣㐶挱敥㙣㍢㕥㥥㑤㤵㉢戰㠳ち〳㍢㑣㠷㜰㉥㤰㑥㔷愶戴昶㍣户㜶戶づ散㝣㘸扤〳慢昷っ散㐲㐶㤱捦搸㐵㔴戹〲慢㉢っ慣㐱㠷戰摣ㅤ挲〲慤扤挴慤㕤慣〳扢ㄴ㕡搷㘳㤷昳捦戳戲㥥戱㕤づㄳ攳ちㄴ昹晢挰㤵搰戸攳㕢㕡ㄸ摦㌱㍡㤲ㄵ㐰㍡挴ㅤ愷戵㔷扢戵扣攳愰㈶扡㙢摣㕡㕥㤴㔷ㄳ摤戵搰㤶㡣晡㄰捦愸慦㠳㐹㐱㔷摦㐰㤵㡢搱㌳攱㍥㙦慥㍢㔷㐷㜱㤳㍢ち㕥㤴㔷戱慤㜲㙢㤷㙢敤捤㙥㉤㉦㑣慢㠸㙦㠱搶㝢〰㑣昳っ昷㌶攰ぢ〶挰㙡慡㕣攱慥㠰敦扣㜰㜹攱㕡〵㜶愷㍢㠴ㅢ戵㜶㡤㕢换换扢㉡戰扢愰昵づ㙣ㅦ捦挰搶㌲㡡晣㤱㜹㉦㔵慥挰㔶ㄷ〶挶敢扦㉡戰晢摤㈱摣慢戵て戸戵扣㠰慡〲㝢㄰㕡敦挰㐶㜹〶昶㌰愳挸て㙣ㅤ㔵慥挰搶ㄵ〶挶ぢ慣㉡戰挷摣㈱慣搷摡挷摤㕡㕥愰㔴㠱㍤〱㙤挹挱㌷搴㌳戶㈷ㄹ㐸晥㍣戳㥥㉡㔷㙣捦ㄷ挶挶换㤷㉡戶愷摤㔱扣愶戵捦戸戵㙦㘹敤〶户㤶搷昲㔴挴晦㠴搶㥢捡愰㘷戸捦〱㕦㐰攵ぢ㔴戹挲攵愵挰扣挱昷㤹づ攱㈵㜷〸ㅢ戵昶㘵户㤶搷捡㔴㘰晦㠲搶㍢戰㠱㥥㠱扤捡㈸昲晢昸㜵慡㕣㠱昱㔲㕢㕥㘰扦攸㄰摥㜴㠷昰扢搶扥攵搶㜶㠰愰〲㝢ㅢ㉢摥㠱昵昵っ散㕤攰ぢ〲㝢㥦㉡㔷㘰ㄵ㤰昳〲㤳㔰愸づ晥㄰㉢捥㝣搸㔵㙢㍦㜲㙢户㠵愰〲晢ㄸ㉢摥㠱昵昰っ散㔳攰ぢ㐶摥攷㔴戹〲敢づ㌹㉦戰ㅥ㔰愸挰扥挴㡡ㄳ搸捥㕡扢搱愵慤ㄸ〰㘱戳慦〸昰愷㈱摢攲摡㐹扤㤹攱ㅢ摦㐷攱扤攱㠳敡昱捤㝥㌳㕥搳晥ㄵ摡ㄱ扢戱㠰て昹戵扤㐲愱㙡愰㉤㔴昲敢㜷搵ㅥ㙥㐹散〹㠹㈱捡㙦愸ㅥ㘲搷挹㙦敤ㄵ㘵ㅦ戴〵换㍥攴㤶㐴ㄴ㤲戲晦㡥敡戸㕤㈷扦户㔷㤴㝤搲ㄶ㉣晢愱㙥㐹っ㠷愴散㝦愰㝡㠴㕤㈷晦㙤慦㈸晢㤱戶㘰搹㡦㜲㑢㘲㉣㈴㘵晦㈳搵攳敤㍡昹㤳扤愲散㈷摡㠲㘵扦㡦㕢ㄲ㔳㈰㈹晢㥦愹㥥㙡搷挹㕦散ㄵ㘵扦扦㉤㔸昶搳摣㤲㤸〹㐹搹晦㑡昵〱㜶㥤晣捤㕥㔱昶〷搹㠲㘵㝦戰㕢ㄲ㠷㐱㔲昶晦愱扡搶慥㤳扦摢㉢捡㍥㘵ぢ㤶㝤摡㉤〹ㄳ㤲戲晦㠳敡搹㜶㥤晣搳㕥㔱昶㜵戶㘰搹捦㜵㑢愲〱㤲戲挷㉢㍤捡㐴㤳㕤㈷〵㈵㡣ㄶ㘵扦挰㙤㔱搵散㤶挴㐲㙤㕦㑥㡢挵摡扥㠳摢㝥愹摢愲敡㐸户㈴㡥搱昶ㅤ㘹戱㑣摢㔷戸敤㡦㜳㕢㔴ㅤ敦㤶挴㐹摡摥愰挵㈹摡扥㤳摢晥㔴户㐵搵㘹㙥㐹㥣愹敤㉢㘹㜱戶戶㤷㙥晢㜳摤ㄶ㔵攷戹㈵㜱愱戶昷搱攲㈲㙤摦搹㙤扦摣㙤㔱㜵㠹㕢ㄲ㤷㙢晢㉥戴戸㔲摢㜷㜵摢慦㜰㕢㔴㕤㥤㈷昱昴㡦㥤愴晡㔶㕣〷㐹昵收㔶戴攷改ㅢ敢㘴㤵摢摢㑤㙥㡢㉡㥥愲㌹昶㔵㍣㌵㜳㈴㜱ㅢ㈴攵捤㑦晢搵㜶㥤摣摡敤㡤㘷㔲㡥㐵ㄵ捦愰ㅣ㐹慣搵昶摢搰攲㕥㙤扦慤摢㥥㈷㍣㡥㐵ㄵ㑦㜴ㅣ㐹㍣慣敤扢搱㘲㥤戶敦敥戶攷㜹㠹㘳㔱挵昳ㄱ㐷ㄲ㑦㙡晢敤㘸戱㕥摢㙦敦戶攷戹㠳㘳㔱挵㜳㠶㌶㘹㠳㕢ㄲ㍣收㉢㌶㜶愰晤ぢ㜶㥤散攱昶挶㐳㝢㥢晤换㙥㐹昰搰慣散㜷愴挵敢摡扥愷摢㥥㐷攰㌶晢户摣㤲攰ㄱ㔴搹敦㐴㡢昷戵晤捥㙥㝢ㅥ㈸摢散㍦㜲㑢㠲〷㍡㘵摦㡢ㄶ㥦㙢晢摥㙥㝢ㅥ捦摡散㌷扡㈵愱づ㌰ㅣ㑤㝤㘰愱ㄷ晦搷挰愸㥢㉤㝤愱挵捤ㄶ㜵ㄸ㈱慡㥦ㅢ昵慤㐶敤㘲愱扥戳㍤换晥㙥ㄴてㅡ捡搷〰ぢ愵づ〹昴戵慢ㅢ昵㙦㡤摡捤㐲愹㠹㥦愸摤摤愸㥦㌴㙡愰㠵㔲搳㍢㔱㝢戸㔱扦㘸搴㈰ぢ昵㉢㘴㙥㝦㝥㕣㥣捣㔵㕣㝢㕡㈸㌵㔵ㄷ挵挵㈹㕢愱㠶㔸㈸㌵㈱ㄷ昹攲挴慣㔰㐱ぢ愵愶摤㈲ㄴ愷㕦㠵ち㕢㈸㌵戹ㄲㄵ㠱慣ㄷ㍦㈷㔹㠵㡡㕡㈸㌵㠵ㄲ㤵挷ㄷ愷㔲㠵㡡㕢㈸㌵㔱ㄲ㤵㠰慣ㄷ㍦㈷㑣㠵㑡㕡㈸㌵ㅤㄲ㌵搴㡤攲戴愸㔰挳㉣㤴㥡昴㠸摡换㡤攲攴愷㔰挳㉤㤴㥡摡㠸摡摢㡤攲ㄴ愷㔰㈳㉣㤴㥡戲㡡㕡攴搴愵㔰㈳㉤㤴㥡㡡㠸ㅡ〵㔹㉦㝥㑥㐹ち㌵摡㐲愹〹㠷愸扣㌱挱㠹㐷愱挶㕡㈸㌵慤㄰㤵攷㡢搳㡢㐲㡤户㔰㙡昲㈰㉡㡦〹㑥㈲ち㌵搱㐲愹㐹㠱愸扣扤㠳㤳㠳㐲㑤戲㔰㙡搷㈷㉡㙦ㄴ㜲ち㔰愸㈹ㄶ㑡敤攰㐴攵昵㈳㜷㜴㠵㥡㙡愱搴㙥㕣ㄴㄷ㜷㘷㠵摡㕦愱晣㍡ㅣ挱晤㔳摤〵扤昵㐷敢㉥攸㈸搸㔶攲挵ㄴ㝡㐷ㄵ摣㌷ㄵ攲㤶〲㠴摥㐹〵昷㑢㠵戸戹〰愱〳ㄵ摣㈷ㄵ㘲㔵〱㐲㜷㠴攰晥愸㄰㌷ㄵ㈰㌴㈵㠲晢愲㐲摣㤸㡦㄰摣晤㔴挵つ〵ㄵ摣攳㔴挵昵〵ㄵ摣挹㔴挵㜵〵ㄵ摣慦㔴挵捡晣ち扦摥挱〴昷㈹㠵戸㌶ㅦ㈱戸ㅢ愹㡡㙢昲㉢晣㝡㝦ㄲ摣㠵ㄴ攲敡〲㠴ㅥ㐱㠲扢㡦㐲慣㈸㐰攸晤㐸㜰搷㔱㠸慢ち㄰㝡ㅦㄲ摣㙤ㄴ攲捡㝣㠴攰㥥愲㉡慥挸慦昰敢㘱㉥戸㤷㈸挴攵昹〸挱ㅤ㐳㔵㕣㔶㔰挱㝤㐱㔵㕣㕡㔰挱攱慦㉡㉥㈹愸攰㠸㔷ㄵ换ぢ㉡㌸挸㔵挵挵〵ㄵㅣ搷慡攲愲㠲ちづ㘵㔵昱户晣㡡捥晦て㉤㕤㡤㡤</t>
  </si>
  <si>
    <t>㜸〱捤扤〷㥣ㄴ㔵搶㍥㍣㜷㘰㥡戹〳㌸慤㠰〹㤴㉣〸㌸㜶づ㈸㌲㈴㔱㐹㑡搲㌵散搸愱ㅡ㐶㈶挰捣㤰捣㌹戳收ㅣ㌰㉣敡㥡ㄵ㌱㠷ㄷㄱ戳慢㤸㐵㕤㌱敢扡慣扡挶㕤〳摦昳摣扡户愶扡扢㝡㠰晤扦摦敦昷㌶㍤㠷㍡攷㍥攷摣㔳捦扤㔵摤㔵㜵扡慡㑣㤴㤵㤵㙤挲㡢晦昳搵㤹ぢ㝤㘶㉣㙤㙤戳ㅡ㙢挶㌵㌷㌴㔸㤹戶晡收愶搶㥡㌱㉤㉤愹愵㤳敢㕢摢㍡〱攰慢慢㐷㝢㙢㐵㕤㙢晤搱㔶㘵摤㈲慢愵ㄵ愰㡡戲戲捡㑡㔹㡥昶㥤昴㥦摦㈸㤲㕥戲㌳〵㔰㘵搲㐷搱㠵愲㤲㐲㔲㔴㔱㜴愵攸㐶搱㥤㘲ㅢ㡡㙡ち㍦挵戶ㄴ摢㔱昴愰攸㐹搱㡢㘲㝢㡡ㅤ㈸㜶愴㘰晦㜲㘷㡡摥㄰摤晡㐰捣ㅣ㌷㜶㕡晡㈸慣捤㡣戶收ㄶ㙢㐴扦搹㜶捥愳㠲挱㥡㘰㑤㈸ㄹ㡡搵〴㐶昴ㅢ户戰愱㙤㘱㡢㌵慡挹㕡搸搶㤲㙡ㄸ搱敦挰㠵改㠶晡捣㈴㙢改捣收㜹㔶搳㈸㉢ㅤ〸愷㔳㤱㐴㌰ㄲ㡤收㤲挹㐴户㕤㄰㜹敡戸戱〷戶㔸戹搶晦慤㤸扢㌲收戴㜱㘳㙢愶㕡㙤晦㕢㌱晢㈲㈶㐲㡥㙦㙥㑣搵㌷晤㉦〵慤攰㤸㐶挷㕢㤹㝡づ扥㘵戵搴㌷捤愹㐱摡㜹㐴㐳㡢搷㡣㘹㙤㕤搸㌸㥦昳㘸㥣搵搰㌰摤捡愹㐱㙦ㅣ摦摡㜶㘰慡愵戱戵㕢㈳昹戳㕡慣愶㡣搵扡㑤攳㠴㈵ㄹ慢㐱〳㕢㉢ㅢ㘷愷㕡愶愶ㅡ慤捥㕣愸㙥戴挷㜰晦慣搵搴㔶摦戶戴㝢攳慣㔶㙢㝡慡㘹㡥㐵㐸㐵攳挴㠵昵㔹搱戹㌳摥㘵㥤㠶㜸㘵愶〶ち昹㌴㡥㥢㥢㙡㘹㔳ㅡ㠷㌰攸㠵㜵㑤ㄷ戵ㄶ㜹㜹㜱㑡昵㉢昰攲㤸捤愸㙦㥣㘴戵㌴㔹つ散㠴㈳㌹扣〰愴〸戲挷挱㘱捡慣づ㐷㐹㜴搵ㅢㅦ搷㠵扤昸晡㐱㠴愶㌶户㌴㘲㐲㠶㐶㐴〷㡦ち挶ㄳ攱㥡㐰㍣ㅥぢ㠶㤳㤱ㄱ挹戸戲㈵愲搱㥡㐴㌴㠶㤹ㅣ㠸〵昰ち挹晥昰㤳〳ㄸ㘱㈰㐴慦愵㔶慡愵㕦㕢扦㌱攳晢ㅤ㤵㥡㤷㕡搸㤸ㅡㄹぢ㡤㤴㠳〸ㅡっ㈱㍡慦挷㙥挰摤㌹㌷挵昲扡㔴㜹㕤扡扣㉥㔳㕥㤷㉤慦戳捡敢㜲攵㜵㜳捡敢收㤶搷搵㤷搷ㅤ㔵㕥㌷てㄸ昳慡散搲愵㕣扦㍡㘷㤳㜷㜷㕢昹摡晥户慥㝢攳挷挸昴慥ㄷぢ㙥昹㙡挷㌱〴ぢ㝢戸㔷㈶ㄴ挷挶㔴㤳㠸挵攳㈱㘷㘵㐲㠹㔰㌴っ㕢㈸ㅣづ挴攴㔰戸挸摤㈱㝣挳㈰扣搶㈳㌶㔲づ㈷㘸〴㠴㄰慦㘱㍤戸㉥㝤㉡㑥㝦㜳昱攳㌷搴㕥㝡摤慣搷㘴捦晤摥ㄲ摣昳愸㈴㙡戰㌰搸㥤㐴㍣㔴ㄳち㠶㘲昱戰㘶㌳㥥慣挱㌶ㅥ〸挴攵㥥㡣ㅢ㠰昰〵㈱㍣㍡㡦挷㐷捡㄰㐱㘱〸㈱㕥搴㥤㍦㜹晥慤攷づ摢㈰㈷㥤昷搹扣慢㙥㥦㜱攸摤㠲㝢㍣搵㜹ㄴぢ挳摤㥤〷愳㌵昱㜸㥣㘳愶㕦㐱㌳愶挹㥡㔰㈲㉣㘳㡣ㅥ㠷昰㈵㈰㍣㔲㠸㠶㐷捡㈴㐱㈳㈱㠴㔸慢㔳㜸昹昳㔷敢捥㍤攵搹㝤㙦搹敦搷摦敥㍣搲㜷㤱攰晥㔶愵戰㌷ㄶ㠶戸㔳〸㘱㕦㔶ㄳ㡤挵ㄲ㈱摤㜵㌸㤸㠸搴〴㈲搱㘰㐲㡥㘲攴㝤㈰㝣愳㈱㍣扡㑦㠲晥㕡㠲挶㐰〸昱戸敥晥昸搷㉦ㅡ昸搰㤴㑥晢㥤㌷㌱㍢敡捤愹㘷慤㄰摣攸㔵昷攳戰㔰攳敥㍥ㄱ㡣搵㐴〲㤸〹㐹晤㌲攳㤰㠸㈴㙢攲愱㘸㈸㈱挷戳㠳〹㄰扥㝤㈱㍣戲㠸㐶㐶捡㠹〴敤〷㈱挴〳㍡㡢㙥㙦㝦㝢晣攵ㅦ㡡㐹愷ㅥ戸晥慢摤㝢㡦愹ㄴ晣愸㔱㔹ㅣ㠰㠵㍣ㄲ㠲㠱㥡㐴㈴ㅣ㡣㐶㘳㠶晦㘰㑤㌲ㄱ㠹㐶〲ㄱ㌹㠹㤱㈷㐳昸愶㐰㜸㜴ㅦづ㡥㤴㔳〹㥡〶㈱挴摤扡晢昹愷㜴㕦㜸捡㠲㈳㈷㕣㜱挱㥡㑤㔳〶扥晣扤攰㠷㥣敡晥㈰㉣攴㑤㠳㐸㌲㠸㌱㠸〶攲㠱㠸ㄹ㠵㘸㌰㤸慣〹〷攲㠹㜸㌴㈱愷㌳晡っ〸摦㑣〸㡦ㄴ㘲㘰㘰ㄶ㐱戳㈱㠴昸㡢㑥攱㜷敢搷ㅦㅥ扢攱改㈹㉢㡥㔸㥦㌹昸㌶昱㠸攸㡡㘶㤵挲㈱㔸挸㑢㈱㥣っ㌱㠵㘴㈴ㄴ㑦㘸づ㈲㠱㐴愲㈶ㄹ㐸挴㤳愱㤰晣〳愳ㅦち攱㍢っ挲㈳㠵㌰㌶㠶挳〹㍡〲㐲㠸ㅢ㜴ち户っ㍣慢敡摢慥㡤㘳慥㥤㝡敡㑤㌷扣搹敢㙤挱て㜸㤵㐲ㅤㄶ㠶扡愷㐲㌲㡥慤㈱ㄴ挱攷慢ㄹ㠴㐰ㄸㅦ捤昱㐴㌴ㄲ㤵㐷〲㉤㔳㄰扥㌴㠴㐷晦昱攴㐸㤹㈱㈸ぢ㈱挴㔵㘶ㄲ㈴愶捤晡散㥥戲㝤慦晤慣昱㠴晡敦㍦扥㔷昰扢㠵敡㍦㠷㠵戸扢晦㔰㍣㔲ㄳ挱扡㈶㘳㝡㉡㥡㍣挲㠱㜰㑤ㄸ扢愴㔰㔸㙦愵㘱㌹㠷㍤捤㠵昰搵㐳㜸愴ㄳ挱愴㌸㡡愰㜹㄰㐲㕣慣搳㌹㝥㤸㙦敤㠹愱晢昷扦戰㝥㑥晦晢㈷つ㝦㐷昰㕢㡥㑡愷ㄱぢ昹改㠴〲㌵㘱戳㔵昰㝦㌳㉥愱㐸戸㐶敤攷捤㑥㈳㈴㥢搸㔳㌳㠴㙦㍥㠴㐷㍡㜱愴戳㠰愰ㄶ〸㈱㤶改㜴扡㕣昲㜹昳戱㜷捤㥥㜰挹㠲㌹㤹㝢捦扣㜵㔷挱敦㕢㉡㥤㌶㉣㡣㜰戳ㄳ愸㠹挵㈳㠶㤱㐰つ㤶㈳敥攴㈲㜲㈱挳㉦㠲昰㉤㠶昰挸㈱㤹ㄸ㈹㤷㄰戴ㄴ㐲㠸搳㜵づ㙢扥搸攳昱㜷扦㍦㜵散㠵㌵ㄵ挷捣慤ㅢㄱㄳ晣扡愷㜲㌸〶ぢ㜹㤳㌴㠸ㄹㅡ㜳㜶㤱㤸㥢挱愴攱〰晦〷攵戱㡣㝥ㅣ㠴敦㜸〸㡦ㄴ愲㤸愴㈷㄰㜴㈲㠴㄰㈷攸ㄴ㜶晣换㙤㝦㥣晣昶㥣㠹てㅥ㍢㙢攴㌹㝦扢㌶㉣昸㘵㔳愵㜰㌲ㄶ昲㘸〸攱挳㈹ㅡ㌶扢㠹㔰戲㈶ㄸ㡤攰搳挲扣挲昲ㄴ㜸挸㔳㈱㝣愷㐱㙣㕦晣搱ㅢっ攰戳昷㜴愲捥㠰㄰㘲㠹㑥攲扡捦ㅥ扡慥㜲攷㕦挶㕣户挳晢㙦㕣昳晢㌳㘷ち㝥搹㔵㐹㥣㠵㠵㤸㝢㉣㤲㌵挹㤸㤹㡢散搹愱㈴㔴ㄳ捣晦㌸㤱㘷戳愳㜳㈰㝣攷㐲㜸㔱㠲㕤昸㌲㠲晥〴㈱挴〲㥤㑤㔹㡦㘵昳㡦㉣㝦扥昶戴〵挹㘵㍦㑦昸㘲㤵攰户㙥㤵捤昹㔸挸愳㈴㥣㡣搵㠴愳㐹戳搷〸㈷㙡〲㠹愰㈱㠴ㅦ愴ㄷ㌰晣㠵㄰扥㡢㈰㍣㜲㐸㐴㐷捡㡢〹扡〴㐲㠸愳㜴づ㔳㙥ㄹ㌴㘲搶㉢攳愷摣㌴晤㠹㌹㐷㥣ㅤ戸㐸昰㑢扦捡攱㌲㉣攴攵㄰㑡挴㙢愲愱戸捥㈱ㅣ㡣搷挴㤳㉥㠶㘲昲㜲㠶扦〲挲㜷㈵㠴㐷づ㌱㙣㈱㔷ㄱ㜴㌵㠴㄰ㄹ㥤挳攷户㝣㌵敤㤰㥢ㅢ愶㕣昱捦㑦昷搹㔰㥢挹㡡㕥㘸㔶㌹㕣㡢㠵扥敥㔱〹〷㙡㠲㐹㌳ㄴ㘱散㌲㘲㐹戹㥣ㄱ慦㠳昰㕤て攱搱㙤㈲㌰㔲摥㐰搰㡤㄰㐲ㅣ慥扢ㅤ搸敢晢㕢愲捦㔵㑥㍣㝢㐸晣挴扤㐷摦㌶㑣昰㈸㐷㜵扢〲ぢ㜹摦愲戰挳慣㐹〴〲㘶敦㠰㍤ㄸ昶愲昱㤰㌳〰ㄱ㜹ㄳ攳摦っ攱扢〵挲㈳㠹㈴㌶㡢扦㄰㜴㉢㠴㄰戳㜴ㄲ㑤㌷㙤晦搶㤳敦㙥㌷昹扡摦搷捡㑤摢㕦㜲扣攰㔱㤶㑡攲㜶㉣攴昱㡦㝤〱㍦㌰摢昷〸㘶ぢ㠹㐶㐳㌵戱㘰㔴摥挱昰㜷㐲昸敥㠲昰挸㈱㠲㙦㌲㜷ㄳ㜴て㠴㄰㔳㜵づ㔷て㜹㜲攸㠸捦敢昶扢戹挷㡡愷㘳ㅢ㙦戸㔵散㠸㘶㤵挳㑡㉣〴摣晣昳敢㈴扥㌶㐵㈲昸㕡㙣㝦㌳收っ㠸搷攰㑢戱搹㜳㠷攵㝤散㘲ㄵ㠴敦㝥〸㡦㍣攲ㄸ㤰〷〸㝡㄰㐲㠸㠹㍡㡦㌵㠷慣㍥㕦扣晤捥搴㝢〶慣ㅦ㥡散摤㘳戸搸〹捤㉡㡦㠷戱戰愷㍢㡦㜰ㅣ㔴〴〲㤱㠰搹㕢㐶昰㘵㈲㡥昹㤸㡣敡㐱㠹捡㐷搸挳愳㄰扥挷㈰㍣搲㠸攱攳散㜱㠲㥥㠰㄰愲㔶愷㌱㘱昷〵㉢慢㡦ㅡ㌸攱㤱㜵㕦てㅥ㝥㑤戸㐹散㡣㘶㤵挶㙡㉣攴捤㡢㘰㌰ㄱて搷㈴捤㜶ㄹ㡣〵㘲ㄱ㑣ㄴ㘷㠸ㄲ昲㐹挶㕦〳攱㝢ち挲㈳㠹㈴昶㔴㙢〹㝡ㅡ㐲㠸愴㑥㐲昶扢㘹改捥㙦㕤㌹昵晥慦㝦摢㝤攴晡㉦㔷㡡摥㘸㔶㐹㍣㡢㠵扣慦㜷挱㔰㑤㌸ㄸ㡣㈵捤㜴〸昲愳㉢ㅥ㡢㌹扢捣㤰㝣㡥ㅤ㍣て攱㝢〱挲㈳㡢〴昶㔰㉦ㄲ昴ㄲ㠴㄰㈱㥤挵㠲㠵攱㥡ㅥ挳づㄹ扢敡摡㐳㜷ㅥ昳㠷㌹㔷㜴㝢ㄹ捤〷改㈳愸昱㉤愹挵㌸㈶㙤㍦摣つ搵〴昸㙦昳挷昹㌸捣捦㐵㜳昱㕣㌰㤸㡤〶㔲攱㔴㐵㝦㠴摤搲〳㑡㝥㜴㜵换ㅤ㕣摦㤴㙤㕥慣㡥㌰晢㡣㑤戵㕡敤〷㥣挳㜵摢搸收㠵㑤搹搶摥摥㡤㌳摡㔲㙤搶捥㠵㙤敤㐱㡡摣㘶攰昸摢㙡㔵晤敤㕡攸㌶㍢搵戰搰ㅡ戳愴摥㙥摥愵愰ㄹ㐷摦捤改搲慤晢戶㔸ぢ㥣搶愲㡣挶攰昴搰㈲ㄵ扢㘸㉤敤㈶㍢慦㝥攳收㌶户㕡㑤㉡扤攱㡤〷搶㘷收㔹㉤㌳㉣㥥㕣戲戲㙡㔵㝢戱㐹㥦〲ㄸ㍥慤〹㉢㡡㠳晡散〰户㌵㌷㘱㐹㥢搵㤴戵戲挸㜷扥搵搲戶㜴㘶㉡摤㘰㙤㥦〷戱晢㐴挳㑥㜹收㝤㥢㌳ぢ㕢挷㌵㌷戵戵㌴㌷攴户㡣挹㉥㑡攱戴㐳㜶㑡㜳搶挲㔹㠳捥㝣㤵㠹戲㑥㥤㠴㈸ㅢ收㜵攸捥戸慤㌵㙡㈰㕣㐳扣ぢ挶㝣挷晣㘹㔷㌳ㅤ㙢㠷戵㘸戰㌸㈷换〷㙤㈶㤸㡡换㌰扢㤷〶扡搶㠹㘷攲㠸ㅥ㕡ㅡ慤㜲㜴㐶敥晦㕦㜰㜹㜹て扤昶ㄳㄶ攱搴捣㝥愹愶㙣㠳搵搲攱㜹㐴挱㡣攴㉢㄰ㄵ㝢㘲㙢㉥挹㕥㘷㈰挴ㄲ戱戴㘲㜱㝤戶㙤慥㙦慥㔵㍦㘷㉥扦㤸攲㕣㘳㘵㈵愹㉤㝡挹㔷㘱㤲慦㔱扣づ㔱㔵㔵收㝢㠳㈰㕦㤵㝣搳搶㉢〶攰晦慤㍦改㔳づ㉦愹㑥㌲攱㡣㘰㙢㐵攳扥捤㉤慤㥤㍡㜹慤攵㝥愹搶戹㙤㥣㥥ㅤ㌷㌲摥㕢ㄴ㙦㐳㔴っ㠲搸散㌹愵㙡㠰㍡昳搴㔹昷挶昱㔶㉥㠵ㄳ㤶㙡敢ㄶ愹㡡㐶晢ㅣ搸㜸慢㌵㈳㜹戲㙣㝦㙣㉢㑢㝣㔸挲挶摦慤㤱戳摦㕡搲㌶㍥搵㤶敡搲㠸搳㙥ㄸ㈵〹搰㜰攵㘵㉦搱戳扢戲ㄹ敦㉡慤㈱㠲㕦㉤扡愲㜴㔵〶㍢ㄲ㌶ㅣ㙣㉦㘵㥤戴散㜸㈵㤰晢慥㔸〹㕦攱㐴捦㍦㝤㠶戳㝡搹㠹㔶搳捣愵昳慤㔶挲㉢㝤ㅤ㔲㔹戸㜹㌱搸戴㑣㝡㔶㕢㝤㐳㙢つ㌲㥤搸搲扣㜰晥晦㘶ㅣ挶㤲敦㐰㤸㔷挵㙥㤸挵㕢扥㑥愰慢慣换㈲㡥㑤㕤㕤㔹㈵愳搱㈲〷㔲㜰戶㈲搸㈶晣愷㕥昲㝤晣㔷搵㔱㕢挵㘰㈰戶收㔴㘳〵昰摤ㅡ挱搰捣ㄶ㑢㥤㍣慤㔴ち搸敥摥㜸㜰㜳换扣㜴㜳昳㍣捥愷㙤㤴搶㍡搷戲摡㜸㐲戲慢㍥〱慢㑥戴ち搱愹㔳摥〹㐳搷㤹换扥㠸敦晢㄰愲晢㤸㠶㠶㝥㈶㘲慢敦㈳㤸㍡攱搴愸敦㘳㉣散ㄴち〴㠳㜵戳挶散搱㤰㙡挵改昵戶㔴摤㈲㝣㌷㔸搲搰扡㐴昴挱敡昳㈴㕥晡挲昷㐴搵㥣〷㙢慦晡改搱㈹愷㝤㝤㘵㠵攸慤ㅢ㡡㑥㌱づ㐵挰晥昸㤳㥦㐱㠸㥤〰攳㙥〵换昹㉦昹〵㜴昹㈵挵摦㈱戰㜳㔰㜴㘳摦昰て㕢ㄵ扢攳㝦敥ㅦ攴㐶㡡㝦㐲㠸攱㄰摣㍡攵搷㄰收㈵晣㠸捦㐱㔷〳㌷っ收攲㠱晢づ搶㉡搹㐱㥢ㄸ〱〴〷㑦㤲㉣㐹㝡㈴愹ㄱ㍥〴昶㈴愰㐲㌷ㄴ㥤摥摣ㄳ㙥㡡㠰㕦改摦〹㌰㙦〲㝥㘷ㅦ㈴㐶㜲捡戹〸㈸户㔵ㄱ㐰㥢㈲愰ㄳっ㤲㔷㠴㐴〸㈶㐵㐰〵㌴昳ㄲ晦昹摤㐵㐰㄰收㘲〲㈴㘳捡づ摡㐴ㄸ㝥㕥〴㝣㠳攰㥥〴㝣慤ㅢ㡡㑥戱挶㄰愹㍦戳搸㡥㈹㙦〴捣㥢㠰㥥㘸㤶扤㈸戶㠷㜰ㄱ戰愳慤㡡㌸㠲㈸〲㜶㈲㘸㘷〸㤱㠴㐹ㄱ搰ㅢ㥡㜹㠹㑦摣〴㈴㘰㉥㈶愰㉦㘳捡づ摡挴㐸昸㜹ㄱ戰扥ㄴ〱敦攸㠶愲ㄳ扣愳㄰愹㍦戳ㄸ捡㤴摦㉡㐹挰㌰㌴换攱ㄴ㈳㈰㕣〴搴搸慡搸〷㐱ㄴ〱㝢ㄲㄴ㠰㄰戵㌰㈹〲㠲搰捣㑢晣搵㑤挰㘸㤸㡢〹㠸㌲愶散愰㑤㡣㠱㥦ㄷ〱㑦㤵㈲㘰㡤㙥㈸㍡挵㍣ㅥ㤱晡㌳㡢㝤搰愹㔸㕤㤲㠰㕡㌴换㌱ㄴ㘳㈱㕣〴㡣户㔵㌱〱㐱ㄴ〱ㄳ〸摡ㄷ㐲昰攴戲㈲㘰㈲㌴昳ㄲて扡〹搸ㄷ收㘲〲㈶㌱愶散愰㑤散〷㍦㉦〲敥㉣㐵挰ㅤ扡愱攸散昶㈴㐴敡捦㉣㘶㌲攵摢㑡ㄲ㌰ㅢ捤昲㘰㡡㐳㈰㕣〴ㅣ㙡慢㘲㌲㠲㈸〲づ㈳攸㜰〸㌱ㄵ㈶㐵挰ㄱ搰捣㑢摣攰㈶㘰ち捣挵〴愴ㄸ㔳㜶搰㈶愶挱捦㡢㠰换㑢ㄱ㜰㤹㙥㈸㍡扦㍥ㅤ㤱晡㌳㡢愳㤸昲㈵㈵〹㘸㐰戳㙣愴㘸㠲㜰ㄱ㌰摦㔶挵っ〴㔱〴㉣㈰愸〵㐲捣㠲㐹ㄱ搰ち捤扣挴戹㙥〲㘶挲㕣㑣挰㘲挶㤴ㅤ戴㠹搹昰昳㈲攰攴㔲〴㥣愴ㅢ㡡捥敥晦〱㤱晡㌳㡢ㄳ㤹昲〹㈵〹㌸ㄹ捤昲ㄴ㡡㔳㈱㕣〴㥣㙥慢攲㔰〴㔱〴㥣㐱搰㤹㄰攲㜰㤸ㄴ〱㘷㐱㌳㉦戱挸㑤挰㘱㌰ㄷㄳ戰㡣㌱㘵〷㙤攲〸昸㜹ㄱ搰㔰㡡㠰㜹扡愱攸摡挲㤱㠸搴㥦㔹㕣捡㤴敢㑢ㄲ㜰㌹㥡攵ㄵㄴ㔷㐲戸〸戸摡㔶㐵ち㐱ㄴ〱搷㄰㜴㉤㠴挸挰愴〸㔸づ捤扣挴㤱㙥〲搲㌰ㄷㄳ㜰㈳昰㔵戲㠳㌶㤱㠵㥦ㄷ〱戳㑢ㄱ㌰㑢㌷㜴㉢扣戸挱换ㄲ晤㤹挵敤㑣㜹㐶㐹〲敥㐴戳扣㡢攲㙥〸ㄷ〱昷摡慡㤸㡢㈰㡡㠰㤵〴摤〷㈱㡥㠲㐹ㄱ戰ち㥡㜹㠹〳摣〴搴挳㕣㑣挰㐳㡣㈹㍢㘸ㄳ昳攰攷㐵㐰㙤㈹〲㐶敢㠶愲换㈹㑤㠸搴㥦㔹㍣挹㤴㐷㤵㈴攰㈹㌴换戵ㄴ㑦㐳戸〸㜸搶㔶㐵㌳㠲㈸〲㥥㈳攸㜹〸戱〰㈶㐵挰ぢ搰捣㑢㐴摣〴捣㠷戹㤸㠰㤷ㄹ㔳㜶搰㈶㕡攰攷㐵挰戰㔲〴散慥ㅢ㡡㉥攰㉣㐴愴晥捣攲㙤愶㍣愴㈴〱敢搱㉣摦愵㜸て挲㐵挰摦㙣㔵㉣㐲㄰㐵挰〷〴㙤㠰㄰㑢㘰㔲〴㝣〸捤扣挴慥㙥〲ㄶ挳㕣㑣挰愷㡣㈹㍢㘸ㄳ㑢攱攷㐵㐰捦㔲〴昴搰つ㐵㔷㡦㡥㐵愴晥捣攲㥦㑣㜹摢㤲〴㝣㠳㘶昹㉤挵扦㈰㕣〴㝣㙦慢攲㌸〴㔱〴晣㐰搰㡦㄰攲〴㤸ㄴ〱㍦㐱㌳㉦㔱改㈶攰㜸㤸㡢〹昸㠵㌱㘵〷㙤攲㐴昸㜹ㄱ昰晢㙦㈵扥ち晦愶ㅢ㡡慥㕤㥤㠲㐸晤㤹㐵攷㜲愴晣ぢ㘰摥㕦㠵㝤㘸㤶㕤㈸㉡㈱㕣〴㔴搹慡㌸ㄵ㐱〶㌰㔰㔷㠲扡㐱㠸搳愱㉡〲扡㐳㌳㉦昱㉦昴攱ㅣっ㥤〶㜳㌱〱摢〲㕦㈵㍢㘸ㄳ扣ㄸ收㐵挰ㄷ愵〸昸㕣㌷ㄴ㕤㌷㍢ㅢ㤱ㄴ〱㍢㌳攵㑦㑢ㄲ搰〷捤㜲ㄷ㡡㕤㤹㕤晢搱㘰㍦㕢ㄵ攷㈰搰〰慥㑥㝦㠲〶㐰㠸㘵㔰ㄵ〱〳愱㤹㤷㜸捦㑤挰戹㌰ㄷㄳ㌰〴昸㉡搹㐱㥢昸ㄳ晣扣〸㜸戵ㄴ〱敢㜴㐳搱愵扡ぢ㄰㐹ㄱ㄰㘰捡㉦㤷㈴㈰㠴㘶ㄹ愶㠸㌰扢㜶〲㘲戶㉡㉥㐴愰〱㕣㥤㌸㐱〹〸㜱㌱㔴㐵㐰ㄲ㥡㜹㠹愷摤〴㕣〴㜳㌱〱愳㠰慦㤲ㅤ戴㠹㑢攰攷㐵挰愳愵〸㜸㐴㌷ㄴ㕤㈷扣ㅣ㤱ㄴ〱晢㌲攵㠷㑡ㄲ戰ㅦ㥡攵晥ㄴ〷㌰扢㜶〲㈶摢慡戸〲㠱〶㜰㜵愶㄰㌴ㄵ㐲㕣〵㔵ㄱ㌰つ㥡㜹㠹扢摤〴㕣〹㜳㌱〱㌳㠰慦㤲ㅤ戴㠹慢攱攷㐵挰㑤愵〸㔸愱ㅢ㡡㉥㔲㉥㐷㈴㐵挰攱㑣昹挶㤲〴晣ㄱ捤戲㡥攲㐸㘶搷㑥㐰摡㔶挵㜵〸㌴〰㝦㌲㐳㔰ㄶ㐲摣〰㔵ㄱ㘰㐱㌳㉦㜱愵㥢㠰敢㘱㉥㈶愰ㅥ昸㉡搹㐱㥢戸ㄱ㝥㕥〴㥣㕦㡡㠰昳㜴㐳搱攵搲㥢㄰㐹ㄱ搰挲㤴㤷㤵㈴愰つ捤㜲㈱挵㈲㘶搷㑥挰ㄲ㕢ㄵ扣㙣㍡㠰慢戳㤴愰愳㈱挴㕦愰㉡〲㡥㠱㘶㕥攲㔴㌷〱户挰㕣㑣挰〹挰㔷挹づ摡挴慤昰昳㈲攰攸㔲〴㉣搵つ㐵㤷㙡敦㐰㈴㐵挰㤹㑣㜹㜱㐹〲捥㐶戳㍣㠷攲㕣㘶搷㑥挰㥦㙣㔵摣㠹㐰〳戸㍡攷ㄱ㜴㍥㠴戸ㅢ慡㈲攰〲㘸收㈵㥡摣〴摣〵㜳㌱〱㤷〰㕦㈵㍢㘸ㄳ昷挰捦㡢㠰㙣㈹〲㌲扡愱攸㍡昱㝤㠸愴〸戸㤶㈹愷㑡ㄲ㜰ㅤ㥡攵昵ㄴ㌷㌰扢㜶〲晥㙣慢㘲ㄵ〲つ攰敡慣㈰攸㈶〸昱〰㔴㐵挰捤搰捣㑢ㅣ攲㈶攰㝥㤸㡢〹戸つ昸㉡搹㐱㥢㜸㄰㝥㕥〴㑣㉤㐵挰ㄴ摤㔰㜴㠱晡ㄱ㐴㔲〴摣挷㤴㈷㤵㈴攰㝥㌴换〷㈸ㅥ㘴㜶敤〴㍣㙣慢攲㔱〴ㅡ挰搵㜹㠴愰㐷㈱挴攳㔰ㄵ〱㡦㐱㌳㉦㌱搶㑤挰㘳㌰ㄷㄳ戰ㅡ昸㉡搹㐱㥢㜸〲㝥㕥〴㈴㑡ㄱ㄰搷つ㐵㤷挶㥦㐴㈴㐵挰昳㑣㌹㕡㤲㠰ㄷ搱㉣㕦愲昸㉢㠴㡢㠰㔷㙣㔵慣㐱愰〱㕣㥤㜵〴扤ち㈱搶㐲㔵〴扣〶捤扣挴〸㌷〱㑦挱㕣㑣挰㕢挰㔷挹づ摡挴搳昰昳㈲㘰㐰㈹〲晡敢㠶愲换昲捦㈱㤲㈲㘰〳㔳敥㕢㤲㠰㡦搰㉣㍦愶昸㠴搹戵捦㠰捦㙣㔵㍣㡦㐰〳戸㍡㥦ㄳ昴〵㠴㜸ㄱ慡㈲攰㑢㘸收㈵戶㜷ㄳ昰〲捣挵〴㙣〴扥㑡㜶搰㈶㕥㠲㥦ㄷ〱摤㑡ㄱ搰㔵㌷ㄴ㔶〴㔴扣㠲㐸㕢㜱㈵户㉢ㄳ捥捤慥户ㄶ昳搲搳㌶㌹ㄴ㤸㡦㕢搸摡搶慣慥㤳㜵捦㡤㙦㥥摡摣㌶扥扥㜵㝥㐳㙡㘹㡦㥣㕥㌸㜸慥搵㠴慢搸㉤戸㤸㕤㘰㙢㥥㍦摦捡捡摣㡣收㠵㉤ㄹ㙢晦昱晦ㄷ慥㜲㘳晤㌰㜴敡〲㜷戹挰敢扦扢㜰㕢〶㑦捣ㄲ扣捡㉡㕥㐵挰挲敢㙦慡捣摤㜵慤㕣㉤晡〱慣㙥㘷㜴㘶㝤㕢㠳搵㌵愷慥㔳慢攵捡ㅣ㔸㐴㘹㐰戶㑢㙥收㕣㕣㤷ㅡ摦㍤㌷戱愵㍥摢㔰摦㘴㜱㌰㝡摡搰挹搶ㅣ㤴〱ㅣ搸摣㕡捦㕦ㄴ㜴捦捤㙣㐹㌵戵捥攷ㄵ捤捣搲敤昲㌴㜵改戳㈲㌷戶扥愹ㄵ摤愸㔱攴㜲㜵㙥挶摣收挵昸㜱换挲挶愶㠹愹昹慤晦㈷㐶㐵㜰㔸搴㑢つ㡤㈸ㄷ攵攵愲戲扣昲扦ㅤㅦ摦㡦搸挶㝡搸㈵㐹晤㌰㑦摢㕡敡搳ぢ㐹㤸敡㈳〴搹㤹㐲㡤㘱㔹挵㙢㔸㉡扣㜶改ㅡ挲㠲挲〳收㥡昷愳つ捦㙢攰捥㉦㠶㜶〱㕣晥㠴㜴扡晤っ㜱挰挴㔹晢户㤷攴晣㍦晤晣愶攲㜵㐴摥攲ち㠸㕥〰㙦㘳㑦㈱㔶㐵㜰㐶㘱换挴㑣愰㔶㌸㉤慢㜲ち挳ㄹ扡㑤晢攲扥戸㠸摥㉤㌷㌹㤵戶ㅡ㜰敤扦㌱搵戶㡤慤戰〸〳㍦捦㘸搵㙤攳㥡ㅢㅢ㔳㥣㜲晣㤱挹㡣㑣慡挱慡捣㡤㔹搸搶㍣愵扥㐹收㈰搴扣搴愶搴ㄲ㤸㔲㑢散慢昴戹改慣〹㔲换㡣搵㍣㈷搵㔲摦㌶户戱㍥㔳㐹㠵㜵㍢晦㈷收㉡昶ㅦ㥤㐱愶㜹㤹㝤㐹攱㘵㝦晢攲㍢㠶扢〶㤵㌲愴㡥挳㡦ㄹ㕤㉥㝣昸㈷晥换㤲ㄱ散㜹搴〷㡡晣て愲㔵攰㑦敤㡡㔴㉥摦愸㑢戱㔸晣收〴㑣㔱戵㜳ㄲ㙦ㄲ㠰㍦昹ぢ愰㕣攰㕦攷户㈰㍡慣㈷攸〲㐰搵攴收㔴㜶摦㔴〶㍦ㄸ敢愲㝦㉥㔶㠹愱攵慥愶挵捦ち㡦㜱㈸ㅡ㐲㌱搲愲晡慣搵㔲㐹挳っ晣ㅣ慥㌳㙢㐳㝣昶ㄸ攲㕡㜷愷戲㡡㡡慥㤵㕥㝤敤㙦㘲つ搲搷捤摤㍦户摢扦㈸晥㍦づ㑡㡣收摡㔶㔵愹㡦愸㕦戱㉣㝦攳㍡扤つ㈳搷愷〰昰㍢〱㥢㈰㉡摥㐱㘳攱搸攴ㄷ㕢愰㈴㐳〲搴㔹晤搰㡡㘵㈰㤵㈸㤹㔰昵㈳ㄵ㙡㐵扡扡敡㍥㝣㜶挹㐷愵昹昵㤶㙦〶㘶戹㤵慤戲昷慦慣㉦挱㈷㐳㔹㜹㜹㘷っ戵慦戰㘶慥愸㕢〴㙢㥣㘱愹㠲㄰戱㉢㔲昰戱㠶㜰ㄷ㙥㉣㠸㕦㔷㕣㌸捤摦㉣扤〱ㅣ慥㙥㙦挲㝦敡㔵㔵㈵换攱㔵㔶㈵摥㠷㌴㔴昰㈸㐲㜳㠵㐱挰㤹㌰〸昱ㄹ㡣晣㐲攰晡昸ㄲ㕦㐰攵㐷㔸㤹㡦扦㘸摢搲㕤愶昸ㄲㅥ摣㙤㑡ㅦ〳晦ㅤ㑢摣ㅢ㌹戳戳ㄲ搶捤捦捥㝦搰〳㝦㤲㍦㤰㌴戳㔳㙣㠴挵慣〶〶搰慣㐶ㄵ㌰戲㉢㠱晦昴〶㜴㈳愰㍢〱㕦〳挰㘱昷㙤〳慤㈳㍡㔱㔶改㐱愷ㅦ㕥愰昳㍢㔷㌷㉥㍡户㘵㌷摢戱㥢㕦〱㈸愴昳㜷搸㙣㍡㝢〰戲挵㜴㜲㌴ㄵ㥤㍤ㄹ㤸㕣攴搱戹㍤慣㥢愷戳ㅣ㙥㡡捥ㅤ㔴㄰㕢ㄱ㉣㘳昰愰㜳㐷㘰攴㑥〴戲挴挱〳戰㌳〱扤〹㘰搵㠳愲戳て戴づ攸攴㡦挱㍣攸摣ㄵ㕥愰㤳戵㄰愶ㅢㄷ㥤㝤搹㑤㍦㜶挳扡㠵㐲㍡㔹慣㘰搳搹ㅦ㤰㉤愶㤳攵つ㡡捥〱っ捣㍡㠷㍣㍡〷挱扡㜹㍡㔹て㠱㌷㝥㈰挸㈰㔸㔰㝦㉣㡡㌰慢攱㥡㥤扢〱㈳㠷㄰挸㠲〹て挰㔰〲㜶㈷㠰㌵ㄴ㡡捥㘱搰㍡愰㤳㍦㙣昳愰㜳〴扣㐰㘷㕦㔷㌷㉥㍡昷㘰㌷㌵散㠶㔵㄰㠵㜴戲昴挱愶㜳㑦㐰戶㤸㑥ㄶ㑢㈸㍡〳っ捣慡㠹㍣㍡㐳戰㙥㥥㑥㔶㔷攰㡤搳慤っ㘲攸㘴㠹㠵〷㕢ㄱ㘰㘴㤴㐰㤶㕦㜸〰㘲〴挴〹㘰㐵㠶愲㌳〱慤〳㍡昹㐳㍤て㍡㐷挲ぢ㜴戲㑥挳㜴攳愲㜳㉦㜶戳㌷扢㘱㑤㐵㈱㥤戵戰搹㜴㡥〲㘴㡢改ㅣ〳㌷㐵攷㍥っ㍣ㄶ㕡ㅥ㥤戵戰㙥㥥㑥搶㙡攰㡤㐲づ〶㌱㜴戲㘰挳慣㠶㙢㜶㡥〵㐶㡥㈳㤰挵ㅣㅥ㠰昱〴㑣㈰㠰昵ㅤ㡡捥㝤愱㜵㐰㈷㝦㜱攸㐱攷㝥昰〲㥤慣晡㌰摤戸攸摣㥦摤ㅣ挰㙥㔸愱㔱㐸㈷换㌲㙣㍡㈷〱戲挵㜴戲㤰㐳搱㌹㤹㠱㔹搱㤱㐷攷㔴㔸㌷㑦㈷㉢㍦昰挶㉦ㄸㄹ挴搰挹昲て戳ㅡ㉥㍡て〴㐶ㅥ㐴㈰㑢㐳㍣〰搳〹㤸㐱〰慢㐵ㄴ㥤㌳愱㜵㐰㈷㝦㐱改㐱攷㙣㜸㠱捥㤴慢㥢㤵戴搸摦㠲づ㘶㌷㠷戰ㅢ搶㝢ㄴ搲挹㈲て㥢捥㍦〰戲挵㜴戲㉣㐴搱㜹㈸〳戳㍥㈴㡦捥挳㘱摤㍣㥤慣㈳挱ㅢ㍦㠵㘴㄰㐳㈷㡢㐹㍣搸晡㈳㌰戲㡥㐰ㄶ㥡㜸〰㡥㈴㈰㐵〰㙢㑦ㄴ㥤㘹㘸ㅤ搰挹㕦㠳㝡搰㤹㠵ㄷ攸㘴㐵㡡改挶㌵㍢㉤㜶㤳㘳㌷㈷〲㔰㐸攷挹戰搹㜴捥〱㘴㡢改㘴㤱㠹愲㜳㉥〳戳摡㈴㡦捥愳㘰摤㍣㥤慣㑡挱ㅢ㍦愵㘴㄰㐳㈷㑢㔳捣㙡戸㘶㘷〳㌰戲㤱㐰㤶慤㜸〰㥡〸㘸㈶㠰㤵㉣㡡捥昹搰㍡愰㤳扦㙣昵愰戳〵㕥愰㤳昵㉤愶ㅢ搷散㙣㘵㌷扣㘱㠶㘰㉤㑡㈱㥤㉣㐰戱改㕣〸挸ㄶ搳挹㤲ㄵ㐵攷㈲〶㘶敤㑡ㅥ㥤㑢㘰摤㍣㥤慣㜱挱ㅢ㔷㌴ㄸ挴搰挹㐲ㄷ戳ㅡ㉥㍡㡦〶㐶ㅥ㐳㈰㡢㘰㍣〰挷ㄲ㜰ㅣ〱换〱㔰㜴ㅥて慤〳㍡昹㐳㕤て㍡㑦㠴ㄷ攸㘴戵㡣改挶㌵㍢㑦㘲㌷㈷戳ㅢ㔶戶ㄴ搲挹㜲ㄶ㥢捥㔳〰搹㘲㍡㔹〰愳攸㍣㤵㠱㔹〹㤳㐷攷改戰㙥㥥㑥㔶捣攰㡤㕦㜳㌲㠸愱㤳㘵㌳㘶㌵㕣㜴㥥〹㡣㍣㡢㐰㤶搴㜸〰捥㈶攰ㅣ〲㔸㘵愳攸㍣ㄷ㕡〷㜴昲㠷挶ㅥ㜴晥〹㕥愰㤳戵㌷愶ㅢㄷ㥤攷戱㥢昳搹つ敢㘴ち改㘴㜱㡣㑤攷〵㠰㙣㌱㥤㉣愷㔱㜴㕥挸挰慣慢挹愳昳㘲㔸㌷㑦㈷敢㙦昰挶㑦㐱ㄹ挴搰挹㈲ㅣ戳ㅡ㉥㍡㉦〵㐶㕥㐶㈰ぢ㜴㍣〰㤷ㄳ㜰〵〱慣搹㔱㜴㕥〹慤〳㍡昹㐳㘹て㍡慦㠶ㄷ攸㘴㈵㡦改挶㐵攷㌵散收㕡㜶挳慡㥢㐲㍡㔹㙡㘳搳戹ㅣ㤰㉤愶㤳挵㌹㡡捥敢ㄸ㤸㔵㍡㜹㜴摥〰敢收改㘴㌵て摥昸㜹㈹㠳ㄸ㍡㍦挰㤲㔹つㄷ㥤㝦〶㐶慥㈰㜰㠳㌷攰㈶〲㙥㈶攰㐳〰ㄴ㥤户㐰敢㠰捥㈴㝥昳敤㐱攷慤昰〲㥤慣ぢ㌲㜹戸攸扣㡤摤摣捥㙥㔸挳㔳㐸㈷ぢ㜷㙣㍡敦〰㘴㡢改㘴愹㡦愲昳㑥〶㘶捤㑦ㅥ㥤㜷挳扡㜹㍡㔹ㅢ㠴㌷㝥愴捡㈰㠶㑥ㄶ〸㤹搵㜰搱㜹㉦㌰㜲㈵㠱㉣ㅥ昲〰摣㐷挰㉡〲㔸㑦愴攸扣ㅦ㕡〷㜴昲昷敢ㅥ㜴㍥〸㉦搰挹㉡㈳搳㡤㡢捥㠷搸捤挳散愶㌳戲㉢愴㤳㘵㐰㌶㥤㡦〰戲挵㜴戲㜰㐸搱昹㈸〳戳㠲㈸㡦捥挷㘱摤㍣㥤慣㌴㐲捥昸㤱㉢㠳ㄸ㍡㔹㙥㘴㔶〳㡢收晢摥晦〰㈳㔷ㄳ挸㔲㈴て挰㤳〴慣㈱㠰搵㐹㡡捥愷愰敤㕡晡㡣㤲晡㈹扥〷㥦㑦挳つ㝣戲㘸挹昴攳攲昳ㄹ昶昳㉣晢㘱㠱㔱㈱㥦慣㉡戲昹㝣づ㤰㉤收㤳㜵㐸㡡捦攷ㄹ㤸〵㐹㜹㝣扥〸敢收昹㘴攱㤲攲昳㈵〶㌱㝣昶㠷搵慣〶ㄶつ㥦㝦〵㐶扥㑣㈰㉢㥢㍣〰慦㄰戰㡥〰ㄶ㍢㈹㍥㕦㠵搶搱昴昴㍥捡㝣ㅤ㕥愰㤳㈵㔰愶ㅢㄷ㥤㙦戰㥢㌷搹つ换㤵ち改㘴㡤㤲㑤攷㕢㠰㙣㌱㥤慣㙡㔲㜴扥捤挰㉣㙦捡愳㜳㍤慣㥢愷㤳㘵㔰㡡捥㜷ㄹ挴搰挹㕡㈸戳ㅡ㔸㌴㜴扥〷㡣㝣㥦挰㠴㌷攰㙦〴㝣㐰〰㑢愷ㄴ㥤ㅢ愰㜵㐰㈷㙦㡢攰㌱㍢㍦㠲ㄷ攸㘴㐱㤵挹挳㐵攷挷散收ㄳ㜶挳攲愷㐲㍡㔹昱㘴搳昹㈹㈰㕢㑣㈷㙢愴ㄴ㥤㥦㌱㌰㡢愵昲攸晣〲搶捤搳挹愲㉡㐵攷㤷っ㘲攸㘴㘵㤵㔹つ㉣ㅡ㍡晦づ㡣晣㡡㐰㔶㕤㜹〰晥㐱挰㐶〲㔸㠸愵攸晣㈷戴づ攸攴ㅤㅥ㍣攸晣〶㕥愰㤳攵㔹愶ㅢㄷ㥤摦戲㥢㝦戱ㅢ㤶㔲ㄵ搲挹晡㈹㥢捥敦〰搹㘲㍡㔹㜱愵攸晣㥥㠱㡦㠴㤶㐷攷㡦戰㙥㥥㑥㤶㘸㈹㍡㝦㘲㄰㐳㈷敢戴捣㙡㘰搱搰昹㌳㌰昲摦〴㘶扤〱晦㈱攰ㄷ〲㉣〰ㄴ㥤扦㐲敢㠰㑥摥戹挲㠳捥摦攱〵㍡㔹散㘵昲㜰搱戹㠹摤㤴攱ち㤲㘰㘱㔶㈱㥤慣挶戲改攴㐵愶㉤愶㤳昵㕢㡡㑥㕣㜸㈸ㄳ㉣攴捡愳ㄳ扦敡摥〲㍡㤷挰㑤搱㔹挱㈰㠶㑥㔶㝤㤹搵挰愲愱搳〷㡣散㐲㈰㉢挲㍣〰㤵〴昰愶㠷㠲㐵㘲㡡捥㉡㘸ㅤ搰挹㝢㜰㜸搰搹つ㕥愰㤳愵㘳愶ㅢㄷ㥤摤搹捤㌶散㠶㘵㕥㠵㜴戲戶换愶戳ㅡ㤰㉤愶㤳搵㘰㡡㑥㍦〳戳㉣㉣㡦捥敤㘰摤晣散㘴昹㤸愲戳〷㠳ㄸ㍡㔹㐳㘶㔶〳㡢㠶捥㥥挰挸㕥〴戲扥捣〳戰㍤〱㍢㄰挰㤲㌳㐵攷㡥搰㍡愰㤳户ㄳ昱愰㜳㘷㜸㠱㑥ㄶ愲㤹㙥㕣㜴昶㘶㌷㝤搸つ㡢挶ち改扣づ㌶㥢捥㕤〰搹㘲㍡慦㠷㥢愲㜳㔷〶㘶㤱㔹ㅥ㥤晤㘰摤㍣㥤㉣㐶㔳㜴昶㘷㄰㐳攷ち㔸捤㙡㘰搱搰㌹〰ㄸ㌹㤰㐰㔶慢㜹〰〶ㄱ㌰㤸〰ㄶ戰㈹㍡㜷㠳搶〱㥤扣㉢㡡〷㥤㐳攱〵㍡㔹搶㘶扡㜱搱戹㍢扢ㄹ挶㙥㔸㠲㔶㐸㈷敢捥㙣㍡㠷〳戲挵㜴戲㔲㑤搱㌹㠲㠱ㅦ㠴㤶㐷㘷つ慣㥢愷㤳愵㙤㡡捥㍤ㄹ挴搰挹晡㌶戳ㅡ㔸㌴㜴〶㠰㤱㐱〲㔹晢收〱〸ㄱ㄰㈶㠰攵㜰㡡捥〸戴づ攸攴摤㕤㍣攸㡣挱ぢ㜴慥㜶㜵攳愲㌳捥㙥ㄲ散㠶〵㙤㠵㜴戲㡡捤愶㌳〹挸ㄶ搳挹扡㌷㐵攷㐸〶㘶〱㕣ㅥ㥤㝢挳扡㜹㍡㔹㈸愷攸ㅣ挵㈰㠶㑥㔶换㜹戰戵て㌰㜲㌴㠱慣愴昳〰搴ㄲ㌰㠶〰ㄶ搷㈹㍡挷㐲敢㠰㑥摥愷挶㠳捥昱昰〲㥤㉣戹㌳摤戸攸㥣挰㙥昶㘵㌷ㅢ〰㈸愴㤳㌵㜱㌶㥤ㄳ〱搹㘲㍡㔹㐵愷攸摣㡦㠱㔹㑥㤷㐷攷〱戰㙥㥥㑥㤶摤㈹㍡㈷㌱㠸愱㤳戵㜷㘶㌵戰㘸㘶攷㘴㘰攴ㄴ〲㔹㤷攷〱㤸㑡挰㌴〲㔸慡愷攸㍣㄰㕡〷㜴昲㠶㍢ㅥ㜴㑥㠷ㄷ攸㘴〱㥦改挶㐵攷っ㜶㌳㤳摤戰摣㐷愵㍦㡢㥡㑥扦㠲㈵ㅢ㠵㤵〸㐵㔵㈲慡㠷ㅣ敢㐵㘶戴㉤㙤㐰㡤づㄷ㔹㤹㘰㉦戱挶愲㑡搹㔰㉦搱摣㠲㙢户㥤ぢ敦ㅤ攲昸扥㡣㡥扢昶㉣戸㉦㡢㜲㘳ぢ换㔱㉡㙥晤愵昸摥㈳㡥㍦ㄳ㙦扦㐹〳㝤昸昲ㅤ㡣ㄴ㝢㑥愹捦戴㌴户㌶攷摡晡捤㐰晤㔹㍦摥攷㈶㠷㥢㔱㡤愹戸〵ㄱ㍤晢攴㡡㜵㙥攲㡤㙡ㄷ昱扥て㔵昳㥡㥡ㄷ㌷愹㙣㉡㕡㜹扢ㅦ挵㔷㤷㉥散愶㡡晤昰㌵㄰攴昹㔹扡㐲㘷昹〷挸敥㥤晣慣晤挰扢捣㜷㈸昴挱攳挶㡥㥢㕥㤷㐹〴慣㐸捥ち愴㐲㤱㄰敥挰㘵㈵㌲㤱㔰㈸ㅥ㑢㈴挲㠱㘰㈲ㄹ㑥昹づ㜳愰㌹ぢ㜷摡挱敤㌶ㄳ㤹㐰㈸ㄲ㡦㐴㔲戸㑢㔵㌸㤲っ㘷昰捥收ㄲ㐱㍦慢㑡ㄸ㕥ㅥづㅦ㜹〴㠴㥦挵㈴捡昴㐷㥡敡㘸㘲㘹㠹㌲ㄱ愰愰ㄵ攵昸㘲户愵ㄵㅦ㜰㉡ㄳ㘹㤱ㄱ㔹㘱㜵敥搲㐵っ㉥戸㤱㑤㔱愵㠸㜳㈷㄰㥦㡦㠵㈲ㄵ搷㠲收㉤㜳捡ㅦ㐵㍡昳敢愹捣㌰敦㉣㐴㤵扦ㄳっ戴昹㉣愸摢㡣ㅢ㕢攷㉡㜸昳攵㘰摢ㄶ戶晣㕢て晢收挰摣つ㘶㔵㈰㠳㝢ㅡ户晡㍢敢㈸戲㍦挳搷愳㕤づ挰㤲昰挱慥挶㜶ㅥ㑣㕣㔰㝦㤵戰㜲㝢㄰ㄷ㘳㐵㌸ぢ搱㔰收㙢〴愴攴搴ㄲㄷ〲挶改㤵㍦㍤㈴㈲挱つ㔷㌴㈰㌱㍤慡愰㜳㘴㝣昳愱摢搳挳㡡〵攳愱㜰㌲ㅣ㑣攱戶㕢戸愱㘴㉡㠲㠹㤲ぢ攱㕥搶㠱㐸㍡㄰㐹昹ㄶ㌸搰㜸㌶ㄷ㠸攷搲改㙣㉡ㅢ㡡愴戳戱㘴㈴㤱捥㕡㤹㐰㈴㤷㑤㘵挲改戸扦慢づ㉦㕢攰㈳㕢㈱晣摤㡣愹㡤愶㠵㌴㜵㌷㈶〲ㄴ㔴昸㘹挲㥦㌸ㄳ慢挰攱挳㌲慥㐰戰晤㘸㠸㉡晦戶㌰搰收㍢〶㙡攱㌰ㅣぢ㥢挷㌰ㅣ〷㜳晥㌰㙣愷愳搸㌷づ㍥〱敤敡敥挱愲㈷散㙡ㄸ㑥㠲挹ㄹ㠶敤㘱㔵挳㜰㍣ㄲ㜲㠶攱ㄴ㐰㑡て挳戱㠰ㄶて挳づ㠸〴户㌲㜹ㅡ㈴㠶㘱㐷攸㙡ㄸ㑥㠷㙥て㐳㉡㤵捣攴挲ㄸ㠵㜸㉣ㄲ挹㈶〳改㜰㈲ㅥ〹㘶搳㠱㑣㌰ㄶつ㔹㘱摦ㄹづ㌴㙣挵㤲戹㘴㈸㥥㡢㘲挳づ㘶慣戴㠵㝢搳挶ㄲㄸ㠲㑣搲ち㐷㈲晥㥤㜴㜸㜹㈶㝣攴㔹㄰晥㥤㡤改㙣㥡捥愱愹户㌱ㄱ愰愰㘲㔷㥡昰㈷㕡摣挳㜰ㅥ摢捦㠷愸昲昷㐵㈳摥㘵扥ぢ愰ㄶづ挳㠵戰㜹っ挳㐵㌰攷て㐳㍦ㅤ挵扥㠵昲㈵㘸㔷昷㔱ㄶ〳搸㌵㘹扡っ㈶㘷ㄸ〶挱慡㠶㘱慥㙢ㄸ㈴户〶敥㔳㐵捥㤳昱挱㜰㈲㐲㕥〵〹挶㜷㠳慥ㄸ扦ㅡ扡捤㌸㙥攱㘶㘵愳攱㘰㈰ㄳち㐷㐲搱㑣㉡ㄵ㑢攷㈲㔶㈲㥥㠸㘴㠲挹㜰摣㜷㡤〳つ挴㌲戹㐰ㄸ㝢挲㔴㍡ㄸ挹㔸挹㔴㉡㥥挴㐰㘵㠲戹㘰㈸ㄹっ㘵晤㐳㜴㜸㜹㉤㝣攴㜲〸晦㔰㘳㙡㥦昸扢ㅢ㤳㠳ㄲ㈳㘸挲㥦㌸摣捤昸ち㐶戹〹愲捡扦〷ㅡ昱挶㔵㌶摡㌸搳㈵攷戵扦挶搸㘳㙣扣㡤昶㌸㤶㐴㠰挱㘸扡〳㈶㠷挳㄰慣㡡挳改㉥づ㝤㜷〱㔲㝡㉡ㅦ攸㐹㙣ㄸ㤱攰㠶㔳摣㤰㈰㌶〲㕤ㄱ㝢㉦㜴㑤㙣㌸㘲㐵㘲㤹㐸㍣ㄵち㐴挲愰㉡挴㡦㥥㜸㈶㙥㘵ㄲ昱㜴㈴敤㕢改㐰㘳搹㔸㈰ㅡち愶慣〴昶㍢㔶㌴㥡づ㈵㜲改㈴㙥㉡㥣㑢㠶愳㤹㘰摡ㅦ搵攱攵㝤昰㤱慢㈰晣㌱㘳扡㥦愶〷㘸㡡ㅢ㤳㠳ㄲ㈳㘹挲㥦搸搷㑤散㈳㜴㜹ㄴ愲捡扦ㄷㅡ昱挶ㅤㄶ愱ㄶ㑥攵挷㘱昳㤸捡㑦挰㥣㍦㤵昷搶㔱散㝢㘱慦㐶扢扡㈱戶搸㠷㕤㤳愶㌵㌰㌹挳㔰ぢ慢ㅡ㠶扤摤挳戰ㄶ㤰搲挳㌰搲㜳ㄸ挶㈰ㄲ摣捡攴㌳㤰ㄸ㠶戱搰搵㌰㍣ぢ摤ㅥ㠶㑣㉡ㅣ㡦㘱晦㠱〹ㅢ㡦攰㘶㠵改㘰㌲㤷捤㠶㤳㤹愰㤵捥㠵㤲㌹摦㜳づ㌴㤱㡤收㌰昱〳㔹摣㠵㔲敤㔱㐲愱㘰㈴ㅤ捥㐵攲攱㔸㉡ㄱ捤晡挷改昰昲㜹昸挸ㄷ㈰晣攳㡤改㐵㥡㕥愲㘹㠲㌱㌹㈸戱ㅦ㑤昸ㄳ〱昷㌰慣愳换慢㄰㔵晥晤搱㠸㜷㤹敦㌵愸㠵挳昰㍡㙣ㅥ挳昰〶捣昹挳㜰㠰㡥㈲挷㤳㤳户搰慥敥〸㉥㈶戳㙢㥡摥㠱挹ㄹ㠶愹戰慡㘱搸捤㍤っ敦〲㔲㝡ㄸ〶㜹づ〳ぢ㘲攰㠶㌳扢㤰ㄸ㠶〳愱慢㘱昸ㅢ㜴㝢ㄸ攲攱ㄴ敥ㄸㄹ挸㐵ㄳ挹㙣㈴ㄲぢ愴戳㘹㝣挳㑡收㜰摦敡㔸㈸㤵挹昸㍥㜰愰愹ㄴ㐶㡡户㔱㡥挶昱㉤㉣㤵㑣㐶㜳愹㘸㉥㤳㠹㠴戳戱㈸㍥㜴晤〷改昰㜲〳㝣攴㠷㄰晥改挶昴ㄱ㑤ㅦ搳㌴挳㤸ㅣ㤴㤸㑤ㄳ晥挴捥敥㘱昸㥣㉥㕦㐰㔴昹て㐶㈳摥㘵扥㉦愱ㄶづ挳摦㘱昳ㄸ㠶慦㘰捥ㅦ㠶㐳㜴ㄴ晢愶攸ㅢ搱慥敥㡣㉥づ㘵搷愴改㙢㤸㥣㘱㌸ㅣ㔶㌵っ㝥昷㌰㝣ぢ㐸改㘱搸挶㜳ㄸ㔸㐸〳户㌲昹ㅤ㈴㠶攱㡦搰搵㌰㝣て摤ㅥ㠶㐴㌲㠴慦戳㠹㑣㉣㘷愵㈲攱㜸ㅣ㥦户昸搸挴㥤㠰〳搹㕣㍡㠱㙦挱㍦㌸搰㔰㈸㤳挹㈶㔲戸ㅦ㙡㈰ㅢ〹愷㘳㠹愸ㄵ㠸挶㌰㜸戹㔸㌲㠴慦搲晥㍡ㅤ㕥晥〸ㅦ昹ㄳ㠴晦㐸㘳晡㤹愶㝦搳㤴㌲㈶〲ㄴ㔴㘴㘹挲㥦攸散ㅥ㠶摦搸晥㍢㐴㤵摦㐲㈳摥㘵扥㑤㔰ぢ㠷愱慣挲㜳ㄸ〴捣昹挳㤰搳㔱散ㅢ挳㜷㐲扢扡㍢扣㤸换慥㐹㔳〵㑣捥㌰ㅣ〵慢ㅡ㠶晦晣愷晤㙢㡥攴搶愰㍥㕦㝦㠶戵昸ㅢ捤㍣㌸ㄱ㈱昹搰ㄶ㌰摥〰㕤㌱㕥〵摤㘶㍣㘰〵挳〱㉢㥡挵攳㈷〲ㄱ㉢㄰挳㑥㈶ㅥ㠹㐷慤㕣㠴ㅢ㐰㉡敢敢敡㐰㈳搱㕣㌶㥡㡥攴搲㘱ぢ户攷㑤〵㤲㔶㍣㘵㠵昸㉤㈸ㄳ㡤㘵戲㈹㝦愳づ㉦扢挱㐷㜶㠷昰㌷ㄹ㔳晢挴㘷搹づ㤳㘸㐷㠹ㄶ㥡昰㈷晥㠹搵㜰扥㔸昶㘰㤴㥥㄰㔵晥㔶㌴攲㡤晢扥㘱㜵㈴㘷扡攴扣昶户ㄹ晢ㅦ搸戸ㄳㅤ㜸摢ㅢ戱㠸挱㘸敡つ㤳挳攱ㄲ㔸ㄵ㠷㥦戸㌹攴攷慢攲昰㈳㑦づ㤷挲㠹〸搹ㄷ愱挰攱搱搰ㄵ㠷晤愰㙢づ㜳搸つ攰㈱〷愹㘸㉡㡢㘷换㘴㔲搸ㅢ㈴昱㉣㠶㐸㉥㥡挵㌳㌰攲扥晥づ㌴㤵㑣攴昰摤ㅣ㕦ㅦ攳㜸っ㑤㈶㤰捣〲ㅣ捦㠵㌰㠹愳搱㙣㈰改㍦㐶㠷㤷〳攰㈳〷㐲昸㡦㌵愶昶㡦㔲搶敡㈸づ〹㔰㔰㜱㈲㑤昸ㄳ㙦扢㌹摣㥤敤挳㈰慡晣㈷愱ㄱ敦㌲挹㡦㔲挹捦㑥挹㑦㑡晦挹挶㝥㈴ㅢ昷愴㐳ち㑢攲㔴〶愳㈹〸㤳挳攱改戰㉡づ晦敡收搰㤹㠷㉦㝡㜲挸慡ㅡ挵㘱ㄴ愱挰攱㤹搰ㄵ㠷㌱攸㌶㠷㐹摣摡㌸㥡㑥㜲慦㥡㡥㔸㔹㉢ㅤて攲㐹づ改㕣㉣㥢㐹愵戱㡤晢攲づㄴㅦ㤵㔶㌰ㅢぢ挶㜲攱㜴〴㌳㉦㤵〲㉥㥣㡥挶ㄲ㌸扣挱っ昶㥦愵挳换〴㝣㘴ㄲ挲㝦戶㌱戵捦挳㜳㡣㠹〰〵ㄵ㝦愲〹㝦攲㐹㌷㠷愳搹㕥ぢ㔱攵㘷挹つ摥㐵昳昰㝣㘳攷扤㝢攴〴㍡昰收㍢攲㐲〶愳㘹㈲㑣づ㠷ㄷ挳慡㌸㝣搰捤㈱㜷愹㙡ㅥ摥敦挹㈱㑢㘹ㄴ㠷㤳㄰ちㅣ㕥ち㕤㜱㌸ㄹ扡捤㈱ㅥ扡㠲㔳〲㤸㑣挹㑣㉣ㄲ〲㉢愹㕣㈸㤱挶愷ㄹ㙥愶㡤慦㙡ㄱ摦ㄴ〷ㅡ捤㠴㐲㠱㔴㍣㥡挳改〵㑣挵㜸㉡㥡㠸攰㔸ㄲㅢ㝣〰摦敢㌲㔱晦㘵㍡扣㥣ちㅦ㌹つ挲㝦戹㌱戵敦㍤慦㌰㈶〷㈵慥愶〹㝦攲㜶㌷㠷戳ㄸ㘵㌶㐴㤵㥦㜵㌶㜸攳户㉤㔸ㅤ挹摤愵攴捥搱㝦慤戱昳ㄷ㙥昲㌰摡㥢戱㈴慥㘳㌰㥡㡥㠰挹攱昰〶㔸ㄵ㠷㌷戸㌸昴搵〱㔲晡㘳改㍡㑦㘲㙦㐴㈴㐵㙣ち捥㈰昶捦搰ㄵ戱㘹攸㌶戱改㔸㌴㤷㐸攱㠸㥡摦㤱㤳搱㐴㈲㠳改㤹㐹攴慣㘸㈴ㄱ挸㠵㔲扥㡣〳㡤愶㠲挹㐴㍣ㄸ㡦㠴挲挱〸㜸㑤挷㤲㠹㘴㍣㙤攱晥搹攱㔰㌴㤵昰慦搰攱㘵ㄶ㍥搲㠲昰摦㘴㑣㌹㥡收搰挴晡ㅣ戵㠱ㄳ愰愰攲㔶㥡昰㈷㉥㜵ㄳ㍢㡦敤つ㄰㔵晥摢搰㠸㌷捥㐱㐰㉤晣㔸攲挳扤㍣扥ㅤ㌴挳㥣晦戱㜴扢㡥㘲㍦ち㘲〱摡搵昳㈰挴㥤散㥡挳搰ち㤳㌳っ㜷挳慡㠶攱㕣搷㌰戴ㅦ昶㥤敤挹昸㍤㜰㔲㡣㉦㐶㈸㌰㝥㉦㜴挵昸ㄲ攸捥敥㈰㠱慤㍢㠵昳㕦㌹㥥扦㐸愶㜳㤹㠴㤵㑥㘷㌲愱㘰㈰㤵㐸晡㤶㍡搰㐸㌰㤰づ〵攳㌸㉡っ昲搴㐸ㅡ㐷㉦昱㙣㉡㠶㍢㝦攳㤶攵搱㕣捥扦㔲㠷㤷㐷挳㐷ㅥ〳攱扦捦㤸摡㌸〷ㄷ㐲昸㔹挲愳ㄸ㜷㔰攲㐱㥡昰㈷㑥㜴㌳㝥ㄲ愳㥣っ㔱攵㝦〸㡤㜸ㄷㅤ昶㍤㙣散扣㡦㤱㍣㠳づ挷㘱㐹㍣捡㘰㌴㥤〵㤳挳攱攳戰㉡づㄷ戹㌸昴㥤〳㐸改愹摣收㐹散ㄳ㠸愴㠸㕤〶㘷㄰晢㍦搰ㄵ戱㝦㠲㙥ㄳ㙢〵慣㐰〰て愹挹㠶戱戳つ㘳㐲㠶㜱㉥㌱ㅢ捣攴㜲戱㐰ㄸ㡦㑤昱㥤攷㐰攳挹㜸㌰㠷昳㠹挹ㅣ捥㌹攵挲㈱ㅥ㑦㐷挱㙡づ㕢㐰㈶㘳㈵晣慢㜵㜸㜹㍥㝣攴〵㄰晥㈷㡤改㐲㥡㉥愲㘹㡤㌱㌹㈸昱㌴㑤昸ㄳ㐷戹㠹扤㡣㉥㤷㐳㔴昹㔹㥤㠳㜷㤹敦ち愸㠵㔳昹㑡搸㍣愶昲㔵㌰攷㑦攵㘷㜵ㄴ㜹ち㌹扦〶敤昲㔴づ挳昳戰慢㘱㔸づ㤳㌳っ㉦挲慡㠶攱㐸搷㌰戴㑦攵㍦㝡㌲晥ㄲ㥣ㄴ攳㌷㈲ㄴㄸ晦㉢㜴挵昸㥦愱摢㡣㘳挷㥡㡢㈷㌳愹㙣ㄸ㈷㙢㜱㥣㤱ち㘶〲攱㔴ㄴてㄳ㠸㠶㌲㌹㝣挳㕡攱㐰攳戸挷㍥㜶摦㘹ㅣ㜰㠴㈳攱っ捥攱〵㜱昴ㄱ㡢㈶㔲挱㐸㉣ㄴ户晣慣昴㔱㤳昴㈶昸挸㥢㈱晣慦ㄸ㔳晢㔴㕥㘷㑣〴㐸㐲挵敢㌴攱㑦捣㜴㌳㝥〷摢敦㠴愸昲戳㠰〷敦愲愹晣愶戱㥦捤挶㤵㜴㌸㠷ㅣ扥捤㘰㌴慤㘲㜸㕡昸户ㅥ㔶挵攱〱㉥づ㝤て〰㔲㝡㉡敦攷㐹散扢㠸愴㠸㝤〸捥㈰昶㍤攸㡡搸㠷愱摢挴㘶㌰㈵ㄳ改㈴㑥㠲㕡搸㔳㐴㌳挹㔴ㄶ愷㜹㈲攱㐸〰㝡㌴㤱昵㍤攲㐰㠳㔱㉢㡥㐳㙣㥣ㅢ挲户摢㜰㡥〷摤挱㘴㉡㤶挳挳ㄵ㌲搸ㄸ㘲㝥搶晣㈸㘲ㅦ㠵㡦㝣っ挲晦㌷㘳㝡㥣愶㈷㘸晡挰㤸ㅣ㤴昸㠸㈶晣㠹㝤摣挴慥愱换㔳㄰㔵晥㡦搱㠸㜷㤹㙦㉤搴挲愹晣㌴㙣ㅥ㔳昹ㄹ㤸昳愷昲㈷㍡㡡晤ㄸ㤶攷搰慥㥥挵㈲㍥㘳搷ㅣ㠶ㄷ㘰㜲㠶攱ぢ㔸搵㌰㐴㕣挳搰㍥㤵㐳㥥㡣㝦〹㈷挵昸换〸〵挶晦づ㕤㌱晥ち㜴㥢昱愰ㄵ捥挶慤㜸㌸㤴挶〳㜳慣㈴㈸挴㌹戸㈰扥昹愶㔳愹㔴㈴ㅢ昱慤㜳愰昱㜴㉡㠰挳㌳㥣㉥つ㠲昸㘴㈶㤹捣愴㘳戰挴㐳㌸戴㡥㐷挳晥慦㜴㜸昹㉡㝣攴㙢㄰晥㝦ㄸ㔳晢㔴摥㘸㑣〴㈸愸昸㠶㈶晣㠹愱㙥挶摦㘱晢㝡㠸㉡晦户㘸挴扢㘸㉡晦换搸㜹㘷㈹昹〱ㅤ慥挰㤲昸㥥挱㘸晡㄰㈶㠷挳ㅦ㘱㔵ㅣ敥敡收㤰攷㤵搵㤷戴㍥㥥ㅣ晥〴㈷挵攱愷〸〵づ㝦㠶慥㌸晣っ扡捤㘱㈴㙤攵㠲昸㑣换挴慣㤰㝤戰㠰㤳㤵㠹㘸㈸㤰挱㜱㔵㈰ㅣ昴㝤敥㐰㘳㌹㥣搰捣挶㌲〱㥣挸㡦㠰扤㌴㍥晡㐲挹㑣搴ち㐶㈲攰㍤攵晦户づ㉦扦㠰㡦晣ㄲ挲晦ㅦ㘳㍡ㅢ㜹搸愷㤰㝦㌱㈶〲ㄴ㔴晣㑥ㄳ晥挴㜶㙥づ扦㘶晢㌷㄰㔵晥㑤㘸挴ㅢ㝢㜵㠶攱㌹㘳挹㌳挴㝥慥㥤戲㉦㘷攳て㜴戸づ㑢愲ㅣ㜶挵攱㑦㌰㌹ㅣ戲㘸㐷㜱㔸改挹愱捦㤳挳ち㌸攱㡤㐲㈶㠴〲㠷㍥㈸㡡挳㕦愱摢ㅣ㘶挳挱㑣〶愷㙡㘲㌸㐹㠶㠳搵㑣㍡㤷挴ㄱ㐳㈸㘷〵㘱捣㈵㉤摦㙦づ㌴㡤摤㐲㍣ㄹ㐸攵㘲㤱㘰㈴㘴攱愰ㄵ愷ㄱㄲ昱㕣ㄸ挷戹㔶㌰㤰昰㜷搱攱攵敦昰㤱㥢㈰晣㤵挶搴捥愱㌴㈶〲ㄴ㔴戰愸㐷㜱昸敢扦㕤〷慤ㄵ㍥戴晢㈰慡晣摤〱昰攲㤰愵㍥捡㝥ㄳ搷戲㉢ㅤ㜸㠳㉡攱㠷㕤㜱搸ㅤ㈶㠷挳敤㘰㔵ㅣ晥ぢ摤㤸敢ㅢ敤〷晥摦挰㕡㝣攰摦〳㑥㜸攳㠱慢〸〵づ㝢㐲㔱ㅣ㙥〷摤收㄰㕦㘲昱挰挶㙣㈴㡤㐳㈶㝣㡢捤㈶㘲昸㡣㡡㈴㈲改㕣〰捦攷㡡㐴㝣㍤ㅣ㈸ㅥ㘲ㄸ挸攴㘲㘸㐸㐵戱㝢捤㈴㜰㘶㌲㤵ぢ攲㌱㜳ㄸ〵㥣㌳昰昷搲攱㘵㑦昸挸㕥㄰晥敤㡤愹晤㠰㙢〷㘳㜲㔰㠲㤵㍣㡡挳捦摣ㅣ昶㘶㤴㍥㄰㔵晥摥〰㈸慥ちづ晣晢ㄸ㍢㙦㤱㈵晢搳㠱昷戸ㄲ扢挲慥㌸ㅣ〸㤳挳㘱㍦㔸ㄵ㠷敦戹㌹攴ㄹ㕤戵㉤慦昷攴戰㍦㥡㠹㤰㐳㄰ちㅣづ㠰愲㌸ㅣち摤收搰㑡〵昹つㅦ愷㥤㜰ㄹ㈸㠷㔳户挱ㄴづ晣搳㌸昴㡡〵昱搹㥥昰敤敥㐰㜱㥤㉥㥢㡣攱戹㑥㈹㉢㠰㤹㤸㑣愷㐳㔱㙣挸戱㕣㉡ㄳ挲攵摣㤰㝦愰づ㉦㠷挱㐷づ㠷昰戳挲㠷㍤捡昶㤳户㠳㡤挹㐱㠹愱㌴㠱㈳昱㡡㥢挳㈰愳㠴㈰慡晣扢〳愰㌸攴挹㕢昹㍡〵捦捤晡㠷ㄹ晢㝤散㈳㑥㠷㔵㔸ㄲ㈳㘰㔷ㅣ㈶㘱㜲㌸㘴㑤㡥攲昰㘹㌷㠷捥㐱敢㔳㥥ㅣ敥〹㈷扣换攴㈸㠴〲㠷〱㈸㡡挳㝤愰敢晤㘱㌸㥥㐸攲㌹㤵搸〵攲㔲㜶㉡㠶愷㈸〶㤲㜸ㅣㄶ㍥㍡挰㔲㉣攸ㅢ敤㐰㤳挱㐰㌶㄰挶挹㠱㐴㉡㡥慢㍦㜸摡㈱㑥〱㐴㔲㔶〶愷愱攰㤷昵〷㜵㜸㔹ぢㅦ㌹〶挲ㅦ㌲愶昶㠳搶戰㌱㌹㈸ㄱ愳㠹ㅣ㍥散收㜰㈲愳散〷㔱攵㡦〳愰㌸㉣㌸㘸㘵㈵㡦戲昳㐶㕤㜲ちㅤ㜸愷㉤愱ち㜱㘸㥡〶㤳挳攱摥㐰㉢づ敦㜶㜳攸㥣㠰扡搳㤳挳㔱㜰挲ㅢ㘷〷ㄱちㅣ敥〳㐵㜱㌸ㄳ扡摥ㅦ㘶㈳㐱㥣㉤捤㐴㠳搸㍣㘳摣摦㘵㜰ㅣ㥦捤㐵㜰ㅡ㈰㄰捣㠴㝤戳ㅣ㘸㍡㄰挴㤳㘷㜱㈰ㅢ㑦㘰㐶㈶愲昸摣づ〷搳改㐴㉥ㅥ㠸㠶㈳戹愰㝦戴づ㉦㘷挳㐷ㅥっ攱慦㌵愶昶ㄳ㔰㘳㡣挹㐱〹ㄶ敡㈸づ晦散收昰〸㐶昹㈳㐴㤵㝦〲〰㡡慢㠲ㄳ㔰晢ㅡ晢㤳㕣换っㅤ搶㤰挳晤㘰㔷昳搰㠲挹攱昰〰㔸ㄵ㠷㔷㝡㜲㜸戹㈷㠷㤳攰㠴㌷㉥敡㈳ㄴ㌸㥣っ㐵㜱㜸ㄴ㜴㥢挳㕣づㄷ㕤㜲㠹㕣㉡〷づ㔱㜸㤱挶戶㥣攲㐹愹㙣㌲ㄷ挴户㑢摦㍣〷㥡㠹攴ㄲ㌸戸捣㠵戲㠱㈸㡦㥤ㄲ㌸攴㑣㈷戰㕤㕢㌸㝤ㄲ㑡〴晣㔳㜴㜸搹〰ㅦ搹〸攱㘷〱て㝢㤴敤ㅣ㑥㌳㈶〷㈵愶搳〴㡥挴㥦摣ㅣ戶㌲㑡ㅢ㐴㤵㝦〶〰㕥ㅣ捥㌴㜶摥㉥㑣㉥愵挳昳㔸昲捦㠲ㅤ㙦㝣ㄷ㠲愹㝢愷ちㄶ愰散㔵㔰愹攱㝤㥦愰攱㠵㑦㙢㥡㠰愷㉦戱㤲戶慣ㄳ㙥㤰㘲摦㔶愴㜳昹挸晦㉥ㄶ㙢㐱㜸㔷㈱晥㔵㥣㡡㜵晤㝦㠸挳㤹搱㕥攳挳㠸㝤昱㈷㡦挳ち㔷ㅣ㡥搵つ㜸愵搸搱戳愱攱㔸搶慢㜱晦㔶搴㠴攰ㄹ攳㌳㥢挷㌸て愸摥搶搴㡡っ㌷てㄱㅡ摣㙥ㄹ㤳㙥挵ㅤ愹摡㉣攳㌶慤挵昱挳㐳㜹㔰㉦㠴㠶攱㝣攴㔰慦㜶捤㜵㕢㤶摥敤搶晤㥢㕡昱㜸㉣㉢㙢㈲戶攲愶㈴㥤换㍢〹捦㍢㈵改㐷㔱昳㍥㉣㡣㠶〷㘴敤㥦㈵〱扤㍤㙥㑡㌳戶扥㑤摤搴愹て摡㠵㘴昱㤱敦〴慣㙤攵愸㐱㘳挶てち㠵㐲ㄵ㈷㘲㈸戶戸㤷㝣攲搹㈷㘷㐷㤵㍣〹㈱挵ㄱ〸㑥昶㠵㍣㡣摤㥣愲扢㤹挰㙥挴戱攸㠶㕤㜱㈶攳㠶挲挴晦ㄱ㈸㘳ㄲ㜵㕡㘱扣敡っㄴ㝣改㉡〳捡晤晡㘶戴搶㙡慦扣㐲扤㐶㠷搵敢敢搱搵慣〹㔲ㅥ㐷㠸晥ㄷ㡥愹搸㜰挲昲㙦㙦摤㙢昰㌵㜷㙤搲晦㥦戰捤㈱㕤㡥㥥昶摥㔵戵㍢攷㕥㝢慢㘱搳搵戵愲ㅥㅥ㠳ㄱ㑦㝥㐸昱ㄱ挵挷㄰㘲㌱㤲㕣㡦㍢搵ㄴ㍤挵㘶㤱㙥㈸㝣㡡㡤㝦ㅥ㈲攱㡤慦摥挸户㝢㈷搱っ㠵ㅢ㥤㘸㠳〷㘷扡㥡㥣换戸捡㉤㌰摢ㄴ戱捥挷㜷ㅥ㙣㝡㈴挲ㄱ㌱ㅦ㔰昲㘱㔳㝡〱昱慤づ㝥〱昱ㄷ㘹㍣㈸〵扥㐱攳㙤㑡㉦㈱㥥㐷㔱づ愵㍣挷㘵攲㔵㉦㠵戲㜵㤴戲扥愷㐳㑡敦晤㘴挳㤹㡢㑦㕥㕦㍢晢慥㠶挰攲换摥慤ㄵ㈷挰挳㡢搲㌹㐸搴㤳搲㥣㙥㈸㝣㉥㡥晦㈴㐴挲ㅢ㔵㈲㔸㉢㔰㝡ㅡㄴ㐵㘹ㄶㅥづ愵搷㜰㤵捦㐴㤳㑤㈹㙢㜶㝣换㌵㐵㤸摣戱戸㌸㔲㔳㘴㔳㝡㍤昱㘷㌹㜸ㄶ敥昸㙥搴㜸㔰ち晣攱ㅡ㙦㔳扡㠲㜸ㅥ㄰㌸㤴㥥愳ㄵ㌵㑢捦㠳戲㜵㤴戲㔶愷㐳㑡㑦晣㍡搶㝣㜵昷改戵㑦㙤㝣攵敥ㅤ扦㥦㔱㉢㉥㠱㠷ㄷ愵〷㙢收㡡㘶改㙣摤㔰昸愴ㅤ晦㘵㠸㠴㌷㑡㔲戰㔶愰昴㉡㈸㡡搲㤹昰㜰㈸扤㠳慢㝣㉤㥡㙣㑡慦挶㤲敦㉥㠷愲㘰㈲㈶づ捣愳攸ㅥ攲㤷㍢昸㙢㠸㕦愹昱攳〷ㄱ㍦㔹攳敤㈱㔸㠵戶敡ㄵ㐰㙤ㅤ㜱㉣戹改㤰戸㉦㝥昹换户慦㉥摢戳昶敡愷晡摤摤戲㕦戸㔶摣〶て㉦攲㈶㙡㝥㡡㠸摢㔷㌷ㄴ㍥愱挷㝦〷㈲攱㡤摢愸㈲㜷㄰㜷てㄴ㐵摣㜸㜸㌸挴㍤㐶㈲敥㐳㤳㑤摣扤㔸昲㍤愱㠹㤸㌰㈸ㅣ㡡㡢㕡㑤㠴㍤户㔶ㄳ扦捡挱慦㈴㝥㡤挶㡦㔷昸扤㌵摥㈶㙥㉤昱晣㈲攱捣挵〷戴愲收攲㈳㔰戶㡥搲㐷㡤㐷愹㍤收晣挱㝢挵〶㌴摥㕣晢户扤摦攸扦挳㠶㕢㙡挵㙡㜸㜸㔱ㅡ搷捣ㄵ㔱ㅡ搳つ㠵捦晣昱慦㐱㈴扣㜱ちぢ㙢〵㑡㔹㉢愳㈸㡤挰挳愱昴㈵慥昲昳㘸戲㈹㝤ㄶ㑢扥㤷㌵㐵ㄳ〶攱㥡㡢〸㘸㡡㙣㑡搷ㄱ晦㠲㠳㝦㡥昸搷㌴ㅥ㜳ㄱ昸ㄱㅡ㙦㔳晡〶昱㍣捥㜲㈸㝤㐹㉢㡡搲㜵㔰戶㡥搲㔷㡤㐷㈹㑡捦㥢㌷㙥㙤攲㤴戳㙡捦㔹㜳㐵摤㑢换捥慥ㄵ㙦挱挳㡢搲㈱㥡戹㈲㑡㜷搳つ㠵㑦ㄱ昲扦㠳㐸㜸攳搹㄰㔸㉢㔰晡㍥ㄴ㐵改㈰㜸㌸㤴扥捦㔵摥㠰㈶㥢搲扦㘱挹昷㠱愶〸㤴〶ㄲ愲㥦愶挸愶昴㐳攲㍦㜴昰ㅦ㄰晦戱挶㠳㔲攰晢㘸扣㑤改愷挴昳昰摦愱昴㘳慤㈸㑡㔹搷戲㜵㤴㝥㘱㍣㑡㔱晡搹㠶㝤㜶戸昷慥挱戵㑢㙡㍥扦愳搷捦㐳㙡挵㐶㜸㜸㔱扡㠳㘶慥㠸搲敤㜵㐳攱㜳㠹晣㕦㈳ㄲ摥愸㍢挰㕡㠱搲敦愰㈸㑡㝢挲挳愱㜴㈳㔷昹㐷㌴搹㤴㝥㡦㈵摦搷づ㐵愱㔰㐲昸昳㈸晡㤶昸㥦ㅣ晣て挴㝦愷昱晣慡㤴㄰摤㌴摥ㅥ㠲ㅦ㠸攷㤱慣㐳改扦戵愲㈸晤つ捡搶㔱晡扢昱㈸㐵改摡〳扦晢捦戹戱㤵戵㝢扤昸慦㔷愶㙥㕡㔹㉢㍡愱〳㉦㑡扢㘸收㡡㈸昵改㠶挲㈷ㅤ昹㉢㄰〹摤攳㐴ㅦ搶ち㤴㑡攸㡡搲捥昰㜰㈸晤㡤慢捣㠲ㄲ㥢㔲㔶慥昸㌶㌹ㄴ愱戲㔳㤴攵㔱㈴㜰攷㐷搱摤挱㜷㈵扥ㄳ㙣昶㔷㉢攲㝦晤搹晤搵慡〲㙤搵㍤㠰挲㝢㉢扥㘳戲㉥㐵㜹㤴㈲敥㕦摢㑤㙦摣昵㥥㍢㙢ㅦ散ㄱ㥢戲敥摢扢㙡挵㑥㠰て收敡ㄶ㝣挷晣〹改㜸㝥㈱晡㔱㌷ㄴ㍥㈱挹摦ㅢ㤱ㄴ㜱㕤㤱㍢㠸敢ぢ㕤ㄱ昷㍤㍣ㅣ攲扡㤳〸㔶㤱搸挴昵挳㤲慦摡㈱㈲ㄴて㡢㙦昲㠸搸㤶昸㠱づ扥㍦昱㍤㌴ㅥ㜳ㄱ昸㝦㘸扣㍤ㄷ㝢愱慤㝡㜷愰昰摥ち攲㔸㡣愲㍣㑡ㄱ㤷ㅤ攸扦敢㠵攳晥㔴㕢晤搰㑥㑤〷〶捥慦ㄵ㝢〲㍥搸㠳戸捦㌵㍦㐵㌳敥㌳摤㔰昸㘴㈵㍦㉢㔹ㄴ㜱扤㤱㍢㠸㘳㌹㡡㈲敥ㄳ㜸㌸挴敤㐲㈲㔸㍡㘲ㄳ挷ㅡㄵ㕦㕦㑤〴昶㜳㤱㠸搸愰㠹戰昷㜳晤㠹㑦㍡昸㌸昱〳㌵ㅥ晢㔱攰摦搳㜸㥢戸挱㘸慢ㅥつㄴ摥㕢㐱㕣慤昱㈸㐵摣捡㍢搷戵㙣ㄸ戲愰戶扥敦昰㥦昷昸戱愵㔶㑣㠰挷㘰て攲摥搲晣ㄴㄱ昷愶㙥㈸㝣㈲㤳㝦㈲㈲㈹攲㠶㈳㜷㄰㌷〹扡㈲敥㜵㜸㌸挴敤㐱㈲㔸〹㘲ㄳ挷挲ㄴ摦㥥づㄱ愸㥣㄰慦攴ㄱㄱ㈴㝥㥡㠳㥦㐲㝣㔸攳昱㤵ㅤ昸ㄷ㌵摥㈶㍡㡡戶㙡㔶㤲攰扤ㄵ挴戱散㐴㜹㤴㈲敥㐵扥捥㥤㔷㡢㑡挳㜰戸戵愹㔶ㅣ〶昸㘰て攲㥥搱晣ㄴㄱ昷戴㙥㈸㝣㤲㤳㥦㌵㉢㡡戸扤㤰㍢㠸㑢㐱㔷挴㍤〵て㠷戸㔱㈴㠲昵㈰㌶㜱㉣㍣昱㡤㜶㠸㐰㔲攲㝦昲㠸ㄸ㐳扣攵攰㌳挴㡦搳㜸㝣扦〴晥㔱㡤户㘷摣〴攲㜳㐰㌹ㅦㅢ㜳戴愲㍥㌶收㐱挱㝢㉢㈸㘵挱㠹昲㈸㐵改㥥敦て昲㥤㜴挹愷愳挷ㅣ昹改㉢〳摥晤㝣戴㘰㈱挹㘰て㑡ㅦ搰捣ㄵ㔱㝡扦㙥㈸㝣㌶㤴扦ㄵ㤱ㄴ愵㤳戰㔶愰㜴㌱㜴㐵改㝤昰㜰㈸㥤挲㔵㍥ㅡ㑤㌶愵慣㉣昱㑤㜳㈸ち〵愲攲敥㍣㡡づ㈲晥ㄸ〷扦㤴昸ㄹㅡ㡦戹〸晣敤ㅡ㙦捦挵㔹㘸慢㍥〹㈸扣户㠲㌸搶㡤㈸㡦㔲挴㍤昶㜱捦㕤㥥晢昴攷搱㉦㠴㥥扡愷愶改昷搱攲っ挰〷㝢㄰㜷戳收愷㠸戸㥢㜴㐳攱㌳愵晣㘷㈱㤲㈲敥㌰攴づ攲㔸㈴愲㠸晢㌳㍣ㅣ攲㡥㈰ㄱ㉣搵戰㠹㘳攵㠸慦㑥ㄳ㠱戹ㄵ㠹㡡敢㌴ㄱ昶摣㑡ㄱ捦摡てㅢ㝦ㅥ昱ㄹ㡤挷戱ぢ昰㔷㙢扣㑤㥣㐵㍣慢㐳㥣戹㜸㤱㔶搴㕣扣っち摥㕢㐱㈹㉢㐶㤴㐷㈹㑡㉦㝦晦愲㌳㑥㕢ㅦ慦扤昶挴摤㥥㍣㝤挸愸㕡挱㑡㤰挱ㅥ㤴㕥愶㤹㉢愲昴㔲摤㔰昸㤴㉡晦㜲㐴㔲㤴捥挳㕡㠱搲ㅢ愱㉢㑡㉦㠶㠷㐳㘹㈳㔷㤹㘵ㄸ㌶㐵㉣つ昱㌵㍢ㄴ㠵〲㈱㜱㝥ㅥ㐵ぢ㠸扦搹挱慦㈰扥㔵攳昱㐹っ晣戹ㅡ㙦て挱㐲戴㔵戳㤶〳敦慤㈰㡥㠵ㅦ捡愳ㄴ㜱ㄷ敦搸㜹昶㌶ㅢ〷搶慥㝡㜶搱攳换てㅤ㕡㉢㔶〲㍥搸㠳戸㌳㌴㍦㐵挴㥤慥ㅢち㥦㙥攵㘷搵㠸㈲敥ㄸ攴づ攲ㅥ㠲慥㠸㍢ㄵㅥづ㜱挷㤱〸搶㕡搸挴戱昴挳㜷㐲㍢ㄱ挹㠸㌸㌱㡦㠸㤳㠸㘷昱㠶㡤㝦㠴昸㔳㌴ㅥㅢ㌱昰挷㙡扣㍤ㄷ㑦㈳㥥攵ㅤ捥㕣㝣㐲㉢㙡㉥慥㠱㠲昷㔶㔰捡㤲て攵㔱㡡搲攴㝤攰㜲敤㤲摡攵㕦摦晣昴愴搴㌱戵攲㌹挰〷㝢㔰扡㔸㌳㔷㐴改㈲摤㔰昸扣㉣㍦㉢㐰ㄴ愵攷㘰慤㐰改换搰ㄵ愵㙤昰㜰㈸㕤挶㔵㘶挹㠵㑤ㄱ㙢㍢㝣攷戵㔳ㄴ㑣㡡昹㜹ㄴ㕤㐰晣㙢づ㥥〵ㅥ扥㡢㌴ㅥ㜳ㄱ昸〶㡤户攷攲㈵㘸慢㝥〷㈸扣户㠲㌸㔶㙥㈸㡦㔲挴㝤㌰㙤搹㘵㑤㍦㉦愸扤昹㉡㥣搴㜹慦戵㔶㝣〰昸㘰て攲收㘸㝥㡡㠸换改㠶挲攷㙣昹㍦㐴㈴㐵摣㔵挸ㅤ挴㝤ち㕤ㄱ㤷㠵㠷㐳摣㌵㈴㠲㜵ㄶ㌶㜱㉣攸昰㉤搷㐴㘰㙥挵㘳攲㐸㑤㠴㍤户慥㈷晥㑢〷晦㌹昱㌷㙡㍣扦㑥挷挴攱ㅡ㙦ㄳ户〲㙤搵㕦〳㠵昷㔶㄰挷㜲つ攵㔱㡡戸昸㔹昸っづ散㔳㝢㝢㥦㐳戳㝢摤㔵㕢㉢㔸戴㌱搸㠳戸㠳㌵㍦㐵挴捤搶つ㠵捦攷昲戳搶㐳ㄱ㜷ㅢ㜲〷㜱扦㐰㔷挴捤㠴㠷㐳摣ㅤ㈴㠲挵ㄵ㌶㜱慣攲昰摤愵㠹挰〷㐴㌸㈰づ搴㐴搸挴摤㐳晣㈶〷晦ㅢ昱㉢㌵㥥㕦㙥〲㘲戲挶摢挴慤㐲㕢㜵〵㡥〸〱摣ち攲㔸愳愱㍣㑡ㄱㄷㄸ昶㤷ㅥ慦扣㜷㑣㙤挳㤵㡢慦扥攱㠵攳㙢㐵㔷㜸っ昶㈰㙥愲收愷㠸戸㝤㜵㐳攱㜳扤晣摤ㄱ㐹ㄱ昷〸㜲〷㜱摢㐲㔷挴㡤㠷㠷㐳摣㘳㈴㠲戵ㄲ㌶㜱㉣摤昰㍤攱㄰ㄱ㡣〶㐴㙤ㅥㄱ慢㠹敦攵攰㝢㄰扦㐶攳㜱摣〲晣摥ㅡ㙦ㄳ扤ㄶ㙤搵扤㠱摡㍡攲㔸㤸搱㈱㜱㍦っ㍤晣扣㈷㐷㥦㔰㍢晤挱㕤㑦晢㙡晣㐹戵愲㍦㍣扣㠸㡢㙢㝥㡡㠸㡢改㠶挲攷㠱昹〷㈲㤲㈲敥〵攴づ攲㔸㥡愱㠸㡢挰挳㈱敥㈵ㄲ挱〲〹㥢㌸搶㙢昸㕥搶㐴㘰搳㡢挴㐵㐰ㄳ㘱捦愰㜵挴て㜷昰㉣摡昰扤愶昱㍣づ㠹㡢ㄱㅡ㙦ㄳ昷〶摡慡㠳㐰㙤ㅤ㜱慣挶攸㤰戸敢㙥扡昴㡥㘹愷慣慦昵晦昳慦敢搷㑣㜹扦㔶戰㈶挳㡢戸㈱㥡㥦㈲攲㜶搳つ㠵捦ㄱ昳戳㤴㐳ㄱ昷㉥㜲〷㜱愳愰㉢攲〶挱挳㈱敥㝤ㄲ㔱㡢㈶㥢㌸ㄶ㘹昸㍥搰㐴㤰戸㠸攸愷㠹戰㠹晢㤰昸㌱づ㝥㌴昱ㅦ㙢㍣㠹㡢㠸㍥ㅡ㙦ㄳ昷㈹摡慡㔹㔵戱㜵挴戱〴愳㐳攲敥敢㜷昱㑦ぢ㝥ㅢ㕢晢昰㉦㝤晡敥昱摢昸㕡㌱〵ㅥ㕥挴敤愰昹㈹㈲㙥㝢摤㔰昸晣㌱晦㌴㐴㔲挴㝤㠵摣㐱摣っ攸㡡戸㥥昰㜰㠸摢㐸㈲㔸ち㘱ㄳ挷捡っ摦搷㥡〸散戳㠲㔱攱搷㐴搸挴㝤㑢㍣㙢㉢㙣晣㉣攲扦搳㜸散ㄳ㠱敦愶昱㌶㜱㍦愰慤晡〸愰戶㡥㌸搶㕤㜴㐸摣㘹㕦ㅤ昴攰敦㠱㘷㙡㌷ㅣ摤昳捥㌹㐷扥㕣㉢㌲昰昰㈲慥㡢收愷㠸㌸㥦㙥㈸㝣㙥㤹摦㐲㈴㐵摣㉦挸ㅤ挴戱昲㐲ㄱ搷ㄹㅥづ㜱扦㤱〸搶㍦搸㐴戰ㅣ挳户㐹ㄳ㠱ㄹ㤷㡣㡢㌲㑤㠴㑤㥣愸〴扥搱挱捦㈳扥ㄳ㙣晡挲㈹昰扦晥㤴㜷㜶て㙤搵慤㐰㙤ㅤ㜱㉣戶攸㤰戸戳㉥摤晢摡㑢㤷て慤㕤晤攵ㄱ㡦昶㡤て慦ㄵ㉣戹昰㈲敥㈷愴攳㝤㜶㑦㌷ㄴ㍤敦散ㄸ㐴摡摣昳捥㜸戳ㄲ慢㔵㍤㤳慢ㅡ㥦㐸ㄵ㌹摥㕥愵㙢捥㌶戳戸〲㌷㔸愹㙦㘸㔰昷㈶改㠶挷ㄳ戵捣戳㕡㈶攳㈹㕣㜸㈸搱㡣晡㐶㝤㈳っ㍣㥤㡢㑦㝢㌱て挰㤱㑡愳戳㉦㌷慤〵㑦挴改㤲摢扦ㄵ㑦㑦换㔶㌶ㅥ㤸㙡㙢戳㕡㥡晥㉦㍣扢〸㜷㡢攱つ㔰昱戲㥦㕡攴㜹愳ㄶ摥㠱挵戳㡣㐱㌱㔶搳捥挷㘴㍣㔷㡢ㄵ㈳攵㝣慡搱㝦昷㈰㌵㕦㔷㑣㌱㜳㙢愱慣敢㌹㕤㥤挵昷ㄸ㘲扢㌶昳挴戲㑤㑣㤹ㄵㄲ戲㍢昰扥㙤㈰㍡㡤㘹㙤㔴㜵㑤㄰㔵戲ㅡㄶ㜵挳ㅥ㈵捡㉡㡥挳㌴㈸㕣㌹摥㍡㠷㌷㠴㉣慢㔸㕣㥦㙤㥢敢㥢㙢搵捦㤹摢㠶㕢攴㜴攵ㅡ㥢㔷攷㤳攰摡㔱昹〷㌷愵㉥㡤㜵愹㤶㤶搴搲捡挶扡〶慢㘹㑥摢摣捡扡㐵愸㜶挱昳挵戸昵㔵㔶捡㙤㤱て扢攲㥦㌸つㄱㄹ㔵㙥攷戶㥥〳ぢ㘷慢慦〷慣摥ㄴ晣挳㤳㠲㕥㕣㔷㔲搰扥晡㍢搰挴晢ㄵ搹慢㉦㤶㈱㉥㈹㌰㉦㜱〱ㄴ㤵挲㑥㐰㍡㠹㕤㘲慣㍢扢慤㔷挱慡ㄲ敢つ慢㜷㘲㥦㜸㈶戶ぢ戳挸㑦慣㉦㑤慥挴慥㐱散扣挴慥㌷㈹昴㜷愷戰挲㔸〷戸慤户㤹挴〶挲敡㥤搸㝢㥥㠹つ㘶ㄶ昹㠹つ愱挹㤵搸ㅤ㠵㠹摤㘳㔲搸摤㥤挲㉡㘳ㅤ收戶㍥㘲ㄲㅢづ慢㜷㘲慦㝢㈶戶〷戳挸㑦㙣㑦㥡㕣㠹㍤㔶㤸搸㙡㤳㐲搰㥤挲㕡㘳つ戹慤㉦㤸挴挲戰㝡㈷昶愲㘷㘲㔱㘶㤱㥦㔸㥣㈶㔷㘲㉦ㄵ㈶戶捥愴㤰㜴愷昰㠶戱㡥㜴㕢摦㌵㠹敤〵慢㜷㘲㑦㜹㈶㌶㡡㔹攴㈷㌶㥡㈶㔷㘲敦ㄷ㈶昶愱㐹㘱㡣㍢㠵㑦㡤㜵慣摢晡㤵㐹㙣ㅣ慣摥㠹㍤敡㤹搸〴㘶㤱㥦搸㐴㥡㕣㠹㙤㉣㑣散㕢㤳挲晥敥ㄴ㝥㌰搶〳摣搶㕦㑣㘲㤳㘰昵㑥散㍥捦挴愶㌰㡢晣挴愶搱攴㑡散户挲挴〴㜶㘳㙡㜷㜱㤰㍢㠵ち㘳㥤敥戶㜶㠵㔵敤㉥㘶挰敡㥤搸敤㥥㠹捤㘲ㄶ昹㠹ㅤ㑣㤳㉢戱敥㠸㥤户扢搸搶愴昰〷㜷ち扤㡣昵㔰户戵户㐹散㌰㔸扤ㄳ晢戳㘷㘲㐷㌰㡢晣挴敡㘸㜲㈵戶㑢㘱㘲晤㑤ち㈹㜷ち㠳㡤㌵敤戶づ㌷㠹㘵㘰昵㑥散㙡捦挴㉣㘶㤱㥦搸ㅣ㥡㕣㠹敤㔱㤸㔸搰愴㔰敦㑥㈱㙡慣㐷戹慤㝢㤹挴收挱敡㥤搸挵㥥㠹㌵㌲㡢晣挴㥡㘹㜲㈵㌶慡㌰戱㌱㈶㠵〵敥ㄴ㈶ㄸ㙢㡢摢㍡挹㈴搶ち慢㜷㘲攷㝡㈶戶㤰㔹攴㈷戶㤸㈶㔷㘲㔳ちㄳ㍢挸愴戰搴㥤挲㉣㘳㍤摡㙤㍤捣㈴㜶っ慣摥㠹㥤敡㤹搸㜱捣㈲㍦戱ㄳ㘸㜲㈵㜶㐴㘱㘲㈹㤳挲㐹敥ㄴ㉣㘳㍤搹㙤㥤㘷ㄲ㍢〵㔶敦挴㡥昵㑣散㌴㘶㤱㥦搸ㄹ㌴戹ㄲ㙢㉣㑣㙣㠱㐹攱㉣㜷ちぢ㡤昵㙣户昵ㄸ㤳搸㌹戰㝡㈷搶收㤹搸㌲㘶㤱㥦搸㜹㌴戹ㄲ㍢慥㌰戱㤳㑣ちㄷ戸㔳㌸捤㔸㉦㜴㕢捦㌱㠹㕤〴慢㜷㘲つ㥥㠹㕤挲㉣昲ㄳ扢㡣㈶㔷㘲换ちㄳ扢挰愴㜰㠵㍢㠵㑢㡣昵㑡户昵㉡㤳搸㔵戰㝡㈷㤶昵㑣散ㅡ㘶㤱㥦搸㜲㥡㕣㠹㕤㔳㤸搸昵㈶㠵敢摤㈹慣㌰搶ㅢ摣搶摢㑣㘲㌷挲敡㥤搸攱㥥㠹慤㘰ㄶ昹㠹摤㑣㤳㉢戱㍢ちㄳ扢挷愴昰ㄷ㜷ち慢㡣昵㔶户昵ㄱ㤳搸㙤戰㝡㈷㌶搳㌳戱㍢㤸㐵㝥㘲㜷搱攴㑡散戱挲挴㔶㥢ㄴ敥㜱愷戰搶㔸敦㜵㕢㕦㌰㠹慤㠴搵㍢戱挹㥥㠹慤㘲ㄶ昹㠹㍤㐰㤳㉢戱㤷ちㄳ㕢㘷㔲㜸挸㥤挲ㅢ挶晡戰摢晡慥㐹散ㄱ㔸扤ㄳㅢ敦㤹搸㘳捣㈲㍦戱㈷㘸㜲㈵昶㝥㘱㘲ㅦ㥡ㄴ㔶扢㔳昸搴㔸㥦㜴㕢扦㌲㠹慤㠱搵㍢戱扤㍤ㄳ㕢换㉣昲ㄳ㝢㠶㈶㔷㘲ㅢぢㄳ晢搶愴昰㥣㍢㠵ㅦ㡣昵㜹户昵ㄷ㤳搸ぢ戰㝡㈷ㄶ昱㑣散㈵㘶㤱㥦搸换㌴戹ㄲ晢慤㌰㌱〱㠰晡㍥戶づぢ捥攱㕢㠵戱扥敡戲㔶㜴㠷戲挵㠷敦晣ㄵ㐲て㥣攸㘸戰㌲㝣㍡㌶㥦戱㍣扣〱㠷攱㕢昰㐸敢搷搰㡦愸愶㐰っ昹扡㕥愰㔲扤慤㔶㉡㜹慣㕣扤㥤㕢ㄳ扤愰㌱㐵昹〶捤㍢攸㌶昹愶㕥㔰晥㍢㘹挵昶摦搹慤㠹㕤愰㈹晦户㘸敥慢摢攴摢㝡㐱昹昷搷㡡敤㍦挰慤㠹挱搰㤴晦㍢㌴て搱㙤㜲扤㕥㔰晥扢㙢挵昶ㅦ收搶挴ㅥ搰㤴晦扢㌴敦愹摢攴㝢㝡㐱昹〷戵㘲晢㠷摣㥡㠸㐲㔳晥敦搳ㅣ搷㙤昲㙦㝡㐱昹㈷戵㘲晢㡦㜴㙢㘲ㄴ㌴攵晦〱捤愳㜵㥢摣愰ㄷ㤴晦ㄸ慤搸晥㘳摤㥡㤸〰㑤昹㝦㐸昳㐴摤㈶㍦搲ぢ捡㝦㝦慤搸晥〷戸㌵㌱〵㥡昲晦㤸收㘹扡㑤㝥愲ㄷ㤴晦㐱㕡戱晤愷扢㌵㌱ぢ㥡昲晦㤴收㠳㜵㥢晣㑣㉦㈸晦㍦㘸挵昶㍦搴慤㠹㈳愰㈹晦捦㘹慥搳㙤昲ぢ扤愰晣㔳㕡戱晤搳㙥㑤㔸搰㤴晦㤷㌴捦搱㙤昲敦㝡㐱昹搷㙢挵昶㍦捡慤㠹㐶㘸捡晦㉢㥡㥢㜵㥢晣㠷㕥㔰晥ぢ戴㘲晢户戸㌵戱㄰㥡昲摦㐸昳㘲摤㈶晦愹ㄷ㤴晦㔲慤搸晥㐷扢㌵㜱ㅣ㌴攵晦㌵捤㈷攸㌶昹㡤㕥㔰晥㈷㘹挵昶㍦搹慤㠹搳愰㈹晦㙦㘹㍥㐳户挹㝦改〵攵㝦㤶㔶㙣晦戳摤㥡㔸〶㑤昹㝦㐷昳㜹扡㑤㝥慦ㄷ㤴晦〵㕡戱晤㉦㜴㙢攲ㄲ㘸捡晦〷㥡㉦搳㙤昲㐷扤愰晣慦搰㡡敤㝦愵㕢ㄳ搷㐰㔳晥㍦搱扣㕣户挹㥦昵㠲昲扦㕥㉢戶晦つ㙥㑤慣㠰愶晣晦㑤昳捤扡㑤晥㐷㉦㈸晦扦㘸挵昶扦搵慤㠹㍢愰㈹晦㕦㘸扥㑢户挹㕦昵㠲昲扦㐷㉢戶晦扤㙥㑤慣㠲愶晣㝦愳昹〱摤㈶㝦搷ぢ捡晦㈱慤搸晥て扢㌵昱ㄸ㌴攵扦㠹收㈷㜴㥢挴扤愰搴㡥㔸昹慦㜶㝢㔴㍦改搶挴㕡㘸捡㕦搰攳ㄹ攳㕦敥昶㝦捥敤㔱晤扣㕢ㄳ㉦ㄹ晦㑥昴㜸搹昸㜷㜶晢慦㜳㝢㔴扦敡搶㠴晡搸攰㈷㐶〵㍣捣换捦㡦て㜵扤挳〷㉢慥㜷扣㘱攲㜶㜱愳昸㈱愱㔰㤵㌶敡㉤㠳㤲㙥ㄴ㍦ちㄴ慡捡㐶扤㘳㔰㜹戱搶ㅢ㔴㌷ㅢ愵㜶攷捣慢扢㍢ㄶ㜷敢㉡搶㌶㌶敡㝤ㄳ慢摡㡤攲捥㕢愱晣㌶敡〳㠳摡搶㡤攲㉥㕡愱戶戳㔱ㅦㅡ㔴て㌷敡㈳㠳敡㘹愳搴㙥㤶㜹攵挵攲敥㔶挵摡摥㐶㝤㙡㘲攵㘵捦㥤慡㐲敤㘸愳㍥㌷愸扣㔸摣㜵㉡搴捥㌶敡㑢㠳捡换敢敦〶搵挷㐶愹摤ㅦ昳摡〵扡㜹昹戹ㅢ㔴戱㜶戵㔱ㅢ㑤慣㍣敥戹戳㔳愸㝥㌶㑡敤捡ㄸ慢扦㍢ㄶ㜷㘹ち㌵挰㐶愹ㅤㄶ㔱㜹戱戸攳㔲愸㐱㌶㑡敤㤶㠸ㅡ散㡥挵摤㤳㐲敤㘶愳搴捥愷㈸ㄶ㜷㐲ち㌵搴㐶愹㕤っ㔱㜹昳㡢扢ㅡ㠵ㅡ㘶愳搴㡥愴〸挵ㅤ㡡㐲㡤戰㔱㙡㜷㐱㔴ㅥ昷摣㙤㈸㔴㡤㡤㔲㍢〵愲昲收ㄷ㜷づちㄵ戰㔱㙡搳㈷㉡㙦㠴戸ぢ㔰愸㤰㡤㔲ㅢ㌸㔱㜹㜳㠲ㅢ扡㐲㐵㙣㤴摡㡣㡢㔰摣㥣ㄵ㉡愶㔰㝥戳戱ち㙥㥦敡㐲攴㜳㍦摡ㄷ㈲挷挲户ㄲ㜷改㌷㠳㈲戸㙤㉡挴戳〵〸㐳愲攰㜶愹㄰捦攴㈳〴㌷㐵搵昰㜴㝥㠳摦慣㠱攰㘶愸㄰㙢ぢ㄰㠶㉦挱㑤㔰㈱㥥㉡㐰ㄸ摥〵㌷㍦㠵㔸㔳㠰㌰㙣ち㙥㝡ち昱㘴㍥㐲㜰㙢㔳つ慢ぢㅡ戸㠱愹㠶晦㈹㘸攰㌶愵ㅡ㥥㈸㘸攰㘶愴ㅡㅥ捦㙦昰㥢敤㐹㜰ㄳ㔲㠸挷昲ㄱ㠲㕢㡤㙡㜸㌴扦挱㙦㌶ㅦ挱㉤㐶㈱ㅥ挹㐷〸㙥㈴慡攱攱晣〶扦搹㕡〴㌷㄰㠵㜸㈸ㅦ㈱戸㑤愸㠶〷ぢㅡ戸ㄹ愸㠶〷ちㅡ㌸昳㔵挳晤〵つ㥣散慡㘱㔵㐱〳攷户㙡戸慦愰㠱㔳㕡㌵慣㉣㘸攰㉣㔶つ昷ㄶ㌴㜰攲慡㠶㝢昲ㅢ扡晥㝦ㅦ敢挶㜸</t>
  </si>
  <si>
    <t>㜸〱捤㝤〷㤸ㄴ㔵搶昶摣㠱㘹收づ㈰慤㠰〹〳㈰ㄸ〰挷捥〱㐵㘶㠸㤲㔱㤲〹挷づ搵㌰㌰〱㘷㠶㘴㔸㜳㡥愸慣㜹ㄵㄵ㕤㜵㔱㔱ㄱㄵ㕤ㄷ攳㥡㔶㌱挷㔵捣㌹慣㘹㕤搳晦扥户敥慤愹敥慥ㅥ㘰扦敦㝦㥥慦改㌹搴㌹昷㍤攷㥥㝡敦慤敡敡慡搳㔵㘵愲慣慣散㜷扣昸㍦㕦㥤戹戰搳戴愵慤㙤㔶㘳昵挸收㠶〶㉢搳㔶摦摣搴㕡㕤摢搲㤲㕡㍡戱扥戵慤ㄳ〰扥扡㝡戴户㔶搴戵搶ㅦ㙤㔵搶㉤戲㕡㕡〱慡㈸㉢慢慣㤴攵㘸摦㐱晦昹㡤㈲改㈵㍢㔳〰㔵㈶㝤ㄴ㕤㈸㉡㈹㈴㐵ㄵ㐵㔷㡡㙥ㄴ摤㈹戶愲攸㐱攱愷搸㥡㘲ㅢ㡡㥥ㄴ扤㈸㝡㔳㙣㑢戱ㅤ挵昶ㄴ散㕦敥㐸搱〷愲摢㑥㄰搳㐷㡥㤸㤲㥥㠷戵㤹搶搶摣㘲つ改㍢搳捥㜹㔸㌰㔸ㅤ慣づ㈵㐳戱敡挰㤰扥㈳ㄷ㌶戴㉤㙣戱㠶㌵㔹ぢ摢㕡㔲つ㐳晡㑥㕤㤸㙥愸捦㑣戰㤶㑥㙦㥥㙦㌵つ戳搲㠱㜰㍡ㄵ㐹〴㈳搱㘸㉥㤹㑣㜴摢ㄹ㤱㈷㡦ㅣ㌱戵挵捡戵晥㙦挵摣㠵㌱愷㡣ㅣ㔱㍤搹㙡晢摦㡡戹㉢㘲㈲攴愸收挶㔴㝤搳晦㔲搰ち㡥㘹㜴㤴㤵愹攷攰㕢㔶㑢㝤搳㥣㙡愴㥤㐷㌴戴㜸㜵㙤㙢敢挲挶〵㥣㐷㈳慤㠶㠶㠳慣㥣ㅡ昴挶㔱慤㙤㔳㔳㉤㡤慤摤ㅡ挹㥦搵㘲㌵㘵慣搶慤ㅡ㐷㉦挹㔸つㅡ搸㕡搹㌸㌳搵㌲㌹搵㘸㜵收㐲㡦㐶㝢っ挷㘵慤愶戶晡戶愵摤ㅢ㘷戴㕡〷愵㥡收㔸㠴㔴㌴㡥㕤㔸㥦ㄵ㥤㍢攳㕤搶㘹て慦捣搴㐰㈱㥦挶㤱㜳㔳㉤㙤㑡攳㄰〶扤戰慥改愲搶㈲㉦㉦㑥愹扥〵㕥ㅣ戳㘹昵㡤ㄳ慣㤶㈶慢㠱㥤㜰㈴〷ㄷ㠰ㄴ㐱昶㌸㌸㑣㤹搵攱㈸㠹慥㝡攳攳扡戰ㄷ㕦㕦㠸㐱㤳㥢㕢ㅡ㌱㈱㐳㐳愲〳㠷挵愲搵㠹㔸搲昵ㅡ㤲㡣搳ㅥっ㠵慡挳㘱搹て㜸搹㥦㥥扢㐱昴㕥㙡愵㕡晡戶昵慤ㅤ搵㜷㕥㙡㝥㙡㘱㘳㙡㘸㈲㌱㔴づ㈰㘸㈰㠴攸晣㍡㌶㝦㜷愷摣〴换敢㔲攵㜵改昲扡㑣㜹㕤戶扣捥㉡慦换㤵搷捤㈹慦㥢㕢㕥㔷㕦㕥㌷慦扣㙥㍥㌰收㔵搹愵㑢戹㝥ㅤ戹搳慣昰㕤㘳戶㥥㜴攳㜹㐷晤晥搰㑢扥㙥㠲㕢扣摡㘱散㠱㠵摤摣㉢ㄱ㡣〵慡挳挱㔰搴攴ㅥ㡦㔷〷ㄳ昱愸摣ㄳ㐰戹ㄷ㠴㙦㄰㠴㐷昶昱搸㔰㌹㤸愰㈱㄰㐲扣㠰散戹〶㙦捤㍢敤愷摥㥦㝤㌰敥慡敦㐷晣敤〲昱㔸㤳攰㝥㐶㜵㕤㡤㠵㠲慥挳搵㤱㜸㈴攸㜴ㅤ慥㡥㈶愲㐹戹て愳〶㈰㝣㐱〸㡦慥ㄳ挱愱㌲㐴㔰ㄸ㐲㠸愷㜵搷ㅢ㝢㥥㌹攳摤㍢㔶搵慣扡㙥昸ㄳ晢㠷㙥摥㔳㜰敦愶扡㡥㘲㘱㠸㝢慤㐳挱敡㜸㉣㘱㔶㍡㤴慣㡥㐴㠳㤱昶㤱㡣挹ㄸ挳挷㈱㝣〹㠸㙤㡢〷て㤴つ㤵㐹愲㠶㐲〸昱愸㑥攲㕦慢㡥扡㜸㜶昶昶㜱㈷敤㜶捤㡣扦摤㜱搲昵㠲㝢㔷㤵挴㝥㔸搸搹㥤㐴愰㍡ㄸつ改㤵挷㜲㉣㈱㠷㌱摥晥㄰扥攱㄰㕥㙢㥥ㅣ㉡㙢〸慡㠵㄰攲慦扡搳ㅥ㉦㤴摦㜴挷敡攴昸㘵愳搶扣㌹攵扢搷慡〵㌷㙣搵改㐸㉣っ㜶㜷㥡㠸㔵㈷愳㘶挵㠳挱㜸㜵㉣攲㕡昱㠴ㅣ挵攸愳㈱㝣㘳㈰㍣㔷ㅣ㌹㡣㈵敡〰〸㈱搶敡ㅣ㡥㤹㝤挴㤷㘳捦㝥㙤挲摡㜷㙥㝢攱戹昱㉦ㅦ㈷昸㘱愲㜲ㄸ㡦㠵扣つ㈷ㅣ慡㡥㈴〲慥㔷㐴戳㄰㐹㔴挷㐳㜲〲㠳㑦㠴昰㑤㠲昰㑡㈱㠰㉤㘷㌲㔱㔳㈰㠴戸㕤愷戰㜲㘱愷㕢扢㍣㥥ㅤ扦戶敤搸改摢㥣摡攵㐸挱㡦㌲㤵挲㠱㔸〸扡㘹㠸〶〳㤱㐸㜵㉣㄰㡦挵攳搱㠰改㍦㡡㉤㈱㔱ㅤ㠸〵〳搱㔰㈰ㄹ㤳〷戱㡦㘹㄰扥改㄰㕥㤹〴㌱ㄵ㘷㄰㌵ㄳ㐲㠸㥢㜴㈶㠳㑦㠸㜵晢敡搰㥤㙢敦愸敢㔳摦昷挵㉦㔷㠸慥㘸㔶㤹ㅣ㡣㠵扣慤㈰㤶っ㔶〷〲搱㤸愶㈰㠱戴愲戱㔰㐴ㅥ挲愸㠷㐲昸づ㠳昰敡㍢㠰ㄹ㜸㌸㔱戳㈱㠴戸㔶昷㍤昹晣晥捦慦㝡攱挱㥡ㄵㅢ㙡愶㔴㙥搳㈴〵㍦挶㔵摦㜵㔸㐸扡㔹〸㔴㐷㈲戱㜰晢扣㑦㈶㑤ㅡ㠱敡㘸㌰ㅣ㜳つ㔱㈰㈶㡦㠴扢㑣㐱昸搲㄰ㅥ戳㌳ㄹㄸ㉡㌳〴㘵㈱㠴戸㐲㈷㤴㤹㍡改㠶捥㉦晤㝤捡戵㈷晦昲敡つ㍦㉤㍢㔹昰㤰㐲㈵㤴挳挲㍥敥㠴愲搵攸㌴ㅣ㑤挶ㄲ㥡㡥㘸㌵昸㐹㠶ㄲ攱㤰捥㈵㈶攷戰㠷戹㄰扥㝡〸㉦㘲㠲㈰㘶ㅥ㔱昳㈱㠴戸㔸攷昱晣摥て㜵扦㘲摥搶㘳ㅥ扣昱慦愹㥡㡢扡㝤㉡㜸㔴愳昲㘸挴挲摥㜹㜹㘰ㄷㅥ挴㉣㌰㔹㘰慦ㄸ㠸㈵愳づㅦ㌱搹挴昸捤㄰扥〵㄰ㅥ㘴㐴㌱㐷㡦㈲愸〵㐲㠸㜳㜵ㄲ㡢㕥扥昸攵㝦㕤㕣㍢晥敥㕢户扦㑤扥戵敤㝡挱愳㉡㤵㐴ㅢㄶ昲㜷㔲愱㐸愸㍡改ㅡㅥ㌳㌸㤱㈰㍥㝡㈲㌱戹㤰攱ㄷ㐱昸ㄶ㐳㜸㌱ㄱちつ㤵㑢㠸㕡ち㈱挴㘹㍡㠹㥦〶晤㜰敦㙦挷㙤㌵昶扥ㅢ㉥㥡昹攸扡摡㑥㠲㐷㜵㉡㠹㘳戰㤰㌷㈲昸㉣挰慡挷挳㠱愸㥥㈶㘶㡦㤵㡣攱㤳㈲㥥㡣㐵㈳昲㔸昶㜰ㅣ㠴敦て㄰ㅥ㕣挴挱挵昱〴㥤〰㈱挴昱㍡㡤捦㍦㍡㌸戶㜸搱㔵戵㜷晤昲㘷晦㘵攷㕣昴〷挱攳㑡㤵挶㐹㔸搸挱㍤㈰攱㙡㌳㈳㈲搵㈱㜹㌲㥡攵㈹㄰扥㔳㈱扣㍡挴っ㌸㡤愰搳㈱㠴㔸愲㍢㕣㜳搱昰慦捦㑡㌶㡥扦晥愱搷㝡捦ㅤ㍢敤〵挱㘳㔸搵攱㤹㔸㠸扢㍢㡣㜱慢㜴敦ㅡ挳㘶〳つ㔵㐷挳搱昶㝤㘶㈲㉡捦㘲㑦㘷㐳昸捥㠱昰ㅣ〷㄰㜰㉥㔱攷㐱〸㜱㤴捥㈷昹敤搹㙤㠳㍦晣挷挴㑢搶摥扣挷晥戱敢㙢〵て愷㔵㍥ㄷ㘰㘱㑦㜷㍥㐹挵㜶㈰ㄹ㜴㍥㉥〳攱敡㘰㌲㠰㡦㡤愴㕣挶搰ㄷ㐲昸㉥㠲昰攰㈳ㄶㅥ㉡㉦㈶㘸㌹㠴㄰昳㜴晦㌳㝦摡敤慣㈷㤶㕤㍥收㠱散挲敦晦ㄹ敤㜵㥣攰㤱扣敡晦ㄲ㉣攴敤戳㐳㤱㘴㜵挲扤愷㜰挶㈳ㄶ愹づ捡㑢ㄹ晣㌲〸摦攵㄰㕥ㄴ㐴㈲㐳攵ㄵ㐴㕤〹㈱㐴㐶愷㔰晥挶㔷㤵晤慦㠹㡦㕡扢摤扣晥㠷摣㝤昵攳愲㌷㥡㔵ち㝦挲挲ㅥ㙥ち㠲㠱㘴㍣㔹ㅤ㡡㠵捤敥㍡ㄸ㡣㠴攲搵攱㘴㉣㈶慦㘶攴㙢㈰㝣㉢㈰㍣ㄸ㠸愳晢㙢〹扡づ㐲㠸挳㜵昷㔷ㅥ昳搴昲挳て㜸户昶㡡昱㙢捡㘶扦晦摥〰挱㙦㌰慡晢㤵㔸挸摢㈷㠴愳攱〴㡥ㄳ攲づ〹㘶㜳挴㉥㉢㔹㥤㡣㠴攴つ㡣㝦㈳㠴敦捦㄰㕥㈴〴㜱搰㜴ㄳ㔱㌷㐳〸㌱㐳㘷昱攱慣挸㌱慢户㝦慦昶昲户㝡慤㑤晥扢昳㐰挱慦㔰㉡㡢扦㘰㈱晦昳㍢㕣ㅤ㡦㍡〴〴㜰愴ㄹ㜳敤愶㠳㜲ㄵ愳摦ち攱扢つ挲㠳㠸〴㠸戸㥤愰搵㄰㐲㑣搶㈹㍣ㅦ扦攰昴㝥愲㙤搴慤㔳扢㙦扦收扥戵〷㠹敤搱慣㔲戸ㄳぢ㜹㥢㐶㈴㠹㕤㐲㌲改散っ㥤摤㘴㉣㄰慤づ㠶㠲敤つ㐹㜹ㄷ㝢㕡〳攱扢ㅢ挲㤳ㄲ㙣ㅡ㙢㠹扡〷㐲㠸戱㍡㥦敡昱昳愶㈵㥥㝥㙥捣㜵㡦搵㜶㡦㡥㙥㝡㔲散㠰㘶㤵捦㝤㔸挸晢㉣て㐶〲昱敡㘴〸攳ㄲ戴昷搰捥㈶ㄲ㡤挶慡㠳攱㜰㌰㠲㡤㜴ㅤ晢戸ㅦ挲昷〰㠴〷㌱㔱㝣㝡晤㤵愰〷㈱㠴愸搱㠹散扦攱戰ㅥ㝤ㅦ昹㙤挲㥦敢摥敦昶晡ㄱ晤㝥㄰㍢愲㔹㈵戲ㅥぢ昹㘳㤳㠸㔴〷㈲㌱昴敡ㅣ㕡㈶㜹㍣ㅤ㠸〴ㄲ挸㑤㍥挴攸て㐳昸ㅥ㠱昰㐸㈱㠹捤昴㔱㠲ㅥ㠳㄰㈲愹㔳昸挳散㡢㍥攸晡挷㔹攳捥ㄹ扥攷㜳㜷㍣㕦㜷愹攸㠳㘶㤵挲摦戱㤰户扢づ〶ㄲ昸捣㠸〷㈳捥ㄴ〹㠷挲搵戱㜰㌰㙥㘶㐹㐸㍥挱ㅥ㥥㠴昰㍤〵攱㌵㈶〱㔰昱㌴㔱捦㐰〸ㄱ搲㜹摣昸攵㜹㑦慤扥戸搷挸㜵㍢搴敦㌷昴慡愷搷㜵㝢ㄶ捤〷敡敦㐹愳㕡㔲㡢昱捤戳晤㑢㙤愸㍡挰㝦㥢晥㌶㡦㉦昳戹㘸㉥㥥ぢ〶戳搱㐰㉡㥣慡攸㠷戰㥢晢戵㤱㥦㕣摤㜲戳敡㥢戲捤㡢搵昷挸㥤㐶愴㕡慤昶慦㤵㠳㜵摢㠸收㠵㑤搹搶㍥摥㡤搳摡㔲㙤搶㡥㠵㙤敤㐱㡡摣愶攱㕢戶搵慡晡摢愵搰㙤㘶慡㘱愱㔵扢愴摥㙥摥戹愰ㄹ摦戱㥢搳愵㕢挷戴㔸㐷㌹慤㐵ㄹ搵攲㈴搰㈲ㄵ扢㘸㉤敤㈶㍢慦扥㈳攷㌶户㕡㑤㉡扤挱㡤㔳敢㌳昳慤㤶㘹ㄶ㑦㈱㔹㔹戵慡扤搹愴扦攸て㥥搲㠴ㄵ挵㔷昷㙣㝦户㌵㌷㝡㐹㥢搵㤴戵戲挸㜷㠱搵搲戶㜴㝡㉡摤㘰㙤㥢〷戱晢㐴挳づ㜹收㌱捤㤹㠵慤㈳㥢㥢摡㕡㥡ㅢ昲㕢㙡戳㡢㔲㌸戹㤰㥤搴㥣戵㜰㙥愰㌳㕦㘵愲慣㔳㈷㈱捡〶㜹㝤㐱㘷摣搶㙡㌵㄰慥㈱摥ㄹ㘳扥㝤晥戴慢㍥〸㙢㠷戵㘸戰㌸㈷换〷㙣㈲㤸㡡换㌰㝢㤵〶扡搶㠹攷摢㠸摥戳㌴㕡攵攸㡣摣晦㕦㜰㜹㜹㑦扤昶愳ㄷ攱〴捣〱愹愶㙣㠳搵搲攱搹㐲挱㡣攴㜳㄰ㄵ晢㘰㙢㉥挹㕥㘷㈰挴ㄲ戱戴㘲㜱㝤戶㙤慥㙦慥㔵㍦㘷㉥て㑣㜱㐶戱戲㤲搴ㄶ扤攴昳㌰挹ㄷ㈸㕥㠴愸慡㉡昳扤㐴㤰慦㑡扥㙣敢ㄵ晤昱晦㤶㥦摡㈹㠷㤷㔴愷㤲㜰摥慦戵愲㜱㑣㜳㑢㙢愷㑥㕥㙢㜹㐰慡㜵㙥ㅢ愷㘷挷㡤㡣昷ち挵慢㄰ㄵ〳㈰㌶㜹收愸〷㐰㥤㜹㠲慣㝢攳㈸㉢㤷挲㘹㐹戵㜵㡢㔴㐵愳㝤愶㙢㤴搵㥡㤱㍣㈵㌶づ摢捡ㄲㅦ㤶戰昱㜷㙢攴散户㤶戴㡤㑡戵愵扡㌴攲攴ㅡ㐶㐹〲㌴㔸㜹搹㑢昴散慥㙣挶扢㑡㙢㠸攰㔷㡢慥㈸㕤㤵挱㡥㠴つ〷摢㑢㔹㈷㉤㍢㕥〹攴扥ぢ㔶挲㔷㌸搱昳㑦㤲攱摣㕤㜶慣搵㌴㝤改〲慢㤵昰㑡㕦㠷㔴ㄶ㙥㕥っ㌶㈵㤳㥥搱㔶摦搰㕡㡤㑣挷戶㌴㉦㕣昰扦ㄹ㠷戱攴㙢㄰收㔵戱㍢㘶昱收慦ㄳ攸㉡敢戲㠸㘳㔳㔷㔷㔶挹㘸戴挸摤㈸㌸㕢ㄱ散㜷晣愷㕥昲㉤晣㔷搵㔱㕢挵㐰㈰戶攴㠴㘲〵昰摤ㅡ挱搰昴ㄶ㑢㥤㈲慤㔴ち搸敥摥㌸慢戹㘵㝥扡戹㜹㍥攷搳㔶㑡㙢㥤㙢㔹㙤㍣敤搸㔵㥦㘶㔵愷㔳㠵攸搴㈹敦昴愰敢晣攴慥㠸敦摢〸搱扤戶愱愱慦㠹搸敡㝢ㄷ愶㑥㌸〱敡㝢てぢ㍢㠴〲挱㘰摤㡣摡扤ㅢ㔲慤㌸㠹摥㤶慡㕢ㄴっ㔷㉦㘹㘸㕤㈲㜶挲敡昳攴㕤晡挲㌷㐵搵㥣㝢㙡慥昸昱晥㐹愷㝥㜵㜹㠵攸愳ㅢ㡡㑥㈸敥㠹㠰晤昰㈷㍦㠴㄰㍢〰挶摤ち㤶昳㕦昲㘳攸昲ㄳ㡡㑦㈱戰㜳㔰㜴㘳摦昰戹慤㡡扤昰㍦昷て昲ぢ㡡㉦㈱挴㘰〸㙥㥤昲㉢〸昳ㄲ㝥挴攷愰慢㠱ㅢ〴㜳昱挰㝤ぢ㙢㤵散愰㑤っ〱㠲㠳㈷㐹㤶㈴㍤㤲搴〸ㅦ〲㝢ㄲ㔰愱ㅢ㡡㑥㙢敥〳㌷㐵挰㉦昴敦〴㤸㌷〱扦戱てㄲ㈳㌹攵㕣〴㤴摢慡〸愰㑤ㄱ搰〹〶挹敢㍥㈲〴㤳㈲愰〲㥡㜹㠹晦晣收㈲㈰〸㜳㌱〱㤲㌱㘵〷㙤㈲っ㍦㉦〲扥㐶㜰㑦〲扥搲つ㐵㈷㔷㘳㠸搴㡦㔹㙣挳㤴扦〰捣㥢㠰㕥㘸㤶扤㈹戶㠵㜰ㄱ戰扤慤㡡㌸㠲㈸〲㜶㈰㘸㐷〸㤱㠴㐹ㄱ搰〷㥡㜹㠹昷摤〴㈴㘰㉥㈶㘰㔷挶㤴ㅤ戴㠹愱昰昳㈲攰昵㔲〴扣愶ㅢ㡡㑥散づ㐳愴㝥捣㘲㑦愶晣㑡㐹〲〶愱㔹づ愶ㄸ〲攱㈲愰摡㔶挵晥〸愲〸搸㠷愰〰㠴愸㠱㐹ㄱ㄰㠴㘶㕥攲ㅦ㙥〲㠶挳㕣㑣㐰㤴㌱㘵〷㙤愲ㄶ㝥㕥〴㍣㔲㡡㠰㠷㜵㐳搱㐹收㔱㠸搴㡦㔹散㡦㑥挵晡㤲〴搴愰㔹搶㔲㡣㠰㜰ㄱ㌰捡㔶挵㘸〴㔱〴㡣㈶㘸っ㠴攰〹㘶㐵挰㔸㘸收㈵敥㜱ㄳ㌰〶收㘲〲㈶㌰愶散愰㑤ㅣ〰㍦㉦〲㙥㉤㐵挰㉡摤㔰㜴㠶㝢〲㈲昵㘳ㄶ搳㤹昲㉤㈵〹㤸㠹㘶㌹㡢攲㘰〸ㄷ〱㠷摡慡㤸㠸㈰㡡㠰挳〸㍡ㅣ㐲㑣㠶㐹ㄱ㌰ㅢ㥡㜹㠹㙢摤〴㑣㠲戹㤸㠰ㄴ㘳捡づ摡挴ㄴ昸㜹ㄱ㜰㘹㈹〲㉥搱つ㐵攷搷て㐲愴㝥捣㘲ㅥ㔳㕥㕥㤲㠰〶㌴换㐶㡡㈶〸ㄷ〱ぢ㙣㔵㑣㐳㄰㐵挰㔱〴戵㐰㠸ㄹ㌰㈹〲㕡愱㤹㤷㌸挷㑤挰㜴㤸㡢〹㔸捣㤸戲㠳㌶㌱ㄳ㝥㕥〴㥣㔴㡡㠰ㄳ㜵㐳搱㘹晤㐳㄰愹ㅦ戳㌸㠱㈹ㅦ㕦㤲㠰㤳搰㉣㑦愶㌸〵挲㐵挰㘹戶㉡づ㐵㄰㐵挰改〴㥤〱㈱づ㠷㐹ㄱ㜰㈶㌴昳ㄲ㡢摣〴ㅣ〶㜳㌱〱攷㌲愶散愰㑤捣㠶㥦ㄷ〱つ愵〸㤸慦ㅢ㡡慥㉤ㅣ㠹㐸晤㤸挵ㅦ㤹㜲㝤㐹〲㉥㐵戳扣㡣攲㜲〸ㄷ〱㔷摡慡㐸㈱㠸㈲攰㉡㠲晥〴㈱㌲㌰㈹〲慥㠶㘶㕥攲㐸㌷〱㘹㤸㡢〹戸づ昸㉡搹㐱㥢挸挲捦㡢㠰㤹愵〸㤸愱ㅢ㡡慥㘵昰㙡㐴㍦㘶昱ㄷ愶㍣慤㈴〱户愲㔹摥㐶㜱㍢㠴㡢㠰㍢㙣㔵捣㐵㄰㐵挰㥤〴摤〵㈱收挱愴〸㔸〳捤扣挴㜸㌷〱昵㌰ㄷㄳ㜰㉦㘳捡づ摡挴㝣昸㜹ㄱ㔰㔳㡡㠰攱扡愱攸㈲㑡ㄳ㈲昵㘳ㄶて㌱攵㘱㈵〹㜸〴捤昲㔱㡡挷㈰㕣〴晣摤㔶㐵㌳㠲㈸〲㥥㈰攸㐹〸㜱ㄴ㑣㡡㠰愷愰㤹㤷㠸戸〹㔸〰㜳㌱〱捦㌲愶散愰㑤戴挰捦㡢㠰㐱愵〸搸㑢㌷ㄴ㕤挰㔹㠸㐸晤㤸挵慢㑣㜹㡦㤲〴扣㡥㘶昹〶挵㥢㄰㉥〲晥㘹慢㘲ㄱ㠲㈸〲摥㈶攸ㅤ〸戱〴㈶㐵挰㐶㘸收㈵㜶㜱ㄳ戰ㄸ收㘲〲㍥㘰㑣搹㐱㥢㔸ち㍦㉦〲㝡㤵㈲愰愷㙥㈸扡㜸㜴㉣㈲昵㘳ㄶ㕦㌲攵慤㑢ㄲ昰㌵㥡攵㌷ㄴ晦㠲㜰ㄱ昰㥤慤㡡攳㄰㐴ㄱ昰㍤㐱㍦㐰㠸攳㘱㔲〴晣〸捤扣㐴愵㥢㠰㍦挰㕣㑣挰捦㡣㈹㍢㘸ㄳ㈷挰捦㡢㠰摦㝥㉤㜱㈸晣慢㙥㈸扡㙣㜵㌲㈲昵㘳ㄶ㥤换㤱昲捦㠰㜹ㅦち晢搰㉣扢㔰㔴㐲戸〸愸戲㔵㜱ち㠲昴㘷愰慥〴㜵㠳㄰愷㐱㔵〴㜴㠷㘶㕥攲㕦攸挳昹㌲㜴㉡捣挵〴㙣つ㝣㤵散愰㑤昰摡㤸ㄷ〱ㅦ㤷㈲攰㈳摤㔰㜴ㄹ敤㉣㐴㔲〴散挸㤴㍦㈸㐹挰㑥㘸㤶㍢㔳散挲散摡扦つ昶戵㔵㜱㌶〲昵攷敡昴㈳愸㍦㠴㌸ㄷ慡㈲㘰㌷㘸收㈵摥㜴ㄳ㜰づ捣挵〴散〱㝣㤵散愰㑤㥣〷㍦㉦〲㥥㉦㐵挰〶摤㔰㜴摤㙥ㄹ㈲㈹〲〲㑣昹搹㤲〴㠴搰㉣挳ㄴㄱ㘶搷㑥㐰捣㔶挵㠵〸搴㥦慢ㄳ㈷㈸〱㈱㉥㠶慡〸㐸㐲㌳㉦昱㤸㥢㠰㡢㘰㉥㈶㘰ㄸ昰㔵戲㠳㌶戱ㅣ㝥㕥〴摣㕦㡡㠰㜵扡愱攸挲攱愵㠸愴〸ㄸ挳㤴敦㉤㐹挰〱㘸㤶攳㈸挶㌳扢㜶〲㈶摡慡戸っ㠱晡㜳㜵㈶ㄱ㌴ㄹ㐲㕣〱㔵ㄱ㌰〵㥡㜹㠹摢摤〴㕣づ㜳㌱〱搳㠰慦㤲ㅤ戴㠹㉢攱攷㐵挰つ愵〸㔸愹ㅢ㡡㉥㕢㕥㡤㐸㡡㠰挳㤹昲㜵㈵〹㌸〲捤戲㡥攲㐸㘶搷㑥㐰摡㔶挵㌵〸搴ㅦ㝦㌲㐳㔰ㄶ㐲㕣ぢ㔵ㄱ㘰㐱㌳㉦㜱戹㥢㠰ㄵ㌰ㄷㄳ㔰て㝣㤵散愰㑤㕣〷㍦㉦〲㉥㈸㐵挰昹扡愱攸挲改つ㠸愴〸㘸㘱捡攷㤶㈴愰つ捤㜲㈱挵㈲㘶搷㑥挰ㄲ㕢ㄵ扣㠰摡㥦慢戳㤴愰愳㈱挴㑤㔰ㄵ〱挷㐰㌳㉦㜱㡡㥢㠰㍦挳㕣㑣挰昱挰㔷挹づ摡挴捤昰昳㈲攰攸㔲〴㉣搵つ㐵搷㙣㔷㈱㤲㈲攰っ愶扣戸㈴〱㘷愱㔹㥥㑤㜱づ戳㙢㈷攰㍣㕢ㄵ户㈲㔰㝦慥捥昹〴㕤〰㈱㙥㠷慡〸㔸〶捤扣㐴㤳㥢㠰摢㘰㉥㈶㘰㌹昰㔵戲㠳㌶戱ㅡ㝥㕥〴㘴㑢ㄱ㤰搱つ㐵㔷㡣敦㐲㈴㐵挰㥦㤸㜲慡㈴〱搷愰㔹慥愰戸㤶搹戵ㄳ㜰扤慤㡡㌵〸搴㥦慢戳㤲愰ㅢ㈰挴㕡愸㡡㠰ㅢ愱㤹㤷㌸搸㑤挰摤㌰ㄷㄳ㜰ぢ昰㔵戲㠳㌶㜱て晣扣〸㤸㕣㡡㠰㐹扡愱攸ㄲ昵㍡㐴㔲〴摣挵㤴㈷㤴㈴攰㙥㌴换戵ㄴ昷㌰扢㜶〲敥戳㔵㜱㍦〲昵攷敡慣㈳攸㝥〸昱㔷愸㡡㠰〷愰㤹㤷ㄸ攱㈶攰〱㤸㡢〹㔸て㝣㤵散愰㑤㍣〸㍦㉦〲ㄲ愵〸㠸敢㠶愲㑢攳て㈱㤲㈲攰㐹愶ㅣ㉤㐹挰搳㘸㤶捦㔰晣〳挲㐵挰㜳戶㉡ㅥ㐶愰晥㕣㥤つ〴㍤て㈱ㅥ㠵慡〸㜸〱㥡㜹㠹㈱㙥〲ㅥ㠱戹㤸㠰㔷㠰慦㤲ㅤ戴㠹挷攰攷㐵㐰晦㔲〴昴搳つ㐵ㄷ收㥦㐰㈴㐵挰㍢㑣㜹搷㤲〴扣㡢㘶昹ㅥ挵晢捣慥㝤〶㝣㘸慢攲㐹〴敡捦搵昹㠸愰㡦㈱挴搳㔰ㄵ〱㥦㐰㌳㉦戱慤㥢㠰愷㘰㉥㈶攰ぢ攰慢㘴〷㙤攲ㄹ昸㜹ㄱ搰慤ㄴ〱㕤㜵㐳㘱㐵㐰挵㜳㠸戴〵㔷㜲扢㌲攱摣捣㝡㙢㌱㉦㍤㙤㤵㐳ㄹ昹挸㠵慤㙤捤敡㍡㔹昷摣愸收挹捤㙤愳敡㕢ㄷ㌴愴㤶昶捣改㠵㔹㜳慤㈶㕣挵㙥挱挵散〲㕢昳㠲〵㔶㔶收愶㌵㉦㙣挹㔸攳㐶晤㕦戸捡㡤昵挳搰愹ぢ摣攵〲慦晦敥挲㙤ㄹ㍣㌱㑢昰㉡慢㜸ㅥ〱ぢ慦扦愹㘲㜶搷戵㜲戵攸〷戰㐷㍢愳搳敢摢ㅡ慣慥㌹㜵㥤㕡㉤㔷收挰㈲㑡〳戲㕤㜲搳攷攲扡搴愸敥戹戱㉤昵搹㠶晡㈶㡢㠳搱换㠶㑥戴收愰っ㘰㙡㜳㙢㍤㝦㌷搰㍤㌷扤㈵搵搴扡㠰㔷㌴㌳㑢户挹搳搴愵捦㡡摣㠸晡愶㔶㜴愳㐶㤱换㍤㜲搳收㌶㉦挶㑦㔸ㄶ㌶㌶㡤㑤㉤㘸晤㍦㌱㉡㠲挳愲㕥㙡㘸㐴戹㈸㉦ㄷ㤵攵㤵晦敤昸昸㝥挰㌶搶搳㉥㔶敢㡢㜹摡搶㔲㥦㕥㐸挲㔴ㅦ㈱挸捥ㄴ㙡っ换㉡㕥挰㔲攱戵㑢搷㄰ㄶㄴㅥ㌰搷扣㥦㘶㜸㕥〳㜷㝥ㄷ戴㌳攰昲㐷愴搳敤摦㄰攳挷捥ㄸ搷㕥㤲昳㍦晡㤱㑤挵㡢㠸扣搹ㄵ㄰扤〱摥捡㥥㐲慣㡡攰㡣挲㤶㠹㤹㐰慤㜰㕡㔶攵ㄴ㠶㌳㜴慢昶挵㌱戸㠸摥㉤㌷㌱㤵戶ㅡ㜰敤扦㌱搵戶㤵慤戰〸〳㍦挲㘸搵㙤㈳㥢ㅢㅢ㔳㥣㜲晣㈹挹戴㑣慡挱慡捣搵㉥㙣㙢㥥㔴摦㈴㜳㄰㙡㕥㙡㔳㙡〹㑣愹㈵昶㔵晡摣㐱慣〹㔲换㡣搵㍣㈷搵㔲摦㌶户戱㍥㔳㐹㠵㜵㍢晦㈷收㉡昶ㅦ㥤㐱愶㜹㤹㝤㐹攱㘵㝦晢攲㍢㠶扢ㅡ㤵㌲愴㡥挳㡦ㄹ㕤㉥㝣昸㈷晥换㤲ㄱ散㜹搴〷㡡晣て愲㔵攰㑦敤㡡㔴㉥㕦慢㑢戱㔸晣晡㜸㑣㔱戵㜳ㄲ㉦ㄳ㠰㍦昹㌳愰㕣攰㕦攷㔷㈰㍡慣㈷攸〲㐰搵挴收㔴㜶㑣㉡㠳㥦㠵㜵搱㍦ち慢挴搰㜲㔷搳攲㘷㠵挷㐸ㄴつ愱ㄸ㘹㔱㝤搶㙡愹愴㘱ㅡ㝥昴搶㤹戵㈱㍥㝢っ㜱慤扢㔳㔹㐵㐵搷㑡慦扥挶㤹㔸〳昴㜵㜳昷㡦敡挶ㄵ挵晦晣挰挴㜰慥㙤㔵㤵晡㠸晡〵换昲㔷慥搳慢㌰㜲㝤ち〰扦ㄱ昰㍢㐴挵㙢㘸㉣ㅣ㥢晣㘲ぢ㤴㘴㐸㠰㍡慢㥦㔳戱っ愴ㄲ㈵ㄳ慡㝥愴㐲慤㐸㔷㔷摤㠷捦㉥昹愸㌴扦搱昲㑤挳㉣户戲㔵昶晥㤵昵㈵昸㘴㈸㉢㉦敦㡣愱昶ㄵ搶捣ㄵ㜵㡢㘰㡤搳㉣㔵㄰㈲㜶㐱ち㍥㔶ㄱ敥捣㡤〵昱敢㡡㝦攴挲㕦㈸扤〴ㅣ慥㙥晦㡥晦搴慢慡㑡㤶挳慢慣㑡扣〵㘹愸攰户〸捤ㄵ〶〱㘷挲㈰挴㠷㌰昲㠰挰昵昱㈵㍥㠶捡㡦戰㌲ㅦ㝦户戶戹扢㑣昱〹㍣戸摢㤴㍥〶晥ㄴ㑢摣ㅢ㌹戳戳ㄲ搶㑤捦捥捦改㠱㍦挹㥦㐱㥡搹㈹扥㠰挵慣〶〶搰慣㐶ㄵ㌰戲㉢㠱㕦㝡〳扡ㄱ搰㥤㠰慦〰攰戰晢戶㠲搶〱㥤晣挹㤴〷㥤㝥㜸㠱捥㙦㕤摤戸攸摣㥡摤㙣挳㙥㝥〱愰㤰捥摦㘰戳改散〹挸㘶搳挹搱㔴㜴昶㘲㘰㜲㤱㐷攷戶戰㙥㥡捥㜲戸㈹㍡户㔳㐱㙣㐵戰㡣挱㠳捥敤㠱㤱㍢㄰挸ㄲ〷て挰㡥〴昴㈱㠰㔵て㡡捥㥤愰㜵㐰㈷㝦〶收㐱攷㉥昰〲㥤慣㠵㌰摤戸攸摣㤵摤昴㘵㌷慣㕢㈸愴㤳挵ち㌶㥤晤〰搹㙣㍡㔹摥愰攸散捦挰慣㜳挸愳㜳〰慣㥢愶㤳昵㄰㜸攳攷㠰っ㠲〵昵挷愲〸戳ㅡ慥搹戹㍢㌰㜲て〲㔹㌰攱〱搸㤳㠰扤〸㘰つ㠵愲㜳㄰戴㕤㑡㙦散敡ㄷ㙤ㅥ㝣づ㠱ㅢ昸摣搵搵㡦㡢捦扤搹㑦㌵晢㘱ㄹ㐴㈱㥦慣㝤戰昹摣〷㤰捤收㤳搵ㄲ㡡捦〰〳戳㙣㈲㡦捦㄰慣㥢收㤳攵ㄵ㜸攳㝣㉢㠳ㄸ㍥㔹㘳攱㐱㔷〴ㄸㄹ㈵㤰昵ㄷㅥ㠰ㄸ〱㜱〲㔸㤲愱昸㑣㐰敢㘸㝡攲㜷㜲ㅥ㜴づ㠵ㄷ攸㘴愱㠶改挶㐵攷扥散㘶㍦㜶挳愲㡡㐲㍡㙢㘰戳改ㅣ〶挸㘶搳㔹ぢ㌷㐵攷晥っ㍣〲㕡ㅥ㥤㌵戰㙥㥡㑥ㄶ㙢攰㡤㑡づ〶㌱㜴戲㘲挳慣㠶㙢㝡㡥〰㐶㡥㈴㤰搵ㅣㅥ㠰㔱〴㡣㈶㠰〵ㅥ㡡捥㌱搰㍡㥣㥥摥㝣ㅥ〰㌷昰挹扡て搳㡦㡢捦㜱散㘷㍣晢㘱㡤㐶㈱㥦㉣捣戰昹㥣〰挸㘶昳挹㔲づ挵攷㐴〶㘶㑤㐷ㅥ㥦㤳㘱摤㌴㥦慣晤挰ㅢ扦㘱㘴㄰挳㈷ぢ㐰捣㙡戸昸㥣ち㡣㍣㤰㐰ㄶ㠷㜸〰づ㈲㘰ㅡ〱慣ㄷ㔱㝣㑥㠷搶ㄱ㥦晣ㄱ愵挷晣㥣〹㌷昰㤹㜲昵攳攲㜳ㄶ晢㌹㤸晤戰攴愳㤰㑦搶㜹搸㝣ㅥ〲挸㘶昳挹捡㄰挵攷愱っ捣ㄲ㤱㍣㍥て㠷㜵搳㝣戲㤴〴㙦晣ㅡ㤲㐱っ㥦慣㈷昱愰敢〸㘰㘴ㅤ㠱慣㌵昱〰ㅣ㐹㐰㡡〰㤶㥦㈸㍥搳搰㍡攲㤳㍦〵昵攰㌳ぢ㌷昰挹慡ㄴ搳㡦㡢㑦㡢晤攴搸捦〹〰ㄴ昲㜹ㄲ㙣㌶㥦㜳〰搹㙣㍥㔹㘸愲昸㥣换挰慣㌸挹攳㜳ㅥ慣㥢收㤳㤵㈹㜸攳㐷㤴っ㘲昸㘴㜹㡡㔹つ搷晣㙣〰㐶㌶ㄲ挸搲ㄵて㐰ㄳ〱捤〴戰㥡㐵昱戹〰㕡㐷㝣昲攷慤ㅥ㝣戶挰つ㝣戲挸挵昴攳攲戳㤵晤昰摥ㄸ㠲〵㈹㠵㝣戲ち挵收㜳㈱㈰㥢捤㈷敢㔶ㄴ㥦㡢ㄸ㤸〵㉣㜹㝣㉥㠱㜵搳㝣戲搰〵㙦㕣搶㘰㄰挳㈷慢㕤捣㙡戸昸㍣ㅡㄸ㜹っ㠱慣㠴昱〰ㅣ㑢挰㜱〴㕣つ㠰攲昳て搰㍡昸㌸攲㡦㜳㍤攸㍣〱㕥愰㤳㈵㌳愶ㅢㄷ㥤㈷戲㥢㤳搸つ换㕢ち改㘴㑤㡢㑤攷挹㠰㙣㌶㥤慣㠲㔱㜴㥥挲挰㉣㠷挹愳昳㌴㔸㌷㑤㈷换㘶昰挶㉦㍣ㄹ挴搰挹摡ㄹ戳ㅡ㉥㍡捦〰㐶㥥㐹㈰敢㙡㍣〰㘷ㄱ㜰㌶〱㉣戵㔱㜴㥥〳慤愳改挹ㅦㄹ㝢昰㜹ㅥ摣挰㈷㉢㜰㑣㍦㉥㍥捦㘷㍦ㄷ戰ㅦ㔶换ㄴ昲挹ㄲㄹ㥢捦㘵㠰㙣㌶㥦㉣慡㔱㝣㕥挸挰慣慥挹攳昳㘲㔸㌷捤㈷慢㜰昰挶㉦㐴ㄹ挴昰挹㔲ㅣ戳ㅡ㉥㍥晦〸㡣扣㠴㐰㤶改㜸〰㉥㈵攰㌲〲㔸戹愳昸扣ㅣ㕡〷搳㤳㍦㤷昶愰昳㑡㜸㠱㑥搶昳㤸㙥㜸㡥㕤㝦搵扣㡡摤晣㠹摤戰昶愶㤰㑥ㄶ摣搸㜴㕥つ挸㘶搳挹ㄲㅤ㐵攷㌵っ捣㕡㥤㍣㍡慦㠵㜵搳㜴戲愶〷㙦晣摣㤴㐱っ㥤㙦㘳挹慣㠶㡢捥敢㠱㤱㉢〹㝣挷ㅢ㜰〳〱㌷ㄲ戰ㄱ〰㐵攷㥦愱㜵㌴㍤昹换㙦て㍥㙦㠶ㅢ昸㘴㜹㤰㐹挴㌵㍤㙦㘱㍦㝦㘱㍦㉣攵㈹攴㤳昵㍢㌶㥦慢〰搹㙣㍥㔹昱愳昸扣㤵㠱㔹晡㤳挷攷敤戰㙥㥡㑦㤶〸攱㡤㕦慤㌲㠸攱㤳㜵㐲㘶㌵㕣㝣摥〱㡣扣㤳㐰搶㄰㜹〰敥㈲㘰つ〱㉣㉢㔲㝣摥つ慤㠳改挹㕦戰㝢搰㜹て扣㐰㈷㡢㡤㑣㌷㉥㍡敦㘵㌷昷戱㥢捥挸慥㤰㑥㔶〳搹㜴慥〳㘴戳改㘴晤㤰愲昳㝥〶㘶㈱㔱ㅥ㥤㝦㠵㜵搳㜴戲攰〸㌹攳户慥っ㘲攸㘴搵㤱㔹つ㉣㥡慤散㙦挰挸昵〴戲㈲挹〳昰㄰〱てㄳ挰㈲㈵㐵攷㈳搰㍡愲搳㝢攷昹ㄸ扣㐰㈷㑢㤷㑣㌷㉥㍡ㅦ㘷㌷㝦㘷㌷㉣㌳㉡愴㤳戵㐵㌶㥤㑦〰戲搹㜴戲ㅡ㐹搱昹㈴〳戳㉣㈹㡦捥愷㘱摤㌴㥤㉣㕦㔲㜴㍥挳㈰㠶捥㝥戰㥡搵挰愲愱昳ㅦ挰挸㘷〹㘴㝤㤳〷攰㌹〲㌶㄰挰㤲㈷㐵攷昳搰㍡摣摡扤愷攷㡢㜰〳㥦慣㠴㌲晤戸昸㝣㠹晤扣捣㝥㔸戵㔴挸㈷㑢㤵㙣㍥㕦〱㘴戳昹㘴㜱㤳攲昳㔵〶㘶㤵㔳ㅥ㥦慦挳扡㘹㍥㔹つ愵昸㝣㠳㐱っ㥦㉣㠹㌲慢㠱㐵挳攷㥢挰挸户〸㑣㜸〳晥㐹挰摢〴戰㠲㑡昱昹づ戴づ愶㈷㙦㤷攰戱戵扦ぢ㉦搰挹扡㉡㤳㠷㡢捥昷搸捤晢散㠶㌵㔰㠵㜴戲昰挹愶昳〳㐰㌶㥢㑥㤶㑡㈹㍡㍦㘴㘰搶㑣攵搱昹㌱慣㥢愶㤳戵㔵㡡捥㑦ㄸ挴搰挹〲㉢戳ㅡ㔸㌴㜴㝥ち㡣晣㡣㐰ㄶ㕦㜹〰㍥㈷攰ぢ〲㔸㡦愵攸晣ㄲ㕡㐷搳㤳昷㝥昰攰昳㙢戸㠱㑦㤶㘹㤹㝥㕣㝣㝥挳㝥晥挵㝥㔸㔲㔵挸㈷敢愸㙣㍥扦〵㘴戳昹㘴攵㤵攲昳㍢〶㍥ㄲ㕡ㅥ㥦㍦挰扡㘹㍥㔹慡愵昸晣㤱㐱っ㥦慣搷㌲慢㠱㐵挳攷扦㠱㤱㍦ㄱ㤸昵〶晣㠷㠰㥦〹戰〰㔰㝣晥〲慤㠳改挹㝢㔹㜸搰昹ㅢ扣㐰㈷㡢扥㑣ㅥ㉥㍡㝦㘷㌷㘵戸㤲㈴㔸愰㔵㐸㈷慢戲㙣㍡㜹戱㘹戳改㘴ㅤ㤷愲ㄳㄷ㈰捡〴ぢ扡昲攸挴慦扢㌷㠳捥㈵㜰㔳㜴㔶㌰㠸愱㤳搵㕦㘶㌵戰㘸攸昴〱㈳扢㄰挸捡㌰て㐰㈵〱扣挵愱㘰戱㤸愲戳ち㕡㐷搳㤳㜷攵昰攰戳ㅢ摣挰㈷㙢挸㑣㍦㉥㍥扢戳㥦慤搸て敢扤ち昹㘴㤱㤷捤㘷て㐰㌶㥢㑦㤶㠵㈹㍥晤っ捣晡戰㍣㍥户㠱㜵搳搳㤳㜵㘴㡡捦㥥っ㘲昸㘴㌱㤹㔹つ㉣ㅡ㍥㝢〱㈳㝢ㄳ挸㐲㌳て挰戶〴㙣㐷〰㙢捦ㄴ㥦摢㐳敢㘰㝡昲づ㈳ㅥ㜴敥〸㉦搰挹㡡㌴搳㡤㡢捥㍥散㘶㈷㜶挳敡戱㐲㍡慦㠱捤愶㜳㘷㐰㌶㥢捥ㄵ㜰㔳㜴敥挲挰慣㌶换愳戳㉦慣㥢愶㤳㔵㘹㡡捥㝥っ㘲攸㕣〹慢㔹つ㉣ㅡ㍡晢〳㈳㜷㈳㤰㘵㙢ㅥ㠰〱〴っ㈴㠰㤵㙣㡡捥摤愱㜵㌸㍤扤㍦摣昷㠴ㅢ昸㘴㠱㥢改挷挵攷㕥散㘷㄰晢㘱㌱㕡㈱㥦慣㐰戳昹ㅣっ挸㘶昳挹㥡㌵挵攷㄰〶扥〷㕡ㅥ㥦搵戰㙥㥡㑦ㄶ戹㈹㍥昷㘱㄰挳㈷㉢摤捣㙡㘰搱昰ㄹ〰㐶〶〹㘴ㄵ㥣〷㈰㐴㐰㤸〰ㄶ挶㈹㍥㈳搰㍡㤸㥥扣捦㡢挷昴㡣挱ぢ㜴慥㜷㜵攳愲㌳捥㙥ㄲ散㠶愵㙤㠵㜴戲㥥捤愶㌳〹挸㘶搳挹ち㌸㐵攷㔰〶㘶㈹㕣ㅥ㥤晢挱扡㘹㍡㔹㌲愷攸ㅣ挶㈰㠶㑥搶捤㜹戰戵㍦㌰㜲㌸㠱慣愹昳〰搴㄰㔰㑢〰换散ㄴ㥤㈳愰㜵㐰㈷敦㔹攳㐱攷㈸㜸㠱㑥ㄶ摦㤹㙥㕣㜴㡥㘶㌷㘳搸捤㍢〰ㄴ搲挹敡㌸㥢捥戱㠰㙣㌶㥤慣愷㔳㜴ㅥ挰挰㉣慣换愳㜳㍣慣㥢愶㤳〵㜸㡡捥〹っ㘲攸㘴ㄵ㥥㔹つ㉣㥡搹㌹ㄱㄸ㌹㠹㐰㔶攸㜹〰㈶ㄳ㌰㠵〰ㄶ敤㈹㍡愷㐲敢㘸㙢攷扤㜷㍣昸㍣〸㙥攰㤳戵㝣愶ㅦㄷ㥦搳搸捦㜴昶挳捡ㅦ㤵晦っ㙡㍡晦ち㔶㙦ㄴㄶ㈵ㄴㄵ㡣愸ㅥ㜲㉣ㅤ㤹搶戶戴〱攵㍡㕣㘴㤱㠲扤挴㜲㡢㉡㘵㐳改㐴㜳ぢ㉥攳㜶㉥扣㡤㠸攳晢㉣㍡敥摡慢攰ㄶ㉤捡㡤㉤慣㑣愹戸昹攷攲摢㤰㌸晥㑣扣晤㝥つ昴攱换㌷ぢ㈹昶㥡㔴㥦㘹㘹㙥㙤捥戵昵㥤㠶㔲戴扥扣攵㑤慥慣㉣㔰㕢昱㘷㐴昴散㤳㉢搶戹㠹㜷愶㕤挴㕢㐰㔴捤㙦㙡㕥摣愴戲愹㘸攵㥤㝦ㄴ㕦㕤扡戰㥢㉡昶挳搷㙥㈰捦捦㉡ㄶ㍡换㐳㈰扢㜷昲戳っ〴敦㌲摦愱搰〷㡥ㅣ㌱昲愰扡㔸㌴㤷㑡㠴搳改㜸㌴㙡㐵㔲愱㔰㍡㤹捤㈶㔲愱㈴敥搱ㄷ戰攲戹㤸敦戰㜶㘸㍡ㄷ挶捤戱㈲戸慦㘰㌶㤲挹愵㔲㤱㔴ㄴ晦㜲〱㉢㥣捣㘵㈲㘹㍦ぢ㑣ㄸ㕥ㅥづㅦ㌹ㅢ挲捦扡ㄲ㘵㍡㠲愶㍡㥡㔸㘵愲㑣〴㈸㘸㐵㌹㡥敤㌶户昸〳㑥㘵㈲㉤㌲㈲㉢慣捥㕤扡㠸㠱〵昷戴㈹㉡ㅡ㜱㙥ち攲昳戱㘶愴攲㑦愰㜹昳㥣昲㐷㤱捥㍣㐲㤵ㄹ收㥤㠵愸昲㜷㠲㠱㌶㥦〵㜵慢㤱㈳敡㕣戵㙦扥ㅣ㙣㕢挳㤶㝦慦㘱摦ㅣ㤸扢挱慣㙡㘵㜰ㄳ攳㔶㝦㘷ㅤ㐵昶㘳昸㝡戴换晥㔸ㄲ㍥搸搵搸捥㠷㠹ぢ敡慦ㄲ㔶㙥て攲㘲慣〸㘷㈱ㅡ昰昳㙣㐰㌸㡢挴㠵戰㜰㈶攵捦〴〹㈷㈲㘴㌳㈴㘶㐲ㄵ㜴づ㠲㙦〱㜴㝢㈶㈴挳挱㜰㍣㤹㑢㠵ㄳ㠱㙣㈴㤷㐸㈷㠳戹㐰〴㝡㈶ㄸ㡢㔹愱㘸捡㜷㤴〳捤㠵〲戹㘰㍡㤷㑥㐷㠲㠹〸敥㜷㤹㐸愷㤲㠹㐸㌶ㄳ㡢㠶挳〱换ち昸扢敡昰戲〵㍥戲ㄵ挲摦捤㤸摡㘷㐲㜷㘳㈲㐰㐱㠵㥦㈶晣㠹㌳戰ちㅣ㈹㉣攳㤲〳摢㡦㠶愸昲㙦つ㠳戲㤱㜱㐹㡡㈵〹昵㙦㘳散㝢搲攱㜸摡昷挲㤲攸〵扢攲昰㐴㤸ㅣづ户㠵㔵㜱昸〷㜴㔱捣攱戱戰ㄶ㜳戸ㅤ㥣㄰愴㑣㥥ち〹づ户㠷慥㌸㍣つ扡捤㘱㌶ㄵ戲戲戹㐴㉥ㅣ㑤㘵㈲搱㙣㌰㤵捤㐵㐲改㔰㉥ㄷ戲㘲搱㘴㌸散㍢摤㠱㠶搳挱㜸㥣㜷ぢ㑤愵攳ㄱ㉢㤸㑤收挲改㜰㉣㤵捣挵㉣昸㈷㐲晥ㅤ㜴㜸㜹〶㝣攴㤹㄰晥ㅤ㡤愹㥤挳㍥挶㐴㠰㠲㡡㕤㘸挲㥦㘸㜱㜳㜸㍥摢㉦㠰愸昲敦㡡㐶扣换㘴〱㠷㝤㡤㝤ㅦ㌶㉥愷㐳㠰ㅣ昶㘷㌰㥡㉥㠱挹攱㜰〰慣㡡挳戹㉥づ㝤㤷〱㔲㜲ㄷ㈷㜲㥥挴づ㐴㈴戸㤵挹㉢㈰㐱散敥搰ㄵ戱㔷㐲户㠹つ㐶㌲〹摣攷㌶ㅥ挹㘰愲愵㤲戸戹㙤㍣㤶捣㈵〲㈰㌷㥡㑤攴㐲扥慢ㅣ㘸㌴ㄴ㡥㐷攳搱㙣㉥㤸っ㐷攲㔶㌴ㄵ挶㌴㑤㠷㜱捦搱㘴㌴㥥戰戲晥㍤㜴㜸昹㈷昸挸慢㈱晣㝢ㅡ搳㌵㌴慤愰㘹㉦㘳㜲㔰㘲〸㑤昸ㄳ㠷扢㠹㕤㐹㤷ㅢ㈰慡晣㝢愳ㄱ敦㌲摦㡤㔰ぢ㜷〷㝦㠶捤㘳㜷㜰ㄳ捣昹扢㠳㙡ㅤ挵扥㠹昳㉤㘸㔷㜷㜲ㄶ〱㜶㑤㥡㔶挱攴っ㐳〸㔶㌵っ〷戹㠷攱㌶㐰㑡て挳㔴捦㘱〸㈳ㄲ摣㜰㡥ㅡㄲ挳㄰㠱慥㠶攱づ攸昶㌰㠴㐳改㙣㈰ㅥつ收慣㔰㈶㠲捦㠰㐴〸戴㠶㘲㠹㔴㌶ㄴ〹㕡㠱愴敦㑥〷ㅡ㡢〶挲㠹㜸㈸ㄶ㑦挴㜱㤳㕥ぢ户ㄴ捣㈴戰㔷挱㐰攰ㅥ搹搱㜸挴ㅦ搵攱攵㕤昰㤱㙢㈰晣㌱㘳扡㥢愶戵㌴挵㡤挹㐱㠹愱㌴攱㑦㡣㜱て挳㍡扡摣て㔱攵摦ㄷ㡤㜸攳㑥㠹㔰ぢ㠷攱慦戰㜹っ挳㠳㌰攷て挳㝥㍡㡡㝤㔷敢昵㘸㔷户戶ㄶ晢戳㙢搲昴㌰㑣捥㌰搴挰慡㠶㘱㍦昷㌰㍣ち㐸改㘱ㄸ敡㌹っ戵㠸〴户㌲昹㌸㈴㠶㘱〴㜴㌵っ㝦㠷㙥て〳㙦戰㥣挳㌸㘴攲㠹㔸㈴ㅤ㑣愷㐳昱㘸㉡㤶㑤挴〲戱㙣㌸ㄳ㐹昸㥥㜰愰挹㐰㍣㤳㐹㜲挴㠲愱㐸㉣ㄸ㑥㕢㤱㜰㌶っ㌵ㅤ㐹挶㠲戹㡣㝦愴づ㉦㥦㠴㡦㝣ち挲㍦捡㤸㥥愶改ㄹ㥡㐶ㅢ㤳㠳ㄲ〷搰㠴㍦ㄱ㜰て挳〶扡㍣て㔱攵ㅦ㠷㐶扣换㝣㉦㐰㉤ㅣ㠶ㄷ㘱昳ㄸ㠶㤷㘰捥ㅦ㠶昱㍡㡡ㅣ㐵㑥㕥㐱扢扡扤户㤸挸慥㘹㝡つ㈶㘷ㄸ㈶挳慡㠶㘱㜷昷㌰扣〱㐸改㘱ㄸ攰㌹っ㉣㙢㠱ㅢ㑥捤㐲㘲ㄸ愶㐲㔷挳昰㑦攸昶㌰挴㠳搸挹攷戲㜱㉢㤲㡢㐷ㄲ改㐴㍡ㄳ捦攴㜲㔱摣搲㌶㥣挴昸㐴㝣㙦㍢搰㘸㌰ㅤっ挶㜲㔶㌲㥥捤攲晥愳㠹㔴㈲㠱ㅤ㔴㉥㥢〹愵㐲搸㍥ㄲ晥〳㜵㜸昹づ㝣攴㐶〸晦㐱挶昴㉥㑤敦搱㌴捤㤸〸㔰㔰㌱㤳㈶晣㠹ㅤ摤挳昰ㄱ摢㍦㠶愸昲捦㐲㈳摥㘵扥㑦愰ㄶづ挳愷戰㜹っ挳㘷㌰攷て挳挱㍡㡡㝤㜷昳㉦搰慥㙥㜱㉥づ㘵搷愴改㉢㤸㥣㘱㌸ㅣ㔶㌵っ㝥昷㌰㝣〳㐸改㘱搸捡㜳ㄸ㔸つ〳户㌲昹㉤㈴㠶攱〸攸㙡ㄸ扥㠳慥㍦ㅢ㜰户㔰ㅣ慣攰攰搴戲㈲戱㔸㉣㤵㡤㘱慢〸攴挲㜸ㅣ〷敥收㥡昵㝤敦㐰挳攱㜸㉥ㄴ㑤㕡㔶㈲ㄳ㡦攰捥改愹㜰㈸㤵㡥㘵㤳愹㜸㈶㤴㑤㘷㠳晥㍡ㅤ㕥晥〰ㅦ昹㈳㠴晦㐸㘳晡㌷㑤㍦搱㤴㌲㈶〲ㄴ㔴㘴㘹挲㥦攸散ㅥ㠶㕦搹晥ㅢ㐴㤵摦㐲㈳摥㘵扥摦愱ㄶづ㐳㔹㠵攷㌰〸㤸昳㠷㈱愷愳搸户㜶敦㠴㜶㜵㝦㜷㌱㤷㕤㤳愶ち㤸㥣㘱㤸〷慢ㅡ㠶晦晣挷㜵㤸挳慤㐱ㅤ㉡晥ㅢ搶攲挳㥣昹㜰㈲㐲昲ㄱ㉢㘰扣〱扡㘲扣ち扡㘶㍣㤵挰挷㜰㉥ㄶ㑡攴戲㌸捣㠹㈷ㄲ㔱散搸㜱换昹㜴㈶ㄷ挳ㄷ〸㕦㔷〷㥡㠸〳ㄳ㑡挵戳〹㝣ㅡ〷㜰愰㤸挶㌶㤲〸㕡㔱㉢ㅤつ愵㤲㘱㝦愳づ㉦扢挱㐷㜶㠷昰㌷ㄹ㔳晢挴㘷改つ㤳㘸㐷㠹ㄶ㥡昰㈷扥挴㙡㌸㠷㡡㍤ㄹ愵ㄷ㐴㤵扦ㄵ㡤㜸攳晥㙤㔸ㅤ挹㤹㉥㌹慦晤㙤挶㝥〸ㅢ㜷愰〳㙦㕦㈳ㄶ㌱ㄸ㑤㝤㘰㜲㌸㕣〲慢攲昰㝤㌷㠷戳挸㄰て户摦昵攴㜰㈹㥣㠸㤰扢㈲ㄴ㌸㍣ㅡ扡攲戰㉦㜴㥢挳㔸㉥ㅤ㑢愵攲挱㜰づ㝢㤱㜰㈲㤹戲愲㤸㤰㘹散ㄳ㜰㌰ㄸ〹攴㝣晤ㅣ愸㤵㡢挷戱晢㐸㠷挳㌸㔴っ挷搳挹㕣㌴㤹㡥攰㕢㤸ㄵ㑤挷挳搱慣晦ㄸㅤ㕥昶㠷㡦摣つ挲㝦慣㌱ㅤ挱昵慥攳㝡戳摣㐶㜱㐸㠰㠲㡡ㄳ㘸挲㥦㜸搵捤攱㕥㙣ㅦ〴㔱攵㍦ㄱ㡤㜸ㄷㅤ㉡㥥㘴散㐷戲㜱ㅦ㍡愴戰㈴㑥㘱㌰㥡㠲㌰㌹ㅣ㥥〶慢攲昰ㅦ㉥づ㝤㘱㐰㑡敦づ㥥昶㈴㤶搵㌲㡡搸㈸㥣㐱散ㄹ搰ㄵ戱㌱攸㌶戱摣挶攳昱㐰㈴ㄴ㐸㘳㉦㥣㑤㈶㈳昱㔰㈶㙥㘵昱搱㤸㡢挶㌲㐱㕦摣㠱愶㜲㤸㡤改㙣㌶ㄹて㠵㈲昱㜴㌴㤱つ㠷㤳㌸挴〹㕡搸ㄹ㐴慤㥣晦㑣ㅤ㕥㈶攰㈳㤳㄰晥戳㡣㘹㈸㑤晢搲㜴戶㌱㌹㈸㜱ㅥ㑤昸ㄳて戹㠹ㅤ㑥㤷ㅡ㠸㉡㍦㉢㘹昰㉥昳搵㐲㉤摣ㅤ㡣㠰捤㘳慦㍣ㄲ收晣摤挱〵㍡㡡晤㔰㠱搱㘸㔷㑦ㄶ㄰ㄷ戲㙢づ挳㔸㤸㥣㘱戸ㄸ㔶㌵っ昷戸㠷㘱ㅣ㈰愵㠷攱㙥捦㘱㘰㤱㡤ㅡ㠶〹㜰挶㌰晣ㄱ扡ㅡ㠶㠹搰敤㘱挰㤴捤㈵戲改㘰㌸㤲〳户戱㜴㈲㤳捡㘶攲㜱散㜸〳戹㄰昶ㄸ扥㐹づ㌴ㄹ〹㠴㔲戹㔰㍡ㄳ㡣〳㡡㈳晣戴ㄵ㑥攱㥢㘴ㄲ挷昶ㄱ㙣ㅢ晥㑢㜴㜸㌹ㄹ㍥㜲ち㠴晦㔲㘳㥡㑡搳㠱㌴㕤㘶㑣〴㈸愸戸㤲㈶晣㠹扦戸㠷㘱〶摢㘷㐲㔴昹㔹㠱㠳㌷㑥捤㐰㉤ㅣ㠶㠳㘱昳ㄸ㠶㐳㘰捥ㅦ㠶㍦改㈸昶㔳ㄵづ㐳扢㝡戴㠲戸㠶㕤㜳ㄸ㘶挳攴っ挳戵戰慡㘱戸搶㍤っ㜵㠰㤴ㅥ㠶㙢㍣㠷攱㍡㐴㔲挳㤰㠲㌳㠶攱㝡攸㙡ㄸ搲搰捤慥㍡ㅥて〵攳改㜸㠰㥦㜸愹㕣㉡㤸挶㤷㔴摣㠷㍦㤴挲攷㘰㉣敡换㌸搰㜰って㑢㐸㐴㜳㘹ㅣ挰㐴㠲搱㉣昶㑦㘹㥣摣㠹收挲戹㕣㈴㤷挹晡㔷敡昰㌲ぢㅦ㘹㐱昸㙦㌰愶ㅣ㑤㜳㘸㘲㥤㡦摡捤㌸㈸㜱㌳㑤昸ㄳ㝦㜴て挳㝣扡㌴㐰㔴昹㙦㐱㈳摥㘵扥㐶愸㠵挳挰〷㠲㜹っ㐳㌳捣昹挳昰ㄷㅤ挵㝥戰挴㔱㘸㔷㑦㤷㄰户戲㙢づ㐳㉢㑣捥㌰摣づ慢ㅡ㠶㜳㕣挳㈰昹挵㐹敤搸捦昲㘴㝣㌵㥣ㄴ攳㡢ㄱち㡣摦〱㕤㌱扥〴扡捤㜸〸㕦㠸愲〹㉢㤳㑥㘵㜱㘰ㄲ㑣㈴昰㘵㌵ㅤ挹挶挹㘴㍣ㄳ㐹晡㤶㍡搰㐴㍡㠸ㅤ㌹づ㈲㔳㜸ㄴ㔸っ㕦愳戰攳ち㘳㈳㠹攲㠹㈱戹㜸㈰攸扦㔳㠷㤷㐷挳㐷ㅥ〳攱扦换㤸摡扦㈳戱ㄲ㐸㌱敥愰挴㍤㌴攱㑦㥣攰㘶晣㐴㐶㌹〹愲捡㝦㉦ㅡ昱㉥㤳晣㡥㈴昹愵㐸昲㉢㤰晦㍥㘳攷㕤㤱攴改㜴㌸づ㑢攲㝥〶愳改㑣㤸ㅣづ晦ち慢攲㜰㤱㡢㐳摦搹㠰㤴㥥捡㙤㥥挴㍥㠸㐸㡡搸㜳攱っ㘲晦〶㕤ㄱ㝢ㅥ㜴㥢搸㔸㌲㤱挳㡦㍣愲㔶㍣㡤扤㝢㈲㤵㡡愵慣㙣㈴㘴攵〲昸ㅥち改㍢扦ㅤ㡡㕤㐸㈴ㅡ㑢㘱㔷挳㐳挱っ㜶㈸㌸㠵ㄵづ㘵㠳㍣㍥㐹㠴晤敢㜵㜸㜹〱㝣攴㌲〸晦㐳挶㜴㈱㑤ㄷ搱昴戰㌱ㄱ愰愰攲㌱㥡昰㈷收戹㠹扤㠴敤㤷㐲㔴昹㔹攵㠳㜷㤹敦㌲愸㠵㔳昹㜲搸㍣愶昲ㄵ㌰攷㑦攵扦敢㈸昲㘴㜲㝥ㄵ摡攵㈹ㅣ㠶㈷㘱㔷挳㜰㌵㑣捥㌰㍣つ慢ㅡ㠶㈳摤挳戰〲㤰搲挳㜰㠴攷㌰㍣㠳㐸㙡ㄸ慥㠳㌳㠶攱ㅦ搰搵㌰㕣て摤ㅥ㠶㘴〲扢㤰㠰㤵㑡攳搴㙦㈴ㄹ挱㑥㈲㡡㐳㙡昰ㅣ㡥㠶㈲㔶㈰攰㕢改㐰ㄳ挱ㄴ扥㝢㐶攲㠱愴ㄵ㡤㈴㜰捡㌸㤴挵愷㐰㌲㤸戵㤲㤹㘰㌰㤴昶戳㡣㐸捤摣ㅢ攰㈳㙦㠴昰㍦㘷㑣㝦愶改㈶㥡㌶ㄸ㤳㠳ㄲ㉦搲㠴㍦㌱摤㍤っ慢攸㜲㉢㐴㤵㥦挵㐱㜸攳㌱ㄲ㔰ぢ㠷攱㜶搸㍣㠶㘱㌵捣昹挳昰戲㡥㘲㍦㈲攵㑥戴慢攷愴㠸㔷搹㌵㐷㘶つ㑣捥㌰扣づ慢ㅡ㠶昱慥㘱㤰晣㝣㔵㝢㤴〳㍣ㄹ㝦〳㑥㡡昱㝢㠱〳攳㙦㐲㔷㡣摦〷㕤敦㔱㤲㔶㉥ㄶづ〵ㄳ㈹㍣㌴㌰ㄳ挵㘷㘹㤴㘷扦㜲搸戱㠳搴㔰搶户捥㠱㈶㜲搱㜰㈶ㅣ㡢攰捣㘳っ㝢㤴㉣㑥搲攳攴㘲ㄸ㝢㝦㍣㕡㈲㥢㡡晡㔹㘸愴ㄸ扦ㅦ㍥昲〱〸晦㍦㡤愹晤愳昴㙤㘳㈲㐰ㄲ㉡摥愵〹㝦㘲㝦㌷攳て戳晤ㄱ㠸㉡晦㝢㘸挴ㅢ愷愲㘹攳㘷愷攴㈷愵晦㝤㘳㕦挶挶㈷㘸扦㄰㑢攲㐳〶愳改㈹㤸ㅣづ㍦㠶㔵㜱ㄸ㜱㜳挸戳㡡㡡挳㤰㈷㠷㥦挰㐹㜱昸㉣㐲㠱挳㑦愱㉢づ㥦㠳㙥㜳㤸〹㘰㝦㥣戳㘲㜸㤴〶扥㠰愷〲昸㔶㤲挴ㄹ散㕣㈰ㄱ㐸愷㜳愹㠸㙦㠳〳捤挵㐱㕡㌴ㅣ戱㤲攱㜸㈴㤷㡥㈴挲愹㙣㌴㠳戳㠸㤱㉣㈶㙤㌸攰晦㑣㠷㤷捦挳㐷扥〰攱晦摣㤸慥㐱ㅥ昶〹挴㉦㡣挹㐱㠹慦㘹挲㥦搸搳捤攱㙢㡣昲㍡㐴㤵晦ㅢ㌴攲㡤㑤㠱㘱㜸挶㔰昲晣愰晦㕦挶捥晢㔴挹户改㜰ㄹ㤶挴㜷っ㐶搳㐶㤸ㅣづ㝦㠰㔵㜱戸㡢㥢㐳㘷ㅥ敥攴挹攱㡦㜰㐲㔷㘵昲〳㠴〲㠷晦㠶慥㌸晣㄰扡捤㈱愶㔱㉥ぢ收愲改戰ㄵ㠹攳扢ㅣ扥搵攱摣㐷㉣㠲㉦搴ㄶ慥〴昸㍥㜲愰搹㕣㌸㥥㐹㠴㘲ㄶ㉥㉤昱っ㜸㌲㘱㔹戸戰㤴㑤㠶戲戹㜴㈸ㄲ昶晦愴挳换㡦攱㈳㍦㠱昰晦挷㤸摡攷攱捦挶攴愰挴㙦㌴攱㑦㙣攳收昰㉢㐶昹ㅡ愲捡晦㍢ㅡ昱㉥㥡㠷㕣㍢㘵扦㥡㡤摦搳攱ㅡ㉣㠹㜲搸ㄵ㠷㍦挲攴㜰挸搲ㅦ挵㘱愵㥢㐳㥥挱㔰昳搰攷挹㘱〵㥡㠹㤰㍦㈳ㄴ㌸昴㐱㔱ㅣ晥〲㕤㙦换愹㘰〶て晣㐹㔹愹㄰づち〲挱㔴㌴㤰挶㈱㔷㈰㄰挲㔷㤰㔴捣昲晤敡㐰㜳愱ㄴ愶㙡㌶㤰挹攲〸㍡㠹〷㘹㠵昰㜰ㄴ㝣㠵づ〶㠳戹㜸㉣ㄸ昲㜷搱攱攵㙦昰㤱扦㐳昸㉢㡤愹晤㘴㠵㌴㈶〷㈵㔸ㄹ愴㌸晣攵㈷搷㔷攷ちㅦ愲昸㈰慡晣摤〱㔰㕣昱㘴㠵攴搹〹㈹ㄸ㥥昵㐲捡㝥〳搷戲㉢ㅤ㜸扢㉢攱㠷㕤㜱搸ㅤ㈶㠷挳㙤㘰㔵ㅣ晥ぢ摤㌸㔷㔹㥣㈳慣慦㘱㉤㍥晤搰ㄳ㑥㜸攳㈱慤〸〵づ㝢㐱㔱ㅣ㙥〳摤收㌰㤷捣㠴昰㈸愵㜸ㅡ㡦㌴㡢挴㜳㌸搸捡攱〴㐴㈴ㄱ㑦㔹ㄹㅣㅦ㈴㝤㍤ㅤ㘸㌰㙡愵〲㘱㥣ㅡつ攲换㘰搸㡡愷挲昱㜰ㄸ捦户挱愹㍢㥣扡づ挴晤扤㜵㜸搹ぢ㍥戲㌷㠴㝦㕢㘳㙡㍦挲摡捥㤸ㅣ㤴㘰㌹㤰攲昰㐳㌷㠷㝤ㄸ㘵㈷㠸㉡㝦ㅦ〰ㄴ㔷〵㐷㔸㍢ㄹ㍢㙦戸㈵晢搱㠱㜷捣ㄲ扢挰慥㌸摣つ㈶㠷挳扥戰㉡づ摦㜴㜳攸捣挳搷㍤㌹散〷㈷扣昱ぢ㕢㠴〲㠷晤愱㈸づ昷㠴㙥㜳挸ぢ戸昸づ㄰挳ㄳ搰㜸㤴㡡てㄶ㥣㑢捥攲㄰〹ㄷ㔶㔲改㐴捣户㤷〳㑤挷㜱㠶㌹㥢㐸攰〱㔲㘹㥣㝥戰㜰㌸ㅢち慡敦ㄱ㌸昷㠰㙢㠳㝥搶ぢ㌱扣ㅣ〴ㅦ㌹ㄸ挲捦㌲㈱㘵㙡㥦㠷〳㡤㠹〰〵ㄵ㝢搲〴㡥挴㜳㙥づ㠳㙣て㐱㔴昹昷〲挰㙢ㅥづ㌲昶扢搸㙤㥣づ㙢挸愱慡敢愱㈹〹㤳挳㈱敢㝡ㄴ㠷㡦戹㌹㜴昶㠷㡦㜸㜲戸て㥣昰㉥㤳挳㄰ちㅣ〶愰㈸づ昷㠷慥户攵㕣っ〷愴ㄹ㉢ㄵ收搷搴〰慥㠱愶㜰摡㌷㤰挸㘶戰㤵收〲ㄹ摦㜰〷㥡㠸㐶戳㌸㙢㥦ち㐵㈲㜸敥㙦〸㕦ち㜰捥捣捡㐴ㄳ㌸㠹挶㍤㠱㍦愸挳换ㅡ昸挸㕡〸㝦挸㤸摡昷㠷㘱㘳㈲㐰㐱㐵㡣㈶㜲㜸㥦㥢挳戱㙣㍦〰愲捡ㅦ〷㐰㜱㔸昰戹捣㙡㈰㘵攷㙤扦攴㈴㍡昰扥㕤㐲ㄵ昳搰㌴〵㈶㠷挳晤㠰㔶ㅣ摥敥攲搰㜷㈰㈰愵て㌱㙦昵㈴㜶ㄸ㈲攱㡤ㄳ㤷㜰〶戱晢㐳㔱挴㑥㠷慥㠹つ攲㈳㌸㤹づ㘷攳㌸㌹㥥戳ㄲ〹㉢㡡㑢愳㌹㍣搸㌵㘱〵㔳㌸戱㍥挳㠱挶㤲ㄶ㑥昱㘴攳昱ㄴ㥥攴㘷愵攳㘹㕣㜱㡤挶〲愱㜰㈲㙣㘵㠳搱戰㝦戸づ㉦㘷挲㐷捥㠲昰搷ㄸ搳挱㌴ㅤ㐲㔳慤㌱ㄱ愰愰㠲ㄵ㐰㡡搸敢摤挴捥㘶晢ㄱ㄰㔵晥搱〰㤰㐰㕦ㅤ搴挲㐳捣㈳㘱昳㌸挴㑣挱㥣㝦㠸㌹㐶㐷㤱て㤱㤳っ摡攵挳㔸ㄲ〷挰慥㜶〷ㄶ㑣捥㌰㡣㠷㔵つ挳攵慥㘱㤰捥ㄹ摤㑢㍤ㄹ㥦〰㈷扣㔱㕡㠰㔰㘰㥣㘵㍦㡡昱㜹搰つ攳㌸晤㠲㥤㐱づ愷㈰㜱㠸㤹㐸挷㜰㤵ㄵ〷㍣昸㌲㙡攱㥣㙥搶㌷摦㠱㈶㜱攵㉦ㅡ〹㠵挲㤱㔰㉡㘲㘱晡㐶㜱㕣ㄴ㐲戱〸昶㈲㤹〴捡㐰㈶改昰戲〱㍥戲ㄱ挲捦㍡㈲昶㈸摢捦攸㑥㌱㈶〲ㄴ㔴ㅣ㐴ㄳㄸㄵ攷戹ㄹ㙦㘵㝢ㅢ㐴㤵㝦ㅡ〰㙡捡ㄶ㥣搱㥤㙥散晣㙤㤵㕣㑡〷摥㠰捣㍦〳㜶扣昱捤ㄹ愶敥㥤㉡づ㠱戲㙦㐱扤㠸昷㡤㡢〶ㄷ㍥㍥㙡㌴ㅥ〷挵㤲摥戲㑥戸㘳㡢㝤㥦㤳捥攵㐳晦扢㔸慣㐸攱㙤㡥昸㔷㜱ち搶昵㝦㄰㠷㌳愳扤搲㠸ㄱ㜷挵㥦㍣づ㉢㕣㜱㌸㔶㌷攰㤵㘲㐷㡦愴㠶㘳㔹敦挶㜱慤愸㑣挱愳捤愷㌷搷㍡捦挵摥摡㔴慣っ㌶㑦㌵ㅡ搸㙥愹㑤户攲ㄶ㔹㙤㤶㜱㥢搲攲昸攱㈹㐱愸㕡㐲挳㘰㍥〳愹㜷扢收扡㑦㑣㥦㜶敢戸愶㔶㍣慦换捡㥡㠸慤戸㑢㑡攷昲㑥挲昳搶㑤晡〹搸扣㌱っ愳攱㠹㕤攳戲㈴愰㡦挷㕤㜲㐶搴户愹扢㑣敤㠴㜶㈱㔹〲攵㍢ㅥ㙢㕢㌹㙣㐰敤愸〱攱㐰戸攲〴っ挵㘶昷㤲㑦㍣晢攴散愸㤲㈷㈲愴㤸㡤攰㘴㕦挸挳搸捤挹扡㥢搱散㐶ㅣ㡢㙥搸ㄵ㘷㌲敥㜰㑣㍣㑦搲ㅢ㤳攰挹㝡㉡㡣搷㠳挵㐶㌸昲㉡〳捡晤晡㝡戸搶㙡㉥扦㑣扤㠶㠷搵敢慢攱㍤㔸㤹愴㍣㘶㡢㝥ㄷ搶㔶扣㜳晣搵摦摣扣敦挰慢㙥晢㕤晦㝦晣搸㡤㐷昷扡㜵昱搴㥡㔳㍦㍢昰㥥㕤㤶ㅦ㔱㈳敡攱㌱㄰昱攴㐶㡡㜷㈹摥㠳㄰㡢㤱挴敢戸㜵㑥搱㘳㜵ㄶ改㠶挲挷敡昸攷㈳ㄲ摥昸㤶㡣㝣扢㜷ㄲ捤㔰戸搱㠹㌶㜸㜰愶慢挹㜹㉥㔷戹〵㘶㥢㈲㤶㈰昹捥㠷捤ㅥ〹㥣㐹㄰ぢ〰㌵ㄴ㔴挹㘵挴户㍡昸愳㠸扦㐸攳㐷て㈰扥㐱攳㙤㑡㤷愳慤挷㔲愰戶㡣㌸ㄶㄸ㜵㐸ㅣ㔶っ㈳㤶慤㔱晦敦㥥慢ㄱ挷挳挳㡢戸㌹㐸挷㤳戸㥣㙥㈸㝣ㅣ㡦晦㐴㐴挲ㅢ㈵㌰挸ㅤ挴㥤ち㐵ㄱ㤷㠵㠷㐳摣㔵㘸ㄴ㘷愰挹㈶㡥㜵㐷扥慢㘱搳挴挵㤳攲㐸㑤㠴㍤ㄷ㔷㄰㝦愶㠳㍦㥤昸敢㌴ㅥ挴〱㝦戸挶摢挴慤㐴㕢㡦昳㠱摡㌲攲㔸㔵搴㈱㜱㍤㔳て扦㌰戸㌹㕢㌳㝣搶㘱慢ㅦ扣挳慡ㄱ换攱攱㐵摣㉣捤㑦搱㡣㥢愹ㅢちㅦ攳攳扦〴㤱昰㉥㤳户㈰㜷㄰㜷〵ㄴ㐵摣㜴㜸㌸挴慤㈲ㄱ㝦㐲㤳㑤摣㤵㔸昲摤收㄰㠱㤳戴㘲㙡ㅥㄱ慢㠹扦摡挱㕦㐵晣㥤ㅡ㍦㙡〰昱ㄳ㌵摥㈶㝡つ昱搷〰攵㙣挴㉢戴愲㌶攲㤵㔰戶㡣㔲搶ㄳ㜵㐸改ㅢ㍦晤㘱摥晤㡦㐴㙢摥ㅣ攰㍢㜱㜹敢戰ㅡ㜱ぢ㍣扣㈸ㅤ慢㤹㉢愲㜴㡣㙥㈸㝣㌰㤰㝦ㄵ㈲攱㡤扢户㘲慤㐰改㙡㈸㡡搲㔱昰㜰㈸㝤㠰慢㝣ㄷ㥡㙣㑡敦挰㤲敦㐱㑤ㄱ昷㜳㌱㔱愳㈹戲攷搶㝡攲搷㌸昸㍢㠹㝦㔸攳戹晢㡤㠹晤㌴摥愶昴㔱攲昹つ捣愱㜴慤㔶ㄴ愵敢愰㙣ㄹ愵昷ㅢ㡦㔲晢㐵㐵㘹摢挳挳晢散昳ㄶ㐸㝤㜴戸㔸てて㉦㑡攳㥡戹㈲㑡㘳扡愱昰㔱㐳㝥㤶ち攱㡤㜳㕤㔸㉢㔰晡㌸ㄴ㐵㘹〴ㅥづ愵捦㜰㤵㥦㐴㤳㑤改摦戱攴㝢㔶㔳㌴㝡〰扥㘱㠸㠰愶挸愶㜴〳昱㑦㌹昸㈷㠸㝦㐱攳㌱㑢㠱ㅦ愲昱㌶愵㉦ㄱ捦㥡ㅥ㠷搲㘷戴愲㈸摤〰㘵换㈸㝤摥㜸㤴愲㔴㝤挴㍣㌰愳收ㅤ㝣攲㡣慤㥦㕤㈳㕥㠱㠷ㄷ愵㝢㘸收㡡㈸摤㕤㌷ㄴ㍥扣挸晦ㅡ㈲攱㡤㐷㔲㘰慤㐰改㕢㔰ㄴ愵〳攰攱㔰晡ㄶ㔷昹ㅤ㌴搹㤴晥ㄳ㑢扥户ㅤ㡡昰散㘱搱㌷㡦愲㡤挴㙦㜴昰㙦ㄳ晦㥥挶㘳㔶〳扦㤳挶摢㐳昰〱昱㍣愸㜵㈸㘵㥤づㄵ㐵改㐷㔰戶㡣搲㡦㡤㐷㈹㑡昷慦㝡攵扡〵挳㙡㙡づ㍦晦愱敦昷㍣晣㠰ㅡ昱〵㍣扣㈸摤づ㐹㜸㝥〸㙤慢ㅢちㅦ㠷攴晦ち㤱昰㐶㤹〴搶ち㤴㝥ぢ㐵㔱摡ぢㅥづ愵㕦㜰㤵㝦㐰㤳㑤㈹敢㜰㝣㕦㘹㡡戰㈱挷愳挲て戸愱愰㑡㝥㐳晣㡦づ晥㝢攲扦搵㜸㔰ち㝣㌷㡤户㈹晤㥥㜸㥥㌶㜰㈸晤㐹㉢㡡搲㕦愱㙣ㄹ愵扦ㄹ㡦㔲㤴㍥戶摤昶㉤ㄷ㝤晥㜱捤愲搳㜶晢㑥㝣昳㐹㡤攸㠴づ扣㈸敤愲㤹㉢㥡愵㍥摤㔰昸㠰㈵㝦〵㈲愱㝢㥣ㄱ挴㕡㠱㔲〹㕤㔱摡ㄹㅥづ愵扦㜲㤵㔹晦㘲㔳捡㐲ㅢ摦敦敤ㄴ㐵㈳愲㉣㡦㈲㠱ㅢ㑥㡡敥づ扥㉢昱㥤㘰搳㠷戲挰晦昲㙦昷㄰㔴愰慤㐷㑦愰昰摥㠲㈳㐹㤶搱㈸㡦㔲挴扤㌹愶搳㤲慥㤷㥥㕡㌳㘸攸㠵㑦ㅤ㥦㍤慢㐶散〰昸㐰慥㙥挱㤱攴㡦㐸挷㜳㉥晥愰ㅢちㅦ捣攴敦㠳㐸㡡戸慥挸ㅤ挴敤ち㕤ㄱ昷ㅤ㍣ㅣ攲扡㤳〸ㄶ扤搸挴昵挵㤲慦㐷㍢ㄱ㠱愴昸㍡㡦㠸慤㠹摦捤挱昷㈳扥愷挶昳㐳㉢㈹㍥搷㜸㝢㉥昶㐶㕢㡦扤㠰挲㝢ぢ㠸㘳敤㡣昲㈸㐵㕣昴㤹㝤㈷㙦㔸昶收昰㕤ㄲ㜳㐶搵㌷扦㌳㕣散〳昸㐰て攲㍥搲晣ㄴ捤戸て㜵㐳攱〳㥤晣㐱㐴㔲挴昵㐱敥㈰㡥㠵㌲㡡戸昷攱攱㄰户㌳㠹㐸愰挹㈶㡥搵㌳扥㕤摢㠹㐸㈴挴㍢㜹㐴昴㈳㍥改攰攳挴敦愶昱搸攸㠱㝦㔳攳敤㡦㥡㠱挴て〵捡搹㠸昷搵㡡摡㠸㠷㐳挱㝢ぢ㈸慤㌱ㅥ愵㈸㍤敦㡦敢晢㤶ㅦ搵扢㘶慢挹愷扤㜱挶㈳摢搶㠸搱昰ㄸ攸㐱改㉢㥡戹㈲㑡㕦搶つ㠵㡦㠸昲㡦㐵㈴㐵改㘰慣ㄵ㈸㥤〰㕤㔱晡㈲㍣ㅣ㑡昷收㉡戳㐰挵愶㤴㤵㌰扥㝤ㅣ㡡㜰攲㕥㍣㤷㐷㔱㤰昸㈹づ㝥ㄲ昱㘱㡤挷挱㌹昰㑦㙢扣㍤ㄷ愳挴昳㔴愰㐳改㠱㕡㔱㤴戲愸〵敦㉤愰㤴ㄵ㌰捡愳ㄴ愵㌷㝦昳晣愴㜷愷㥥㔰㜳昱昶㥤㘷㥥㔷㜹㔲㡤㌸っ昰㠱ㅥ㤴㍥慥㤹㉢愲昴㌱摤㔰昸搰㈹晦㙣㐴㔲㤴敥㡢戵〲愵㈹攸㡡搲㐷攰攱㔰㍡㡣慢捣㌲ㄲ㥢㔲㔶戵昸㠶㍢ㄴ愱㥣㔰晣㉤㡦愲㕡攲㉤〷㥦㈱㝥愴挶攳㠰〸昸晢㌵摥㥥愵愳㠹㘷攵㡡㐳改ㅣ慤㈸㑡攷㐳挱㝢ぢ㈸㘵㌵㡢昲㈸㐵㈹㡦㠳㌶㥥扡愲㘶㉦㝣㝣㉦ㅣ㝤㝢㡤㌸ち昰㠱ㅥ㤴慥搵捣ㄵ㔱㝡户㙥㈸㝣㡣㤵扦ㄵ㤱ㄴ愵ㄳ戰㔶愰㜴㌱㜴㐵改㕤昰㜰㈸㥤挴㔵㍥ㅡ㑤㌶愵㉣㕢昱㑤搱ㄴ昱㉢㘱㐰摣慥㈹戲㘷摤㠱挴ㅦ攳攰㤷ㄲ㍦㑤攳㐷㈹晣㕦㌴摥愶㜴〶摡㝡㥣〸ㄴ摥㕢㐰ㅣ㡢㔲㤴㐷㈹攲㉥捤摤昷捡㤹〷㥦㕤昳挸㕤捤㕦㌶㈷捦慢ㄱ愷〳㍥搰㠳戸ㅢ㌵㍦㐵挴摤愰ㅢちㅦ㝦攵㍦ㄳ㤱ㄴ㜱㠷㈱㜷㄰挷ちㄴ㐵摣昵昰㜰㠸㥢㑤㈲㉥㐰㤳㑤ㅣ换㔲㝣㜵敤㐴挴㠲攲㥡㍣㈲㔲挴㉦㜳昰攷ㄳ㥦搱㜸㥥戴〸㡡㉢㌵摥㈶摡㈲㥥愵㈷捥㕣扣㐸㉢㙡㉥㕥〲〵敦㉤愰㤴攵㈸捡愳ㄴ愵㌹昵摡慡收㤹愷昹昲搷㠸慢〰ㅦ攸㐱改㈵㥡戹㈲㑡晦愸ㅢちㅦ愸攵扦ㅡ㤱ㄴ愵昳戱㔶愰昴㍡攸㡡搲㡢攱攱㔰摡挸㔵㘶㑤㠷㑤㈹㑢㑣㝣捤づ㐵㤱㔰㕣㕣㤰㐷搱㔱挴摦攸攰㔷ㄲ摦慡昱搸扣㠱㍦㐷攳敤戹戸㤰㜸㤶㤱㌸㤴摥愴ㄵ㐵㈹慢㐵昰摥〲㑡㔹㕡愲㍣㑡㔱㡡敦攴㙤ㄷ㥤㌰戹收愴扦㍤戹㘲昴戵搳㙢挴㥤㠰て昴愰昴㜴捤㕣ㄱ愵愷改㠶挲㐷㜴昹㔹㘹愲㈸㍤〶㙢〵㑡敦㠵慥㈸㍤〵ㅥづ愵挷㜱㤵㔹慦㘱㔳捡ㅡㄲ摦昱づ㐵愱㔰㔴㥣㤰㐷搱㠹挴戳挸挳挶慦㈳晥㘴㡤挷㉣〵晥㔸㡤户㘷改愹㘸敢昱㌰㔰㜸㙦〱㜱慣㄰㔱ㅥ愵㠸㥢㜸攴㈹㐳ㄷ㑤㌸戸收搵㜳昷扥㙦昰搳㠷搴㠸㈷〰ㅦ攸㐱摣㘲捤㑦ㄱ㜱㡢㜴㐳攱愳扤晣㉣㉦㔱挴㥤㡤摣㐱摣戳搰ㄵ㜱㙤昰㜰㠸㍢㤷㐴戰㔲挳㈶攲㌹㉣昹捥㜷㠸挰㙦〵挴㠲㍣㈲㤶ㄱ晦㠲㠳摦㐰晣㐵ㅡ㡦戹〸㝣㠳挶摢㜳㜱㌹摡㝡扣〶ㄴ摥㕢㐰ㅣ换㐲㤴㐷㈹攲搴戶扢㕦戳㝤ㅡ㔸ㅣ㔷㈳摥〶㝣愰〷㜱㜳㌴㍦㐵挴攵㜴㐳攱㈳挱晣ㅢㄱ㐹ㄱ㜷〵㜲〷㜱ㅦ㐰㔷挴㘵攱攱㄰㜷ㄵ㠹㘰㜹㠶㑤ㅣ慢㐵㝣㔷㙢㈲㌰㠳愲〹㜱愴㈶挲㥥㐱㉢㠸晦挴挱㝦㐴晣㜵ㅡ㡦てㄴ攰て搷㜸㥢戸㤵㘸敢昱ㄵ㔰㜸㙦〱㜱㕦ㅢ㡦㔲挴扤㝢昰㜶㙢㔷ㅣ昵㘸捤搳㕦㍥昱昰ㅤ〷㍥㔶㈳扥㠷挷㐰て攲㘶㘹㝥㡡㠸㥢愹ㅢちㅦ㈵收晦ㄱ㤱ㄴ㜱户㈰㜷㄰昷㌳㜴㐵摣㜴㜸㌸挴慤㈲ㄱ慣挹戰㠹㘳㠹㠸敦㌶㑤〴扥㡢㈴㠳㘲慡㈶挲㈶㙥㌵昱扦㍢㜸搶㠹昸敥搴㜸ㅣ㠲〳㍦㔱攳㙤攲搶愰慤㐷〵扥㐵〲戸〵挴戱〰㐴㜹㤴㈲慥㍦捥㤳㝤㝡晤㉤㌵敡攸㌰晣㤷ㅡ搱ㄵㅥ〳㍤㠸ㅢ慢昹㈹㈲㙥㡣㙥㈸㝣〴㤹扦㍢㈲㈹攲搶㈱㜷㄰户㌵㜴㐵摣㈸㜸㌸挴㍤㐰㈲㔸㠸㘱ㄳ挷扡㄰摦㠳㥡〸捣戸㐴㔲搴㘸㈲㙣攲搶ㄳ摦摢挱昷㈴晥㘱㡤挷㡣〳㝥㍦㡤户㠹㝢ㄴ㙤㍤晡〰戵㘵挴戱敡愳㐳攲ㅥ㥦㄰㍦戳昶敢改㌵㈷㉤ㅦ㜹㜶挳㈵搸挷昵㠳㠷ㄷ㜱㜱捤㑦ㄱ㜱㌱摤㔰昸攸㌲晦㙥㠸愴㠸㝢ち戹㠳㌸搶㝤㈸攲㈲昰㜰㠸㝢㠶㐴戰㐶挳㈶㡥挵㈰扥㘷ㅤ㈲挲挹㤸〸攴ㄱ戱㠱昸挱づ㥥ㄵ㈱扥ㄷ㌴㥥㌳㌴㈶㠶㘸扣㑤昴㑢㘸敢ㄱ〴㙡换㠸㘳愹㐷㠷挴晤㤳攷戸扦昹㐳捤ㄹ摢扥昶㡦ㅦ㍦㍥愹㐶戰攰挳㡢戸㍤㌴㍦㐵挴敤慥ㅢちㅦ㜹收㘷㥤㠸㈲敥つ攴づ攲㠶㐱㔷挴つ㠰㠷㐳摣㕢㈴愲〶㑤㌶㜱慣〰昱扤慤㠹ㄸ㌵〰扦攳ㄶ㝤㌵ㄱ昶っ摡㐸㝣慤㠳ㅦ㑥晣㝢ㅡ㍦㕡攱㜷搲㜸㥢戸て搰搶㠳㈵ㅢ㕢㐶ㅣ敢㍢㍡㈴㙥扦敤㔷㑦戹攷昷攵㌵摤㉥敥㜵昰ㄹ㔳㉦慤ㄱ㤳攰攱㐵摣㜶㥡㥦㈲攲戶搵つ㠵㡦㑡昳㑦㐱㈴㐵摣㘷挸ㅤ挴㑤㠳慥㠸敢〵て㠷戸㉦㐸〴ぢ㉦㙣攲㔸攱攱晢㑡ㄳ㠱㝤ㄶ慥愳昸㌵ㄱ㌶㜱摦㄰捦ㄲっㅢ㍦㠳昸㙦㌵ㅥ㌳づ昸㙥ㅡ㙦ㄳ昷㍤昱慣攲㜰㡥昰㔸捤㐱㠵昱㝡捣㠶戲㘵㤴戲戲愳㐳㑡㠷慤〸ㅤ㔲㜷捤搹㌵摦㈶㔶て㜹改っ㝣て挹挰挳㡢搲㉥㥡戹㈲㑡㝤扡愱昰攱㙢㝥ぢ㤱ㄴ愵㍦㘳慤㐰㈹慢㌵ㄴ愵㥤攱攱㔰晡㉢㔷㤹㤵ㄵ㌶㐵㉣攱昰晤慥㈹〲愵ㄱ摣晦㕦㔳㘴㔳㉡㉡㠱㙦㜴昰昳㠹敦〴ㅢ捦ㄵ㠲㔲攰㝦昹搱㝤㍤扡〲㙤㍤㕡㠱摡㌲攲㔸愰搱㈱㜱㝤㕥ㅤ戴晥摤捦㉥愸戹晤戳敤㍥㍦敤搶㡢㙢〴换㌴扣㠸晢ㄱ改㜸㥦㉢搴つ㐵て㙤㍢〶㤱㌶昵搰㌶摥㘶挵㙡㔵てㄶ敢㠱愹㔱㤱攳㡤㘱扡收㙣㌳ぢ㌲㜰㙢㤸晡㠶〶㜵㔷㤵㙥㜸挶㔲换㝣慢㘵㈲ㅥ㈵㠶㈷㉢㑤慢㙦搴户昰挰㈳挶昸挸ㅡ昳ㄴㅦ愹㌴㍡晢㜲㔳㕡昰㔸㥦㉥戹㜱慤㜸〴㕣戶戲㜱㙡慡慤捤㙡㘹晡扦昰〰㈶摣攷㠶户㙦挵换㝥昴㤲攷㉤㘶㜸敦ㄸ捦搲〷挵㔸㜵㍢ㅦㄳ昱㜰㌰㔶㤹㤴昳搱㑣晦摤搳攰㝣㕤㌱挵捣㕤㤱戲慥㠷㡤㜵ㄶ摦㘱㠸敤㤲搰ㄳ捡㝥㘷捡慣慡㤰摤㠱昷㙤〵搱愹戶戵㔱搵㐲㐱㔴挹ㅥ戰愸㕢つ㈹㔱㔶㜱ㅣ愶㐱攱捡昱愶㍦扣㥤㘵㔹挵攲晡㙣摢㕣摦㕣慢㝥捥摣㌶摣摣愷㉢搷搸扣㍡㥦〸搷㡥㑡㐶戸户改搲㔸㤷㙡㘹㐹㉤慤㙣慣㙢戰㥡收戴捤慤慣㕢㠴ちㄹ㍣㈴㡤㕢㕦㘵愵摣ㅡ昹戰㉢晥㠹㔳ㄱ㤱㔱攵㌶㙥敢搹戰㜰戶晡㝡挲敡㑤挱攷㥥ㄴ昴收扡㤲㠲昶搵摦㡥㈶摥㘹挹㕥㝤㜱㉥攲㤲〲昳ㄲ换愰愸ㄴ㜶〰搲㐹㙣戹戱敥攸戶㕥〱慢㑡慣て慣摥㠹扤敦㤹搸捥捣㈲㍦戱㕤㘹㜲㈵㜶ㄵ㘲攷㈵戶挲愴搰捦㥤挲㑡㘳敤敦戶摥㘲ㄲ摢つ㔶敦挴摥昴㑣㙣㈰戳挸㑦㙣て㥡㕣㠹慤㉡㑣㙣戵㐹㘱㉦㜷ち㙢㡣㜵㤰摢扡捥㈴㌶ㄸ㔶敦挴㕥昴㑣㙣㙦㘶㤱㥦搸㍥㌴戹ㄲ㝢愰㌰戱昵㈶㠵愰㍢㠵㐷㡤㌵攴戶㍥㘵ㄲぢ挳敡㥤搸搳㥥㠹㐵㤹㐵㝥㘲㜱㥡㕣㠹㍤㔳㤸搸〶㤳㐲搲㥤挲㑢挶㍡搴㙤㝤挳㈴戶㉦慣摥㠹㍤攲㤹搸㌰㘶㤱㥦搸㜰㥡㕣㠹扤㔵㤸搸㐶㤳㐲慤㍢㠵て㡣㜵㠴摢晡㤹㐹㙣㈴慣摥㠹摤敦㤹搸㘸㘶㤱㥦搸㔸㥡㕣㠹㝤㔱㤸搸㌷㈶㠵㜱敥ㄴ扥㌷搶昱㙥敢捦㈶戱〹戰㝡㈷㜶㤷㘷㘲㤳㤸㐵㝥㘲㔳㘸㜲㈵昶㙢㘱㘲〲扢㌱戵扢㌸搰㥤㐲㠵戱ㅥ攴戶㜶㠵㔵敤㉥愶挱敡㥤搸㕦㍣ㄳ㥢挱㉣昲ㄳ㥢㐵㤳㉢戱敥㠸㥤户扢搸摡愴㜰㠸㍢㠵摥挶㝡愸摢摡挷㈴㜶ㄸ慣摥㠹㕤敦㤹搸㙣㘶㤱㥦㔸ㅤ㑤慥挴㜶㉥㑣慣㥦㐹㈱攵㑥㘱愰戱愶摤搶挱㈶戱っ慣摥㠹㕤改㤹㤸挵㉣昲ㄳ㥢㐳㤳㉢戱扤ぢㄳぢ㥡ㄴ敡摤㈹㐴㡤㜵㥥摢扡慦㐹㙣㍥慣摥㠹㕤散㤹㔸㈳戳挸㑦慣㤹㈶㔷㘲挳ちㄳ慢㌵㈹ㅣ攵㑥㘱戴戱戶戸慤ㄳ㑣㘲慤戰㝡㈷㜶㡥㘷㘲ぢ㤹㐵㝥㘲㡢㘹㜲㈵㌶愹㌰戱〳㑤ち㑢摤㈹捣㌰搶愳摤搶挳㑣㘲挷挰敡㥤搸㈹㥥㠹ㅤ挷㉣昲ㄳ㍢㥥㈶㔷㘲戳ぢㄳ㑢㤹ㄴ㑥㜴愷㘰ㄹ敢㐹㙥敢㝣㤳搸挹戰㝡㈷㜶慣㘷㘲愷㌲㡢晣挴㑥愷挹㤵㔸㘳㘱㘲㐷㤹ㄴ捥㜴愷戰搰㔸捦㜲㕢㡦㌱㠹㥤つ慢㜷㘲㙤㥥㠹㥤换㉣昲ㄳ㍢㥦㈶㔷㘲挷ㄵ㈶㜶愲㐹㘱㤹㍢㠵㔳㡤昵㐲户昵㙣㤳搸㐵戰㝡㈷搶攰㤹搸㜲㘶㤱㥦搸㈵㌴戹ㄲ㍢户㌰戱㘵㈶㠵换摣㈹㉣㌷搶换摤搶㉢㑣㘲㔷挰敡㥤㔸搶㌳戱慢㤸㐵㝥㘲㔷搳攴㑡散慡挲挴㔶㤸ㄴ㔶戸㔳㔸㘹慣搷扡慤户㤸挴慥㠳搵㍢戱挳㍤ㄳ㕢挹㉣昲ㄳ扢㤱㈶㔷㘲慢ちㄳ㕢㙤㔲戸挹㥤挲ㅡ㘳扤搹㙤㕤㘷ㄲ扢〵㔶敦挴愶㝢㈶戶㡡㔹攴㈷㜶ㅢ㑤慥挴ㅥ㈸㑣㙣扤㐹㘱戵㍢㠵㐷㡤昵づ户昵㈹㤳搸㥤戰㝡㈷㌶搱㌳戱㌵捣㈲㍦戱戵㌴戹ㄲ㝢愶㌰戱つ㈶㠵㝢摤㈹扣㘴慣昷戹慤㙦㤸挴搶挱敡㥤搸㈸捦挴ㅥ㘰ㄶ昹㠹㍤㐸㤳㉢戱户ちㄳ摢㘸㔲㔸敦㑥攱〳㘳㝤挸㙤晤捣㈴昶㌰慣摥㠹敤攷㤹搸愳捣㈲㍦戱挷㘹㜲㈵昶㐵㘱㘲摦㤸ㄴ㥥㜰愷昰扤戱㍥改戶晥㙣ㄲ㝢ち㔶敦挴㈲㥥㠹㍤挳㉣昲ㄳ㝢㤶㈶㔷㘲扦ㄶ㈶㈶〰㔰挷㘳ㅢ戰攰㝣㝤慢㌰搶攷㕤搶㡡敥㔰㌶晢敢㍢㝦戹搰ㄳ㈷㍡ㅡ慣っㅦ昱捤〷㐵て㙥挰搷昰捤㜸㉥昷ぢ攸㐷昴愰㐰っ昹愲㕥愰搲㘳㙢慤㔴昲扢㜲㡦㙤摣㥡攸つ㡤㈹捡㤷㘸摥㑥户挹㤷昵㠲昲摦㐱㉢戶晦㡥㙥㑤散っ㑤昹扦㐲昳慥扡㑤扥慡ㄷ㤴㝦㍦慤搸晥晤摤㥡ㄸ〸㑤昹扦㐶昳ㅥ扡㑤扥慥ㄷ㤴晦㕥㕡戱晤〷戹㌵戱㌷㌴攵晦〶捤晢攸㌶昹愶㕥㔰晥㐱慤搸晥㈱户㈶愲搰㤴晦㕢㌴挷㜵㥢晣愷㕥㔰晥㐹慤搸晥㐳摤㥡ㄸ〶㑤昹扦㑤昳㜰摤㈶摦搱ぢ捡扦㔶㉢戶晦〸户㈶㐶㐳㔳晥ㅢ㘹ㅥ慢摢攴扢㝡㐱昹㡦搳㡡敤㍦摥慤㠹㐹搰㤴晦㝢㌴㑦搱㙤昲㝤扤愰晣て搴㡡敤㝦㤰㕢ㄳ㌳愰㈹晦て㘸㥥愵摢攴㠷㝡㐱昹ㅦ愲ㄵ摢晦㔰户㈶㘶㐳㔳晥ㅦ搱㕣愷摢攴挷㝡㐱昹愷戴㘲晢愷摤㥡戰愰㈹晦㑦㘸㥥愳摢攴愷㝡㐱昹搷㙢挵昶㥦攷搶㐴㈳㌴攵晦ㄹ捤捤扡㑤㝥慥ㄷ㤴晦㔱㕡戱晤㕢摣㥡㔸〸㑤昹㝦㐱昳㘲摤㈶扦搴ぢ捡㝦愹㔶㙣晦愳摤㥡㌸づ㥡昲晦㡡收攳㜵㥢晣㕡㉦㈸晦ㄳ戵㘲晢㥦攴搶挴愹搰㤴晦㌷㌴㥦慥摢攴扦昴㠲昲㍦㔳㉢戶晦㔹㙥㑤㥣ぢ㑤昹㝦㑢昳昹扡㑤㝥愷ㄷ㤴晦㌲慤搸晥ㄷ扡㌵戱ㅣ㥡昲晦㥥收㑢㜴㥢晣㐱㉦㈸晦换戴㘲晢㕦敥搶挴㔵搰㤴晦㡦㌴㕦慤摢攴扦昵㠲昲㕦愱ㄵ摢晦㕡户㈶㔶㐲㔳晥㍦搱㝣愳㙥㤳晦搱ぢ捡晦㈶慤搸晥㌷扢㌵戱ち㥡昲晦㤹收摢㜴㥢晣㐵㉦㈸晦搵㕡戱晤敦㜰㙢㘲つ㌴攵晦㉢捤㙢㜵㥢晣㑤㉦㈸晦㝢戵㘲晢摦攷搶挴〳搰㤴晦敦㌴㍦愸摢㈴㝥㤹慦㜶挴捡㝦扤摢愳挷㐳㙥㑤㍣ち㑤昹ぢ㝡㍣㙥晣换摤晥㑦戸㍤㝡㍣改搶挴㌳挶扦ㄳ㍤㥥㌵晥㥤摤晥ㅢ摣ㅥ㍤㥥㜷㙢㐲㝤㙣昰ㄳ愳〲ㅥ收攵攷挷㠷扡摥攱㠳ㄵ搷㍢㕥㌲㜱昳㔰晣㤰㔰愸㑡ㅢ昵㡡㈷㡡ㅦ〵ち㔵㘵愳㕥㌳愸慥敥ㅥ㕦㌷愸㙥㌶㑡敤捥㤹㔷㜷㌷㡡扢㜵ㄵ㙢㉢ㅢ昵㤶㠹搵挳㡤攲捥㕢愱晣㌶敡㙤㠳摡摡㡤攲㉥㕡愱戶戱㔱ㅢつ慡愷ㅢ昵慥㐱昵戲㔱㙡㌷换扣昲㘲㜱㜷慢㘲㙤㙢愳㍥㌰戱昲昸攲㑥㔵愱戶户㔱ㅦㄹ搴づ敥ㅥ戹敢㔴愸ㅤ㙤搴㈷〶搵挷㡤晡搴愰㜶戲㔱㙡昷挷扣㜶㜶愳戸ㅢ㔴戱㜶戱㔱㕦㤸㔸㜹慣㜲㘷愷㔰㝤㙤㤴摡㤵㌱㔶㍦㜷㉣敥搲ㄴ慡扦㡤㔲㍢㉣愲㜶㜳愳戸攳㔲愸〱㌶㑡敤㤶㠸捡换㥥扢㈷㠵摡摤㐶愹㥤て㔱㜹㜳㠲㍢㈱㠵摡搳㐶愹㕤㑣㔱㉣敥㙡ㄴ㙡㤰㡤㔲㍢ㄲ愲昲挶㤱㍢ㄴ㠵ㅡ㘲愳搴敥㠲愸㍣㈶戸摢㔰愸㙡ㅢ愵㜶ち㐵戱戸㜳㔰愸㠰㡤㔲㥢㝥㔱㕥摣〵㈸㔴挸㐶愹つ㥣愸㌰㜴昳昲㜳㐳㔷愸㠸㡤㔲㥢㌱㔱㜹昳㡢㥢戳㐲挵ㄴ捡㙦愶㤵攰昶愹㉥㐴㍥昱㠳㝤㈱㜲〴㝣㉢〵㥥摥㘷ㅡ晥㕥搰挰慤㔰㜹㍣㥥摦攰㌷搴ぢ㙥㠱ち昱㔸〱挲㔰㈵戸昵㈹挴愳〵〸戳ㄹち㙥㜹ち昱㐸〱挲慣㤶攰㔶愷㄰てㄷ㈰捣戰〹㙥㜱ち昱㔰㍥㐲㜰㈳㔳つ敢ぢㅡ戸㕤愹㠶扦攵㌷昸捤〶㈶戸㑤㈹挴㠳〵〸㌳㍤〵户㈷㠵昸㙢〱挲㙣㔸㠲摢㤲㐲㍣㤰㡦㄰摣㝣㔴挳晤昹つ㝥戳ㅤ〹㙥㍡ち戱慥〰㘱戶㈱挱捤㐶㈱敥换㐷〸㙥㈹慡攱摥㠲〶㙥ㅣ慡攱㥥㠲〶㙥て慡㘱㙤㐱〳㌷〱搵㜰㜷㐱〳㘷扤㙡㔸㔳搰挰㠹慥ㅡ敥㉡㘸攰摣㔶つ㜷收㌷昸捤㈴ㄷ㥣搷ち㜱㐷㍥㐲㜰㉡慢㠶搵昹つ㕤晦ㅦ㍥愲昷敦</t>
  </si>
  <si>
    <t>㜸〱捤㝤〷㤸ㄴ㔵昶晤扣㠱㈹愶〶㜰㕡〹㡡ㄸㄸ〴ㄳ㍡㜶づ㈸搲㈴ㄱ㈴㈸㐱㔷挵ㅤ㍢㔴挳挸〴㤸ㄹ㤲㘱㡤㤸㔱㌱㘷㑣攸ㅡ㔰ㄱ㌱㠱〱搳ㅡ㔷㑣㙢づ㤸㌳㘶㕤攳晦㥣㔷敦搵㔴㜷㔷て戰扦晤㝦摦㌶㍤㡦扡昷㥥㝢摦慤㔳慦昲敤慡㌲㔱㔶㔶昶㈷㍥晣㥦㥦捥㥣搸㘶昲㠲搶㌶慢戱㜶㐴㜳㐳㠳㤵㘹慢㙦㙥㙡慤ㅤ搶搲㤲㕡㌰慥扥戵慤ㄳ〰㐶㕤㍤散慤ㄵ㜵慤昵㐷㕡㤵㜵㜳慤㤶㔶㠰㉡捡捡㉡㉢捤㜲搸晢愸㍦㥦ㄶ㑣㝡㤹㥤搹〰㔵㘶ㅡ㙣扡戰愹㘴㘳戲愹㘲搳㤵㑤㌷㌶摤搹㙣挶愶㥡㡤㡦捤收㙣戶㘰搳㠳㑤㑦㌶扤搸昴㘶戳㈵㥢慤搸戰㝦㜳㙢㌶㝤搱㜴摢〶捤㤴ㄱ挳㈷愶㡦挰摣㑣㙥㙢㙥戱㜶敢㜷愰㥤昳㤰㐰愰㌶㔰ㅢ㑣〴愳戵晥摤晡㡤㤸搳搰㌶愷挵ㅡ搲㘴捤㘹㙢㐹㌵散搶㙦晦㌹改㠶晡捣㝥搶㠲㈹捤㌳慤愶㈱㔶摡ㅦ㑡愷挲昱㐰㌸ㄲ挹㈵ㄲ昱㙥摢㈲昲㠴ㄱ挳昷㙦戱㜲慤晦慤㤸摢㌱收挴ㄱ挳㙢㈷㔸㙤晦慤㤸摢㈳㈶㐲㡥㙣㙥㑣搵㌷晤㤷㠲㔶㜰㤹㐶㐶㕡㤹㝡㉥㝣换㙡愹㙦㥡㕥㡢戴昳㠸㠶ㄴ慢ㅤ搶摡㍡愷㜱ㄶ挷搱〸慢愱㘱㤲㤵㤳ぢ扤㜱㘴㙢摢晥愹㤶挶搶㙥㡤攴捦㙡戱㥡㌲㔶敢㘶㡤愳收㘷慣〶〵㙣慤㙣㍣㌰搵㌲㈱搵㘸㜵收㐴㜵愳扤っ挷㘴慤愶戶晡戶〵摤ㅢ愷戶㕡㤳㔲㑤搳㉤㐲㉡ㅡ㐷捦愹捦㡡捥㥤昱㉤敢戴㤳㔷㘶㜲㐱㈱㥦挶ㄱ㌳㔲㉤㙤㔲攲㈲っ㜸㘱㕤挳㐵捥㐵㕥㕥ㅣ㔲晤ち扣戸捣㈶搷㌷敥㘷戵㌴㔹つ散㠴㑢㜲㔰〱㐸ㄲ㘴㉦〷㠷㈹㍤㍢㕣㑡愲慢㕡昹㌸㉦散挵攸㠷㈶㌶愱戹愵ㄱ〳㌲戸㕢㘴攰㤰㐰㈴ㅡ挶㤰つ㈴㐲昱㐸㌰敥昷晢㠳扢㈵㘲搲㤰挰㘸㑥〴㠲愱㘸㈲ㄴ〸搲㘰搶挰搹散捦㌰㍢愰改扤挰㑡戵昴㙢敢㌷㙣㘴扦㈳㔲㌳㔳㜳ㅡ㔳㠳〳搱挰㘰㜳〰㔱〳搱㠸捥慦㘳㘳攰㑥㠱㉢㘴㜹㕤慡扣㉥㕤㕥㤷㈹慦换㤶搷㔹攵㜵戹昲扡改攵㜵㌳捡敢敡换敢㡥㈸慦㥢〹㡣晥㔴㜶改㔲慥㍥捤㍦㕦ㄹ扦㜰挹慣㌱搷㥦㝣㜵敦攵㘷㔴散㈱戸晥换捤挷㑥㤸搸㍤㙦㤶㐲㜱㝦㙤㈰捡㤹戱㍦〱㍤㑢搱㜸戴㌶ㅥぢ㥡㍢挳挵摣〵㡤戱㉢ㅡ慦ㄹ〹㈴〶㥢㠳㠸摡つ㡤㄰㉦㘲㐶㌸㌳戵换㤶㕥㜸昵攴て挶㉥㝣收戱㥦慦㕦扣攵㌰挱つ㤰捣愲ㄶㄳ昹㔹㐴ㄲ戵㠹㔰㈸㤲搰㥦戸㤳㐵愲㌶ㅥ㡣㠶捤㍤ㄸ摦㡦挶〸愰昱捣㈲㌴搸っㄲㄵ㐲㈳挴㌳㉡㡢て〲搵㝢扦戰攵愰ㄱ攷㥤晥捥㜳摦晤㝡晢捦㠲㕢㐰㤹㐵〴ㄳ㌵㙥㉥挲ㄱ㉣挵㜰㐸㜵ㅤ㡥晡㠳戵㤱㤸ㄹ㘵捣ㄸㅡ㈳㡥挶戳攷昰㘰㌳㐱搴㘰㌴㐲㍣愶㝡扥昱慡㍥㤷㜴㝦昹愷㠹㌷扣㍢㘵㠷攸搴㕤晥㈶戸搹㤵㍤敦㠵㠹㍥敥㥥㠳㌱㍤㤲㐲搱戸㌹㠴戱昶㐶㘳っ㐵攳搵㘳㈸㌶搸㑣ㄲ㌵っ㡤㄰て愸ㅥ愷㥦㜵改㡢敢敦摢㘶搴ㄵ敦㍤昸昸㘹㉦捦㜸㕤㜰㜵㤷㍤㡥挰挴ㅥ敥ㅥ愳攱㘰愲㌶ㄸ㠹㠶㠲挱㜰㈲慡㘶㌹ㅡ㑤〴㙡愳戱㜰㈲ㅣ㑢昸挳收㐸昶㌰ち㡤戱てㅡ慦㍣〲挱挱收㘸愲昶㐵㈳挴摤㉡て㜱㐸㜲搷ㅦ㉦㜹㝣散㙤㝢㜵㜹晢搴愳搷㉥ㄲ摣捤挸㍣挶㘲㈲㡦昳㘰㉣ㅣ慥㑤㈴㔴〲愱㔸㈰㔴ㅢて㤸晢㌱收㌸㌴挶㜸㌴㕥㍤㠷攳㠳捤〹㐴㑤㐴㈳挴敤慡攷昸戳㝦敢昵户搸㌳㘳慥晢晣敢〵搷ㅦ昷摡㉥㠲晢㌶搹昳〱㤸挸㕢㤹㠳〱㝦〰〳㍣散㡦㠶晣㐱㡣扤㐰㐴㈵ㄱ㡣㠷㐳戵戱㐰㈰ㄱ㡤㐵〳㠹㜸㄰昹㑣㘲㑦㤳搱ㄸ㔳搰㜸收ㄳㅤ㙣㑥㈵敡㐰㌴㐲摣愸昲㜹㜷攸愵晥㜳㈲换㤲㑢晥㌱攷愶㥢晡㈵㍥ㄶ㕤㘱㤶昹晣〵ㄳ戵敥㈵ㄲ㐰慦昱㜸㈰攴っ晤㔸愴㌶ㅥ㠹昸戹㌹㤱㥦愰㜹㌰㍢㌸〴㡤㜱㈸㥡㕥挵摢㤴㌸搶㠱㘹〴ㅤ㠶㐶㠸㙢㔴ㄶ晢㉦捥㥤晦敤㐳つ㈳㔷㌶慦㝢敢搹㙢ㅦ晦㐶㜰㍦㉦戳愸挳㐴摥㥡ㄸっ㐶㘲戵㠱戰ㅥㄱ挱㔸㈴㕥ㅢぢ㠵㜵づㄸㄵ㠷挳挵㑣愱㌱搲㘸扣戸〸晡〷㥢ㄹ愲戲㘸㠴戸㑣㘵戱敡晣㍥〷㡣搸㝣挶戸攵㝢扥昶敡㡡㐹㕤晣㠲〷ㅡ㌲㡢ㅣ㈶昲戲㐸〴愲戵㔱㝦挰愱挲㡦㘱攱㡦㐷ㅤ㉡〲收㜴挶㥦㠱挶愸㐷攳㐵〵㔶㤱㈳〸㥡㠹㐶㠸昳㔵ㄲㄷ㔴扣戰昶捦摥扤㐶慤㍣慦㝡搴ㅦ㈷㌴慣ㄲ㍣搰㤱㐹㌴㘲㈲㉦〹っち㡣㠳㘸㈴ㅡ㑣㐴ㅣ㍥挲戱㜸㙤㈰ㄸっ㐶愳攱戰搹挴昸捤㘸㡣㔹㘸㍣㤲㐸㘰换㌸㥢愰ㄶ㌴㐲㉣㔲㐹㝣昷㘱摤戰捦昷戹㙢昴昲㡦愷㘷收㑦扦收〹挱〳㉤㤹㐴ㅢ㈶愲㜹愳挲ㅦ挲㌶㈹ㅣぢ㘲戸㐶晤搱㘰㑣つ搲㐰㈲㄰愹㡤㠴挳昱㄰㜶㍤挱〸㜶㍢收ㅣ㜶㌴ㄷ㡤㌱て㡤搷㠲〹㈳㥤昹㐴㉤㐰㈳挴挹㉡㥤㘵扢㍦昷挱㡡㝤愷㡣戹㜷慢㙢捦扣昵㡤散㐹㠲㠷㝣㌲㥤愳㌰攱㜷愷ㄳ㑦昸㙢ㄳ搱㐰㈰㥡搰㙢㑢挰ㅦ㡦搷㈶㈲挱㐸搸ㅦ㔱挳昴㘸㜶㜱っㅡ攳㙦㘸扣ㄲ昱㘳攱ㅣ㑢搴㜱㘸㠴㌸㔶㈵昲晣戲昳㘶㑣晢攸摡攴㡤晦㕣㤰㝡㘸㥢㘵〳〵て㍢㘵㈲㈷㘰㈲㝦敤挵慥〹㤹挴戰慢戵昷ㄹ㥡㤸㔰ㅣ晢慤㐴㈴ㄲ㡡㐴㙤㐳搸㍣ㄱ捥收㐹㘸㡣㠵㘸扣昲〹㘱㔷㝣㌲㔱愷愰ㄱ㘲扥捡㘷搷愷㜷散ㅡ捦ㅣ戸摦㌹慦扥㌰㌷扢敦㍤慦ぢㅥ〱换㝣㑥挳挴㑥㙥㘲㈲〱㝦愴㌶㄰〷㌷㝡㕢ㅡっ㈵戰㉤挵ㄶ挴㍣㥤㤱捦㐰㘳㥣㠹挶慢㝦㍦昶㈰㡢㠸㍡ぢ㡤㄰戳㔵晦㐷づ戸㘵挰攷㤱〹㈳㙦ㅥ扡晡攲扥昵ぢ㝢ちㅥ㝣换晥捦挱㐴摥㜶㌴㄰㡣挶㌱㑥昴攸〸㘳摢㤶㠸㥡㡢ㄹ昳㕣㌴挶㜹㘸扣㝡づ㘰㐹㥣㑦搴〵㘸㠴㌸㐲昵扣收挴ㅦ敦㝢户愹捦搸㔳㔷㙦㔹扢扥攷ㄵ㘷ぢㅥ昱换㥥㉦挲㐴晥㜶㉢ㅥ〸搶㠶㠳㌱扦摥㜷敢㡤㌹搶搶㔰㙤搰ㅦ㑦㤸ㄷ戳㠳㑢搰ㄸ㤷愲昱㑡㈳㠴ㅤ挹㘵㐴㕤㡥㐶㠸㡣㑡㘳愷㝢㕦敡戳慣戱晢昸ㄳ㙥昹㜴摥ㄳ㌷ㅤ㜳㤷攸〵戳㑣攳㑡㑣攴愵㤱㠸挶㌱㄰戱㠲攸㑤㤵摥㜸㈴攲昱㜰愴㌶ㄱぢ㤹㑢搸挱㔵㘸㡣慢搱㜸愵ㄱ挰㤶敢ㅡ愲慥㐵㈳挴㌴㤵挶昹㜷㍦㌷㈳戸㝡晡挴戳慦ㅢ扥昷捥摢㥥㍥㐶昰慣㐷愶戱ㄴㄳ㜹换㈱ㅣ㡤㠴㙡ㄳ㝡㙦㡥㑤㐷戴㌶ㅣ㌷慦㘷捣ㅢ搰ㄸ㝦㐷攳搵㜳㄰㈳攰㐶愲㙥㐲㈳挴㔴搵昳〱㘷㜵㍡收搸㙦捦㥤㜰改愰戶㕢扥㝡昱挵敥㠲愷㕡戲攷㕢㌰㤱户㙡㈶㜰㙣ㅡ㡦㈷戰挱㙥㕦㌵愳攸㍤ㄲ挳㡥捥㕥㌵〳收㌲㜶㜱㉢ㅡ攳㌶㌴㕥㕢㉣慣〹户ㄳ戴ㅣ㡤㄰ㄳ昴㜸㜸㉢ㅢ扤晦扤摤㈶㕥㍢慣㐷攷ㄵ搶㤶捦㡢慤㘰㤶㜹慣挰挴㈰昷㥡㄰〸挶㙡㠳捥昶㌲ㄴ慤㜵敤㍤㌰㈲捣㍢ㄹ㝤㈵ㅡ攳㉥㌴㥥㕣㘰㉦㜶㌷㔱昷愰ㄱ㘲戴捡攱挲敦㝡㍥戰㜲敤〷㘳捦扣㝦攱戶㙢㕦扤昰㌴搱〷㘶㤹挳㝤㤸挸摢㜴㘳〷㠶愳摡㜸捣ㄹ㤲㝡㑣攲愰ㅢ㝢搹㐴搰㕣挵昸慢搱ㄸ昷愳昱㈲㈲㌲搸㝣㠰愰〷搱〸㤱㔴㐹慣㍦攸㤴捦㍥攸昷搰扥㤷㡦晤㜲搱㡢慢户敢㈹戶㠶㔹㈶戱〶ㄳ〵㐴㘰ㅦ收㜴ㅣ愹つ〷〲㝡㙣攲晦㠰昹㌰愳㍦㠲挶㜸ㄴ㡤㐷ち㜱慣ㄴ㡦ㄱ昴㌸ㅡ㈱ㄲ㉡㠵㠷捥昹㝢攳扣慡摥㘳捦㕡㝦搷㙤㕤扡㍣㍤㔸昴㠵㔹愶昰〴㈶戶㜷㉦ぢ散㌵㜰っ愱㌶ち㈱㍦㌸㠹㤸㑦㌲攲㔳㘸㡣愷搱㜸昱敦〷晦捦㄰昵㉣ㅡ㈱㠲慡摦攵敦㡤扢攰㠴㌹晢㡦㍤敦㠳昰㠳摢㥥扦㝤搷㙥捦挱㝣㠰㍡㘹ㅡ搹㤲㥡㠷搳搰昶㌳摣㘰慤㥦晦㌶㝣㙡㡦㌳晢㕣㈴ㄷ换〵〲搹㠸㍦ㄵ㑡㔵搴㈰散挶㥥㐳㜲㑦搵㉤㜷㔰㝤㔳戶㜹㥥㍣愹摣㘶㜸慡搵㙡㍦挷ㅣ愴㙣挳㥢攷㌴㘵㕢晢㝡ㅢ㈷户愵摡慣慤ぢ㙤敤㐱㡡摣㈶攳㤴摢㙡㤵晤㙤㔷攸㜶㘰慡㘱㡥㌵㙣㝥扤㙤摥戶挰㡣ㄳ敥收㜴㘹敢㍥㉤搶㙣挷㕡㤴搱㌰㕣ㄱ㥡㉢㘳ㄷ捤愵㙤戲昳敡㌷㘲㐶㜳慢搵㈴搳ㅢ搴戸㝦㝤㘶愶搵㌲搹攲昵㈴㉢㉢㘷戵ㄷ㑤敡慣㝦搰挴㈶捣㈸捥攳戳晤摤摡摣愸昹㙤㔶㔳搶捡㈲摦㔹㔶㑢摢㠲㈹愹㜴㠳搵㍢て㘲昷〹㐳㥦㍣昵㍥捤㤹㌹慤㈳㥡㥢摡㕡㥡ㅢ昲㉤挳戲㜳㔳戸搲㤰ㅤ摦㥣戵㜰愱愰㌳㍦㘵愲慣㔳㈷㈱捡㜶昵㍡㕢㘷摣搶㕡戹㈰㕣㡢㜸㕢㉣昳慤昲㠷㕤敤㈴捣ㅤ收愲挱攲㤸㉣ㅦ戰㠱㘰㌲㉥挳散㔲ㅡ攸㥡㈷㕥㝣㈳㝡攷搲㘸㤹愳戳攴晥晦㠲换换㝢愸戹ㅦ㌵ㄷ㔷㘳昶㑤㌵㘵ㅢ慣㤶づ㉦ㅤち㘶㘴慥㐵㔳戱〷搶收㤲散㜵〶㐲捣ㄷぢ㉡收搵㘷摢㘶ㄸ㌳慣晡改㌳㜸㐸㡡换㡢㤵㤵愴戶攸㘳扥〰㤵昹㈲㥢㤷搰㔴㔵㤵ㄹ㉦ㄳ㘴㔴㤹晦戲攵㡡晥昸㝦搳慦昳㤴挳换㤴搷㤵㜰ㄱ戰戵愲㜱㥦收㤶搶㑥㥤扣收㜲摦㔴敢㡣㌶づ捦㡥㡤㡣昷ち㥢㔷搱㔴っ㐰戳挱换㐸搵〰㜵收搵戲敥㡤㈳慤㕣ち搷㈸攵摡㉤㔲ㄵ㡤昶㘵慦㤱㔶㙢挶攴昵戱㌱㔸㔷收ㅢ㤸挲捡摦慤㤱愳摦㥡摦㌶㌲搵㤶敡搲㠸㉢㙤㔸㑡㈶㐰㠳愴㤷㍤㐵捦敥㔲愷扤慢㤴㠴〸㍥㌹改㡡搲㔵㉡散㐸㔸㜱戰扥㤴㜵㔲㙤挷㌳㠱摣户挳㑣ㄸ㠵〳㍤晦㡡ㄹ㉥攴㘵㐷㕢㑤㔳ㄶ捣戲㕡〹慦㌴㍡愴戲㜰昵㘲戰㠹㤹昴搴戶晡㠶搶㕡㘴㍡扡愵㜹捥慣晦㘶ㅣ挶㌲㕦㐳愳㍦ㄵ㍢㘲ㄴ㙦晣㍣㠱慥戲㉥㜳戹㙣敡敡捡㉡ㄹ㡤ㅡ㜳〷㌶ㅣ慤〸昶㈷晥㤳ㅦ昳㉤晣㔷搵㤱慤㘲㈰㄰㥢㜲㜵戱〲昸㙥㡤㘰㘸㑡㡢㈵慦㤷㔶㑡〱㙣㜷㙦㍣愸戹㘵㘶扡戹㜹㈶挷搳㘶㔲㙡㥤㘱㔹㙤扣〶搹㔵㕤㜳㤵搷㔶㠵攸搴㈹敦敡愰敢㘲攵昶㠸㙦慣㐳搳㝤㔸㐳㐳㍦ㅤ戱搵㜸て慡㑥戸ㅡ㙡扣㡦㠹㍥㐱㝦㈰㔰㌷㜵搸敥つ愹㔶㕣㔱㙦㑢搵捤挵愱搰晣㠶搶昹㘲ㅢ捣㍥㉦搸愵捦㝤㔳㔴㑤扦㈷㜹搹㑦慢挷㉦㕣㝦㘹㠵攸慢っ㐵搷ㄳ㜷㐶挰ㅡ晣㤹ㅦ愱ㄱ㝤〰攳㘶〵搳昹ㅦ昳ㄳ挸收愷㙣㍥㐳㠳㡤㠳愴ㅢ摢㠶㉦㙣㔱散㠲晦戹㝤㌰扦㘴昳ㄵㅡ㌱〸つ搷㑥㜳㍤ㅡ晤ㄱ㍥挴攷㐲㤷ぢ㙥㔷愸㡢ㄷ摣㜷搰㔶㤹ㅤ搸挴㙥㐰㜰攱㤹㈴换㈴㍤㈶愹ㄱ〶〲㝢ㄲ㔰愱っ㐵㤷㌲昷㠰㥢㈴攰㌷晡㜷〲捣㥢㠰㍦搸〷㠹㌱㌹攴㕣〴㤴摢愲昰挳㈶〹攸〴㠵挹㥢㐰㈲〸㤵㈴愰〲㤲晥㠸㕦晥㜰ㄱ㄰㠰扡㤸〰㤳㌱捤づ㙣㈲〴㍦㉦〲扥㐶㜰㑦〲搶㉢㐳搱㔵搴㈸㈲搵㌰㡢㉤㤸昲㤷㠰㜹ㄳ搰ㄳ㘶戳ㄷ㥢摥㘸㕣〴㙣㘵㡢㈲㠶㈰㤲㠰㍥〴㙤㡤㐶㈴愰㤲〴昴㠵愴㍦攲〳㌷〱㜱愸㡢〹搸㥥㌱捤づ㙣㘲㌰晣扣〸㜸扤ㄴ〱慦㈹㐳搱挵摣㈱㠸㔴挳㉣㜶㘶捡慦㤴㈴㘰㔷㤸捤㐱㙣㜶㐳攳㈲愰搶ㄶ挵摥〸㈲〹搸㠳㈰㍦ㅡ㤱㠴㑡ㄲ㄰㠰愴㍦攲㥦㙥〲㠶㐲㕤㑣㐰㠴㌱捤づ㙣㘲ㄸ晣扣〸㜸戴ㄴ〱㡦㈸㐳搱戵攵㤱㠸㔴挳㉣昶㐶愷㘲㑤㐹〲㤲㌰㥢挳搸っ㐷攳㈲㘰愴㉤㡡㔱〸㈲〹ㄸ㐵搰㍥㘸〴慦㈹㑢〲㐶㐳搲ㅦ㜱㡦㥢㠰㝤愰㉥㈶㘰㍦挶㌴㍢戰㠹㝤攱攷㐵挰慤愵〸㔸愶っ㐵ㄷ戵昷㐳愴ㅡ㘶㌱㠵㈹摦㕣㤲㠰〳㘱㌶て㘲昳ㄷ㌴㉥〲づ戱㐵㌱づ㐱㈴〱㠷ㄲ㌴つ㡤㤸〰㤵㈴攰㌰㐸晡㈳慥㜱ㄳ㌰ㅥ敡㘲〲㔲㡣㘹㜶㘰ㄳㄳ攱攷㐵挰挵愵〸戸㐸ㄹ㡡慥慤㑦㐲愴ㅡ㘶㜱〴㔳扥愰㈴〱つ㌰㥢㡤㙣㥡搰戸〸㤸㘵㡢㘲㌲㠲㐸〲㘶ㄳ搴㠲㐶㑣㠵㑡ㄲ搰ち㐹㝦挴㤹㙥〲愶㐰㕤㑣挰㍣挶㌴㍢戰㠹〳攱攷㐵挰〹愵〸㌸㕥ㄹ㡡㉥收ㅦ㡣㐸㌵捣攲㌸愶㝣㙣㐹〲㑥㠰搹㍣㤱捤㐹㘸㕣〴㥣㙣㡢攲㄰〴㤱〴㥣㐲搰愹㘸挴㌴愸㈴〱愷㐱搲ㅦ㌱搷㑤挰愱㔰ㄷㄳ戰㠸㌱捤づ㙣攲㌰昸㜹ㄱ搰㔰㡡㠰㤹捡㔰㜴ㅦ攱㜰㐴慡㘱ㄶㄷ㌲攵晡㤲〴㕣っ戳㜹〹㥢㑢搱戸〸戸摣ㄶ㐵ち㐱㈴〱㔷㄰㜴㈵ㅡ㤱㠱㑡ㄲ戰〴㤲晥㠸挳摤〴愴愱㉥㈶攰㕡攰慢捣づ㙣㈲ぢ㍦㉦〲づ㉣㐵挰㔴㘵㈸扡㠵挱摢㄰㌵捣攲ㄶ愶㍣戹㈴〱户挲㙣摥挶收㜶㌴㉥〲敥戰㐵㌱〳㐱㈴〱㉢〸扡ㄳ㡤㌸〲㉡㐹挰㑡㐸晡㈳挶扡〹愸㠷扡㤸㠰㝢ㄹ搳散挰㈶㘶挲捦㡢㠰㘴㈹〲㠶㉡㐳搱敤㤳㈶㐴慡㘱ㄶて㌳攵㈱㈵〹㜸ㄴ㘶昳㌱㌶㡦愳㜱ㄱ昰㠴㉤㡡㘶〴㤱〴㍣㐹搰㔳㘸挴㙣愸㈴〱㑦㐳搲ㅦㄱ㜶ㄳ㌰ぢ敡㘲〲㥥㘳㑣戳〳㥢㘸㠱㥦ㄷ〱扢㤶㈲㘰ㄷ㘵㈸扡㜵㌳〷㤱㙡㤸挵慢㑣㜹愷㤲〴扣づ戳昹〶㥢㌷搱戸〸㜸摢ㄶ挵㕣〴㤱〴扣㐳搰扢㘸挴㝣愸㈴〱敢㈰改㡦搸捥㑤挰㍣愸㡢〹昸㤰㌱捤づ㙣㘲〱晣扣〸攸㔹㡡㠰ㅥ捡㔰㜴戳攸㘸㐴慡㘱ㄶ㕦㌱攵捤㑢ㄲ昰㌵捣收㌷㙣扥㐵攳㈲攰㝢㕢ㄴ挷㈰㠸㈴攰〷㠲㝥㐴㈳㡥㠵㑡ㄲ昰ㄳ㈴晤ㄱ㤵㙥〲晥〶㜵㌱〱扦㌲愶搹㠱㑤ㅣ〷㍦㉦〲晥昸扤挴愱昰敦捡㔰㜴㤳敡㐴㐴慡㘱ㄶ㥤换㤱昲慦㠰㜹ㅦちㅢ㌰㥢㕤搸㔴愲㜱ㄱ㔰㘵㡢攲㈴〴改捦㐰㕤〹敡㠶㐶㥣っ㔱ㄲ搰ㅤ㤲晥㠸㙦搱㠷㜳㌲戴㄰敡㘲〲㌶〷扥捡散挰㈶㜸慢换㡢㠰㑦㑡ㄱ昰戱㌲ㄴ摤ㄵ㍢ㅤ㤱㈴〱㕢㌳攵て㑢ㄲ戰つ捣收戶㙣戶㘳㜶敤㘷㠳晤㙣㔱㥣㠱㐰晤㌹㍢㌵〴昵㐷㈳ㄶ㐱㤴〴散〰㐹㝦挴㥢㙥〲捥㠴扡㤸㠰㥤㠰慦㌲㍢戰㠹戳攰攷㐵挰ぢ愵〸㜸㕥ㄹ㡡㙥换㉤㐶㈴㐹㠰㥦㈹㍦㔷㤲㠰㈰捣㘶㠸㑤㤸搹戵ㄳ㄰戵㐵㜱㉥〲昵攷散挴〸㡡愳ㄱ攷㐳㤴〴㈴㈰改㡦㜸摣㑤挰㜹㔰ㄷㄳ㌰〴昸㉡戳〳㥢戸〰㝥㕥〴慣㉥㐵挰㉡㘵㈸扡㍢㜸㌱㈲㐹〲昶㘱捡昷㤶㈴㘰㕦㤸捤㌱㙣挶㌲扢㜶〲挶搹愲戸〴㠱晡㜳㜶挶ㄳ㌴〱㡤戸っ愲㈴㘰㈲㈴晤ㄱ户扢〹戸ㄴ敡㘲〲㈶〳㕦㘵㜶㘰ㄳ㤷挳捦㡢㠰敢㑢ㄱ戰㔴ㄹ㡡敥㑢㉥㐱㈴㐹挰㌴愶㝣㙤㐹〲晥ち戳㔹挷收㜰㘶搷㑥㐰摡ㄶ挵㔵〸搴ㅦ㝦㘶㠶愰㉣ㅡ㜱つ㐴㐹㠰〵㐹㝦挴愵㙥〲慥㠶扡㤸㠰㝡攰慢捣づ㙣攲㕡昸㜹ㄱ㜰㑥㈹〲捥㔶㠶愲㍢愲搷㈳㤲㈴愰㠵㈹㉦㉡㐹㐰ㅢ捣收ㅣ㌶㜳㤹㕤㍢〱昳㙤㔱昰㉥㘹㝦捥捥〲㠲㡥㐴㈳㙥㠴㈸〹㌸ち㤲晥㠸㤳摣〴晣ㅤ敡㘲〲㡥〵扥捡散挰㈶㙥㠲㥦ㄷ〱㐷㤶㈲㘰㠱㌲ㄴ摤㤸㕤㠶㐸㤲㠰㔳㤹昲扣㤲〴㥣づ戳㜹〶㥢㌳㤹㕤㍢〱㘷搹愲戸ㄵ㠱晡㜳㜶捥㈶攸ㅣ㌴攲㜶㠸㤲㠰挵㤰昴㐷㌴戹〹戸つ敡㘲〲㉥〰扥捡散挰㈶㤶挳捦㡢㠰㙣㈹〲㌲捡戰愶昰㡥昰㥤㠸㈴〹戸㤲㈹愷㑡ㄲ㜰ㄵ捣收搵㙣慥㘱㜶敤〴㕣㘷㡢㘲㈵〲昵攷散㉣㈵攸㝡㌴攲㙥㠸㤲㠰ㅢ㈰改㡦昸㡢㥢㠰扢愰㉥㈶攰㘶攰慢捣づ㙣攲ㅥ昸㜹ㄱ㌰愱ㄴ〱攳㤵愱攸㜶昴㉡㐴㤲〴摣挹㤴昷㉢㐹挰㕤㌰㥢㜷戳戹㠷搹戵ㄳ㜰㥦㉤㡡搵〸搴㥦戳戳㡡愰搵㘸挴〳㄰㈵〱昷㐳搲ㅦ㌱摣㑤挰晤㔰ㄷㄳ戰〶昸㉡戳〳㥢㜸㄰㝥㕥〴挴㑢ㄱ㄰㔳㠶愲㕢攱て㈳㤲㈴攰㈹愶ㅣ㈹㐹挰㌳㌰㥢捦戲昹㈷ㅡㄷ〱㙢㙤㔱㍣㠲㐰晤㌹㍢捦ㄳ昴〲ㅡ昱ㄸ㐴㐹挰㡢㤰昴㐷散收㈶攰㔱愸㡢〹㜸〵昸㉡戳〳㥢㜸ㅣ㝥㕥〴昴㉦㐵㐰㡤㌲ㄴ摤㠸㝦ㄲ㤱㈴〱敦㌲攵敤㑢ㄲ昰ㅥ捣收晢㙣㍥㘰㜶敤㈳攰㈳㕢ㄴ㑦㈱㔰㝦捥捥挷〴㝤㠲㐶㍣〳㔱ㄲ昰㈹㈴晤ㄱ扤摤〴㍣つ㜵㌱〱㕦〲㕦㘵㜶㘰ㄳ捦挲捦㡢㠰㙥愵〸攸慡っ㠵ㄵ〱ㄵ㙢ㄱ㘹ㄳ敥攴㜶㘵挲戹〳敢慤㜹扣昵戴㔹づ㌵攵㈳收戴戶㌵换晢㘴摤㜳㈳㥢㈷㌴户㡤慣㙦㥤搵㤰㕡搰㈳愷㈶づ㥡㘱㌵攱㉥㜶ぢ㙥㘶ㄷ攸㥡㘷捤戲戲㘶㙥㜲昳㥣㤶㡣㌵㘶攴晦挲㕤㙥捣ㅦㄶ㥤扣挱㕤㉥昰昹捦㙥摣㤶挱ㄳ愳〴㥦戲㡡ㄷ㄰戰昰晥ㅢ㙥扦愹㕦㐲搸昷捡攵敤㙤ㅦ㠰搵敤㡣㑥愹㙦㙢戰扡收攴㝤㙡㌹㕤㤹〳㡢㈸つ挸㜶挹㑤㤹㠱晢㔲㈳扢攷㐶户搴㘷ㅢ敡㥢㉣㉥㡣㥥㌶㜴㥣㌵ㅤ㘵〰晢㌷户搶昳㐷〴摤㜳㔳㕡㔲㑤慤戳㜸㐷㌳戳㘰㡢㍣㐹摥晡慣挸つ慦㙦㙡㐵㌷㜲㈹㜲扡㍡㌷㜹㐶昳㍣晣㥥㘵㑥㘳搳攸搴慣搶晦㠹愵㈲戸㔸攴㐷㉥ㅡ㔱㉥捡换㐵㘵㜹攵㝦扡㝣㡣ㅦ戱㡥昵戰ぢ㙦晡㘱㥣戶戵搴愷攷㤰㌰搹㐷㄰㙤㘷㌶㜲ㄹ㤶㔵扣㠸愹挲㝢㤷慥㐵㔸㔰㜸挰㕣昳㝥愷攱㜹て摣昹㤱搰戶㠰㥢㍦㈱㥤㙥㍦愳ㄹ㍢㝡敡㤸昶㤲㥣晦搳㉦㙥㉡㕥㐲攴㡤慥㠰攸〵昰㘶昶㄰㘲㔵〴㐷ㄴ搶㑣㡣〴㑡㠵挳戲㉡㈷㌱ㅣ愱㥢戵㑦敥㠳㥢攸摤㜲攳㔲㘹慢〱昷晥ㅢ㔳㙤㥢搹〲㡢㌰昰㡢㡣㔶㘵ㅢ搱摣搸㤸攲㤰攳敦㑡㈶㘷㔲つ㔶㘵㙥搸㥣戶收昱昵㑤㘶づ㡤ㅣ㤷㑡㤵㥡て㔵㙡扥㝤㤷㍥㌷㠹㌵㐱㜲㥡戱㥡愷愷㕡敡摢㘶㌴搶㘷㉡㈹戰㙥攷㝦㘲慣㘲晢搱ㄹ㘴敡㡦摥㤶ㄴ摥昶户㙦扥㘳㜱搷愲㔲㠶搴㜱昱㘳㐴㤷ぢ〳晦挴㝦㔸㌲㠲㉤㡦摣愱㤸扦㈰㕡〵晥攴愶㐸收昲戵扣ㄵ㡢挹慦㡦挵㄰㤵ㅢ㈷昱㉦〲昰㘷晥ち㈸㈷昸搷昹ㄵ㌴ㅤ搶ㄳ㜴〱愰㙡㕣㜳㉡扢㑦㉡㠳摦㠸㜵㔱扦㄰慢挴愲攵愶愶挵挷ち㡦ㄱ㈸ㅡ㐲㌱搲摣晡慣搵㔲㐹挵㘴晣〲慥㌳㙢㐳っ㝢ㄹ攲㕥㜷愷戲㡡㡡慥㤵㕥㝤㡤搱戱〶愸晢收敥㕦搸㡤㈹㡡晦挵〱昱愱㥣摢慡㉡戹㡢晡つ搳收敦㥣愷㔷愱攴晣ㄴ〰晥㈰攰㑦㌴ㄵ慦挱㔸戸㙣昲㡢㉤㔰㤲㘱〲搴㔹晥戶㡡㘵㈰㤵㈸㤹㤰昵㈳ㄵ㜲㐶扡扡敡㍥っ扢攴愳㔲晦㘰换㤸㡣㔱㙥㘵慢散敤㉢敢㑢戰㘷㈸㉢㉦敦㡣㐵㙤ㄴ搶捣ㄵ㜵㡢㘰㡤㤳㉤㔹㄰㈲戶㐳ち〶慢〶户攳捡㠲昸㜵挵扦㈶㤰扦㔰㝡ㄹ㐰摣摥晥ㄳ晦挹㑦㔵㤵㔹づ户戲㉡昱ㄶ㕡捤〵㑦㈳ㄴ㔹㔸ち戸ㄴ㠶㐶㝣〴㈵㡦〸㕣晢㉦昱〹㐴敥挳捡っ晥㡡㙤㘳户㤹攲㔳㜸㜰扢㘹ㅡっ晣ㄹ愶戸㌹㜲㠶㘷㈵戴ㅢㅥ㥥㕦搰〳㝦㈶㝦ㄴ愹㠷愷昸ㄲㅡ㍤ㅢ㔸㠲㝡㌶慡㠰㌱扢ㄲ昸㤵㌷愰ㅢ〱摤〹㔸て〰㤷扢戱ㄹ愴㡥昸攴て愵㍣昸昴挱つ㝣㝥攷敡挷挵攷收散㘷ぢ昶昳ㅢ〰㠵㝣晥〱㥤捤㘷て㐰㌶㥡㑦㉥㑥挹㘷㑦〶㈶ㄹ㜹㝣昶㠶㜶挳㝣㤶挳㑤昲戹愵っ㘲ぢ㠲㠵っㅥ㝣㙥〵㡣搹㠷㐰ㄶ㌹㜸〰戶㈶愰㉦〱慣㝢㤰㝣㙥〳愹㐳㍥㔱愸敡挱攷㜶㜰〳㥦㉣㠷搰晤戸昸摣㥥晤昴㘳㍦㉣㕤㈸攴㤳昵ち㌶㥦㌵㠰㙣㌴㥦慣㜰㤰㝣昶㘷㘰㤶㍡攴昱㌹〰摡つ昳挹㤲〸㝣昱㠳㐰〶挱㠴晣㘳㕤㠴㥥つ搷昸摣ㄱㄸ㜳㈷〲㔹㌳攱〱搸㤹㠰㕤〸㘰ㄹ㠵攴㜳㔷㐸ㅤ昲㠹㈲㜴て㍥㜷㠳ㅢ昸摣摥搵㡦㡢捦摤搹㑦㉤晢㘱㈵㐴㈱㥦㉣㝦戰昹摣〳㤰㡤收㤳〵ㄳ㤲㑦㍦〳戳㜲㈲㡦捦㈰戴ㅢ收㤳ㄵㄶ昸攲㤲㉢㠳㘸㍥㔹㘶攱㐱㔷ㄸㄸ㌳㐲㈰㑢㌰㍣〰㔱〲㘲〴戰㉡㐳昲ㄹ㠷搴ㄱ㥦晣㤹㥥〷㥦㠳攱〶㍥㔹慣愱晢㜱昱戹㈷晢搹㡢晤戰戰愲㤰捦㈴㜴㌶㥦㐳〰搹㘸㍥㠷挱㑤昲戹㌷〳て㠷㤴挷㘷ㄲ摡つ昳挹㠲つ㝣㔱捤挱㈰㥡㑦㔶㙤攸搹㜰㡤捦攱挰㤸㈳〸㘴㐵㠷〷㘰㈴〱愳〸㘰㤱㠷攴㜳ㅦ㐸ㅤ昱挹㥦ㅢ㝡昰戹㉦摣挰㈷㙢㍦㜴㍦㉥㍥挷戰㥦戱散㠷㜵ㅡ㠵㝣戲㌸挳收㜳㍦㐰㌶㥡㑦㤶㜳㐸㍥挷㌱㌰敢㍡昲昸㥣〰敤㠶昹㘴晤〷扥昸つ㈳㠳㘸㍥㔹〴愲㘷挳挵攷晥挰㤸〷㄰挸〲ㄱて挰㈴〲㈶ㄳ挰㥡ㄱ挹攷ㄴ㐸ㅤ昱挹ㅦ㔱㝡昰㜹㈰摣挰㘷捡搵㡦㡢捦㠳搸捦㕦搸て换㍥ち昹㘴慤㠷捤攷挱㠰㙣㌴㥦慣づ㤱㝣ㅥ挲挰㉣ㄳ挹攳㜳ㅡ戴ㅢ收㤳攵㈴昸攲搷㡦っ愲昹㘴㑤㠹〷㕤㝦〵挶慣㈳㤰昵㈶ㅥ㠰挳〹㐸ㄱ挰ㄲㄴ挹㘷ㅡ㔲㠷㝣攲㐷愰ㅥ㝣㘶攱〶㍥㔹㤹愲晢㜱昱㘹戱㥦ㅣ晢㌹づ㠰㐲㍥㑦㠰捥收㜳㍡㈰ㅢ捤㈷㡢㑤㈴㥦㌳ㄸ㤸㔵㈷㜹㝣ㅥ〱敤㠶昹㘴㜵ち扥昸〹㈵㠳㘸㍥㔹愲愲㘷挳㌵㍥ㅢ㠰㌱ㅢ〹㘴昹㡡〷愰㠹㠰㘶〲㔸搱㈲昹㥣〵㘹摢搲挷㥦晣㌵慢〷㥤㉤昰〲㥤慣㜳搱摤戸攸㙣㘵㌷㝣㔶㠶㘰㑤㑡㈱㥤㉣㐴戱改㥣〳挸㐶搳挹搲ㄵ㐹攷㕣〶㘶つ㑢ㅥ㥤昳愱摤㌰㥤慣㜵挱ㄷ㜷㌶ㄸ㐴搳挹㠲ㄷ㍤ㅢ㉥㍡㡦〴挶㍣㡡㐰ㄶ挳㜸〰㡥㈶攰ㄸ〲㤶〰㈰改晣ㅢ愴㡥㠶㈷㝦㤷敢挱攷㜱㜰〳㥦㉣㥢搱晤戸昸㍣㥥晤㥣挰㝥㔸攲㔲挸㈷敢㕡㙣㍥㑦〴㘴愳昹㘴㈵㡣攴昳㈴〶㘶㐹㑣ㅥ㥦㈷㐳扢㘱㍥㔹㍡㠳㉦㝥戴挹㈰㥡㑦搶捦攸搹㜰昱㜹㉡㌰收㘹〴戲戶挶〳㜰㍡〱㘷㄰挰㜲ㅢ挹攷㤹㤰㍡ㅡ㥥摥㝢昷戳攰〵㍡㔹㠴愳扢㜱搱㜹㌶扢㌹㠷摤戰㘰愶㤰㑥㔶挹搸㜴㉥〶㘴愳改㘴㕤㡤愴昳㕣〶㘶㠱㑤ㅥ㥤攷㐳扢㘱㍡㔹㠸㠳㉦㝥〹捡㈰㥡㑥㔶攳攸搹㜰搱㜹㈱㌰收㐵〴戲㔲挷〳㜰㌱〱㤷㄰挰攲ㅤ㐹攷愵㤰㍡愰㤳扦㤵昶ㄸ㥤㤷挳ぢ㜴戲愴㐷㜷攳愲昳ち㜶㜳㈵扢㘱昹㑤㈱㥤慣戹戱改㕣〲挸㐶搳挹㉡ㅤ㐹攷㔵っ捣㜲㥤㍣㍡慦㠱㜶挳㜴戲慣〷㕦晣㤴㤴㐱㌴㥤敦㘰㑡捦㠶㡢捥敢㠰㌱㤷ㄲ昸慥㌷攰㝡〲㙥㈰㘰ㅤ〰㤲捥扦㐳敡㘸㙤攷㡦扤㍤昸扣〹㙥攰㤳ㄵ㐲㍡ㄱㄷ㥦㌷戳㥦㕢搸て慢㜹ち昹㘴〹㡦捤攷㌲㐰㌶㥡㑦ㄶ晤㐸㍥㙦㘵㘰㔶晦攴昱㜹㍢戴ㅢ收㤳㔵㐲昸攲㠷愹っ愲昹㘴愹㤰㥥つㄷ㥦㜷〰㘳慥㈰㤰㘵㐴ㅥ㠰㍢〹㔸㐹〰㉢㡢㈴㥦㜷㐱敡㠸㑦晥㘶摤㠳捦㝢攰〶㍥㔹㜰愴晢㜱昱㜹㉦晢戹㡦晤㜴㐶㝡㠵㝣戲㈲挸收㜳ㄵ㈰ㅢ捤㈷㙢㠸㈴㥦慢ㄹ㤸挵㐴㜹㝣㍥〰敤㠶昹㘴搱ㄱ㜲挶敦㕢ㄹ㐴昳挹捡㈳㍤ㅢ㤸搴ㄷ㐳ㅥ〲挶㕣㐳㈰慢㤲㍣〰てㄳ昰〸〱㉣㔴㤲㝣㍥ち愹㈳㍥昹㥢㝢て㍥ㅦ㠷ㅢ昸㘴晤㤲敥挷挵攷㍦搸捦ㄳ散㠷戵㐶㠵㝣戲挰挸收昳㐹㐰㌶㥡㑦㤶㈴㐹㍥㥦㘲㘰搶㈶攵昱昹っ戴ㅢ收㤳㌵㑣㤲捦㘷ㄹ㐴昳㔹〳慤㥥つ㑣㙡㍥晦〹㡣昹ㅣ㠱㉣㜲昲〰慣㈵攰㜹〲㔸昷㈴昹㝣〱㔲㐷㝣昲ㄹ〲ㅥ㝣扥〴㌷昰挹㜲㈸摤㡦㡢捦㤷搹捦扦搸て㑢㤷ち昹㘴扤㤲捤攷㉢㠰㙣㌴㥦慣㜰㤲㝣扥捡挰㉣㜵捡攳昳㜵㘸㌷捣㈷㑢愲㈴㥦㙦㌰㠸收㤳㜵㔱㝡㌶㌰愹昹㝣ㄳㄸ昳㉤〲攳摥㠰户〹㜸㠷〰㤶㔱㐹㍥摦㠵搴ㄱ㥦㝣㌲㠲〷㥦敦挱つ㝣戲扡㑡㈷攲攲昳㝤昶昳〱晢㘱㈵㔴㈱㥦㉣㝦戲昹晣㄰㤰㡤收㤳〵㔳㤲捦㡦ㄸ㤸㤵㔳㜹㝣㝥〲敤㠶昹㘴㠵㤵攴昳㔳〶搱㝣戲捣㑡捦〶㈶㌵㥦㥦〱㘳㝥㑥㈰㑢戰㍣〰㕦㄰昰㈵〱慣捡㤲㝣㝥〵愹㈳㍥昹㠸〷て㍥扦㠶ㅢ昸㘴戱㤶敥挷挵攷㌷散攷㕢昶挳挲慡㐲㍥㔹㑤㘵昳昹ㅤ㈰ㅢ捤㈷敢慦㈴㥦摦㌳昰攱㤰昲昸晣ㄱ摡つ昳挹㠲㉤挹攷㑦っ愲昹㘴搵㤶㥥つ㑣㙡㍥㝦〶挶晣㌷㠱㔹㙦挰㉦〴晣㑡㠰〵㠰攴昳㌷㐸ㅤ昱挹㘷㔵㜸昰昹〷摣挰㈷㙢扦㜴㈲㉥㍥晦㘴㍦㘵戸愱㈴㔸愷㔵挸㈷㡢戳㙣㍥㜹捦㘹愳昹㘴㌹㤷攴ㄳ昷㈱捡〴敢扡昲昸挴㡦扣㌷㠲捦昹㜰㤳㝣㔶㌰㠸收㤳㐵㘰㝡㌶㌰愹昹㌴㠰㌱扢㄰挸〲㌱て㐰㈵〱㝣散愱㘰捤㤸攴戳ち㔲㐷㝣昲〹ㅣㅥ㝣㜶㠳ㅢ昸㘴㈹㤹敥挷挵㘷㜷昶戳ㄹ晢㘱搹㔷㈱㥦慣昵戲昹慣〶㘴愳昹㘴㜵㤸攴搳挷挰㉣ㄳ换攳㜳ぢ㘸㌷㍣㍥㔹㑥㈶昹散挱㈰㥡㑦搶㤴改搹挰愴收戳㈷㌰㘶㉦〲㔹㙦收〱攸㑤挰㤶〴戰〴㑤昲戹ㄵ愴㡥づ攷扤㜷敦㕢挳ぢ㜴戲㌰㑤㜷攳愲戳㉦扢搹㠶摤戰㠸慣㤰捥慢愰戳改摣ㄶ㤰㡤愶昳㙡戸㐹㍡户㘳㘰ㄶ㥤攵搱搹て摡つ搳挹攲㌴㐹㘷つ㠳㘸㍡㤷㐲慢㘷〳㤳㥡捥晥挰㤸㍢㄰挸敡㌵て挰〰〲〶ㄲ挰㠲㌶㐹攷㡥㤰㍡ㅣ㥥摥ㄷ㐳㜶㠶ㅢ昸㘴㥤㥢敥挷挵攷㉥散㘷㔷昶挳㥡戴㐲㍥㔹㠸㘶昳㌹〸㤰㡤收㤳愵㙢㤲捦摤ㄸ昸ㅥ㐸㜹㝣搶㐲扢㘱㍥㔹敢㈶昹摣㠳㐱㌴㥦㉣㜸搳戳㠱㐹捤愷ㅦㄸ㌳㐰㈰㡢攱㍣〰㐱〲㐲〴戰㍥㑥昲ㄹ㠶搴搱昰挴攳㕤㍣搶昶㈸扣㐰攷ㅡ㔷㌷㉥㍡㘳散㈶捥㙥㔸攱㔶㐸㈷换摡㙣㍡ㄳ㠰㙣㌴㥤㉣㠴㤳㜴づ㘶㘰㔶挴攵搱戹ㄷ戴ㅢ愶㤳㤵㜳㤲捥㈱っ愲改㘴昹㥣〷㕢㝢〳㘳づ㈵㤰愵㜵ㅥ㠰㈴〱挳〸㘰戵㥤愴㜳㌸愴づ攸攴愳㙡㍣攸ㅣ〹㉦搰挹ㅡ㍣摤㡤㡢捥㔱散㘶ㅦ㜶昳㉥〰㠵㜴戲㐸捥愶㜳㌴㈰ㅢ㑤㈷换敡㈴㥤晢㌲㌰敢敢昲攸ㅣぢ敤㠶改㘴ㅤ㥥愴㜳㍦〶搱㜴戲ㄸ㑦捦〶㈶昵攸ㅣ〷㡣㌹㥥㐰ㄶ敡㜹〰㈶㄰㌰㤱〰搶敥㐹㍡昷㠷搴搱摡捥㐷昰㜸昰㌹〹㙥攰㤳㈵㝤扡ㅦㄷ㥦㤳搹捦ㄴ昶挳〲㈰㤹晦㔴㑡㉡晦ちㄶ㜱ㄴ搶㈶ㄴ搵㡤挸ㅥ㜲慣㈰㤹摣戶愰〱㔵㍢㥣㘴慤㠲㍤挵慡㡢㉡愹㐳〵㐵㜳ぢ敥攵㜶㉥㝣㥡㠸攳晢ㅣ㍡敥摡戳攰㐹㉤搲㡤ㄶㄶ愸㔴摣昴㙢昱搳㐸ㅣ㝦㈶摥晥搸〶晡昰㘳ㅣ㠴ㄴ㝢㡥慦捦戴㌴户㌶攷摡晡㑤㐶㐵㕡㍦㍥昹㈶㠷〷㘲つ慢昸㍢㈲㝡昶挹ㄹ敢摣挴愷搵捥攵㤳㈰慡㘶㌶㌵捦㙢㤲搹㔴戴昲〱㐰㤲慦㉥㕤搸㑤ㄵ晢攱㘷〷㤰攷㘳㌱ぢ㥤捤㠳搱㜶敦攴㘳㌵〸扥㘵挶㈱㤰〷㡥ㄸ㍥㘲㔲㥤㤵づ晡昱ㅣ㑤换㡡㐵㐳攱㜴㈲㤵㡡〷戳戱㔰㈲ㄳ㡥㘶㐳㠱㙣㉥㙤ㅣ敡㐰㌳改㜴捣㡡愴搳戹㔴㌸ㄵ㑥㠷㐳昱㔴㍡ㅣ㐹〵挳愹㜸㉣ㄲち〵愲㍥搶㤹㌰扣㌹つ㍥收㘱㘸㝣㉣㉦㤱慡扦㔲㔵㐷ㄵ㡢㑤昲㔱ㄵ攵㌸戶摢搸ㅡ㄰㠴㈸ㄳ㘹㤱ㄱ㔹㘱㜵敥搲㐵っ㉣㜸戴㑤㔱敤㠸昳㙣㄰挳㘰改㐸挵㤵愰㜹攳㥣昲㤷㈲㥤㜹㠴㙡㘶㌸㉢㔹㌴㔵扥㑥㔰㔰㘷㔸㄰㌷ㅢ㌱扣捥㔵〲㘷攴愰摢ㅣ扡晣攷てㅢ搳愱敥〶戵㉣㤹挱㠳㡤㕢㝤㥤㔵ㄴ戳㠶攱敢㘱㌷晢㘳㑡ㄸ搰换㘵㍢ㄳ㉡㑥挸扦㑡㘸戹㍥㠸昳㌱㈳ㅣ㠵㌰㤴ㄹ㡤㠰㤴ㅣ㕡攲㕣挰㌸扣昲㠷㠷㠹㐸㜰挳扤つ戴ㄸㅥ㔵㤰戹㘴㡣㔹㤰敤攱ㄱて〵㔳戹㜰づ㑦㘶换㠶挳搹㜰㈲ㅤ捥愶搲改㙣㍣ㅤつ攲㐱㝤改㥣㌱摢㠱㈶㔲戹㔴ㄶ捦ㄱ㡣〴㜳㤱㜰ㅡ㘳㉡ㄵ〹〶㔲搹㘰㉣㥤㡢㐴慣㜸挰搷㔵㠵㌷㕢攰㘳戶愲昱㜵搳慡㌶慡收㔰搵㕤慢ㅣ㤴昰㔱㠵㍦㜱㉡㘶㠱㡢て搳戸ㄷ㐱㤷㈳搱㔴昹㌶㠷㠲㍡攳㈸㠸㠵㡢攱㘸攸㍣ㄶ挳㌱㔰攷㉦㠶㉤㔴ㄴ晢戹挱挷挲㉥ㅦㅥ㉣㝡㐲㉦ㄷ挳昱㔰㌹㡢愱㌷戴㜲㌱晣つ〹㌹㡢攱㐴㐰㑡㉦㠶愳〱㉤㕥っ㕢㈲ㄲ摣捡捣㠵㘸戱ㄸ戶㠲㉣ㄷ挳挹㤰敤挵㄰戰㘲㠹㜰㌸㤰ち昹㔳攱㜰〶㡢㈰ㄶ㡤愵㐲㠱㜸㍣ㄵ㡢㘵晣愹慣㜱㡡〳挵㍡ㅣ㡣㘴搳愱㘸㉣㤸ぢ愷㘳㜸慥㕥㈰㥥つ㘳㈱㐶攲戹㙣㈶㤸昳昵㔱攱捤㔳攱㘳㥥㠶挶户戵㔶㥤㑥搵ㄹ㔴昵搵㉡〷㈵戶愳ち㝦愲挵扤ㄸ捥愶换㌹㘸慡㝣摢挳㠸㙦㤹戱ㄸ㘲攱㘲㌸ㄷ㍡㡦挵㜰ㅥ搴昹㡢愱㥦㡡㘲㍦㌸昹〲搸攵搳㤳㐵㝦㜶㑤㥡㉥㠲捡㔹っ〳愰㤵㡢㘱㠶㙢㌱㤸㕣ㅢ戸㑤ㄵ㌹㑦挶〷挲㠹〸昳㌲戴㘰㝣㐷挸㤲昱换㈱摢㡣攷昰㤴㑥㡣㜳っ攸ㅣ戶㜰㈰㌴ㅡ㐹攵攲㈱㝦㈰ㄳ㡤㘷㌲㌱换戸挲㠱愶昱搸攱㘰㈶ㄱ㐹㠵昱㘴搵㑣挸㑡㠴㌲戱㐸㈴㥤㡢㠵㔲㜸ㄶ戱㤵昱敤愴挲㥢㔷挲挷㕣㠲挶户戳㔶戵て晣㕤戴捡㐱㠹摤愸挲㥦㤸收㘶㝣㈹愳㕣㡦愶捡户㍢㡣昸攲㝥ㅢ㜵ㅣ改㈶挷戵慦㔶敢愳㌴摥㑣㝤っ㔳挲捦㘰㔴㉤㠳捡攱㌰〸慤攴㜰㤲㡢㐳攳㌶㐰㑡て攵晤㍤㠹つ㈱ㄲ摣㜰愹ㅢ㉤㠸つ㐳㤶挴摥〱搹㈶㌶ㄸ戵㘲㝥㙣㐲昰㜴㐷昲㤶㐸㐴搲搸搱挴晣愱㙣㈲ㄴ㐹㔹㈱㘳㠵〳捤㔹改㜴㍣㤸挹㐶㌲㐱㉢㡣㘷ㅢ㘳〳㤳㡥挴昰㔴㘳㉢㤲つ〶㜳㈹㕦㐴㠵㌷敦㠴㡦戹ㄲ㡤㉦慡㔵㜷㔱㜵㌷㔵㌱慤㜲㔰㘲㌰㔵昸ㄳ晢戸㠹㕤㐵㤷搵㘸慡㝣㝢挲㠸㉦㥥戱〸戱㜰㈸㍦〰㥤挷㔰㝥㄰敡晣愱扣㤷㡡㘲㍦ㄷ㝢つ散昲攱搸㘲㙦㜶㑤㥡ㅥ㠱捡㔹っ㐹㘸攵㘲搸换戵ㄸ摡㠷昲㘰㑦挶㠷挱〹㐱捡捣㝦愰〵攳挳㈱㑢挶㥦㠰㙣㌳ㅥ㡥㕢㐱㙣〳戲昱㘰搰ㅦ昶〷㘳㜱㍣㌷㍡ㅡ㑦㐵挲㠹ㅣ㐸捣愵㡣㈷ㅤ㘸㍡㤰挱搳㜰戱昷㡦㠴戰㝤挷㝥㍥ㄲ挰㠳㈰攳晥㐴㉡ㅡ㑦愷搲㔹摦〸ㄵ摥㝣ち㍥收搳㘸㝣㈳戵慡㝤㈸㡦搲㉡〷㈵昶愵ち㝦挲敦㘶晣㜹㐶㜹〱㑤㤵㙦っ㡣昸ㄶつ攵戱㕡㍦㤲挶㔷攸㌰ち㔳㘲ㅣ㠳㔱昵ㅡ㔴づ㠷ㄳ愰㤵ㅣ敥攸攲搰㜸〳㤰搲㐳㜹㠰㈷戱慣㙣㠱ㅢ㉥捥愲〵戱晢㐳㤶挴扥つ搹㈶㌶攲㑦攰ㄹ攴搹㘸㉥㠳㕤愳㍦㘲㈵㈲㤹㑣㉡敤㡦㘴晤〹㉢散捦㐶㡤㜷ㅣ㘸㉥㠸㠷㐵㐶㐳搹㔰搴捡攰攸㈹㡡㉤㜸㉥㘲㠵㌳晥㑣㌰㥡㐹昸㔳扥〳㔴㜸昳㕤昸㤸敢搰昸㈶㘹搵㝢㔴扤㑦搵㘴慤㈲㐰㐲挵㠱㔴攱㑦㙣敤㈶昶㘳摡㍦㐱㔳攵㍢〸㐶㝣换㡣㑦㈱ㄶづ攵捦愰昳ㄸ捡㥦㐳㥤㍦㤴晦愲愲搸て㌸晦ㄲ㜶昹㤴㜳㜱〸扢㈶㑤敢愱㜲ㄶ挳㌴㘸攵㘲昰戹ㄷ挳㌷㠰㤴㕥っ㥢㜹㉥〶ㄶ挴挰慤捣晣づ㉤ㄶ挳㕦㈱换挵昰㍤㘴戵愹挶㌶搹挲攱㐶㍡ㅤ㑤攳愰挴ㅦ㡦㔸㈱ㅣ㤴㘶㈳㔶㈶㤲换㔹㝥攳〷〷ㅡ㡢㘷㔳愹㐴㈶ㅢ挶搶〶㕢㤴㙣㍡ㅣ㡥㕡㌹㍣㐸摤ち㠴㐲㈹扦摦㔷愷挲㥢㍦挲挷晣〹㡤敦㜰慤晡㤹慡㝦㔳㤵搲㉡〲㈴㔴㘴愹挲㥦攸散㕥っ扦搳晥〷㥡㉡㥦〵㈳扥㘵挶㥦㄰ぢㄷ㐳㔹㠵攷㘲㄰㔰攷㉦㠶㥣㡡㘲㍦搷扤ㄳ散昲攱敥㘲〶扢㈶㑤ㄵ㔰㌹㡢攱〸㘸攵㘲昸攵ㄷ搷㌱㑡ㄷ㐰㑡㉦㠶㥦〱㉤㍥㐶㤹㠹㐸挸ㅢ㔷㈶攱㡣挵搰〰㔹㉥㠶㉡挸昶㘲〸㠰晦㔸㍡㡢ㄱ㥤挳㘳㡢挳㜸晣扣ㄵ㡢〷晤㌱㝦㈰㠶㤳㠵㐴搸攸敡㐰㜱㜸ㄸ戴㐲挱ㅣづ㑦〲攱㑣捡㑡愴㘳㘹㝦㉥㥡挱挹〸搶㠶㤴攵㙢㔴攱捤㙥昰㌱扢愳昱㌵㘹搵㘶㔴㔵㔳挵㤲ㅣ㈶㈱〱ㄲ㉡㕡愸挲㥦昸ち戳攱ㅣ㉡昶愰㑢㑦㌴㔵扥㔶ㄸ昱㉤㌳㝡㐱㉣㕣っ扤愱昳㔸ㅢ戶㠴㍡㝦㌱戴愹㈸昶㜳敤晢挰㉥ㅦ㙥㉦收戲㙢㘶搴ㄷ㉡㘷㌱捣㠷㔶㉥㠶て㕣㡢愱㝤挳晥㥥㈷攳ぢ攰㈴ㄹ摦ㅥ愱挰昸㤱㤰㈵攳晤㈰摢㡣㘷㐲愱ㅣㅥ扢ㅦ㐸挷㐳㔶㌸ㄶ挹挵㔳搱㘸〶ㅢ㤴㐸㈰㤷㑤愴晤ㄹ愳挶㠱愶㌳㜸㜰㙦㈴㘰攱㌴㉤ㄱ㡥㐶〳㌸慥て㕢㌹ㅥ攴㠴㜰㌴ㄳ挸昸㡥㔲攱捤晥昰㌱㜷㐰攳㍢㕡慢摡㌷散慣摡㤱㡣㍢㈸㜱ㅣ㔵昸ㄳ慦扡ㄹ摦㠵㔱㜶㐵㔳攵㍢ㅥ㐶㝣㡢㌶散㈷㘸晤攱㌴敥㐱㠷ㄴ愶挴㐹っ㐶㔵〰㉡㠷挳㤳愱㤵ㅣ晥搳捤㈱㠷戲㍣捥㝢挶㤳㐳㤶搷㐸づ㈳挰㠱挳㔳㈱㑢づ愳㤰搵愸戵戰㑦挴攳昹昱㠸㘱㝦ㄸ敦攸㐹攱ㄴ㌸ㅣ昰攷晣改㐴㌴㤴㠸愷㡣㤸〳挵㈱㑡搶捦〱㙥㘵㜱ㄴ㡥愷㤶㐷挲搱㔰っ㐷㠳㍣戲㑥㠴ㄲ扥搳㔴㜸㌳づㅦ㌳㠱挶㜷扡㔶戵㡦摡㌳戴捡㐱㠹戳愸挲㥦㜸搸捤攱㔰㐶㐹愲愹昲戱昶〶㕦㕣改愶㡥挳搴攴愰昴㥤愳昵㝣㥡㡦㌹㡡㝡㍥㡥㐷㥣换㘰㔴㡤㠶捡攱昰㝣㘸㈵㠷昷㜸㜲㜸㤷㈷㠷慣愹㤱ㅣ敥㠷㔰攰昰㐲挸㤲挳㜱㤰㙤づ搳㌸戶挰㍢㡥昰搶ㄱ扥㝦㈳㥥㡡㕢㘹㙣〱慣㔴〶攷㈸㤶㍦㤶㌶挶㍢搰㜸捣ち攲晣㈴㘵〵㜲搱㜰㈶㥡㐸㘷㘳㘹ㅣ晤㔹㌸㌶㠹攰㘰㈳敢扢㐸㠵㌷㈷挰挷㥣㠸挶㜷戱㔶戵㜳㜸㠹㔶ㄱ㈰愱攲㜲慡昰㈷㙥㜱㜳㌸㤵昶〳搱㔴昹㔸㜰㠳㙦ㄱ㠷㔷㙡㍤㝦昳㘶ㅥ㑡㠷㘶㜲㜸ㄵ㠳㔱㜵ㄸ㔴づ㠷搷㐰㉢㌹扣挶捤㈱昷㙣㜲ㅣ㕥攵挹攱戵㜰㤲ㅣ愶㄰ちㅣ㕥〷㔹㜲㤸㠶㙣㜳㠸㤳つ㝦ㅡㄷ㕤㌰愴挲攱㥣㤵㑢攷戲戹㜸㉥ㄴ昲㕢戹㈸㑥㈵ㄲ㐶挶㠱㈶搲㤱㜴〶㑦〲㑦㈷戲搸捦攱慡㑣㌶㤱挳愰㑣㠷挲㔹慥捦〹摦㔲ㄵ摥捣挲挷戴搰昸慥搷慡昶㥤ㄸ㙢㜲攴扡散愰挴㑤㔴攱㑦㕣攸收㜰㈶愳㌴愰愹昲摤っ㈳扥昸挵㄰㘶挷攴㕥换攴㍥捡㜷㡢搶捦愱㜱㌶昵㜳㌱㈵㙥㘵㌰慡㕡愱㜲㌸扣ㅤ㕡挹攱㤹㉥づ㡤㌹㠰㤴摥㉤㥤敥㐹散㜲㐴㤲挴捥㠳㌳㠸扤〳戲㈴㜶㍥㘴㥢㔸ぢ㙦摦挰〹㜰捣㑡㠱摣㙣㈸㠶〳㉦ㅣ㠵攵㜲晥㕣㈴㡢㜱ㅡ㌴ㄶ㌸搰㑣搸挲㝥㉢挸戱㡣㍤㔶㈶ㅥ㑦攷㐲㌹扥戹㈲㠴愱㡣摤㤴㙦㠵ち㙦ㅥ〹ㅦ昳㈸㌴扥㍢戵敡㘸慡㡥愱㡡挵㌹㤲㔸〲㈴㔴摣㐳ㄵ晥挴㜱㙥㘲㡦愷晤〴㌴㔵扥㝢㘱挴户捣㌸ㄱ㘲攱㙥改㈴攸㍣㜶㑢ぢ愱捥摦㉤摤愷愲㤸㝣戲㤱㜹ち散昲㘵ㄶ㘲㌵扢愶敡㌴愸㥣挵昰〰戴㜲㌱捣㜵㉤〶搳ㄹ捡㙤㥥㡣㍦〸㈷挹昸㈲㠴〲攳て㐱㤶㡣㥦〵搹㘶㍣敡挷搳户昱㥡㡤㑣㈸㤶挵㕢㍥挲㈹㝦〲ㅢ〱扣㕤㈰㠸ㄳ扡㔸㉥㘳㥣敤㐰㉤挰戲戹㘰㍣ㄶち㐴㜰㡣㤰㐹㘳晣挶昱慡慡戴㍦ㄵ挷昲挹昹搶愸昰收㌹昰㌱ㄷ愳昱㍤慣㔵敤㐳昹ㄱ慤㈲㐰㐲挵攳㔴攱㑦ㅣ攱㘶晣㈲摡㉦㐶㔳攵㘳㍤づ扥㐵㐳昹〹慤㍦㤱挶㉢攸㜰ㄲ愶挴㔳搰㑢づ㤷㐰攵㜰昸っ戴㤲挳挳摤ㅣ昲㉡㤰摣ㅣ晣搵㤳挳㘷攱㈴㌹扣ㄶ愱挰攱㍦㈱㑢づ慦㠳㙣㜳ㄸ攳敥㍣㤴㠸昱扣ぢ慢㜵㈸ㄱ挵搶挱㡡㠶㜰ㅣ㤵㐸攷㜲㌹㘳愹〳つ㠶㜲搱ㄴ捥㈱ㄲㄶ捥㤲㌳㤹㄰づ慡㉣散敢㐳㤱㜴㌶ㄵ挲晢扥㝣慣搶㤱攳昱㝡昸㤸㌷愰昱慤搵慡昶ぢ㍥捦㙢ㄵ〱㈶愱攲㈵慡昰㈷愶戸㌹㕣㐶晢慤㘸慡㝣慣挱挱ㄷぢ〶戳㘳昲ち㡦挹敢㌹扥㝦㘹晤改㌴慥愰挳ㄹ㤸ㄲ慦㌲ㄸ㔵㉢ㄹ㥥ㅡ晥扤づ慤攴㜰慣㈷㠷晢㝡㜲昸〶㥣㈴㠷昷㈲ㄴ㌸㝣ㄳ戲攴昰㍥挸㌶㠷㘱ぢ㤷慡㈳㜸愹㐳㉣㙣攱戲㘵㌸ㅤ〲㔵㤹㔴㈰ㅤ挰攵戳㘸㌴㘶慣㜲愰搸ㅥ㘴ㄲ㍣挱捤昸愳㜸㤷ㄶ昸戴㌰㙣搳戱ㄸ昴㌸㠴㑤晢㔸愱㈳㌹㕣つㅦ昳㝥㌴扥户戵慡㥤挳㜷戴㡡〰㤳㔰昱ㅥ㔵昸ㄳ㝢扢㌹㝣㠴昶㐷搱㔴昹摥㠷ㄱ摦㈲づ㍦㜰昴㌴㍥㐹㠷㜳挹搶㐷っ㐶搵搳っ㑦つ晦㍥㠱㔶㜲ㄸ㜶㜳挸㑢㌸㜲ㅣ〶㍤㌹晣ㄴ㑥㤲挳攷㄰ちㅣ㝥〶㔹㜲戸ㄶ戲ㅡ㠷愱ㄴ捥慥〲戹戸㥦ㄷ㈰挳愱㔴㄰扢敢㜴㌸ㄳ〸㘷㜱㘶ㄵ昵ㅢ捦㍢㔰㥣攰㐶㜰戹㡣昷ㄳ昰㘶㉣扣㍣㈵ㄳ挱戵摦㙣捥㥦捤愴晤攱㘸捥昷戹ち㙦扥〰ㅦ昳㐵㌴扥㉦戴慡晤㙡捤㤷㕡㐵㠰㠴㡡慦愹挲㥦搸搹捤攱㙢戴扦㡥愶捡昷つ㡣昸㘲挱㘰㜶㑣㕥㥥㌱㜹㌱挶昷慤搶昳㈹㑦收㍢㜴戸〴㔳攲㝢〶愳㙡ㅤ㔴づ㠷㍦㐲㉢㌹摣捥捤㈱㜷㑢㤲挳㙤㍣㌹晣〹㑥㤲挳て㠱〳㠷㍦㐳㤶ㅣ㝥〴搹收㌰㘲挵戲搱㐸㉣ㄳ挱㤵㤷戰摦挲㕢昸挲㈹㕣㔹捣㘴㌱戶愲ㄹ摣㘲昹搸㠱昲戲㔸㌴㥡捡㘶㐲㌸㐷挵ぢ㠲攲晥㑣㌸ㄱ戱㠲挱㌴㉥攲愴〳㌹摦扦㔵㜸昳ㄳ昸㤸㥦愲昱晤愲㔵敤㝢愰㕦戵㡡〰〹ㄵ㝦㔰㠵㍦戱㠵㥢挳昵戴㝦㡤愶捡昷㈷㡣昸㤶㤹摣〳㤹摣攵㤸摣挱昸㌸㜷㔲扦㠴挶ㅦ愸扦ち㔳㐲㔶捣㔰昵ㄳ㔴づ㠷慣㤸㤱ㅣ㔶扡㌹㜴㉥挷ㅡ㥥ㅣ㔶挰㐹㜲昸㉢㐲㠱㐳〳㠲攴昰㌷挸㌶㠷晥㔴捡㡡〶㔲ㄹ㍦づ㜱挲搸㜷愷搳〱扥㤴㈴㥡昲㐳㡣攳㄰昳㜷〷㡡换慦昱㔰㌴ㄸ㡤挵戰晢戱戰摤戴㜲愱愰㍦ㄳ戰㉣ㅣ攴㈷慣慣慦㡢ち㙦晥〱ㅦ昳㑦㌴扥㑡慤㙡㍦搵㌱戵捡㐱〹ㄶ搴㐸づ㝦晢户敢攴戲挲㐰ㄴ〳㑤㤵慦㍢〰㤲慢㠲换戱㉣戳㤱晡敢㐹㔸㔷㍡昰㘱㔱挲〷扤ㅣ㠷摤愱㜲㌸摣〲㕡挹攱户攸㐶摦㔹㌰扢㈰㑦㌹づ扦㠶戶昸〴扤〷㥣昰挵晢㑥ㄱちㅣ昶㠴㈰㌹摣〲戲㕡㤷戳〱ぢ敦摥㑡愵㌲戹㔸㌸㠸㌷㤶愴攳㝥㉢㡣搳㐰㉢换㔵㌷㘷昴㜰愰㌹摣搱换㘰挵㑦攱㠲㉢㉥〲㈶㔲㜱慥挵愱㘰ㄶ㈷攸改㤴攵昷昵㔲攱捤㥥昰㌱㝢愱昱昵搶慡昶挳昴㉤戵捡㐱〹㔶搱㐸づ㍦㜲㜳搸㤷㔱戶㐱㔳攵敢ぢ㠰攴慡ㄷ㤷㑥晢愹捥㌶㕡捦挷㔵㤹㌵㜴攰昳愶挴㜶搰㑢づ㜷㠰捡攱戰ㅦ戴㤲挳㌷摤ㅣ㍡晢攵搷㍤㌹慣㠱ㄳ扥昸㜱㉡㐲㠱㐳ㄶ挳㐸づ㜷㠶㙣㜳ㄸ㡡攳ㅡ㝦㈸ㄶつ攷戲㌸挵㠹挴㔲㈹搰㠸㔳㥦㔸㌸㠶㠳昴㜴捣搸挵㠱㕡㈱摥㈸挵晥㍡ㄷ㠸㠷晤改〰捥㉢㜱㘴㠹㜷攵攱㝤㕢㜸〹㕢摡户㠳ち㙦敥ちㅦ㜳㄰ㅡㅦ慢㙢搸愳搹扥㑦ㄹ愸㔵〴㐸愸搸㤹㉡㜰㈴搶扡㌹っ搰ㅥ㐴㔳攵摢〵〰挹㘱挱㝥㜹㔷慤扦㤳㝤挴攸戰㤲ㅣ捡㜲ㄸ慡ㄲ㔰㌹ㅣ戲ㅣ㐶㜲昸戸㥢㐳㘷ㅣ㍥敡挹攱ㅥ㜰挲户捣ㅣ㠲㔰攰搰て㐱㜲戸㌷㘴㥢㐳摣㔰攱ㄱㅥ晥换挴挲戸㜲㤱㡡攴㔲㜱摣㑢㡣愵㘲㠱ㄸ慥挴ㄹ㐳ㅤ㘸ㄸ㌷戹ㄲ㍣晥昶㈷㜲ㅣ愸愹㐸っ扢㤵㙣㄰〷昳改㌸慥㜷昸〲㉡扣㤹㠴㡦㌹っ㡤㉦愸㔵敤攳㌰愴㔵づ㑡㐴愹㈲㠷昷戹㌹ㅣ捤㈸晢愲愹昲挵〰昰ㅡ㠷㉣愲㤱㝡㍥㌴换ㅣ㑦〷㍥昵㑡挸ㅡㄸ慡㈶㐲攵㜰戸ㄷ搰㤲挳摢㍤㌹扣搵㤳挳㈱㜰挲ㄷ㤷昶㄰ちㅣ敥つ㐱㜲㌸〵戲捤㈱敥挲愷㈳戸㤶㤹㠹㘳㠴㘵㜱㔷㍥㠱㘳敢㐴挰昲愷㠲㔱㕣晢〹ㅡ㔳ㅤ㘸〰㍢摦㐴㈴㤰㠸攱㌶㍤㑥㠳㜰㘱〳搷㝤㈲戹㌰㡥戳㈳愹㘸㌸攱ㅢ慡挲㥢〷挲挷㍣〸㡤㉦愹㔵敤ㅣづ搳㉡〷㈵㔸㈳㈳㌹扣捥捤攱㘱㡣昲㔷㌴㔵扥㔱〰㜸㜱戸㡦搶㍦捣戹捣搰攱ㄱ㜲戸㉦昴㜲㕤戶愰㜲㌸ㅣぢ慤攴昰㔲ㄷ㠷挶㜴㐰㑡㥦㉥㕥散㐹散㝥㠸㠴㉦敥戱挳ㄹ挴戲晥㐵ㄲ㝢〴㘴㥢㔸扣ㄳ㌰㤵㐹攱戲㑥㈰㡤㝢㑥㠹㜴〲㐷搶㔹㉢ㄷ换愶ㄳ攱〸慥昲ㄸ㌳ㅤ㘸㍡ㅥ㐹挷㈲㔹㕣㌲挲㌱㍡戶㥦㘹㝦㍡ㅥ挳㉤昰㜴㍡㠲㤳㜲搴㐳㡣㔷攱捤〶昸㤸㡤㘸㝣㉣愸㘱㡦㘶ㄳ㔵捤㔴㑤搴㉡〲㈴㔴㑣愲ち挴㠹戳摣挴戶搲摥㠶愶捡㌷ㄹ〰ㄲ㙢捣㠱㔸㜸扡㌸ㄷ㍡㡦搳挵㜹㔰攷㥦㉥㑥㔱㔱散ㄷ㙢㉤㠰㕤扥㕤换㌷ㄵ㝡㝣㜱㠶ぢ㔵昷㑥ㄵ慣ㅥ搹戳愰捣挲晢戱㍦㠳ち㕦扥㌴ち㉦㔳㘲㈵㙣㔹㈷㍣敦挴㝥㑡㐸攷昲挱晦㔹㉣ㄶ㜲昰㈱㐱晣慢㌸〹捣晣ㅦ攲㜰㜰戵ㄷ攸㌰攲昶昸㌳㡦挱っ㔷㑣挳散晡扤㔲散攸敤捥㜰㉣敢搵㌸愶ㄵ〵ㅤ㜸㑢昸㤴收㘱捥㉢愶㌷搷㠵ㅥ㠳昴㍢㠱〶戶㙢㠶愵㕢昱㠰愹㌶㑢扢㑤㙣㜱晣昰㡥ㅤㄴ晢挰㌰㠸㙦㄰敡搵㉥戹㥥戲搲户㕤㍢愶愹ㄵ㙦扢戲戲㍡㘲㉢ㅥ㌱搲戹扣㤳昰㝣昰㤱㝡㤹㌴ㅦ慢挲㘸㜸摦搵㤸㉣〹攸敢昱㡣㤹攱昵㙤昲ㄹ㑤摢挰㉥㑣㔶づㄹ挷㘲㙥㉢㠷っㄸ㌶㙡〰㕥㈶㕤㜱ㅣㄶ挵㐶昷㤲㑦㍣晢攴㌸慥㌲㡦㐷㐸㜱ㄸ㠲㤳㝤㘱ㅥ捡㙥㑥㔴摤㡣㘴㌷攲㘸㜴挳慥㌸㥡昰㝣㘰攲晦ちㄴ㔵っ㈱敡㤴㐰㝢㜵〶〲て㤸㠰㜲㝦扥ㅥ慡愴攴愵㤷挸捦㔰扣㈹ㄵ㥦昵㐳慢㔹搰㈳㍤づㄳ㌵攷づ慢㜸昷搸㈵摦摣戴攷挰㉢㙥晢㔳晤㝦散摡㥦扦晡㘶搷搹ㄷ㈷㙦散㌱㘰攴昵敦㕣㤱ㄴ昵昰ㄸ㠸㜸收㍡㌶敦戱㜹ㅦ㡤㤸㠷㡣㕥挷㜳㘷㡡㕥㑡㌳㔷ㄹち㕦㑡攳㥢㠹㐸昸攲㉣ㄹ昹㜶敦㈴㥡㈱㜰愵ㄳ㙤昰攰㐸㤷㠳㜳ㄱ㘷戹〵㙡㥢㈲ㄶ改ㄸ㘷㐳㘷㉦㠹㔰㈲㈱㘶〱慡昹愸㌲ㄷㄳ摦敡攰㘷ㄳ㝦㥥挲㡦ㅣ㐰㝣㠳挲摢㤴㕥㐰㍣て㠰㜵〸㌱㐷〹㤲搲〵㄰㌶㡤㔲ㄶ攷㜴㐸改㘷㍢〶㉡㙦㌹攷㠲㘴敢㡣挵㕦ㅥ㝤攸愵㐹㜱㉣㍣扣㈸㥤㡥㐴㍤㈹捤㈹㐳攱㙢㙥㝣挷㈳ㄲ扥㈸昱挰㕣㠱搲㠵㄰㈴愵㔹㜸㌸㤴㕥挱㔹㍥ㄵ㈶㥢㔲ㄶ摣ㄸ㑢ㄴ㐵愳〶㠴攲〱㜱戸愲挸ㅥ愵㔷ㄳ㝦㥡㠳㘷搵㡤㜱慤挲㠳㔲攰愷㈹扣㑤改㔲攲㜹㉣攷㔰㝡㠶ㄲ㈴愵㘷㐳搸㌴㑡㔹㘸搳㈱愵㜳㘶昷敤晥敥敦㤹攴㠸㘵昵㙦捦ㅥ㙣㈵挵〵昰昰愲昴㈰挵㕣搱㈸㍤㔰ㄹち㕦㥣攳扢〸㤱昰㐵㍤〹收ち㤴㕥〶㐱㔲㍡〵ㅥづ愵换㌸换㔷挲㘴㔳㝡㌹愶㡣摢ㄴ㐵愴㌴㈲昶㔷ㄴ搹㤴㉥㈷㝥㠹㠳扦㠲昸ㄵち㑦㑡㈳㘲㥣挲摢㤴慥㠴慤㝡㈹㔰㥢㐶ㅣ敢㘵㍡㈴㙥摦㜵㐷昶㙣㕡戲㍣㜹捦㜶ぢ㍦㕦晣换昲愴戸ㄹㅥ㕥挴㡤㔶晣ㄴㄱ户㡦㌲ㄴ扥㜰挷户っ㤱昰挵㔳㔱㤱㍢㠸㕢づ㐱ㄲ㌷ㄲㅥづ㜱昷㤳㠸㍢㘱戲㠹扢〳㔳挶㠳㡡㠸㔱〳㜰㕤㐰㈴ㄵㄱ㌶㜱㙢㠸㕦改攰㔷㄰晦㠸挲㡦㤴昸扤ㄴ摥㈶敥㌱攲㜹㥤挵ㄹ㡢㜷㉢㐱㡥挵㔵㄰㌶㡤搲搵摡愳搴ㄶㄳ戳㡣捦散愴晣慦㙣㕥㔲慣㠱㠷ㄷ愵㌱挵㕣ㄱ愵㔱㘵㈸㝣㠵㡦敦ㄱ㐴挲ㄷ㔷挱㌰㔷愰㤴搵㉦㤲搲㌰㍣ㅣ㑡㥦攵㉣㍦〵㤳㑤改ㄳ㤸㌲㥥㔳ㄴ㘱㉣挶攲挲慦㈸戲㈹㝤㥥昸愷ㅤ晣㤳挴扦愸昰ㄸ㡢挰敦愶昰㌶愵㉦挳㔶晤㍣㔰㥢㐶摣ぢ摡愳ㄴ㜱㡢搶ㅤ㝣攵戰㙤敦㑤敥昱㜸晡挹㕢㜶戸㉦㈹㕥㠱㠷ㄷ㜱㍢㈹㝥㡡㠸摢㔱ㄹち㕦晤攳㝢つ㤱昰挵ぢㅤ㤰㍢㠸㝢ぢ㠲㈴㙥〰㍣ㅣ攲摥㈲ㄱ敦挲㘴ㄳ昷㌶愶㡣㜷ㅣ㈲挲昱㠴攸㤷㐷挴㍡攲搷㌹昸㜷㠸㝦㕦攱㌱㜶㠱摦㐶攱㙤愲㍦㈴㥥㘵㉤捥㔸㝣㕦〹㜲㉣戲㝡㘵搳㈸晤㐴㝢㤴愲戴攷慤愳搷晤㌲㝢㘹㜲攱攷〷摣㜳㘵愷㘵㐹昱㈵㍣扣㈸摤㔲㌱㔷㐴㘹㙦㘵㈸㝣㤹㤰㙦㍤㈲攱㡢㥦ㅤ㘲慥㐰改㜷㄰㈴愵㍤攱攱㔰晡㈵㘷昹㐷㤸㙣㑡扦挷㤴戱㕥㔱㠴搵㌵ㅥㄲ㍥㐵㤱㍤戶扥㈱晥㈷〷晦〳昱摦㈹㍣㈹つ㠹㙥ち㙦㔳晡〳昱扣㈵攲㔰晡㙦㈵㐸㑡㝦㠷戰㘹㤴晥愱㍤㑡㔱晡敥㘸晦挲〷㘷㕥㤵晣戶㔷挵㈹つ戱敢㤳愲ㄳ㍡昰愲戴㡢㘲慥㠸㔲㐳ㄹち㕦㑦攴慢㐰㈴㜴㡦ㅦㄶ㘲慥㐰愹〹㔹㔲摡ㄹㅥづ愵扦㜳㤶㔹㈱㘲㔳捡㔲ㄴ攳㑦㐵搱挸〱挱㜸㔴㤴㈹㡡㙣㑡〵ㅥ搷㈸㔸㑣㘲攳㔹㡦㘲㜴㠲捥㍥㠰㈲晥户㥦摤〷㔰ㄵ挴昳っ搸愱戴㕡〹㤲搲ㅥ㄰昰摤㠴㘳㑣㤶愰㐸㡦㔲㤴敥㌴昳愵ㄱ攱摦㔲挹㙢㜶晦㜸搲戴㕦戱昷敥〳昸㐰ㄲ㔱㜰㡣昹ㄳㄲ昵㍣㈰晡㔱ㄹち㕦㜸攴敢㡢㐸㤲搲慥㤸㉢㔰扡㍤㘴㐹改昷昰㜰㈸敤捥㔹㘶㜱㠷㑤㔱㍦㑣ㄹ搵づ㐵愸ㅥㄴ㕦攷㔱戴㌹昱㍢㌸昸ㅡ攲㝢㈸㍣㐶㌵昰㕦㈸扣扤〸㝡挱㔶扤ぢ㔰昸㙥〲㜱慣㈴㤱ㅥ愵㠸㙢摥攲挴㠷挶㕥㜳㜵昲搴摥慦晤㜳摥愲愵㐹戱〷攰〳㍤㠸晢㔸昱㔳㌴ㄶ㍦㔲㠶挲ㄷ㈵昹〲㠸㈴㠹敢㡢摣㐱㕣〴戲㈴敥〳㜸㌸挴㙤㑢㈲㔸搱㘱ㄳㄷ挵㤴戱扤㈲〲扢ㅡ扦㕦扣慢㠸戰㔷搷ㅡ攲ㄳづ㍥㐶晣づち㡦㕤つ昰㙦㉡扣㑤摣㐰搸慡㠷〲㠵敦㈶㄰㤷搴ㅥ愵㠸㝢㙢攵㐹㐷慦扤敥捣攴攴㥤慥㍡敤昶扦㥦㥤ㄴ愳攰㌱搰㠳戸㔷ㄴ㍦㐵挴晤㑢ㄹち㕦戰攴ㅢ㡤㐸㤲戸㐱挸ㅤ挴戱㠰㐴ㄲ昷ㄲ㍣ㅣ攲㜶㈷ㄱㄳ㘰戲㠹㘳㔵㠹戱㐷㍢ㄱ愱愸㔸㥢㐷㐴㠰昸㠹づ㥥愵㈵㐶㐸攱㐱㌴昰捦㈸扣㑤㜴〴戶敡愹㐰攱扢〹挴戱㘶㐴㝡㤴㈲㙥敢昲㑢捡㑥摤昳㥡㘴敥摢㍢㉦搹㝢摡戵㐹㜱㈸攰〳㍤㠸晢㠷攲愷㠸戸挷㤵愱昰挵㑣扥挳㄰㐹ㄲ户㈷㜲〷㜱㈹挸㤲戸㐷攱攱㄰㌷㠴㐴㘴㘱戲㠹㘳㈹㠹㌱搴㈱〲㜵っ攲愱㍣㈲㠶ㄱ㙦㌹昸っ昱㈳ㄴㅥ慢㉡昰慢ㄵ摥ㅥ㜱愳㘰慢㘶敤〷扥㥢㐰ㅣぢ㐵愴㐷㈹攲㍥㥥㝡挰昷㑦㙥㝢㑥㜲搹㈷攳㍦摢晤㉢㥣㐷捦〶㝣愰〷㜱㜷㉢㝥㡡㠸扢㑢ㄹち㕦攸攴㙢㐵㈴㐹摣㝥挸ㅤ挴戱㉡㐴ㄲ㜷㈷㍣ㅣ攲挶㤳〸㔶㜰搸挴戱㔴挴㤸攸㄰ㄱ㡡晡挵敤㜹㐴ㅣ㐰晣㔱づ㝥〱昱㤳ㄵㅥ㈳づ昸㕢ㄴ摥ㅥ㜱㔳㠹攷捤㌸㘷户㜱㡣ㄲ攴㙥攳㜸〸昸㙥〲愵㉣ㄱ㤱ㅥ愵㈸ㅤ㝦攲㌵ぢ㙥㝦攵㡣攴扣户ㅦ捦㍤搷㘹㜱㔲㥣〲昸㐰て㑡㙦㔰捣ㄵ㔱㝡扤㌲ㄴ扥㈲捡㜷ㅡ㈲㐹㑡て挵㕣㠱㔲㤶㝤㐸㑡慦㠳㠷㐳改㘱㥣㘵㤶㘸搸㤴㥥㠵㈹愳㑥㔱㠴戱ㄵ㡡㠸慢ㄴ㐵昶搸㑡ㄱ捦㘲つㅢ㝦㌶昱ㄹ㠵挷挱つ昰㤷㉢扣㑤愹〵㕢㌵㡢㌷昰摤〴攲㔸改㈱㍤㑡ㄱ㌷㜲㐶攷扥敢㘷攳搰攵㙦㡢〶㝣㝡搸慤㐹㜱〵攰〳㍤㠸扢㐸昱㔳㐴摣㠵捡㔰昸㙡㈹摦ㄲ㐴㤲挴捤㐴敥㈰敥㕡挸㤲戸昳攱攱㄰搷㐸㈲㔸㙣㘱ㄳ挱〲㄰愳㔹ㄱ㠱摤㐰㈴㈸捥㔱㐴搸挴捤㈶晥〶〷扦㤴昸㔶㠵挷㔸〴晥㑣㠵户㠹㥢〳㕢㌵㉢㌶昰摤〴攲㙥搵ㅥ愵㠸晢昳㡢搱愷晢扦㔹㤱㝣敦戶㈷户㕥㔶㜷㑦㔲慣㠰挷㐰て攲㑥㔱晣ㄴㄱ㜷戲㌲ㄴ扥㤲捡户ㄲ㤱㈴㜱㐷㈱㜷㄰㜷㉦㘴㐹摣㐹昰㜰㠸㍢㠶㐴戰挲挲㈶㡥㔵ㅦ挶戱㡡〸㄰㤷〸㠹攳ㄴㄱ㌶㜱挷ㄳ㝦扦㠳㕦㐵晣㠹ちて攲㠰㍦㕡攱㙤攲ㄶ挲㔶晤〸㔰昸㙥〲㜱慣改㤰ㅥ愵㠸晢㜱攷㘹㘷㍦晣晣㜹挹敢㘶つ愹㝡攵攳ぢ㤲攲㐹挰〷㝡㄰㌷㑦昱㔳㐴摣㕣㘵㈸㝣㤵㤵㡦〵㈱㤲戸㌳㤰㍢㠸㝢づ戲㈴慥つㅥづ㜱㡢㐸〴㉢㌰㙣攲㔸敡㘱㥣慤㠸攰慡ㅡㄷ戳ㄴㄱ㌶㜱㡢㠹㝦搱挱戳摥挳㌸㑦攱戹慡挶㐵㠳挲摢挴㕤〰㕢昵㙢㐰攱扢〹挴戱㤰㐳㝡㤴㈲敥攸戵㉢づ㕥㜹挰攵挹搳㙦㕦昷改换攳㤶㈴挵㍢㠰て昴㈰㙥扡攲愷㠸戸㥣㌲ㄴ扥〲换户づ㤱㈴㜱㤷㈱㜷㄰昷㈱㘴㐹㕣ㄶㅥづ㜱㔷㤰〸㤶㕤搸挴戱扥挳㔸愲㠸攰挵㠱愰㌸㕣ㄱ㘱ㄳ㜷㌵昱㥦㍡昸㡦㠹扦㔶攱㌱攲㠰㥦愶昰㌶㜱㑢㘱慢㕥てㄴ扥㥢㐰ㅣ慢㌷愴㐷㈹攲㜸㤱昵昴ㅢ㝥㑡摥摥㌲㘳昱㍢㌵㍦㈷挵て㠰て昴㈰敥㈰挵㑦ㄱ㜱〷㉡㐳攱慢戳㝣㉣晤㤰挴摤㡣摣㐱摣慦㤰㈵㜱㔳攰攱㄰户㡣㐴戰㡡挲㈶㡥㐵ㅤ挶㙤づㄱ㈸扡ㄶ晢攷ㄱ戱㥣昸㍦ㅤ晣敦挴慦㔰㜸㡣㔰攰挷㈹扣㑤昴㑡搸慡㉢㜰摥〷攰㈶㄰挷㤲つ改㔱㡡戸㐹扣ㄴ戸晢ㅤ㐹㕥㍡㌸昲㘲㙣攳扡挲㘳愰〷㜱愳ㄵ㍦㐵挴敤愳っ㠵慦摣昲㜵㐷㈴㐹摣㉡攴づ攲㌶㠷㉣㠹ㅢ〹て㠷戸晢㐹〴㑢㈷㙣攲㔸挹㘱㍣愸㠸挰〸ち〴㐵㔲ㄱ㘱㡦愰㌵挴昷㜲昰㍤㠸㝦㐴攱㌱㐲㠱摦㑢攱㙤攲ㅥ㠳慤扡㉦㔰㥢㐶ㅣ敢㌴㍡㈴敥捥〳敦㑣㙣户搳㔹挹戵搶ㄱ㕢扣㜴攳㌹㐹㔱〳て㉦攲㘲㡡㥦㈲攲愲捡㔰昸慡㉥摦づ㠸㈴㠹㝢ㅡ戹㠳㌸㔶㙡㐸攲挲昰㜰㠸㝢㤶㐴戰慡挲㈶㡥攵ㅢ挶㜳づㄱ㈸ㅣㄲ晥㍣㈲㥥㈷㝥㤰㠳㘷つ㠷昱愲挲㘳ㅢ〷晣㙥ち㙦ㄳ晤㌲㙣搵〱愰㌶㡤㌸ㄶ㘷㜴㐸摣㙣散ㄳ慥㕤㕢㤷㍣㥡㐳敥昴挶愴㘰㠹㠶ㄷ㜱㍢㈹㝥㡡㠸摢㔱ㄹち㕦昱攵㘳㘵㠷㈴敥つ攴づ攲㠶㐰㤶挴つ㠰㠷㐳摣㕢㈴㈲〹㤳㑤ㅣ㙢㌶㡣㜷ㅣ㈲昰㥢ㄱ搱㉦㡦㠸㜵挴て㜳昰㐳㠹㝦㕦攱㌱攲㠰摦㐶攱敤ㄱ昷㈱㙣搵㉣戲搸㌴攲㔸㤱搱㈱㜱ㄷ㌵攱晣㝦敤㠵挹ㅡ㙥攴㘲㤷㈴挵㜸㜸㜸ㄱ户愵攲愷㠸戸摥捡㔰昸㙡㌰摦㐴㐴㤲挴㝤㡥摣㐱摣㘴挸㤲戸㥥昰㜰㠸晢㤲㐴戰㌲挲㈶㡥㠵ㅡ挶㝡㐵挴㈸㕣㡡挲搵㍤㐵㠴㍤㠲扥㈱㥥愵ㄶ㌶㝥㉡昱摦㈹㍣㉦㕤攱敡㥥挲摢挴晤〰㕢昵㘱㐰㙤ㅡ㜱㉣挳攸㤰戸㐱愷攰㠲㐹㙣㤷攴扢ㄳㄷ㕤搴昴㐲㙤㔲㘴攰攱㐵㕣ㄷ挵㑦ㄱ㜱㠶㌲ㄴ扥㔲捣㘷㈱㤲㈴敥㔷攴づ攲㔸㜳㈱㠹敢って㠷戸摦㐹〴敢㈳㙣㈲㔸㠸㘱晣改㄰ㄱち㈷㐴㔹ㅥㄱ愲ㄲ昸㐶〷㍦㤳昸㑥搰愹㥢愰挰晦昶㔳摥㌵㍣攲㔹㙣攱㥣㡣㌵㉢㠱挴㔶户㐲搸㌴㑡㔹㠰搱㈱愵昲㠶昲慡㤹㐹㔴㘹攷㜲て户㈴〵ぢ㉢扣㈸晤〹㠹㝡㕦挳㔳㠶愲㤷㤴ㅤ㠵㐸ㅢ㝡㐹ㄹ㥦㈷㘲戵捡ㄷ㘹㔵㘳づ㉢㜲㝣〲㑡搷㥣慤㘶〹〵㥥㠱㔲摦搰㈰ㅦㅦ搲つ敦ㄴ㙡㤹㘹戵㡣挳慢戳昰㈶愱挹昵㡤敡㔹ㄵ㜸愵ㄶ㕦搱愲摦㕡㘳㑡㠹捥㐶㙥㘲ぢ㕥㘳搳㈵㌷愶ㄵ慦㍣换㔶㌶敥㥦㙡㙢戳㕡㥡晥ㄷ㕥㌸㠴〷扡昰㔱愵昸搸慦ㅡ昲㝣㤶ちㅦ㤲攲㔹慣㈰ㄹ慢㙤攷㘳ㅣ㕥㠶挵扡㤰㜲扥㡡攸㍦㝢晢㤹搱ㄵ㠳㑦㍦晥㈷敢㝡戹㔶㘷昱㍤ㄶ戱㕤挴㜹㕣搹㥦㑣㤹㘵㐱㘶㜷攰㡤捤搰㜴ㅡ搶摡㈸ぢ愰搰㔴㤹搵搰挸㘷敡挸愶慣攲ㄸっ㠳挲㤹攳搳㙤昸攰挶戲㡡㜹昵搹戶ㄹ挶っ慢㝥晡㡣㌶㍣挵愶㉢攷㔸㝦㍡ㅦて搷㡥㡡㍣戸㜵敡搲㔸㤷㙡㘹㐹㉤愸㙣慣㙢戰㥡愶户捤愸慣㥢㡢㥡ㄶ扣ㄴ㡣敢㘵㘵愵戹㌹昲㘱㔷晣ㄳぢㄱ㤱㔱捤㉤摣摡㌳愰攱㘸㌵㝡㐰敢㑤挱ㄷ㥥ㄴ昴攲扣㤲㠲昶搹摦㤲㉡㍥㔲挸㥥㝤戱〸㜱㐹㠱晥㠸挵㄰㘴ち㝤㠰㜴ㄲ扢㐰㙢户㜶㙢㉦㠳㔶㈶搶ㄷ㕡敦挴㍥昰㑣㙣㕢㘶㤱㥦搸昶㔴戹ㄲ扢〲戱昳ㄲ扢㕡愷㔰攳㑥㘱愹搶昶㜷㙢㙦搶㠹敤〰慤㜷㘲㙦㝡㈶㌶㤰㔹攴㈷戶ㄳ㔵慥挴㤶ㄵ㈶戶㕣愷戰㡢㍢㠵㤵㕡扢慢㕢扢㑡㈷㌶〸㕡敦挴㕥昲㑣㙣㜷㘶㤱㥦搸ㅥ㔴戹ㄲ扢扦㌰戱㌵㍡㠵㠰㍢㠵挷戴㌶攸搶㍥慤ㄳぢ㐱敢㥤搸㌳㥥㠹㐵㤸㐵㝥㘲㌱慡㕣㠹㍤㕢㤸搸昳㍡㠵㠴㍢㠵㤷戵㜶戰㕢晢㠶㑥㙣㑦㘸扤ㄳ㝢搴㌳戱㈱捣㈲㍦戱愱㔴戹ㄲ㝢慢㌰戱㜵㍡㠵㘱敥ㄴ㍥搴摡攱㙥敤攷㍡戱ㄱ搰㝡㈷戶摡㌳戱㔱捣㈲㍦戱搱㔴戹ㄲ晢戲㌰戱㙦㜴ち㘳摣㈹晣愰戵㘳摤摡㕦㜵㘲晢㐱敢㥤搸㥤㥥㠹㡤㘷ㄶ昹㠹㑤愴捡㤵搸敦㠵㠹〹㙣挶攴收攲〰㜷ちㄵ㕡㍢挹慤敤ち慤摣㕣㑣㠶搶㍢戱㕢㍣ㄳ㥢捡㉣昲ㄳ㍢㠸㉡㔷㘲摤ㄱ㍢㙦㜳戱戹㑥攱㘰㜷ち扤戴昶㄰户戶慦㑥散㔰㘸扤ㄳ扢捥㌳戱挳㤸㐵㝥㘲㜵㔴戹ㄲ摢戶㌰戱ㅡ㥤㐲捡㥤挲㐰慤㑤扢戵㠳㜴㘲ㄹ㘸扤ㄳ扢摣㌳㌱㡢㔹攴㈷㌶㥤㉡㔷㘲扢ㄷ㈶ㄶ搰㈹搴扢㔳㠸㘸敤ㄱ㙥敤㥥㍡戱㤹搰㝡㈷㜶扥㘷㘲㡤捣㈲㍦戱㘶慡㕣㠹つ㈹㑣㙣㤸㑥㘱戶㍢㠵㔱㕡摢攲搶敥愷ㄳ㙢㠵搶㍢戱㌳㍤ㄳ㥢挳㉣昲ㄳ㥢㐷㤵㉢戱昱㠵㠹ㅤ愰㔳㔸攰㑥㘱慡搶ㅥ改搶ㅥ慡ㄳ㍢ち㕡敦挴㑥昲㑣散ㄸ㘶㤱㥦搸戱㔴戹ㄲ㍢慣㌰戱㤴㑥攱㜸㜷ち㤶搶㥥攰搶捥搴㠹㥤〸慤㜷㘲㐷㝢㈶戶㤰㔹攴㈷㜶ち㔵慥挴ㅡぢㄳ㥢慤㔳㌸捤㥤挲ㅣ慤㍤摤慤㍤㑡㈷㜶〶戴摥㠹戵㜹㈶戶㠸㔹攴㈷㜶㌶㔵慥挴㡥㈹㑣散㜸㥤挲㘲㜷ちぢ戵昶㕣户昶っ㥤搸㜹搰㝡㈷搶攰㤹搸〵捣㈲㍦戱㡢愸㜲㈵戶愸㌰戱挵㍡㠵㑢摣㈹㕣愰戵㤷扡戵㤷改挴㉥㠳搶㍢戱慣㘷㘲㔷㌰㡢晣挴㤶㔰攵㑡散㡡挲挴慥搶㈹㕣敤㑥㘱愹搶㕥攳搶摥慣ㄳ扢ㄶ㕡敦挴愶㜹㈶戶㤴㔹攴㈷㜶〳㔵慥挴㤶ㄵ㈶戶㕣愷㜰愳㍢㠵㤵㕡㝢㤳㕢扢㑡㈷㜶㌳戴摥㠹㑤昱㑣㙣ㄹ戳挸㑦散㌶慡㕣㠹摤㕦㤸搸ㅡ㥤挲㜲㜷ち㡦㘹敤ㅤ㙥敤搳㍡戱ㄵ搰㝡㈷㌶捥㌳戱㤵捣㈲㍦戱扢愹㜲㈵昶㙣㘱㘲捦敢ㄴ敥㜵愷昰戲搶摥攷搶扥愱ㄳ㕢〵慤㜷㘲㈳㍤ㄳ扢㥦㔹攴㈷昶㈰㔵慥挴摥㉡㑣㙣㥤㑥㘱㡤㍢㠵て戵昶㘱户昶㜳㥤搸㈳搰㝡㈷戶㤷㘷㘲㡦㌱㡢晣挴晥㐱㤵㉢戱㉦ぢㄳ晢㐶愷昰愴㍢㠵ㅦ戴昶㈹户昶㔷㥤搸搳搰㝡㈷ㄶ昶㑣散㔹㘶㤱㥦搸㜳㔴戹ㄲ晢扤㌰㌱〱㠰㍣ㅥ㝢ㅥㄳ捥改㕢㠵搶扥攰搲㔶㜴㠷戰搱愷敦晣慤㐱て㕣攸㘸戰㌲㝣愵㌵㕦㡣㍣愸〱愷攱ㅢ昱ㅥ敡ㄷ搱㡦愸㘶㠳ㄸ收㑢㙡㠲㐲昵收㑡愸攴戹㜲昵ㄶ㙥㐹昴㠲挴ㄴ捤㤷愹摥㔲搹捣㝦愹〹改摦㐷〹戶晦搶㙥㐹㙣ぢ㐹晡扦㐲昵昶捡㘶扥慡㈶愴㝦㡤ㄲ㙣晦晥㙥㐹っ㠴㈴晤㕦愳㝡㈷㘵㌳㕦㔷ㄳ搲㝦ㄷ㈵搸晥扢扡㈵戱㍢㈴改晦〶搵㝢㈸㥢昹愶㥡㤰晥〱㈵搸晥㐱户㈴㈲㤰愴晦㕢㔴挷㤴捤㝣㕢㑤㐸晦㠴ㄲ㙣晦挱㙥㐹っ㠱㈴晤摦愱㝡愸戲㤹敦慡〹改㍦㑣〹戶晦㜰户㈴㐶㐱㤲晥敢愸ㅥ慤㙣收㝢㙡㐲晡㡦㔱㠲敤㍦搶㉤㠹昱㤰愴晦晢㔴㑦㔴㌶昳〳㌵㈱晤て㔰㠲敤㍦挹㉤㠹愹㤰愴晦㠷㔴ㅦ愴㙣收㐷㙡㐲晡ㅦ慣〴摢晦㄰户㈴づ㠳㈴晤㍦愶扡㑥搹捣㑦搴㠴昴㑦㈹挱昶㑦扢㈵㘱㐱㤲晥㥦㔲㍤㕤搹捣捦搴㠴昴慦㔷㠲敤㝦㠴㕢ㄲ㡤㤰愴晦攷㔴㌷㉢㥢昹㠵㥡㤰晥戳㤵㘰晢户戸㈵㌱〷㤲昴晦㤲敡㜹捡㘶㝥愵㈶愴晦〲㈵搸晥㐷扡㈵㜱っ㈴改扦㥥敡㘳㤵捤晣㕡㑤㐸晦攳㤵㘰晢㥦攰㤶挴㐲㐸搲晦ㅢ慡㑦㔱㌶昳㕢㌵㈱晤㑦㔳㠲敤㝦扡㕢ㄲ㡢㈰㐹晦敦愸㍥㕢搹捣敦搵㠴昴㕦慣〴摢晦㕣户㈴㉥㠰㈴晤㝦愰晡㈲㘵㌳㝦㔴ㄳ搲晦ㄲ㈵搸晥㤷扡㈵㜱〵㈴改晦ㄳ搵㑢㤴捤晣㔹㑤㐸晦慢㤵㘰晢㕦攳㤶挴㔲㐸搲晦摦㔴摦愰㙣收㉦㙡㐲晡摦愸〴摢晦㈶户㈴㤶㐱㤲晥扦㔲㝤㥢戲㤹扦愹〹改扦㕣〹戶晦ㅤ㙥㐹慣㠴㈴晤㝦愷晡㙥㘵㌳晦㔰ㄳ搲晦㕥㈵搸晥昷戹㈵㜱㍦㈴改晦㈷搵て㉡㥢㠹㐷つ挹つ戱昴㕦攳昶愸㝥搸㉤㠹挷㈰㐹㝦㐱㡦㝦㘸晦㜲户晦㤳㙥㡦敡愷摣㤲㜸㔶晢㜷愲挷㜳摡扦戳摢晦㜹户㐷昵ぢ㙥㐹挸摤〶昷ㄸㄵ昰搰ㅦㅦ㜷ㅦ昲㑥㠸〱㉤敥㠴扣慣攳㜶㜱愳戸㤳㤰愸㑡ㅢ昵㡡㐶㤹㙥ㄴ㜷〵ㄲ㔵㘵愳㕥搳愸扣㔸慦㙢㔴㌷ㅢ㈵㌷攷捣慢扢㍢ㄶ㌷敢㌲搶㘶㌶敡㉤捦㔸摣㜸㑢㤴捦㐶扤愳㔱㥢扢㘳㜱ㄳ㉤㔱㕢搸愸㜵ㅡ搵挳㡤㝡㑦愳㝡摡㈸戹㤹㘵㕥扤摣㈸㙥㙥㘵慣摥㌶敡㐳ㅤ㉢㙦ㅥ戹㔱㤵愸慤㙣搴挷ㅡ㤵ㄷ㡢㥢㑥㠹摡摡㐶㝤敡㠹晡㑣愳戶戱㔱㜲昳挷扣昲戲攷㘶㔰挶摡捥㐶㝤愹㘳㙤て㔹㝦㝣摣搸㐹㔴㍦ㅢ㈵㌷㘵㐵戱戸㐹㤳愸晥㌶㑡㙥戰㠸捡㕢摡摣㜰㐹搴〰ㅢ㈵㌷㑢㐵㈸㙥㥥㈴㙡㐷ㅢ㈵㌷㍥㐴攵㉤㙤㙥㠴㈴㙡㘷ㅢ㈵㌷㌱㐴攵㘵捦㑤㡤㐴敤㙡愳攴㠶㠴愸㍣敥戹㐱㤱愸摤㙣㤴摣㕣㄰㤵挷㍤㌷ㅢㄲ㔵㙢愳攴㐶㠱愸扣㜹攴挶㐱愲晣㌶㑡慥晡㐵戱戸〹㤰愸愰㡤㤲㉢㜸ㄱ㡡㉢扡㐴㠵㙤㤴㕣㡤㠹㡡㐰搶ㅦㅦ㔷㘷㠹㡡㑡㤴㑦慦慣㠲敢愷扣㐵昹攴㡦昶㉤捡攱昰愹挴㠳昴昵捣ぢ慥㥢ㄲ昱㐴〱㐲捦㤲攰㝡㈹ㄱ晦挸㐷〸慥㡡搲昰㜸扥挱愷㤷㤲攰㙡㈸ㄱ㡦攵㈳〴搷㍣㘹㜸㌴摦攰搳慢愰攰㕡㈷ㄱ㡦ㄴ㈰昴〰ㄶ㕣攳㈴攲攱〲㠴㕥㘴㠲㙢㥢㐴慣挹㐷〸慥㘰搲昰㔰㠱㠱敢㤴㌴㍣㔸㘰攰㙡㈴つてㄴㄸ戸收㐸挳晤昹〶㥦ㅥ㠴㠲㙢㡤㐴慣捥㐷〸慥㈸搲戰慡挰挰㜵㐳ㅡ敥㉢㌰㜰㜵㤰㠶㝢ぢっ㕣〳愴攱㥥〲〳〷扤㌴摣㕤㘰攰㌸㤷㠶扢ちっㅣ摡搲戰戲挰挰搱㉣つ㜷ㄶㄸ㌸㠰愵㘱㐵㠱㠱㘳㔶ㅡ敥挸㌷昸昴攰ㄵㅣ慦ㄲ戱㍣ㅦ搱昵晦〱攳愹愹㠱</t>
  </si>
  <si>
    <t>㜸〱敤㝤㜷㥣ㄴ㐵晡晥搶戲摢㙣つ㘱㐷㐰㐰㑣㠰攰㈱攸㍡㌹愰挸㤲㐵愲㠰㘲挶〹㍤戰戲㠱摢㕤㄰っㄸ㑥㍤搳ㄹ捦㜸㘷攰挴㥣捥㥣〳敡㤹昵㡣愷愷㜷收搳㍢搳㜹㥥昹っ扦攷愹慥敡敤㤹改㔹挰敦㝤㍦㍦晦昸づ戳㐵搷㕢捦晢搶摢㑦㔵㔷㔷㔷扦搳㕤㈵慡慡慡㝥挰㠷晦昳㔳挳㡤㉤收慦敡攸戴㕢ㅡ㈶戵㌵㌷摢戹捥愶戶搶㡥㠶〹敤敤㤹㔵㌳㥢㍡㍡㝢〰㘰㉤㙡㐲㜹㐷敤愲㡥愶㐳散扡㐵㉢散昶づ㠰㙡慢慡敡敡㘴㌵捡㌷搳㝦㐱㤳㤱搴㤲㌵㑣㠰慡㤲ㄶ㤳㥥㑣敡㤸㐸㈶〱㈶扤㤸昴㘶搲㠷㐹㕦㈶昵㑣㠲㑣㌶㘱搲㡦㐹㝦㈶〳㤸㙣捡㘴㈰㤳㐱㑣〶㌳㘱晤㜲〸㤳捤㤱昴摥〲挹㠲㐹ㄳ攷㘴て挲摥捣敦㙣㙢户户ㅦ扡愷攳昳戸㜰戸㈱摣㄰㐹㐷ㄲつ愱敤㠷㑥㕡摥摣戹扣摤ㅥ搷㙡㉦敦㙣捦㌴㙦㍦㜴敥昲㙣㜳㔳㙥㠶扤㙡㐱摢㔲扢㜵㥣㥤つ㐵戳㤹㔸㉡ㅣ㡢挷ぢ改㜴慡昷㤶戰㍣㝢搲挴戹敤㜶愱攳扦㘵㜳㉢摡㥣㌳㘹㘲挳㙣扢昳扦㘵㜳㙢搸㠴挹挹㙤㉤㤹愶搶晦㤲搱㕡戶㘹㝣戲㥤㙢㘲攳摢㜶㝢㔳敢攲〶戸㕤㐴㌴㜲挹㠶〹ㅤㅤ换㕢㤶戱ㅦ㑤戲㥢㥢攷搹〵搵攸㉤㤳㍢㍡攷㘶摡㕢㍡㝡户㤰㍦扢摤㙥捤搹ㅤ㝤㕢愶慣捣搹捤ㅡ搸㔱搷戲㘷愶㝤㜶愶挵慥攱㐶㝤㡢搳㠶搳昳㜶㙢㘷㔳攷慡㍥㉤㝢㜴搸昳㌲慤㡢㙤㐲㙡㕢愶㉤㙦捡㡢㥡ㅡ㝣慢㝡晣捣捦㌳搵㔰昰愷㘵搲㤲㑣㝢愷捡戱〹挳㝥㔸㑦㜷㔱㝢㔱攴ㄷ扢搴搰ㄲ㉤戶搹晣愶㤶ㄹ㜶㝢慢摤捣㑡搸㤲㘳㑡㐰㡡㈰愷ㅤ㕣愶捣敥戰㤵㐴㉦㝤昰㜱㕦㔸㡢㌵ㄴ㐹㜲㜶㕢㝢ぢ㍡㘴㘴晢昸挸㜱㤱㔸㍣搹㤰㡣㐷㐲收ㄳ摢㍥㥤㘴㐱㌴㤱㑡㌴㈴㈲挹戴昹㈴攵㌰㈸换攱㌴戳つ㤲㠱慢散㑣晢搰捥愱ㄳ㈶て㍤㈸戳㌴戳扣㈵㌳㌶ㅣ㡤㡤㤵㈳㠸ㅡ㠹㐴搴扣㠲挱挰敢〲て挸敡㐵㤹敡㐵搹敡㐵戹敡㐵昹敡㐵㜶昵愲㐲昵愲挵搵㡢㤶㔴㉦㙡慡㕥㜴㔰昵愲愵挰㤸㑦㕤捦㥥搵晡戳㜰挶晢㝢っっ昷㥣㜱昳㙤昳摥㜸攵收愳摡〵㡦㝦㌵㝣晣っㅢ挵扢ㄴ㐹挵ㅡ㈲㤱愴搹愳㔰㔴敦ㄲ㜶㈶摣㤰㡡㐶摤㠲戸ㅣ〵㘵戹ㅤㄲ㙢㌴ㄲ扦㕤㡡㠴挷捡㌱㐴㙤㡦㐴㠸攷戱㑢摣慤挸㙢户ㅥ㜳摡昷㡢愶㕣戱挷愳愹扤㐶㍥搵㑦㜰㈸㔲晥㌴㘰㘳㔸ㄱ挵㠹㜴㐳㉡ㄹ㜷㜹㡤㌷㠴㈳㜱戹㈳㙤㠶㤰㔸㘱㈴㝥㌵挷㐲㘳㘵㠴愸㈸ㄲ㈱㥥搴㌵㑦摣㝤攱昱㈳㐶㡤摥昵愴扢㍢ㅦ摣㝢晥晥㜷ち㡥㝦慡收㌸㌶㜶昰搶ㅣ㑢愷㈳つ愱㜸㈸㤵㠸㠵ㄳ扡晥㐴㌸ㄴ㙥㠸愶攳昱㔰㈸ㄱ㤳〹摡㑦㈲戱㔲㐸晣扣㐸挰㡢㌴㔱㘳㤱〸昱〷敤挵㙦㌷㘹晦摤挳ぢ㡥㥢㜸捣昳晤愷敤㝢搰㈳愷ちづ挰捡㡢㥤戱戱扤搷㡢㐸㈲捡㕤㜶㔹㜷摢〳㕥㐴ㅡㄲ㈹㌹㡥收㜷㐱㘲㡤㐷攲攷㐴㈸㍤㔶㌶ㄲ㌵〱㠹㄰昷㙡㈷挲㥤攷摥ㄸて㥣㌶晢晣〹㜲攵㈶㤱㍥户搵㜲㉣㠸晡ㅤ㈴愵挷摦㔴㡣摢戹㑣㐷愷ㅥㅡ攸晣㝦㜷攴㔸晦挰㌱戵㍤昷扦㍦㜰愰㤲晦捡挰㈱㈷㤱晤挹㐸慣㈹㐸〶捦挴㤸搹㤶戵㕢㍢㥡㥡㕡㥢㠶㠶㈷挴戳戳㠶㐶㐲攱戰㥣㑡摣㌴㈴㐲摣慥㕢改愳㈳㙥㜹攸挹搴攱扢晥㝥昶㉦搷搴愷慥扡㔴昰っ慤㐶敤改〴敦㠶挴㥡㠱愴晦慣っ挶㤱㑣挷㜲摡换捣㜷散捤㈴㘴ㄶㄲ㈱㙥搴昶搲㘷㘷てㅤ㍢攲攰〹㈷㥦摥㜳捥㙢扤㉦㌹㔲昰㘴慦扡摥ㅣ㙣㙣改敤㝡昱㜰愴挱っ㘸挹㐴慡㈱㈱攷搲摥敥㐸慣㜹㐸晣晡㕡㈲㌲㔶捥㈷㙡〱ㄲ㈱慥搶戵㝥晥㔸㜴搳㕦摥戵㜶搶ㅤ慢〷つ搹扥昹愵㘹愲ㄷ㡡㔵慤㝢㘲㘳㡣户搶㔰㐳㈴㥡敡敡敥搸㡡攸㠳㉦搴㄰㡤㐴攴㐲㕡摦ぢ㠹戵㌷ㄲ㍦ㅦ攲搱戱㜲ㅦ愲昶㐵㈲挴㕡敤挳攲晤ㅥ扡㙦换昹㑦㑦扦攲攴扢㝥㜵敦改㘳扦ㄶ㥣摣㈸ㅦ昶挷㐶搱㈰ㄸ㡥㈶ㅡ㤲愹㠴ㄹ扣㌱扦㌰㠳㘰㍣搶㄰昲㡣㠱愱㠸㍣㠰㌵㉤㐲㘲ㅤ㠸挴捦㥦㘸㝣慣捣㄰㤵㐵㈲挴〵摡㥦㠹㑤㝦慣㑦㍣扤㘶摡昵㤱㌷㕥ㅥ㌰晥慤搷〴攷㔹捡㥦㍣㌶ㄲ㕥㑥ㄲ㤱㐸慣㈱㤹㠸㐶搲㌸㐹搰㉢㐳㐹㉡ㄶ〹㌷㈴愳愹㜸ㄲ攳ㄱぢ愴捤㡡ち㐸慣挵㐸㝣摤挱㤸戴㠴愸㈶㈴㐲㥣慤摤㌹㘶晢㤳ㄶ㡦㐹㡤㤸㝥攴敡㤷㙦摡敦扤ㅢ摦ㄳ㥣昱㈹㜷㤶㘲㘳㍢慦㍢搱㠶㜴㡡㤵戹ㅦ㐳㑦戲㈱ㄶ㤶捤戴摤㠲挴㙡㐵攲攷㐱〸㘷㠵㌶愲㤶㈱ㄱ攲㔴敤挱攵摢㑥ㅢ㜰捥㑤㍢㑣㍦晢㡡挵昵慦㡦摡昴㑣挱改愶昲愰ㅤㅢ㐵ㅥ㠴愳つ㠹愲㍥ㄲ㌶つㄴ㙡㠸挹づ摡敥㐴㘲㉤㐷攲攷㐱㌴㌵㔶慥㈰敡㘰㈴㐲ㅣ慦㍤〸㕤戳挹摦㕦搹敢㔷搳慥扤㝢挸扡㔷晦㝡攵昳㠲㜳㕤攵挱㉡㙣ㄴ㜹㄰つ攱㘴ㄸ㡦㈶㤱攸慡㜱戶㠸㠷ㄲ攱㘸㍣ㄴ㤷㠷搰昶愱㐸慣挳㤰ㄸて愶㑣㜵㑦昶戱ㄴづ㤴挳㠹㕡㡤㐴㠸愳戴〷扦晣攷扣敢扦㜸㝡摢㤹愷㥣晥㑣晢攵㔷㌶〵〵㈷摡捡㠳㈳戱㔱搴㐹㈳戱㔴扡㈱㤶㡥扡慤㤰㌴ㅣ㈴攳攱㠶㜸慣㡢愰愸㍣ち捡昲㘸㈴搶㉦㤰ㄸ㝦扣㤳㡦㔰㘲慣㍣㠶愸㘳㤱〸㜱㠸昶攷㠰㤷慦㠹ㅤ㝣挲戳㜳㉥㌹㜳捣㠱㝢晤晣慢㔱㠲㜳㝥攵捦㉦戱㌱摡摢㉢㘲昱㠴㝢㥥㡥挷㔳㤱㜸㠳愷㠵㤲昲㜸ㅡ㍦〱㠹㜵㈲ㄲ㍦ㄷ㘲攸ㄶ㈷ㄱ㜵㌲ㄲ㈱㍡戴ぢ㘷摡〷㙤㜱换ㄱ㠹ㄹ㜷敦昹晣攳戵㙦晦戰戳攰ㄵ㠷㜲攱ㄴ㙣捣㥢搹戶㔸㝢㌱换捥戴㡥ぢ㌵挴搳㈹捣换ㄲ攱㔸〸㑤㤱㑡㌹㌳戵㔰㐳㌸㤹㡥㈵㌱㉦挳ㄱㄳ㡡㐷ㄲ㌱㜳〸㠵挱愱㡢㑥㈶㈳愱愸㍣㤵㑥㥣㠶挴㍡ㅤ㠹㜱搵搳㝡㤱ㄴ㠶㤸㌳㠸㍡ㄳ㠹㄰捤摡搵㡦户敡㜳挲攵扦㜹㜰挶慦昶㝤㙤挱㑤㠱搳㤶ち㕥ㄷ㈹㔷捦挲挶㉥㕥戶㐲㘴〷搳挷㘸㍣㤹㑥㐴愳㠹㜸㉣ㅣ㡢愵㜵ぢ戲㌰ㅣ㠵㉦㌸戴搳愱㔰㍡ㄱ㠹㐵㘳昲㙣㔶㜸づㄲ敢㕣㈴戵ㄳ㈶挷攲㈱㜹ㅥ㠵攷㈳ㄱ挲搶㕥ㅣ㜲攷㘳㉢㡦敢户㙣搶昵敦㝥昳晡摡ㅤ㔷㉤ㄵ扣㌰㔳㕥晣ㄶㅢ㜱慦ㄷㅣ㔶㔲愱㜸ㄲ㤷㕤ㄱ戰攲昶㘵昴敥㐸ち㙣㈵搲㈱㤰ㄶ㑡挴攵〵慣攷㐲㈴搶㐵㐸っ㈷摥ㅥㄴ挷㌴攳㘲愲搶㈰ㄱ攲〰敤㑤挳㌹㘷㑦晣搵ㅦ㠶捣㔹㜳戳摣㘴摥搸搷扥ㄶ〳㔱慣扣戹〴ㅢ㐵㍤㍡㠹晥ㅣぢ戹晤㌹㡤挶㜳愶搳攱㄰㐶㤶愴㘷捣㐹挹戵慣改㔲㈴搶㘵㐸晣晣㠹愰㐷㕦㑥搴ㄵ㐸㠴㔸愸晤戹昸㠷㕢扥晦昴捣摢愶㕦㍦㘶昳㈳㥢㝡㑥ち㠸㐱㈸㔶晥㕣㠵㡤捤扤散㠴扢〸挱ㄹ㈱㉥慦愶戵㙢㤰㔸搷㈲昱慢㌳ちづ慥㈳敡㝡㈴㐲捣搵㜵晥晢㤶昴㜹ㅦ㉣㜸㙣摡㥤㥦㉤㑦て㝥㘲㠷ㄳ〵慦㡤㔵㥤㌷㘰愳攸昴ㄷづ挷ㅢ搲收慣ㅢ㡥㈷ㅡ㔲昱㉥㐲㌰扥摦㐸敢㌷㈱戱㙥㐶攲敢〳晡收㉤㐴摤㡡㐴㠸改摡㠷搷扦㐹慦慥晦昵ㅤ㔳㑥㥤搱敢昵慦戶㔸㜳㡣搸っ挵捡㠷摢戱㔱㌴攷挴ㄱㄴ挵㔱愱挹㑦㠵搲昱㠶㘸㔷戳愴ㄲ昲づ㥡扦ㄳ㠹㜵ㄷㄲ㍦㈷㘲挹戱昲㙥愲敥㐱㈲挴㐴敤挴敡摡㠳㙦㤴㠷散㌰昹搷攳㕦㍤㜷挱㍢挹㠰ㄸ㠲㘲攵挴㝤搸ㄸ㔹㐴㝥㉣㤲づ攱ㅡ捡っ慦攱㜴㌴ㅡ㙢㠸㈶攳昲㝥㐰攵㍡㈴搶〳㐸晣㙡㡦愲改ㅦ㈴敡㈱㈴㐲散愴㙢㝦摥ㅥ㜷敡㠸挷㐶㑣扦敥㡢ㄳ搷搴㝦㍥攳㐱挱㌵〹㔵晢挳搸㈸ㅡ捣愲つ㤱㠴ㄹ㈱戰㈰ㄱ㉦㥡㤱㈴攵㈳㌴晥㈸ㄲ敢㌱㈴㝥㉥挴搰ち㡦ㄳ昵〴ㄲ㈱㘲摡㠵扢㤷㙣搷㜳摦攴㠳戳㙦㌸户昷㈳挳摢搶㙤摢晢㈹ㄴ敦慥㉦㌴㈷户㘷づ挶愵㝢搷慡〰慥㍦昸㙦晤换㈱㔸つ㈹挴ぢ挹㐲㌸㥣㡦㠷㌲搱㑣敤㌰㤸摤搰敢㙥㥥攴㝡ㄷㄶ㌶戵收摢づ㔶ㄷ攲㕢㑣捣㜴搸㕤搳敢㌱扡㙣㘲摢昲搶㝣挷收晥㠵昳㍢㌳㥤昶㤰搲戲㉥㈳㘵㙡昳戱㑣㘱㜷愸晡戶㉡㔵摢㌳搳扣摣㥥戰戲挹㈹摥戲愴ㄸ㡢ㄴ㙤搹捡愵㔳摢敤㥦扢愵㘵ㅥ㑤挰㉡摡ち㘵扢㙣㉦㥤㈲挷慦愱㤳㤶戴㜵搸慤捡扤㌱㉤㜳㥢㜲㑢敤昶昹㌶搷攰散扣摡搵㑤㔹愴㔷㑡挶捣㘹挵㡥㘲敤㈳㍦摣㉢㉤㑣㔹搹㘹户收敤㍣晣㕤㘶户㜷慥㕡㤰挹㌶摢〳㡢㈰㑥㥤㈸搸慣㐸㍣戵㉤户扣㘳㔲㕢㙢㘷㝢㕢㜳㜱挹㠴晣㡡っ㔶㘷昲戳摡昲㌶ㄶ㔷㙡昸愹ㄲ㔵㍤㝡〸㔱㌵摡敦攲㡤㜶㍢ㅡ㔴㐳㜸㥡㜸㑢戴昹攰攲㙥搷㌰て㝢㠷扤㘸戶搹㈷慢㐷慣挷㤸戲㑢㌳摢㔵〶㝡昶㠹ぢ㤶㐴㡦慡㡣㔶㍥扡㉤昷扦ぢ慥慥敥慦昷㝥捡ち㕣㡤敤㥡㘹捤㌷摢敤摤㉥户ち㝡㈴㥦㐶㔲ㅢ挶搱㕣㤱扤ㅡ㈰挴㑡戱慡昶攰愶㝣攷ㄲ㙢㠹摤戴㜸〹㈷愳㔸㤲慤慢㈳戵㘵ㅦ昹っ㐴昲㔹㈶捦㈱〹〴慡慣攷〹戲〲昲〵㈷㕦换㠵愳㡤㕦ㅢ慢㠶㤶㔴㙢㜱㔸㌸敤愸㙤挱㠵㝢㐷㡦ㅥ㝥㝢戹㙢愶㘳㐹㈷扢㘷昷㠵戴昷㈲㤳㍦㈱愹ㅤ㠱㘴扤㑢㙦㥣挴搷㜰㠵戱㑦换㘴扢㤰挱扡慥㍡扡㐵愶戶挵㔹㉡㥣㙣㜷攴㈴搷ㄴ愷攳㔸㔹㘹㘱ぢ〷㝦敦ㄶ昶㝥㝢㘵攷攴㑣㘷愶㘷ぢ㔶㈷搱㑡ㄲ愰㌱㑡换搹愲㘶ㅦ㈵㌳摡〱㥤㠳㠵愰摡昴㔸改愵〴㡥㈵ㅣ㌸㌸㕥慡㝡攸戴晢㥤㠰敦㕣〶戰㑡㍢㝡昱㉡㈳ㄶ㍦昳搳散搶〵慢㤶搹ㅤ㠴搷㔹摤㔲㔹㝡㜸搱搸㥣㕣㜶㡦捥愶收㡥〶㜸㍡慤扤㙤昹戲晦愶ㅤ摡㤲㉦㈱㌱㥦摡㔱攸挵ㅢ扥㑦愰慢慡攷ち戶捤愲㐵㔵㜵戴㐶㠹摣㠶〹㝢㉢㡣晤㠰晦搴㐷扥㡡晦〲摤㤵搵㡥〴㘲㘳㔶㘴㙢㠱敦摤〲㠶ㄶ戴摢㙡㡤戹㑥㘵挰㜶㥦㤶㠵㙤敤㑢戳㙤㙤㑢搹㥦晡慡㕣挷ㄲ摢敥攴扡㙤㉦扤㑥慤搶愳㠵攸搱愳㘸㐵搵戳挰扢㌵散㕢慦㈳改㌳愱戹㜹愸戱搸㘱扤〱㔱て慣㈰㕢㙦㘲㘳㌳慥搲㉣摡㘳挲づ捤㤹づ摣㠵攸捣㉣㕡㠱㉢搱㤵捤ㅤ㉢挵㔶搸㝤㉥㙤㘶捦昸㡢〸㉣扥扤昱㌷㕦摥㍤敢搸㝦㥥㕦㉢戶搴〵㘵㙢戰愳㘰㜰ㄸ晥攴㍢㐸挴收㠰㜱㔸挱㜶昱㐷扥㡢扣㝣㡦挹摦㤱㘰㜰㔰㜴㘳㙣㜸摦挹㡡敤昰㍦挷〷昹〱㤳て㤱㠸㌱㐸㜸㜴捡㡦㤰㤸㡦攸〷晢㙣㜴搵㜰愳㈱㉥㙦戸㝦㐱ㅡ㤰摤㤴㠹敤㠱㘰攳㐹㤲㈵摦㘰㐲㙡㐴ㅤっ晢ㄲ搰㔳ㄷ㤴㉤晡敥〸㌵㐵挰㌷搴慦〵捣㥦㠰㙦㔹挷㜷㑣扥㐷攲㈱㠰㍤㄰㔹ㄱ㠲㔸ㄱ挰㘳㕡㔶㈳ㄱㄱ㠸ㄴ〱㍤㤰㌳ㅦ昱敤昷ㅥ〲挲㄰㤷ㄳ搰㤳㌶㘵㌷㘵㈲ち㍤㍦〲㍥㠵㜱㕦〲晥愵ぢ捡搶㥥ㄳ戰㌴㡣㕥〴改昲㍦〱昳㈷愰ㅦ㡡㘵㝦㈶〳㤰㜸〸ㄸ攸㘴㐵ㄲ㐶ㄴ〱㠳〸ㅡ㡣㐴愴㈱㔲〴㙣㠶㥣昹㠸㜷扤〴愴㈰㉥㈷㘰㑢摡㤴摤㤴㠹戱搰昳㈳攰㉦㤵〸㜸㔵ㄷ㤴㉤㝢㡦㠳愵㘱昴㘲㕢扡晣攷㡡〴㡣㐲戱摣㡥挹㘸㈴ㅥ〲戶㜷戲㘲ㄷㄸ㔱〴散㐰㔰〳ㄲ搱〸㤱㈲㘰㐷攴捣㐷㍣攳㈵㘰㍣挴攵〴㐴㘹㔳㜶㔳㈶㈶㐰捦㡦㠰㠷㉢ㄱ昰〷㕤㔰戶攴㍥〹㤶扡㤹愶ㄷ慤㜲㜳㉤愱㘸㥡摥扢㌰戵愹戹搳㙥㔷㌳戱晡〲晥㜳㙥〰慡㝣ㅦ捥㍥摢㌳㌹攷搶摡㠰挲㈴㑣㐰㜱挷戱㜳㔵搷㤴扣㙣〲散捣て晦㙦㥡晦㤳㥢收慢㐹㝥搱㔴扦㥢㘹㌴㍡㑤挹㐴扦㝢戰愷ㄳ㜱㠶敢㝢㔲㔶㕤慡〱㤶㡢㍢ㄹ昱愵㌳〸㜵㕢搵挵㝢㍢㈱搱愱捡搳㝦㜶昶昲㑥㑡愵㡡㔳敤晦扢㔰昱㡢ぢ㜱㉥㔴㜶挶㌰㈶挷㌱搹㠵挹㜸㈶㡤㐸挴㝤ㄵ㠷搹㠹挴㑣㘲㌲ㄹ㠹ㄹ㘶㙢〲㜲㉡戲搶㌴㈴昵收搶摦㔰愷㡢攱攴㍢ㄹつ愴㠶摥㕤愹㌸ㅤ㐹敦摤㤰捣摥搵㙥挶㐵敦㝦㉢ㄶ愳㜶㉡慡改㝥㥡㡥晥搳て愰㠱㉤昳㔷戵收㤶戴户戵㈲㈲㠶㔷てㄳ㜲〸㘶攸㄰ㄹ慢㘵㘶摢愴攵㥤㔶换慥㑤昸慦㜷换㍣㝢㤹㥤改㥣㠴㐵つ㕣㥡捣挴敤㑣㜵攱㌱㍤扦昲晦攷㠵㐹㔵つ㜶愱㡡昳ㄸ㜳㙤㈲㑡㡦㕥攷ㄲ㐱搳摢㌰戹つ㠱㌱戶㡡〹㈲敤㤶㠵㡢捣㥦攰㤵㐷㤵㥣〱敦㉥晡搷㔵㍢㡤扣攰晡ㅦ昴晦㐷㘰捡愷㍥㜲ち㜶扡晣㑣㍣ㅢ㉡㠱敥捡挴㌴攸戹㘷㘲㙢㍥㘹㐳㌷㜰㈶愴㔷㔷㍡ㅢ㕦愵ぢ捡㙥慤㑥㠷㌵㥥㤱攵㐲ㄸ㤲㝢㌱搹㥢挹㍥㑣昶㐵㈲搶㔶㍣㜶昶㈷收〰㈶㡢㤰㜸㡥㥤っ㘵㍣㜶㜰慣散〶攳敡㔸挹㔱㤸㐷㈲㘶㐲挴扥㕤㈵㙤㘴㉢ㄲ㌴㠳㠸戲换慣㈵㌴㉢扢㈹ㄳ戳愰攷ㄲ㈴㐹㤰㐳捥改㤵挸㌹㑤ㄷ㤴摤㈷㥥ぢ㑢挳攸挵捦㘱㐴㥣㔲㤱㠸づ搶搱挹㘴㌹ㄲ㐳〴㉥㔷づ㜶戲㘲㜷ㄸ㔱㈴慣㈴㘸ㄵㄲ㌱ㅦ㈲㌵㔷㍢〴㌹昳ㄱ挷愲づ昷㜲㘵ㅥ挴攵〴慣愶㑤搹㑤㤹㔸〰扤㉥〲摥愰㤵㌷㤱㠸㐳㉢ㄱ㜰㠸㉥㈸扢㘵扤㄰㙡挳愸晦㑢㔴㉡㔶㔶㈴攰〴ㄴ换ㄳ㤹㥣㠴挴㐳挰慦㥣慣搸ぢ㐶ㄴ〱愷㄰㜴㉡ㄲ戱て㐴㡡㠰搳㤰㌳ㅦ搱收㈵㘰㙦㠸换〹昸㌵㙤捡㙥捡挴扥搰昳㈳挰慥㐴㐰㕥ㄷ㤴摤㉦㍦〰㤶㠶搱㡢ぢ攸㜲戶㈲〱ㄷ愱㔸㕥捣㘴つㄲて〱㤷㌸㔹戱〸㐶ㄴ〱㙢〹扡ㄴ㠹挸㐰愴〸戸っ㌹昳ㄱ㝢㝢〹㌸㄰攲㜲〲慥〲㍥㈰扢㈹ㄳ㔹攸昹ㄱ㌰愷ㄲ〱戳㜵㐱搹つ㝡ㅢ㤶㠶搱㡢㥢㔰愹㤸㔹㤱㠰㕢㔰㉣㙦㘵㜲ㅢㄲて〱㜷㌸㔹㔱㠰ㄱ㐵挰㥤〴摤㠵㐴㉣㠱㐸ㄱ㜰㌷㜲收㈳㈶㜹〹㔸っ㜱㌹〱昷搳愶散愶㑣㌴㐱捦㡦㠰㜴㈵〲㔲扡愰㉣㈴愰ㄹ㤶㠶搱㡢挷攸㜲愲㈲〱㑦愰㔸㍥挹攴㈹㈴ㅥ〲晥攸㘴㐵ぢ㡣㈸〲㥥㈱攸㔹㈴愲つ㈲㐵挰㜳挸㤹㡦搸挱㑢㐰㉢挴攵〴晣㠹㌶㘵㌷㘵㘲ㄹ昴晣〸搸愶ㄲ〱挳㜵㐱㔹㐴㐲〷㉣つ愳ㄷ慦搳攵愱ㄵ〹㜸ㄳ挵昲㉤㈶㙦㈳昱㄰昰㌷㈷㉢戸㈰慣〸㜸㤷愰昷㤰㠸ㄵ㄰㈹〲晥㡥㥣昹㠸㐱㕥〲㤶㐳㕣㑥挰㠷戴㈹扢㈹ㄳ〷㐳捦㡦㠰㍥㤵〸攸慤ぢ捡〲㈲づ㠱愵㘱昴攲㜳扡ㅣ愸㐸挰㤷㈸㤶㕦㌱昹ㅡ㠹㠷㠰晦㌸㔹㜱㈸㡣㈸〲扥㈵攸㍢㈴攲㜰㠸ㄴ〱摦㈳㘷㍥㐲㜸〹㘰㌴㐵㌹〱搵搵㈴愰㥢㌲戱ㅡ㝡㝥〴㝣昹㕤㠵㌵㥢㉦㜴㐱㔹㍣挶㔱戰㌴㡣㕥昴㐲愵攲㌳挰晣搷㙣晡愰㔸昶㘵㔲㑦敦扡㔶敤㌶㜱戲攲㘸ㄸㄹ㑥㐳晤㈰㤰晤㤱㠸㘳㤰㔵〴っ㐰捥㝣挴〷愸挳㍤つ晥〲攲㜲〲〶〳ㅦ㤰摤㤴㠹㘳愱攷㐷挰㥢㤵〸㜸㐳ㄷ㤴〵㠰ㅣて㑢㡡㠰㘱㜴昹戵㡡〴㙣㠳㘲㌹㠲挹㐸㝡搷㐵挰捦㥣慣㌸〱㠶㠶㜳㜷㐶ㄱ戴ㅤㄲ㜱ㄲ戲㡡㠰搱挸㤹㡦㜸搱㑢挰㠹㄰㤷ㄳ搰〰㝣㐰㜶㔳㈶㑥㠶㥥ㅦ〱㑦㔴㈲攰㜱㕤㔰ㄶ㝥㜲㉡㉣㈹〲㤲㜴昹搱㡡〴愴㔱㉣挷㌲搹㠹摥㜵ㄱ㌰捥挹㡡搳㘰㘸㌸㜷㘷ㄷ㠲挶㈳ㄱ㘷㈰慢〸㘸㐴捥㝣挴㝤㕥〲㑥㠷戸㥣㠰挹挰〷㘴㌷㘵攲㑣攸昹ㄱ㜰㑢㈵〲㙥搶〵㘵㐱㉤㘷挳㤲㈲㘰ㄶ㕤扥戱㈲〱㜳㔰㉣攷㌲搹㥤摥㜵ㄱ㌰摦挹㡡㜳㘰㘸㌸㜷㘷〱㐱㝢㈰ㄱ攷㈱慢〸搸ㄳ㌹昳ㄱ㔷㝡〸戰昶㐲㐹敤㠴愹戱㜸戸㥣㠶㝤㔰ㄶ㤰㐴㔴㈸ㄳ攷挳愸ㅦつㄷ㔵愲攱㐲㕤㔰ㄶ㔵㜳〱㉣㈹ㅡ㜲愸㑥晣戶㈲つ㌶扤㈹㌰㔹㡣挴㐳㐳㤳㤳ㄵㄷ挲搰㜰晣挹㠳〸㕡㡡㐴㕣㡣慣愲愱ㄹ㌹昳ㄱ㘷㝡㘸㤰ㄷ㐱㕣扥㤳换㠰て㜴㔷㈶搶㐰捦㡦㠰ㄳ㉡ㄱ㜰扣㉥㈸ぢ攴㔹ぢ㑢㡡㠰㔵㜴昹戸㡡〴ㅣ㡡㘲㜹ㄸ㤳挳改㕤㔷㍦㌸挲挹㡡㑢㘱㘸㌸㜷攷㐸㠲㡥㐲㈲㉥㐷㔶ㄱ㜰㌴㜲收㈳づ昷ㄲ㜰ㄹ挴攵〴ㅣ〷㝣㐰㜶㔳㈶慥㠰㥥ㅦ〱ㅤ㤵〸㘸搷〵㘵㤱㐳㔷挳㤲㈲攰㔴扡扣慣㈲〱愷愳㔸㥥挱攴㑣㝡搷㐵挰㔹㑥㔶㕣〳㐳挳戹㍢㘷ㄳ㜴づㄲ㜱ㅤ戲㡡㠰㜳㤱㌳ㅦ戱搸㑢挰戵㄰㤷ㄳ昰㕢攰〳戲㥢㌲㜱㍤昴晣〸搸扦ㄲ〱晢改㠲戲㌰愶ㅢ㘱㐹ㄱ㜰㈹㕤摥愷㈲〱㤷愳㔸㕥挱攴㑡㝡搷㐵挰搵㑥㔶摣〴㐳挳戹㍢搷㄰㜴㉤ㄲ挱㄰㈶㐵挰㜵挸㤹㡦搸摤㑢挰捤㄰㤷ㄳ㜰㈳昰〱搹㑤㤹戸ㄵ㝡㝥〴㑣慢㐴挰㔴㕤㔰ㄶ㐳㜵〷㉣㈹〲敥愲换㤳㉢ㄲ㜰て㡡攵扤㑣敥愳㜷㕤〴慣㜳戲攲㑥ㄸㅡ捥摤㜹㠰愰〷㤱〸㠶㑦㈹〲ㅥ㐲捥㝣挴㑥㕥〲敥㠲戸㥣㠰㐷㠱て挸㙥捡挴㍤搰昳㈳㈰㕣㠹㠰㤰㉥㈸㡢摦扡ㅦ㤶ㄴ〱捦搲攵㠶㡡〴㍣㡦㘲昹〲㤳ㄷ改㕤ㄷ〱㉦㌹㔹戱づ㠶㠶攳㑦扥㑣搰㥦㤱㠸〷㤱㔵〴扣㠲㥣昹㠸㤱㕥〲ㅥ㠰戸㥣㠰搷㠰て挸㙥捡挴㐳搰昳㈳㘰昳㑡〴っ搱〵㘵㈱㘴㡦挰㤲㈲攰㍤㔴㉡〶㔷㈴攰ㅦ㈸㤶敦㌳昹〰㠹㠷㠰㡦㥣慣㜸ㄴ㠶㠶㜳㜷㍥㈶攸㥦㐸挴攳挸㉡〲㍥㐱捥㝣㐴扤㤷㠰挷㈰㉥㈷攰㌳攰〳戲㥢㌲昱〴昴晣〸愸慤㐴㐰㡤㉥㈸つ㘰慢㝤ㅡ㤶㌶㈲昰愸ㄷㅤ㉥散搹㘴ㅦ捣㐸㠹扥〵晣㙣㙣搲昲㡥捥㌶ㄵ搶搱愷㌰戹㙤㜶㕢攷攴愶㡥㘵捤㤹㔵晤ぢ㝡㘳攱ㄲ扢ㄵ㐱㔷敤㠸扤㉡㤱戵㉤㕢㘶攷㘵㘱㝥摢昲昶㥣㍤㝤昲㑦㈱㈸ぢ晢㠷愶㔳昱㔸搵〲㥦ㅦㄷ㘷㔴〵㑤昴ㄲ㝣慡㙡㥦㠱挱搲㜰ㄱ捦㕤㤶慥ㅢ㝡㐱〰敢扢ㄸ㕤搰搴搹㙣昷㉡愸㜲戵㕤㔷〰㡢㠸㘴换昷㉣㉣㔸㠲㌰㡡挹㝤ち搳摡㥢昲捤㑤慤㌶ㅢ〳㌷〹昹㕢扣㤹昶㘲㐴慤捤㙤敢㘸攲敦〴晢ㄴㄶ戴㘷㕡㍢㤶㌱〰㈷户慡㕦㔱㑥㉤㤸搷ㄶ㈶㌶戵㜶愰ㅡ搵㡡摣慥㉦捣㕦搲㜶㌰㝥戲扡扣愵㜵㕡㘶㔹挷㑦愲㔵〴㥢㐵㝤㔴搳㠸㙡㔱㕤㉤敡慡敢㝥㙣晢㔸摦攱ㄸ敢敦〴慣づ㐵㍦敤㙣㙦捡㉥㈷㘱慡㡥〸搲ㅡ㈶慡つ慢㙡㥦挵㔶㌷㌷捡㜸扢㑣挷ㄲ㌲㑥㡥扥ㄶ晤愰捡㌷㘴换晤ㅤ㌰㙦㤱挹敦攱㑥敦ㅦ㤰散㌶㙤㡦改㕤ㄱ愴晦愳ㅦ搵搶㍥〷换愵户ㅦ㑡㝢㥥ㅢ戰户㈹挰㝤㥤㉥㐴ㄹ㝢ㄴ㡥㑣昴〴收㑡扢㘵愰愰㌰散愱㝤扢㌶愷㈲收慢㜷㘱㘶㈶㙢㌷攳㐶㔳㑢愶戳慦㤳攱㑤㐳晣攸戲㐳㤷㑤㙡㙢㘹挹戰换戱扢捥捦㘵㥡敤扡挲㠴攵㥤㙤戳㥡㕡㘵〱㠹敡㤷㕡㤴㔹〹㔱㘶愵ㄲ昵㉥捣㘳〸慢摡愶慤戶挵㤹昶愶捥㈵㉤㑤戹㍡㘶ㄸ㘶晡㤳攸慢ㄸ㍦㙡㐰愶昹㤸戱愴昴昶㤷㜳㈳〸捤摤㠰㥢㜱愴㡥捤㡦ㅥ㕤㉤㉣晣ㄳ㍦㌲挲ㄱ㈳㡦㍡愱㐸搱〳搷㔹戰愸㠶㈲攵换㈷㍦攸愳攸㤳㈳戰愱〶㈷昱〲〱昸㤳搵㠰㜳㠳㝦㌵㉦㈲改㌶晣慤㈷〰㠱㤹㙤㤹晣㔴㠴㈸戴戵昷搴㍦〲慦㐳搳㜲愸㘹て㌲㈰㜱ㄲ㘲㕣ㄱ㍢扢愲㈹㙦户搷㔱㌰ㅦ户昴㙡ㄸ捡㘸㌹㙤㠸摢㍤㍤慡㙡㙢㝢搵昹搵㌵摤搸ㅡ愱挳扣扣㍦愲㥦㕥㘶晦挳摤㔳攳戹户㠱㠰㍡㐵挱㌰㝥㈶捦㝤晡ㄳ㠴摣㥦ㄲ〰㝦㜴㉤㉤㈴戵㉦愱戰戴㙤㡡㘳〳ㄱ㐱㈸〱慡㔱㍦㥦㘶搴㘲ㅤ㈲晣㔴戸㘳慤摡㤱㕥㥥㌰㐵换㠹㔰慣㌳扦挹戶收愳㤷摢昹㠰㌳扥昲㠶㈶捥っ㔵搵搵㌵㘸㙡慢㌴㜶愴慣㕡ㄸ㙢㤹㙦慢昸㐵戱ㄵ㕣戰㝡挲攳慤㜸戰挰晥愲ち㍦㐲㝥ㅥ㐰摥㤷挳㝦敡ㄳ〸㐸昵搸㠰㠰㜸ㄵ㜹挳挵つ搸搶㘴〵挸㐵㉦㈴攲ㅤ〸㌹㈳昰㥣扦挴扢挸昲ㅣ㔶㘵昵〶㘴㐳挷㑣昱ㅥ㌴㌸㙥捡㍥㌴晣㜷㙣㜱㌸㜲扢㘷㍤愴敢敦㥥敦㔳〳㝦㌲㐸㈳㍡㈳㍥挰㠶搹つ㑦㥢㙦〲㡣散㐷攰㠷晥㠰晥〴っ㈰攰㈳〰搸敥搶愶挸㜵挷㈷㝦〱敤挳攷㈰愸㔵〵挴扦㍣昵㜸昸ㅣ捣㝡㌶㘳㍤摦〰㔰捡㈷攳攱ㅣ㍥㠷〰戲挱㝣㝥〷㌵挵攷收㌴晣㍤㜲㐵㝣㙥〹改晡昹㈴㠷㡡捦慤㘸〴㌶搴ㅦ㝢愴て㥦㕢〳㈳㠷ㄲ挸㤸㍣ㅦ挰㌰〲㠶ㄳ搰〳〰挵攷㌶挸㜵挷㈷㝦搷敤挳攷㐸愸㠱捦㥥㥥㝡㍣㝣㙥换㝡㝥挶㝡ㄸ㘹㔷捡㈷挳敢ㅣ㍥㐷〱戲挱㝣昶㠷㥡攲㜳㍢ㅡ㘶㘴㕥ㄱ㥦㘳㈰㕤㍦㥦㡣攰挳ㄷ㍦㤰愷ㄱ挳攷㈰㙣昹搰戵〳㌰戲㠱㐰㠶昸昹〰㜶㈴㈰㐴挰㘶〰㈸㍥挳挸㜵挷㈷㝦愱敥挳㘷ㄴ㙡攰㜳㑢㑦㍤ㅥ㍥㘳慣㈷捥㝡ㄸ戸㔷捡㈷愳昵ㅣ㍥ㄳ㠰㙣㌰㥦㡣敦㔳㝣㈶㘹㜸㌴㜲㐵㝣愶㈱㕤㍦㥦っ〸挴ㄷぢ慦㌴㘲昸㘴㔴愰て㕤㍢〱㈳㜷㈶戰挱ㅦ㌰㡥㠰㕤〸㘰㄰愱攲㜳㍣㜲摤昱挹ㅦ摢晢昰㌹〱㙡攰㌳敡愹挷挳攷㐴搶㌳〹㐹㉤愳㜶扡㤹㜱㈱戸挱ㄳ摢搵ㄷ㌶慤挲ㅥ慤㑤㥤㤸っ㜱㑣㥦摡搴㠹㘱扤㜷〱〹㌶㔵㄰搶㄰㌵㐹昲㈸㡤㜱㉦扥戶㉥㉦㉡扡ㅡ摢慡扣摣㝢㜹㌶挲愷搸戹㜰昳㕣慦慤て愴㉥攰㝣㝣晣㈹㕤搱〹㈷㈸㐷㕦搴㠹㤱㤵㐳搸㍣扣㜳㔲晥㍦戸晥㔳㝤愸㑡㑥㘱户ㄱ昸㠷㔳昰㔴㙣昳㜲㜰摣㝡扢㠸㈷愲㡦㜳㤹〰㉦〹ㅤ㔹ㅦㅤ㌲㍡ㅤ捦ㅥ挸摢〱㥤挳㤴戹慦摥㥣戳扣戳愸㈴戳戲扦㉥㐱㔸晣㥣㔶㕣攸攴㌲敤昹㥦挸㉣ㄹ晢收㕣捣愹〹敦㡦扣搰㠶ㄱ㝥㍣㜳㕢㉣㥤㑣搳㕣㌳㜴㙥㘳〲㈲敢㘱愹て改㜶攳㈴敢㤸攳㉦㤳㔵㉢捣敦捣㑦戶㔷愸㔵㡦戹㌶㤶㉣昰散㥣㘶扢扦㔲㜰戳㙡㐶㈸ぢㄳ戲ㅤ戸㠲敥攴攵㤱摥㔲〷扡㉣捣戳㥢㌳晣つㅢ慥㘶昴搶摣㕣㈷挲㝦㕤〳晣㝤摡㑦愷㠵挰㐸㡤㙥㈵愱摡挹敡㘶㝣㉢摥〹ㅥ㐳㍦戲㔵搱㙥〵昵昹㜸扣㌸晦㍣㝥慥ㅣ㕦㘵㌶昴扡捡㜸㠰扡戹㈸挷㔸敢㡤㕥攵㤱搴摦〴㔵㍢㈳㥣ㅡ扣㝡ㅢㄹ慦摣晢㜰㠵愵扤ㄳ㍦攲攴戳㔱敡㜹攸㌴攳搲愶戳〹ㄷ愹捤慢晡ㄶ愶户收㥡㤷攷㙤㜵㠵㙢挶㙣㜵愱晢㤳㘸慦ㅡ㄰愲㡦愸㙥㜸搱愴㑣挷㜳挷捣㡦晡㝥晣㌲㤷摣ㄵ㐷㥡ㅡ散㘰㈳㈰㜷搳挷㕤㈳㍣搹攸㔰攱〰扣敦搷ㄵ攸慥㥥㐶㠵愱慤㑣挴㌱㡤昱㥥㤳㑣戴戱㍡攲㍣戰㤹㙤㌳摢戸㑣收ㄱ敤摡攴㠸㝥ㄲ敤㠴晤㜴㥡挹戲㜰㥤晦㈳㡦㄰ㅡ挱愸愷晥慢晡攴〸晤晦㜸㥥㘳㜰㤶ㄱ㡣〵㔶㤳㌸戰㡡捤〸捡慢㤹攸攲㐹㤰愹挹摡っ戴㤸㤸㡣㥣㌳㔹㜳摡㔲捥㠲㜴晤㤳㌵㠶ㄵ攳㕢㈵㘷〳㙥㍥㠲㜱挴㘶戲㐶愱扥挶㥣〳㡣㥣换摡ㄸ㘳散〳搸㥤㠰㜹㐸㙡ㄹ㙡㕡㍡挸㔴㡣㥡㠵㐲㔵㙤ぢ慦慢敢㕡戸扥㠰㐳搴挲㡦てㄱㄵ㡣㌵ち慢㔷ㅤ愳㙡攵㝣愰㥥㝡昲挹㜱昴㐷捣昶搴㍦慦换挱〵慣㝦て㈴㘲㈱〰㉡晣㥡ㄳ㐱㐴㤳戲ち㝤ㄲ摦ぢ摢愴㤷挱愵㍣㤱㥢㑦昱改㘷㙦㡤摡ㅢ〸㥥㠲挸搲晡㠶㌳挱㈸㔵づ㘹㠸㔷㠵㝡搷㌱戵㥦㌶挶〰搶㐶㤶慢㑦攵㤶摦ㅦ㤸㙥㕡晥〰ㄴ慢㤶摦ㅦ㜶挵㈲攴㡡㕡㝥ㄱ愴敢㙦昹っ搴昰㉤㘹昹ㅣ㐴㍥つ㥢攱敥㘴㔹㕢摥ㅦ㤰㈳㈰㑦〰㘳㘸搹晡搲㐶捥㙤㌰㠶挹ㅡ扢㥥〶㉢㔰㙤㌱搵ㄸ搲㕡㝡ㄵ挳㌸㔶攷㉡㘶〹㈰ㅢ㝣ㄵ挳挵㕢㐵㑦ㄳつ㌳〴搶愱㐷㉦慡㉤㠵㜴晤昴ㅣっ㌵㝣慢㘴㌳㡤㘰㐳晤㌱㕥搶散㠶㘷搵愲〵ㄸ搹㑡攰㉡㝦㐰ㅢ〱换〸㘰㜸慤扡㡡昹㌹㜲摤㕤挵昰㌱㑥㍥㔷㌱ㅤ㔰挳㔵捣㙡㑦㍤㥥慢ㄸ㍥㤰㔲㉥㘷㍤㡣㤰㉤攵㤳㘱戱づ㥦㉢〰搹㘰㍥ㄹ㐸慢昸㍣㤸㠶ㄹ㔱㕢挴攷㉡㐸搷捦㈷㈳㙦昱慤㤲㠷搰㠸攱㤳攱户㍥㝣ㅥち㡣㍣㡣㐰㠶收晡〰づ㈷㘰㌵〱㡣搶㔵㝣ㅥ㠱㕣㜷㝣昲㤱㔴㍥㝣ㅥ〵㌵昰挹㈰㕥㔳㡦㠷捦愳㔹捦㉦㔸捦〵〰㤴昲㜹ㄱ㘴づ㥦挷〰戲挱㝣㕥っ㌵挵攷戱㌴扣〶戹㈲㍥㝦〹改晡昹扣〴㙡昸㔶挹攳㘹挴昰戹ㄶ㕢㘶㌷㍣晤昳〴㘰攴㠹〴㌲搲搷〷㜰ㄲ〱㈷ㄳ挰攰㕦挵攷慦㤰敢㡥㑦㍥㔲换㠷捦㔳愱〶㍥ㄹㄳ㙣敡昱昰㜹ㅡ敢㌹㥤昵㌰㝥户㤴㑦〶敤㍡㝣㥥〱挸〶昳挹㌰㕦挵攷㤹㌴㝣ㅢ㜲㐵㝣㥥〵改晡昹扣〳㙡昸㈲晥㠳㐶っ㥦っづ㌶扢攱攱昳ㅣ㘰攴戹〴㌲㜰搸〷㜰ㅥ〱攷ㄳ挰㔸㘲挵攷㙦㤰敢㤶㑦晦㔵愰ぢ愰〶㍥敦昷搴攳攱昳㐲搶㜳ㄱ敢㘱㌸㜰㈹㥦㡣〱㜶昸扣ㄸ㤰つ收㤳㔱挳㡡捦㌵㌴捣昰攱㈲㍥㉦㠱㜴晤㝣㌲捣ㄸ摦㉡戹㤶㐶っ㥦㡣㌵昶愱敢㔲㘰攴㘵〴㌲づ搹〷㜰㌹〱㔷㄰挰搰㘴挵攷㤵挸㜵挷㈷㥦㜰收搳㍦慦㠶ㅡ昸㘴挴戲愹挷挳攷㌵慣攷㕡搶昳㍡〰愵㝣扥〹㤹挳攷㜵㠰㙣㌰㥦っ㐲㔶㝣㕥㑦挳㙦㈳㔷挴攷つ㤰慥㥦㑦㐶㉤攳㕢㈵㙦愴ㄱ挳㈷㐳㤷捤㙥㜸晡攷㑤挰挸㥢〹㘴㔸戳て攰ㄶ〲㙥㈵㠰㤱捥㡡捦摢㤰敢㡥㑦㍥慦捤㠷捦㍢愰〶㍥ㄹ〰㙤敡昱昰㜹㈷敢戹㡢昵㌰㔸戹㤴捦㉦㈱㜳昸扣ㅢ㤰つ收㤳㌱捤㡡捦㝢㘸昸㙢攴㡡昸扣て搲昵昳挹㈰㘸㝣慢攴晤㌴㘲昸㘴㈴戴搹つて㥦敢㠰㤱て㄰昸㥤㍦攰㐱〲ㅥ㈲攰㝢〰ㄴ㥦㝦㐰慥㤴㑦捦昳换搴搳攷㝣昸㝣〴㙡攰㤳昱搴挶㤱改㤴㌸户挴ㅥ㘵㍤㡦戱ㅥ挶㍥㤷昲挹㠰㘷㠷捦挷〱搹㘰㍥ㄹ㈲慤昸㝣㠲㠶敢㤱㉢攲昳㈹㐸搷捦㈷㘳慡㐹愳㝣㥡㐶っ㥦っ慣㌶扢㠱㑤戳ㅢ㝦〴㐶㍥㐳㈰㠳慥㝤〰捦ㄲ昰ㅣ〱㡣挳㔶㝣㍥㡦㕣㈹㥦摥㘷㥦昱改㜹㍥㝣扥〸㌵昰㌹搸㔳㡦愷㝦晥㠹昵扣挴㝡㠶〱㔰捡㈷攳愷ㅤ㍥㕦〶㘴㠳昹㘴挴戵攲昳捦㌴㍣ㄲ戹㈲㍥㕦㠵㜴晤㝣㌲㐴㕢昱昹ㄷㅡ㌱㝣㌲㑥摢㠷慥扦〲㈳㕦㈳㤰㌱摣㍥㠰搷〹㜸㠳〰㠶㜵㉢㍥摦㐴慥㍢㍥昹㈸㐰ㅦ㍥摦㠶ㅡ昸㘴戴户愹挷挳攷㍢慣攷㙦慣㠷㤱搹愵㝣㌲ㅣ摢攱昳㕤㐰〶攲㝥㝦慢㝡㤲昳㝡㠳㌷〴㘳戸ㄵ愵敦搱㌶㠳戹㡢㈸晤〷愴敢愷㤴㐱摦㡡搲昷㘹挴㔰捡挸㙦戳㈷㤰㥢㉥晡〱戶攵㠷〴昲㤶戴て攰㈳〲㍥㈶㠰㠱攲㡡搲㝦㈲㔷㑡愹攷㤰㔷㡦㉣昴愱昴㕦㔰〳愵㡣ㅦ㌷昵㜸づ昹㑦㔹捦扦㔹て㘳扤ㄵ愵戸〱ぢ㌷搵ㅡ挱ㅣ挸ㅣ㑡㍦〳㘴㠳扢㈸㐳挲ㄵ㥦㥦搳㌰㘳挳㡢昸晣ㄲ搲昵昳挹ㄸ㜲挵攷㔷㌴㘲昸㘴㈰戹搹つ㙣ㅡ㍥扦〶㐶㝥㐳㈰㠳捣㝤〰晦㈱攰㕢〲ㄸ㜷慥昸晣づ戹㍥收㐶戹昳慣㐵ㅦ晡㝥〰ち昴㌱敥摣㤸摤戵慢㕥摥㌸㤰㡣攵㄰㡣ㄱ㉦敤㤱㌶㘴づ㝤戸㤹扦攱昴㌱㤴㕣搱搷㠳㠶ㄹ㔳㕥㐴㕦㉤愴敢愷㡦戱攷㡡㍥㡢㐶っ㝤っ㐰㌷扢㠱㑤㐳㕦㑦㘰㘴ㅤ㠱っ㑥昷〱昰㝤〲㌲㐰〰攳搵ㄵ㝤扤㤰㉢敤㡥摥ㄱ㤳㑦㡢昴攱戳て搴挰㈷挳搸㑤㍤㥥㈳扣㉦敢愹㘷㍤っ㌹㉦攵㤳㜱收づ㥦㐱㐰㌶戸㍢㌲㌲㕤昱戹〹つ㌳㐴扤㠸捦晥㤰慥㥦捦㈳愰愶昸ㅣ㐰㈳㠶㑦挶戳㥢摤挰愶攱㜳㔳㘰攴㐰〲㡦昲〷っ㈲㘰㌰〱っ㝦㔷㝣㙥㠶㕣㜷㝣昲㘹㤷㍥㝣㙥づ㌵昰挹愸㜸攳㠸㠷捦㉤㔸捦㤶慣攷㔴〰㑡昹㘴搸扡挳攷㔶㠰㙣㌰㥦っ㜴㔷㝣㙥㑤挳㡣㜸㉦攲㜳ㄸ愴敢攷㤳㤱昱㡡捦攱㌴㘲昸㘴㜸扣搹つ㙣ㅡ㍥户〱㐶㡥㈰㤰愱昳㍥㠰㤱〴㙣㑢〰愳改ㄵ㥦㍦㐳慥㍢㍥昹㈴㑦ㅦ㍥户㠳ㅡ昸㘴㤰扤愹挷挳攷㘸搶㌳㠶昵㕣ち㐰㈹㥦㡣㠲㜷昸摣ㅥ㤰つ收㤳㜱昳㡡捦ㅤ㘸㤸〱昴㐵㝣敥〸改晡昹㘴愰扤攲㌳㐴㈳㠶㑦㐶摢㥢摤挰愶攱㌳っ㡣㡣㄰挸㐸㝣ㅦ㐰㤴㠰ㄸ〱っ捥㔷㝣挶㤱敢㤶㑦晦ㄵ㤰㈴搴挰㈷㘳昶㑤㍤ㅥ㍥㔳慣㈷捤㝡ㄸ㕦㕦捡㈷㠳敡ㅤ㍥挷〲戲挱㝣㌲っ㕦昱戹ㄳつ摦㠷㕣ㄱ㥦攳㈰㕤㍦㥦敢愰愶昸摣㠵㐶っ㥦っ摥㌷扢㠱㑤挳攷㜸㘰㘴㈳㠱っ散昷〱㑣㈰㘰㈲〱㡣昵㔷㝣㑥㐲慥㍢㍥昹㠰㔵㥦晥㌹〵㙡攰㤳㍦〱㌰昵㜸昸㥣捡㝡愶戱ㅥ㠶敢㤷昲挹ㄸ㝤㠷捦㕤〱搹㘰㍥ㄹ搵慦昸㥣㑥挳っ敦㉦攲㜳〶愴敢攷㤳㍦〳㔰㝣捥愴ㄱ挳㈷㝦ぢ㘰㜶〳㥢㠶捦㔹挰挸搹〴昲㜷〲㍥㠰㌹〴捣㈵㠰㍦ㅤ㔰㝣敥㡥㕣㜷㝣昲㤱戱㍥㝣捥㠷ㅡ昸攴㉦ち㑣㍤ㅥ㍥ㄷ戰㥥㍤㔸て愳晦㑢昹㘴挸扦挳攷㥥㠰㙣㌰㥦晣㤱㠰攲㜳㈱つ昳搷〲㐵㝣敥つ改晡昹攴慦ちㄴ㥦晢搰㠸攱㤳㍦㉤㌰扢㠱㑤挳攷扥挰挸晤〸攴捦づ㝣〰晢ㄳ㜰〰〱晣㈵㠲攲㜳ㄱ㜲摤昱挹攷摦晡昰㤹㠱ㅡ昸攴てㄴ㑣㍤ㅥ㍥戳慣㈷挷㝡ㄸ捥慣晣捦㌳愷晤慦ㄵ㤸㙤㤵㐶㕡㤶㐵挱慡ㅡち㡣㠷㥤摦戹慡ㄹ㌱挸摣㘴攴愵戳挵㝢㍣〸㝣㠰っ昱愰㙤敤戸攷㔹㔳晡㝣㈱㔷昷㈹㔴摣㙢㐰挹㘳㔲㤵ㅡ㑢㝥㠰㡦戵扦昹㑦昹愳㐰㕤㝤㍡摥昵捣㐴敡昰㘳ㄵ攰攲㠰㔹㑤戹昶戶㡥戶㐲攷搰昹㠸慦ㅦ捡挷捥攲戱〰愱〹戵攷挱愲㙦㥤摣戱㥡㔶扥㕥㘷〵ㅦ挳ㄸ㔸摡摡㜶㜰慢昲愶戶㠳㑦摦㔵㝣昵散挹㙡㜸㉢㔴㝤戶〱㜹挱㙡搰㐶㘵戹〴㘹㥦ㅥ挱ㅥ挸挳昷㉡慢〹昹㤱㤳㈶㑥㥡户㈸㥢て愵昳攱㜸㈶ㄷ捡攳〹改㈹㍣㉢㍤㥢捣㠴散㜰㉡㥦捤攴搳昹㤴㜵㤰ぢ戵昱㈲㠲㝣㉥ㅦ㐹㈵散㘴慣㔰挸㘴攳挹㑣㈱㤱づ挷ぢ昹㜰㌸㥢㑡〷㙢戴㜹戹ㄴ㍡戲ㄹ㐹戰搶㠸㕡㈸㙡愵挸㌲㈲ㄷ㔵㉢㈱摡搰㠸㔶㤸挰㌳㈸㐴づ昷㠴散㥡㥥㍤换愲㜲捡㈲㘱摤〷㜳㕡ㄶ〳㘱㙢㑦〵捤愵愱㍣晥㑡挵慤㐸㘵昸㔹㈵摢戹㉢ㅤ㐸〲挱〰〴㤴㔹㥤挸昶㥤㌴㜱㤱㈷愰摦㕡づ搹㈶㤰ㄵ扦㌰挹㕡〱㜱㙦㠸搵捤攷㜹㜸㐶㙦戰㤷戶㈲㠷搱晣㑡㤴换攱搸ㄲ㝤㈰㔷㙤㝢〸㐴摣㔰㝦昵㤴昲敦㔸散〸㝢㈱ち昰扡〱㐰㉡㜶㉤昱ぢ挰搸扤㡡扢㐷㄰㔶愰㠶㝢ㅡ㐸搱㍤㌶㐱㕥㜵㡦㈳㤰㜷扡㐷㈲ㄹ㑡愶㌲㜸㐶㝤㌸ㄴ㡤㘵搱㌵㜲挹㘸㌸㘶愳挷愴㔲㘹㍢ㅥ戶㡥㜴愱昱㕣ㄸ敦换挰扢〹搲戱㐴㉣㥦㐹㘶愳㠵㝣㈸㤱ち愷㜳㤱㍣昴㌳挱㝥摡扣㍣ち㍡昲㘸㈴挱晥㐶昴ぢ㡡㡥愱㘸㠰ㄱㄱ愰愰㘲㄰㐴散㈲㘲ㄵ㜶㠱捤㠷㙤摣㠲㘰昹〹㐸〲挱挱㄰㔰㘶㥤㠸㙣㘹㌳㥣〴㤹㑦㌳㥣っ㜱㜱㌳㙣愶慤㌸慦㌷㍡〵攵敡ㅤ㐷㘲㜳挸㔵㌳㥣〶㤱摢っ㕢㔲捡扦㌶㌸攴㌶挳ㄹ㠰㔴㙥㠶ㄶ㐰换㥢㘱㉢㔸㠱㕡㤵晣㌵㔲㌴挳搶挸慢㘶㌸ぢ㜹愷ㄹ㐲㜶〱㠷㕥㍡ㅤ挶换㍥㘲攱㙣㍡㕤挰ㄳ㜵愳搱㕣慥㤰挸㘷ㄳ搹㠸㜵戶ぢ㉤㈴㜰㤸挶愲愱㕣〶〷㜴ㄲ㉦㠹挸㐴戲㌱㈸㐷搰㍡㠵㔸搶づづ搵收攵㌹搰㤱攷㈲〹づ㌳愲昳㈸㍡㥦愲攱㐶㐴㠰㠲㡡㤱㄰愹㘶挸㜹㥢攱㐲㤶㕦㠴㈴㄰摣ㄶ〰㝣慢慣㡢㤱㉤㙤㠶㌵㤰昹㌴挳敦㈰㉥㙥㠶㥦㘹㉢捥扢㥥搶愲㕣扤昰㐹㙣〷戹㙡㠶换㈰㜲㥢㘱っ愵晣摢摢摢っ㔷〰㔲戹ㄹㄶ晡㌶挳昶戰〲戵㉡㜹ㄵ㔲㌴挳づ挸慢㘶戸ㅡ㜹愷ㄹ搲搹ㅣ㕥摣㔰挸摢㠹㜰ㄲ㑦愹㑦㘴愳搹㔰㉡㥡㑦攴攲攱㑣㌲㥦戲慤㙢㕣㘸㍥㡢搷㍢㠴敤㘴㌲ㅤ㐷㙢愴戳㜸㕤㐸戶㤰捣㐷昳㜸㠳㑡㌶㤳㑣〵ㅢ戴㜹㜹㉤㜴攴㜵㐸㠲㍢ㅡ搱昵ㄴ晤㥥愲㤰ㄱ戹㈸ㄱ㠵㐸㌵挳㉣㙦㌳摣㑣㤵㕢㤰〴㠲㌱〰昰慤戲㙥㐵戶戴ㄹ㙥㠳捣愷ㄹ㙥㠷戸戸ㄹ攲摡㡡昳戲慢㍢㔱慥摥㜸㈵㤲㤰慢㘶戸ㅢ㈲户ㄹ搲㤴昲㙦㤲愷ㄹ㈴〷㈵㥥摡挴〴㕦挶挷㐲㠱〸㜹㍦㔲㌰扥ㄳ昲㡡昱㜵挸㍢㡣㈷愳昹㜰㍥㤱㡦㠴㜳㜸㜳㐷㌴㤳挹㠴愳㌸つ挵㤳㌹扥ㅣ㈳㥣㑥㔹て戸搰㜰慡㄰挹收攳搱扣ㅤ㉡挴㐲昱㘸㌶ㄹ㑦攵昰ㄶ㡤㐸㉡㥣挱㈸㤴っ敥慣捤换〷愱㈳ㅦ㐲ㄲㅣ㘷㐴㕤攳捦㉥㐶攴愲挴〴㠸ㄴ攳㐹㉦攳㡦搳捡ㄳ㐸〲挱㠹〰攰㡢扢㥤㤴㜱挰㤱ㅣ㕥㠲㤳㡣㥣昱㈳昲ㄹ捡㜷挱㔶敤ㄴ挸㑢㑦㐱㥥㥦㔷㜹愲㐹昹㜳㤹愰㈷挴㔷㥤捣㌶㈹散扥㍣搳㡣㤷敦捤㐱㥣㔹㈷㐵㍦㠵攸愴ㅡ㈷摡㙦扤攷㜱戵ぢ晢敥捦搳㘹㈹〷挵愷㘱扤㙦敡愱摡㍦㉥搶㈹㔰摢㠰ㄶ摢戰㕡搸㤵扢愶㙣收㘴ㅦ㤰捦愳搵ㄸ戸㌳ㄵ㙤愶晡晤㙣戶戴晥㠸㘹㝥搲摡㕤㈱摤昰㐰㍡㕡敤摦昵ㅢ㈵晥ㅡ㙤㑣㌳㘲ち㌷攰挷㝦㉦挲㌹戱㥢㥦て㘲㠶㤱扥㐴っ慡㐰ㅥ慢戹㤴昲㙦㤴攷㌸戵晥っ㐸攵攱㜲㕢摦㠳搷搰㄰㥣㐳挳昸〴攷㥡㡤摤捤挶㍣扤㔱㍦ㅦㅢ㥣㝢㔸ち昹㕦㑣㠲ぢ㘰㤹戵㔸慦㘲ㅦ㑡〷扢扦㐰收㌳搸晤ㄵ攲攲挱㙥て㙤㐵㑥㠲㈹昹㍡捡攵㘴㙣㠹㠵㤰昳㘰つ㠸慤㐱〲㍢ㄳ㌲〸ㄳ㝥ぢ〸ㄵ捤㠵㙣㜹愷搸摢㔷扡て愴散ㄸ昲ㅤ㈸㡢晤㝣㌱晢ㅢ改扢挴愰㉡攴ㄱ㙢㐵㈹晦㌶昳㌴㥡㘴愳愹挱㜵㤰㙦晢㘴愸㡡㑦㌰㙢㌶㜲㘶㈳慦㌷敡㙤㙣晣敦㌴㑢〱㤶㔹㡢㘴戳㐸戶㠳㈴敢挱挵㐶捥㝢つ昲㘳捡㜷挳㤶㘸㠲㕣ㄱ昹〹㐴摣㔰㝦㑢㈹攵㕦扤㘷挷慤㑦〱愹摣㕢晢昸戲搱っ㉢㔰慢㤲㥦㈱挵愹愶〵㜹㜵慡昹ㅣ㜹攷㔴ㄳ㑢挶㌲愱㐸㍣㡤㉢㥢㘴っ㥦㌴㉥㠷㜲挹㜸㈶ㅡ换挷搳戱㔸摣晡挲㠵攲㕣㥥捤㘴愳㔱扣㜷㈵ㄹ挳㕣㈰㕢㠸挵昳㤹㌰㈶挶挹㜸㈱ㅢ㡦〵㕢戵㜹昹㈵㜴攴㔷㐸㠲㙤㐶昴㌵㐵摦㔰戴捣㠸〸㔰㔰搱〱㤱㍡搵昴挰㙥戸㔳摤敦㔹晥〳㤲㐰戰ㄳ〰㝣㜱㈴搵㤶昷㜷〱㤹㑦㝦慦㠶戸戸扦㉦搷㔶㥣ㄷ晢搵愰㕣扤摤㑦ㅣっ戹㙡〶ぢ㈲户ㄹ㔶㔱捡扦慦扦昱㑣㜵敢〰愹摣っ㕦〲㕡㍥搵㍤〴㔶戰ㅢ戸㘷〰㘵㌴挳愱挸慢㘶攸㠵扣搳っ㤹㔸㍡㠹搹㙡〸ㄷㅡ戱ㄸ愶㔷㤹㔸㌸㤳づㄷち㤱㜴㌴㠲㡤㠴搵摢㠵㐶㈲㠵㐸㌸㤵㠸㠴㘳搹㘸っ㜳㠳㑣㈲㤱㑡㠶昰〲戲㔴㈴㥤捦愴㘳挱挳戴㜹搹〷㍡戲㉦㤲攰攱㐶㔴㑦㔱㤰愲搵㐶㐴㠰㠲㡡愳㈰㔲捤昰ㄱ㜶挳㙤㠶〱㉣摦ㄴ㐹㈰㜸㌴〰昸㔶㔹〳㤱㉤ㅤ㜶〶㐱收搳っ㠳㈱㉥㙥㠶㕦㘸㉢捥扢つ㠷愰㕣扤攰㔰ㅣぢ戹㙡㠶㉤㈰㜲㥢攱㤷㤴昲敦㙤㑦㌳㐸㕥㜱愸㘱攰㑤㕦挶㡦㠷㠲㘲㝣㈸㑣㠱昱ㄳ㤰㔷㡣て㐳摥㘱㍣ㄲ戶搳㜶戶㤰㑢㐵昱㤲挱㕣〸㐷〱㈶戶昱㜰ち㍦㑤户㘳㈹㍢㙣つ㜷愱㠹㐲㈱㠱㙢〸㑣㘱昳戱㔸㈱㤲㑡愷㌲㔱㕣ㅣ㠶㐲㜱戴㕡㍣㥦て㥥愸捤换㙤愰㈳㐷㈰〹㥥㘴㐴㕤ㄷㄷ㈷ㅢ㤱㡢ㄲ愷㐲愴ㄸ㝦挹换昸㘸㕡ㄹ㠳㈴㄰㍣つ〰㝣昱㠰㐹散㡥攴搵㠴攴戵㐳昰㜴㈳㍦㠰㠵㈱㉡㉣挲㤶㌸ㄳ㜲挵㘱〴㈲㤷挳戳㈸攵摦㔳㕥づ戹㉥愳㌸㝣挲㤷㐳〶㘷ㄱ㈱ㄳ㌰〵づ捦㐱㕥㜱㤸㐴摥攱㌰ㅤ㉢㠴昲㤸㙡愶敤㐴㌲ㄶ㉥㐴㌲〹ㅢ㤷㙣㘱捣昷㔳昹㌸摥ㅤ㙢愵㕣㘸㌲㔹㐸㘵散っ摥攵ㄸ㑤挶攲㔸㘲㐹㘳收㙡挷散㉣愴戱㘴㌲ㅥ㘴㠸ㄷ捤换㌴㜴攴㔸㈴挱昳㡣愸㙢ㄹ攵㝣㈳㜲㔱攲〲㠸ㄴ㠷敢扣ㅣ㌶搲捡〴㈴㠱攰㠵〰攰㡢挷戴㤲扥攵㑣戸ㅡㄱ扣挸挸㙤ㄶ㑥愵〲㤶愴㄰㈵〸戹攲㜰㔷㠸㕣づ㉦愱㤴㝦户㜹㌹㜴攷晡户昸㜲戸ㄶち㡡挳㤹㌰〵づ㉦㐵㕥㜱㌸ぢ㜹㠷㐳摢捥㘱散捣㘶戱㘲㄰㡢㈵㈲㤸户愷昳搹㕣㌸㥣挸攷搳昱㜴㌶㙢捤㜶愱搱㜴㈶㤹㐰㑦㑤愶昲㐹㕣攴㐶戲愹〸戶敤㐸㌸㤳戳㠱㉦〴㉦搳收攵ㅣ攸挸戹㐸㠲㤷ㅢ㔱搷㕣晦ち㈳㈲㐰㐱挵搵㄰㈹づ慦昶㜲戸㈷换ㄷ㈲〹〴慦〱〰摦戲戹晥戵㐶捥㘷㘵捡晤愸搰㐲づ慦㠷㕣㜱㜸〰㐴㉥㠷㌷㔰捡扦㌵㕥づ摤㘳昹㈲㕦づ㙦㠴㠲攲㌰ぢ㔳攰昰㈶攴ㄵ㠷㌹攴ㅤづ㐳戸散㉣愴ㄳ戹㝣㌸㥤挱㉢昵戲愹㔴ㄴ㉢㌱攰㈵ㄴ㑢攴戲㔹摢捡扢搰㘸〲敦㔲挷㍡㐲搶捥挵㘳愱㜰㍥㤳挳戹ぢ㥤戳㤰㑡攴㌳戸㡡ち摥慣捤㑢ㅢ㍡戲㠰㈴㜸㡢ㄱ㜵ㅤ换㡣攷㔲扤㤵〰〵ㄵ㜷㐰愴㌸㍣换换㘱㌳换㕢㤰〴㠲㜷〲㠰㙦搹戱㝣㤷㤱㜷戰戰㥤ち㝣㕥愶戸〷㜲挵㘱㈷㐴㉥㠷昷㔱捡扦㤳㍣ㅣ㕡㉢〰愹㝣㕡㍡挱㤷搸晢㘱㐵ㄱ扢ㄲ捡㈰㜶ㅤ昲㡡搸㔵挸㙢㘲攳㌸攱㘷戲㌸换㘳㝤㉢㤶换㘵㜳改㐸㍣㠲㙢晡㔰㈸ㄵ捥搹㜱敢㄰ㄷㅡ㠹㘶挳挹㐸㈴㔷〸愵ち戱㝣ㄸ㙦戳㑢㘴昰㑥㐷慣㥦㜱㌸挰ち捣〳摡扣㍣ㄴ㍡昲㌰㈴挱〷㡤攸㜰㡡㔶㔳昴㤰ㄱㄱ愰愰攲ㄱ㠸ㄴ戱㐷㜸㠹㍤㥡攵扦㐰ㄲ〸㍥ち〰扥㔵搶㌱挸㤶㥥㤶㡥㠵捣攷戴㜴ㅣ挴挵愷愵挷戴ㄵ攷㙤愶挷愳㕣扤搲㔴㍣〱戹㙡㠶ㄳ㈱㜲㥢攱㈹㑡昹户摣搳っ㕤㤷晥ㅤ扥㡣㍦つ〵挵昸㈹㌰〵挶晦㠸扣㘲晣㔴攴ㅤ挶㤳〹捣挳㐰ㄹ㔷ㅥ㘳ㄹ昴㕥㕣摥摢搱㔴㉥㡡㍥㥤挷ㄲ㤸㜵㥡ぢ捤攰㑣ㄵ挱㄰㤰㑢㐷㜳戱㙣㈱㥡挶扣〰㉢〵㈱㑣〲愲〹慣〹〴㥦搱收攵改搰㤱㘷㈰〹㍥㙢㐴㕤挳挱㜳㐶攴愲挴㡢㄰㈹挶㥢扣㡣㥦㑢㉢攷㈱〹〴ㄹ换㠵㙦搹㜰昰㤲㤱ㅦ挵挲ぢ愹㜰㌴扢昲㥦㈱㔷ㅣ㕥っ㤱换攱慢㤴昲㙦㤱㤷㐳㜷㌸搸摦㤷挳扦㐰㐱㜱戸ㄶ愶挰攱㕦㤱㔷ㅣ㕥㡡扣ㅥ㔲㘳㜶慥㠰㠹㙣㍡㡥㈹㉤戸挹搸搹ㅣ摥㉢ㅥ挳ㄹ㈷ㄹ戳ㄳ㘹敢㌲ㄷㅡ㠹㠵㤳愱㌰㤶昷戱㜰㠲户愸㐶㌱愷㡤攲晤敢㜶㈱ㄴ戱㤳㤸〸〴㕦搳收攵攵搰㤱㔷㈰〹扥㙥㐴㕤挳挱ㅢ㐶攴愲挴摢㄰㈹づ攷㝢㌹扣㡥㔶慥㐷ㄲ〸扥〳〰扥㘵挳挱摦㡣晣㜸ㄶ摥㑣㠵ㄳ挸攱㝢㤰㉢づ㙦㠵挸攵昰ㅦ㤴昲㙦扡㠷㐳敢㜶㐰㉡て〷搳㝣㠹㘵愴㤶㈲昶㑥㈸㠳搸て㤰挷ㄷ㉦扤㐴摥㈱㌶㔷戰ㄳ戹〴ㄶ昴㌲㔸づ㑦攴㌲㤸㙤㐶㈳㜹㜴扡㜴㌲㠵㔳㔸摣扡摢㠵㠶㜲愱㔴〸㌳搴㙣㌸ぢ㡥㐳㔱㥣晢愳ㄸ愱挳㈹㑣㔳ㄳ㤸㌵㔸昷戸㔰㑣〱㤲㤸〱㘰捤㉡㙦㘳戵ぢ昳慣㔰㈴ㄷ㡤ㄴ戰搲㡥㐵摣㑣㉡昸愱昶㐴摥ぢㅤ㜹ㅦ㤳晢㤱〴㍦㌲昲㜵ㄴ㍤挰攴㐱捡㍦㌶㜲ㄷ慡㌴挵扦㈰㔷㑤㤲搶㑤愲㜶昷㔱敡㍤㠶㈴㄰晣㔴㉢㕡㡦㈳㕢㍡㤰㍣〱㤹捦㐰昲㈴挴挵〳挹扦㑤昵㝣㜴慡㝣ㅡ攵敡敤扡攲㜳挸㔵〳㍥〳㤱摢㠰㕦㔲捡扦ㅤ扤つ昸ㅣ㈰㤵ㅢ㜰〷摦〶㘴㘸㤸摡愳ㄷ愰㡣〶晣ㅡ㜹㜵㘴扣㠸扣搳㠰㠹㐴ㄶㄷ㜷愹愸ㅤ挱㥢㠱攳㔱㕣戵㘵㌳愹㝣㈱㥢戱ぢ㌹㍢㤲㑢㕡㝦㜲愱改㌰㕥㤲㡢㤵昴㜸〴昳攳㐴㈴㥦㠹㠴㤳㌸㐰昰㡥搶㡣ㅤ挶㜵㘰昰ㅢ㙤㕥扥〴ㅤ昹㌲㤲攰㝦㡣攸捦ㄴ扤㐲搱户㐶攴愲挴て㄰愹㘶搸㐶㌷〳昲〸愹愴捡敢㐸〲㐱敥〵㘵搶ㅢ挸㤶㌶挳㥢㤰昹㌴挳㕢㄰ㄷ㌷㠳搰㔶㥣ㄷ〹扦㠳㜲昵㌶㘱搱〳㜲搵っ敦㐲攴㌶〳攳挸㔴㌳㙣收㘹〶挹㡢㙥㘷戵挱㤷㜱ぢ挵㐴挸昷㘱ち㡣㌳㜲㑣㌱晥〱昲づ攳㠵㐸㈱ㄷ捡愵㜱戱㤱㉢挴㌲㘱昴敤㜴㍥㠷㜹㜰㈱㔳㠸㐴愲搱愸昵愱ぢ捤攳㜵捣ㄸ㝤戲㜱㍢㤳㡤㘱㐶㤷捤愶㙣慥愶摢ㄸ搰搱㔰㠹㘰㥤㌶㉦㍦㠲㡥晣ㄸ㐹㔰ㅡ㔱搷昵㜵挰㠸〸㔰㔰搱〷㈲挵㜸ㅦ㉦攳㥦戱晣㜳㈴㠱㘰㕦〰㔴㉢㔴㔱㈶㤸㔴㈳〹㌲昸㑣挹㉦攰㕥㝥㐳昹㠵搸ㄲ㉡㜶㡣愲㙦㈱㜲㌹散て戴攲戰㠷㤷㐳昷㌲㐳昸㜲㌸〰㑡昸㔶㐹㉥㤳㠱挳㑤㤱㔱ㅣち攴ㅤづ戳搱㜰㌶ㄱ㐶昷㉣挴㈲戱ㅣ愶扣愹㔸㉥㡡搵〸㥣昸㜰㔲捣㐴慤㙡ㄷ㡡扢㐰㤸捤㘱昵㈲㤷捡挵ㄲ戸㕢㠷晥㥡捣㈷㈳㘱摣戸つ㐵愲㠵攰㐰㙤㕥昶㠰㡥慣㐱ㄲㅣ㘴㐴㕤㤷ㄹ㠳㡤挸㐵㠹捤㈱㔲ㅣ㝥昹戵攷攲㌸㐰㉢扤㤰〴㠲㕢〰愰戸㉡戹捣搸搲挸搷㜲㉦㠳㔴戸㤴ㅣ㙥つ戹敡㠷晤㈰㜲㌹ㅣ㐶㈹捣㠸㡦㔰㡤㝢㠳㙤〰㈰㤵㠷㠳て〰㉤㕦㜵ㄸづ㑢昸㈲昴づ捡㈰㜶ㅢ㘴ㄴ戱㠳㤰㌷攳㌹㕥昴㙢㐷㈲昹㘸㌶ㅢ㑢㐴㤳㔹っ攵ㄸ戵㜱㐵ㅣ戱挱戱㙤つ㜶愱㈰㌵㠶㘱挳㑥攱搶て㑥愸戸户㤳つ㘵昲昱㉣㑥戳㈱摣敡捣〵㐷㘸昳㜲㌳攸挸㈱㐸㠲㡣㐳㘳㡤㜲㜳㡡戶愰㘸㕢㈳㈲㐰㐱挵㜶㄰㈹㘲摦昴ㄲ㍢㤴攵挳㤰〴㠲愳〱㈰戱搶㜰㘴㑢㠷㠳㙤㈰昳ㄹづ㐶㐰㕣㍣ㅣ㡣搱㔶㥣搷㕡㙦㡢㜲昵㙥㙢戱〳攴慡ㄹ㐶㐱攴㌶〳挳捣㔴㌳扣攴㘹㠶慥㔵㠷ㄷ㝤ㄹて㐱〹㕦㍣摤〶愶挰㌸〳换ㄴ攳㍢㈰慦㠷㠳ㄸて㘹捣愹愳搱㙣㉣㥥㑢攰愴ㄹ㑡㠴散㍣㉥㤷搳㈰㌳㙥㌵戸搰㠸㡤昹〷㍡㜹㍥㙣㜳㈶㠸挸㠴㙣㈶ㅥ戵攳改㘸㈱㤹㑤愴戲挱㠸㌶㉦㜷㠴㡥っ㈱〹㐶㡤愸㙢㙡ㄲ㌳㈲〲ㄴ㔴㈴㈱㔲㡣㍦攱㘵㍣挱昲㈴㤲㐰㌰〵㠰敡捡ㄷㄳ搹戵敡㤰㌶昲ㅢ戹㤷㍢㔳攱㈶㙣㠹㥤㈰㔷ㅣ敥〲㤱换攱㌸㑡搹㤵搷㜹㌹㘴㔷㔶㐳敡㝤扥ㅣ敥〲㈵㝣ㄱㅦ〶ㅣ㌸ㅣ㡦㡣攲㜰ㄲ昲づ㠷㐹㉣㌰㘴㌳愱㐲㍣㤱挸挷㜰愷㌱㥤㠸㐷㈲ㄱ摣て㑥㘲㥣戴㜳㈱㙢戲ぢ㡤挷敤ㅣ㙥〳攳搰捦愵㘳改㍣㡡戳㘱摣㡢挴挲㕡㍣㕦挰搵㑡戰㔱㥢㤷㔳愰㈳愷㈲〹㑥㌰愲慥㕥㍢搱㠸〸㔰㔰挱挸㌳挵攱㉤㕥づ㘷戲㝣ㄶ㤲㐰㜰㉡〰㡡㐳昶㕡挹㙥㉡搹㈹㠳㡣㐷㔳㜲㍥㑣㔷捥愳㥣㑦挳ㄵ搳㈱㔷ㅣ㉥㠰挸攵㜰〶愵攴昰㙡㕦づ慦昴攵㜰㈶㤴昰挵戲ㅡ㑣㠱挳㔹挸㈸づ昷㐶摥攱㌰㕥戰㌳昹㍣㈶扢戸愹㠸〵㐷㕣收攱㈰挶㤵㕥㈸ㄹ㑥攵散㜴搴摡挷㠵挶挲〹㥣㝣㐲㘹ㅢ昷㈰㘳ㄸ㔱㌳㔱㕣㙡㘰愵戱㠰㠵攰㐴㈶㤲ち捥搶收攵扥搰㤱晢㈱〹㌲㈲慤攴挸㥦㙢㐴〴㈸愸㤸て㤱攲昰㈲㉦㠷㔹㤶攷㤰〴㠲ぢ〰昰攳㜰て㈳扦㥦㝢戹㠴ち敢挸攱㐲挸ㄵ㠷〷㐱攴㜲戸㌷愵攴昰㉣㕦づ捦昴攵㜰ㅦ㈸攱㡢攸ㅤ㤸〲㠷晢㈲愳㌸㙣㐳摥攱㌰㙡㘷攳㔸攸㡡㘱ㅤ㈱ㄱ㑢㘵ぢ改っ㤶て戱㈲ㅢ㑢㈶㘲㠵㤴㙤㕢换㕣㈸㍡ㅥㄸ〴㜱戸㡦ㅥ㑢摡㐹㉣ㅢ㐶ㄳ㘹㕣扣㈵挲散挱攱攰㝥摡扣晣㌹㜴㘴㍢㤲攰晥㐶搴搵てて㌰㈲〲ㄴ㔴㘴㈰㔲ㅣ㥥攰攵㜰㈵换㔷㈱〹〴戳〰昸㜱㤸㌳昲㐷戸㤷慢愹挰㘷昲〶昳㤰攳㡢愷㤳㐳搴愷㐷㉤㠳愸㜶慡晣っ㈰㑦攸捦ㄸ㍣㉡愳攸〵攰㔳昰㐲㙦㐶慥㔷昵挰㐳っ㥤㐷晦搵㔴㡦晤㜱戶㜸晦㤴て㐸攱㕦敤ㄱ搸搷晦㠱ㅤ昶㡣慥㥢㥥戴戸㌵晥攴搱搸攱摡愵搸㕤摦㐷㜱㌸昱㑣昳昱昴㐶扢㘱搲挴㘴挳㤴㤵㌹扢㤹㡦㍤㐱㌰ㄳㄴ慢㌶㙤㤹摥㠱㑤扣〳㙥㐱摢〴昵㌰づ〶攱㙤㘲攲㥤挶㤸昷㔲㡦散㤲㤸㈷摤ㄸ戵㌹敤慥ㅥ摥昳㡣㤸㌷ㄴ㡣攱㕢慣㌷敤捡㜹ㅥ㥤戸㜹㤷ㄴて㌸挲搳㍤散扣戱搸㠱㥦慤搴㔴昷㈸㝢㤹㥡扡摤㍥戹慤〵慦挶㙣攰戳ㄲ㘹つ敦㕣㥦㥥㈷〱㥢晢㍣㌸㜲㘲㔳愷㝡昰敡ㄶ㈸ㄷ戲〹攴㔸挷㘰㙦敢挶㡤㤸㌰㘵〴㙥て搵ㅥ㡡愶㈸㝤昸㐴挵㕡㡡㠹㘷㥤散㤹〱㜹ㅣ㑣㡡㘶ㄸ㈷晢㐲ㅥ挴㙡㡥搷搵㑣㘶㌵攲㘰㔴挳慡搸㥢昰收ぢ攲㌹㕢愳㠸㈶㐴慢捥戰扣扥ㅤㄹ捣㑢㌹愱昴㝥㍥ㄹ慦㜳㡤捥㤳㜱捥ㅢ㡦昹㌷㍥晦ㅣ㕦摦㘱㌴昶ㄷ挳捥㤸㔰晢挶ㄱ愵㙦㈶ぢ晤㜵㠴㜵㔴昴㤲挶㠷㘷㈴㑦㤸昰搴㌵㡤㘲㈵㌴㐶挲㕥改㝢㠱摢攱搱㉢㜸㤸㘴搹㡢㤱㝦慥ぢ㑡㕦㡣ㅣ㍣〴㤶昰挵㐵㈲晣敤搳㐳慣㐶㠶〷㥤㘸㠳〶㝢扡敡㥣㘷㜰㤷㡦㠲搸愱攸〸㙣㔹扦㠶㡣㉤〱㡡㐲㜱戱ㄴ搰㉥㡡捥㈶晥㘸ㄷ㝦㈴昱攷㙡㍣㕡づ昸挵ㅡ敦㌴挱昹挴㜳㔱挸愵昴ㄸ㥤㔱㤴ㅥ㡦捣挶㔱㝡㠲搱愸㐴㘹㉥戸㔷扡昳攵㌵㡤㈳㕥晤㝡昵㔵㝦扣戴㔱㥣〲つ㍦㑡戳㜰搴㤷搲㡣㉥㈸㝤搵㜲昰㌴㔸挲ㄷ㑢㉢搸㉢㔰晡㙢㘴ㄴ愵㡢愰攱㔲晡㍢敥昲㌹㈸㜲㈸㍤ぢ㕢搶㕡㑤ㄱ㈸㑤㈴挴扥㥡㈲愷搷㕤㐶晣戹㉥晥㙣攲慦搰㜸㔰ち晣㐲㡤㜷㈸扤㡡㜸㑥挴㕣㑡捦搷ㄹ㐵改㠵挸㙣ㅣ愵ㄷㄹ㡤㑡㤴慡晥晤摡戲㐶昵晦㜳㉢ㅡ挵㕡㘸昸㔱㍡㑦㌳㔷搶㑢㜷搷〵愵㉦㙦づ㕥〶㑢昸㈲㐰ぢ㝢〵㑡慦㐲㐶㔱㍡〷ㅡ㉥愵㌷㜲㤷慦㐵㤱㐳改搵搸戲㙥㜶㈹㡡㐷ㄲ㘲㐶ㄱ㐵户ㄲ㝦㥤㡢㘷㈰㤹㜵扢挶㑦ㅥ㐱晣㌴㡤㜷㥡攰㑥攲ㄹ㈷收㔲晡㝢㥤㔱㤴摥㡣捣挶㔱㝡㡢搱愸㐴改㍤㍦戴搶昶㌹昲愶挶扤慦晡攵㜸晢挵摢ㅡ挵㥤搰昰愳㜴愲㘶慥㡣搲〹扡愰昴㜵搰挱扢㘱〹㕦㉣㘶㘱慦㐰改晤挸㈸㑡挷㐳挳愵昴〱敥昲㠳㈸㜲㈸㕤㠷㉤敢㈱㑤搱㤴ㄱ㤸㐵㠸㥤㌴㐵㑥慦㝢㤸昸㠷㕣晣〳挴㍦慡昱㤳ㄵ㍥愹昱づ愵㡦愳慣晥㜱愰㌶㡥戸㈷㡣㐶㈵攲㝡扤㜴挹戲㜱㘷慦㙤㍣昵㠱捦㐷敤昷收㜵㡤攲ㄹ㘸昸ㄱㄷ搱晣㤴ㄱㄷ搶〵愵慦㤱ㄶ捦挳㤲㥡收㍤〳摦戹搷晣ㄳ㉦ㅡ愹㠹搱㈱㈴昸ㄲ愴昸攲ㄷ捥挰㠲攴搷㤱改昲㘲㍥㌰昲㑤㙡㡦慥攴挵㜶扡愰散昵㤹㙦㤹晡㕥昶㝡昱㡥㤱ㄶ㜹昱㉥愴昸㘲㑤捣昱攲㘳㘴晣扣ㄸ㕥挹㡢㘱扡愰昴㍤㤵挱㑦㡣攵㌷ㅣ换㥦㈱慦㍡搱搶搰㜰㍢搱㕢㈸ㄴ㕦愲挸改㐴㥦㘳换㝡〷㌲攷散ㄱ㡦㠶挵收㠰昳愰㜲㍡挵扢挴㝦攵攲ㄹ〳㘲晤㕤攳愷㡣㈰㝥㤰挶㍢㥤敥㝤攲扦〶捡㍤㉥扦搱ㄹ㜵㕣㝥㡦捣挶㜵慦ㅦ㡣㐶愵敥愵捥摣㍤㡥㙣挴㔳㡦㥥㝣戲收昸㐶㔱㠳ち扡㈸㝤㠳㘴慢㠶敤〷㐷㝤捦ㅥ㥢攸㠲搲㌷㕦〶㉤㔸㐲昵㔵昲ㄳ散ㄵ扡㑣〰㜹㐵㘹㍤㌴㕣㑡㍦攵㉥㌳挲挲愱㤴愱ㅣ搶㘷㥡㈲っ㕤㌸挱昶搲ㄴ㌹㤴㝥㐱㝣㕦ㄷ摦㥢昸慦㌴ㅥ㤴〲摦㔳攳ㅤ㑡扦㈱㥥攱ㅡ㉥愵㐱㥤㔱㤴づ㐰〶摦㡤㤸攳㌰㠴㐳㘹㔴愲㜴㤳扤搲㌷㍦扡攲改昱㝦晣㜲晥摢㤷晥收㠵昱㘲〸攰㈳㐹挴敢㑣摥㘰愲㈸慤搶捣㤵ㅤ戱㐲ㄷ㤴扥㑢㌳戸〵㉣㈹㑡慢㄰摡〹㑡㠷㈲慦㈸晤攱㉢て愵搵㈸ㄴっ㡥㜰㈸ㅤ㠶㉤慢〶㌲㍤摢㡣㠷挴㝦〰㌷㝣〴愴㐵晣〸ㄷ㍦㥣昸㍡㡤挷〹ㅣ昸㉦㌵摥㘹㠲〰捡敡㐷〳㠵敦㐶㄰挷㐸っ愵㔱㠹戸ㄵ昷㕥㌴㘴挷捤㌲㡤扦ㅥ㕣戳㘷摦㜵㙤㡤㈲〴昸㐸搲㔵㐲摣愷㜰挷户㉦晥㑢ㄷ㤴扥㠳㌳挸㌰づ㐵㕣㄰扥㠳戸〴昲㡡戸㝦㐲挳敤㡢晤㐸〴㈳㈲ㅣ攲ㄸ愰㘱つ搰㐴㘰㘶ㄲ㡤㠸て㌴ㄱ㑥摦ㅡ㐸晣㔸ㄷ㥦㈲㝥戰挶㠳㌸攰摦搳㜸㠷戸㈱㈸慢㙦〴ち摦㡤㈰㙥㠲搱愸㐴摣改㝦慥㕦晣攰摣摢ㅢㅦ扡昲搰ㄳ㕥㙢扦扦㔱㑣㠵挶㐸ㅦ攲摥搲晣㤴昵戸㌷㜵㐱改扢㍢㠳㡣摤㔰挴つ㠵敦㈰㙥㈶昲㡡戸搷愱攱ㄲ㌷㥣㐴㌰㔸挲㈱㡥㔱ㄹ搶〸㤷〸㠴戰㡢㔷㡢㠸搸㤶昸戹㉥㝥㌶昱愳㌴ㅥ㈷㘳攰㕦搲㜸㠷攸搱㈸慢摦ㄳ㈸㝣㌷㠲㌸挶㕣㈸㡤㑡挴㝤戰晢敤㕢ㅤ晢㐱㝤攳摡㘵攳〲㉦㕤戲㘵愳搸て昰㤱㍥挴㍤愷昹㈹㈳敥㔹㕤㔰晡捥捦攰〱戰愴㠸ぢ挱㜷㄰㤷㐵㕥ㄱ昷㐷㘸戸挴㐵㐸〴㈳㈴ㅣ攲ㄸ㡡㘱挵㌴ㄱ㍣昴搲攲〹㑤㠴搳㠳ㄲ挴ㄷ㕣㝣㥥昸㤴挶愳㠷〲晦㠸挶㍢挴㡤㐵㔹㝤㌳㔰昸㙥〴㜱っ戴㔰ㅡ㤵㠸㡢愹昳挶㤸㐶攷昱㠲戱㐶挱㜰㡢㤱㍥挴㍤愰昹㈹㈳㙥㥤㉥㈸㝤㔷㘸戰ㄳ㤶ㄴ㜱㡤昰ㅤ挴慤㐴㕥ㄱ㜷ㅦ㌴㕣攲㈶㤲〸㐶㐰㌸挴㌱搴挲㥡慣㠹㤸㌸㈲㥥づ㡢扢㌴ㄱづ㜱㔳㠹㍦捣挵ㅦ㐲晣慥ㅡ㍦㐹攱㙦搳㜸㠷戸摤㠸㘷㌸㠵ㄹ㈶挵㙡㥤愱扤晡愳㤱挱㜷㈳㈸㘵㠸㠵搲愸㐴改〲㔹扢敦慢㉦敥搲昸挳挳㤳㡥挹て㕤搸㈸ㄸ㍡㌱搲㠷搲ㅢ㌵㜳㘵㤴摥愰ぢ㑡摦㍥ㅡ㍣ㄱ㤶ㄴ愵㜳戱㔷愰昴ㄴ攴ㄵ愵搷㐳挳愵㜴ㅥ㜷㤹挱ぢづ愵㡣愵戰ㄶ㘸㡡㜰㔰挶㤳攲敡㈲㡡昶㈴㥥搱㄰づ晥㌴攲昷搲㜸捣㤰㠱扦㕣攳㥤㈶搸〷㘵昵攷〲㠵敦㐶㄰挷㐸〹愵㔱㠹戸昶㈵愷㝦昴㙤晢㈵㡤㍢扦㍥攷㔷㠳㡥挰〵昰㠵㠰㡦昴㈱敥㜷㥡㥦㌲攲搶攸㠲搲户㤶〶㉦㠶㈵㐵摣㠱昰ㅤ挴慤㐵㕥ㄱ㜷ㄱ㌴㕣攲戲㈴㠲ㄱぢづㄱっ愰戰昲㥡〸㕥搰愶挵㙦㌴ㄱ㑥摦㉡㄰捦㄰〸〷㝦ㄹ昱㑢㌴㥥ㄷ捣㘹㜱㡥挶㍢挴ㅤ㠴戲晡敢㠰挲㜷㈳㠸㘳㜸㠴搲愸㐴ㅣ慣㔵ㅤ㌸敢摤㐶㑣摥慢㠶㑥晣愰㔱摣っ昸㐸㘴㑡捦户㘷㘸㝥捡㠸㍢㕤ㄷ㤴扥敤㌴挸搸ち㐵摣㌲昸づ攲敥㐴㕥ㄱ㜷㉡㌴㕣攲摡㐹挴扤㈸㜲㠸㘰㠰㠴挵攷愷昶ㅥ㌷㘲ㄶ捥〲戱搱㠸つつ㠹㤳㡡挸㔸㐱ㅤ〶㈴㌸㍡㜷㔳㘷㈵㉢挱〲捥愴㉥愵㕦㙡㈵㍡ㄱ㤰㠷㔰改㝥㔷㠹㌱ㄳ搶㘱㕡㘹㘲㤷搲㉦戴㤲搳㑣慢愹戴づ㔰づ〱戴㈳ㅥ搰ㄹ㤶ぢ㠶㐸戰㐴㡤〷っ㝥挰㐴戳㜲敢愰っ㥦〱攵㑢㘶㡣㤸㈸搲㉣㕤㌲㥢ㅢ㔹昲敤昳㈳摥ㅥ晦挸敦〶㘶扦晦敡攱昱㝦摢攵攸晦搴㝤晣攵㜸昱㌴㌴㐷挲㘸㘹㙢慤挶㕥昸捥㡥づ搷〵愵慦㘶つ㍥〳㑢慡戵㡥㈱㈷㍤挴ぢ挸慢搶㍡ㄴㅡ㙥㙢ㅤ㐷㍥ㄸ㝥攰㌰捦㘸〸敢㜸挸㝡㡥ㅢ戱㌷㑥㍤㘱㜱㜰ㄱ㝤㈷ㄲ捥㜰〶〷捥㠸〸敢㘴〷扥㤷㠲㜷㘸戸搳挹㑦㈱㥣昱づ敥㠰晢㡡捥㈸㠲㕦㐳〶摦捡〴㤷慤㐵㌲〶㐲㘹㔴敡晥愷摣晡昰敡昰搷攳挶扦㕦户改搶㝦㍢㘴捦昱攲ㅤ挰㐷晡㄰摡慡㜹㉢敢晥㉤扡愰昴㈵慦挱㜷㘱㐹ㄱ晡㙢散ㄵ〸㘵㕣㠳㈲㜴㈹㌴㕣㐲捦收㉥㌳〶挱㘱㠸挱づ搶戹㤰改慢挹㐸㔴㉣㉥愲攸㝣攲㍦㜶昱ㅦㄲ晦㕢㡤挷愵て昰㌹㡤㜷㍡昰㠵㈸慢晦っ㈸㝣㌷㠲㌸㠶㌲㈸㡤㑡挴㕤戶敦㌱ㄷ㍦晦㐸慡㜱敦㍦慣㜹攳戴改扢㌴㡡㙦〰ㅦ改㐳摣〱㥡㥦㌲攲昶搷〵愵㉦㠷つ㝥ぢ㑢㡡戸戵昰ㅤ挴搱㙤㐵摣扥搰㜰㠹扢㡣㐴昴㐰㤱㐳ㅣ㈳ㅣ慣㉢㕣㈲㘲㤱戰㔸㔸㐴挴㔵挴搷戸昸㙡攲慦搱㜸っ戸挰捦搷㜸愷㉦㕥㠷戲晡〰㔰㡡〶散㤸攷搳捤敡㌷攳ㄷ㤴㐶㈵攲㘶㘵戱㔶晢㤷昹㡤摢摦㜸挱㍦㉦㝦㙤㥦㐶ㄱ㠴㠶ㅦ㜱戳㌵㍦㘵挴捤搲〵愵㉦㤵つ昶㠳㈵㐵摣捤昰ㅤ挴つ㐴㕥ㄱ㌷〳ㅡ㉥㜱户㤲〸〶ㄶ㌸挴㌱㠲挱扡扤㡢㠸㐴㐴㑣㉢㈲攲㑥攲㠷戸昸挱挴摦慤昱㍣戳㐵挴㈴㡤㜷㝡摣扤挴昳㍥㥢㝢㄰㌳㕡挱ㅤ㈵㠷㈲戳㜱㤴㌲㜲愱㕢㑡㔵换捣㍣戳㔱晤扦攰慣㐶戱㉤㌴晣㈸摤㐵㌳㔷㐶改㌸㕤㔰晡㥡摡攰㈸㔸㔲㤴㍥㠴扤〲愵㡣㐶㔰㤴敥〴つ㤷搲㠷戹换㡣ㅣ㜰㈸㘵㠸㠲昵愸愶〸㝤㉢ㄶㄱ㐹㑤㤱搳户ㅥ㈷㍥攴攲ㄹ愷㘰㍤愹昱愰ㄴ昸愸挶㍢㤴㍥㡤戲晡〴㔰ㅢ㐷ㅣ〳㄰扡㈵㙥㍦㉥㈸㝥扢㕦愳扡〴晡㑤慥㔱㌰っ挱㡦戸〶捤㑦ㄹ㜱㍢攸㠲搷扦㐹慦慥晦昵ㅤ㔳㑥㥤搱敢昵慦戶㔸㜳㑣㤰搱ぢ㡡戸ㄷ攰㍢㠸㥢㠸扣㈲㙥っ㌴㕣攲晥㐴㈲ㄸ㉥攰㄰挷戸〴敢㘵㑤〴㠸㑢㈵挴捦㌴ㄱづ㜱慦㄰㍦搵挵㑦㈶晥㉦ㅡて攲㠰摦㐶攳ㅤ攲㕥㐳㔹㍤〳〹㌶㡥㌸㐶ㅤ㜴㑢ㅣ㉥ㄴ㤷ㅤ扥攸戶挶㜵㔸㡦㥤㜳搱㝤㡤㘲ㅥ㌴晣㠸摢㑡昳㔳㐶摣㤶扡愰昴戵戸㐱㠶㉣㈸攲摥㠱敦㈰㙥㉦攴ㄵ㜱㥢㐳挳㈵敥㕤ㄲ挱ㄸ〱㠷㌸〶㈳㔸㝦搷㐴㠰戸㜸㔴っ搲㐴㌸挴扤㑦㍣愳〵ㅣ晣㍥挴㝦愸昱㈰づ昸晥ㅡ敦㄰昷㌱捡敡戳㐰㙤ㅣ㜱っ㌵攸㤶㌸ㅥ愲㜳晦昱㠴㍡㔴捦㝤昳戹㐶戱〴ㅡ㝥挴昵搵晣㤴ㄱ搷㐷ㄷ㤴扥㑥㌷㜸㄰㉣㈹攲㍥㠳敦㈰㡥挱〶㡡戸㕥搰㜰㠹晢㠲㐴㌰㌰挰㈱㠲ㄱ〸搶㔷㥡〸㄰㤷㡣㠹㥥㥡〸㠷戸㙦㠸㙦㜷昱换㠸晦㔶攳㐱ㅣ昰㍤㌴摥㈱敥㝢㤴搵慦〴㙡攳㠸㘳㝣㐱户挴ㅤ㜱搰摤㥤㘷づづ㌴捡㙢戶搸㈷扦搳攰㐶挱㈸〳㍦攲扥晦戲挲捣敦㍢㕤㔰昶ㅡ摥㈳㘱㘹㝤慦攱攵㌳㘶散づ昵㕡㈸扥愸愶戶挰ㅢ昲扤ち㡥㤸昱〴敡㠵㐰捤昸つ㜲㕢㝢㙦扣㌵戳㝤愹摤㍥ㄳ㉦㠷挵扢㌲攷㌷戵攸攷㤷攰愵戱㝣㔹㠲㜹㉦愳㔴㌹㉡㕢㠵㌹敤㜸㔱㘳捦挲昴づ扣昲㈶㕦搷㌲㌷搳搹㘹户户晥ㄴ㝥㤴㡥㠷晣搴戰㉢攰捥㐸て㍣扦戲摡昷昹㍡㝣㜰㡥敦㥤㝢挵㔸㐳ㄷㅦ收戵㈷搵㝣搹收㡦晢㐹扡㔵㔳搷昵㐸愸扣攷昵戱㌵攲㍦㘸㘲㈷㜸昱挸慡ㅦ㤴捦㠸戳㤱ㄶ昰㔶㑦㈴㍤㈶㜴戴愸㥢㍤㐸〲戲づㄲ昵㥣㈵㤵㔴搵ㅥ㡤㙥㔰扡㜳㝣攲搱㔴敥㝤敤挱㑤昹捥㈵搶ㄲ扢㘹昱ㄲ晣愰愶㔷㉦昳㐴㈲搶㔲㜳ㅣ㔴扢㡢㜸攰愱搱戳㘵㔱愶扤㍤戳慡慥㘵㔱戳摤扡戸㜳㐹摤愲ㄵ〸昰挰㙢㙦㜹㌴搵搵挹〰晣㘱㔵晣ㄳ㈷挲㈲慤捡㕥㕥改㘹㤰戰户㕡扤㈱㌵㑦挵㉡愶攰摦扥ㄴ昴攵扥㤲㠲慥摤て㔲挴挷㑣㌹扢㉦捥㠰㕤㔲㘰㍥攲㙣㘴㤴ぢ晤㠰㜴ㅤ㍢摦㐸晢㝢愵ㄷ㐳慡ㅣㅢ〰愹扦㘳ㅦ昸㍡㌶㤰㕥ㄴ㍢㌶㤸㈲㡦㘳扦㠳敤㈲挷㉥㌳㉥っ昱扡㜰㤵㤱㙥敥㤵晥摥㌸戶〵愴晥㡥扤敤敢搸㔶昴愲搸戱愱ㄴ㜹ㅣ扢戱搴戱㕢㡤ぢ挳扤㉥摣㘹愴摢㜸愵昷ㅢ挷㐶㐰敡敦搸慢扥㡥㙤㑢㉦㡡ㅤㅢ㐵㤱挷戱〷㑡ㅤ㝢搸戸㌰摡敢挲攳㐶㍡挶㈳つ㍥〳愹㍡㡤㙣㑦慢㍢㌰㘹㐰ㄲ㄰捦愱㐰戵昱㡥挸搶㈳㤲挸捥攱㑤㐰㐳㔷㌰戸愸愳㕡㍣㘳扣晤㈰戲㔹搷戱ㄷ〶搶㡡㈰改㠱㜷㐲〹昶㈲㝣〲㌲ち㠹挷攳攰换愶搲㌸ぢㄲ㑣㤲㐸〲攲ㄵ㕤愹㘴愵搵攲ㄱ摦㑡挶ㄲ捦㑡扡㉡搸㤹㈲て㈵㙦ㄸ攷㜷㐱㠱㍦摤敢㡣敤㉡敦攰搱㐸㐳挵㜴㑦㉣戱晤ㄶ㙣ㄷ㜵搰㜷㈱㔰㐷捥㘴㈰摤㈳攷㝤㈳㥤攲㤵㝥㘲ㅣ㥢ち愹扦㘳㜷昸㍡戶㉢扤㈸㜶㙣㌷㡡㍣㍢晤㘹愹㘳㕦ㄸㄷ㘶㝡㕤昸挶㐸㘷㜹愵㔵ㄸ㤶㔴㜳捦㠶搴摦戱ㅢ㝣ㅤ㥢㑢㉦㡡ㅤ㥢㐷㤱挷㌱摥㥣㉢㘲捣㠲㐰㌱戶挰敢㐲挰㐸昷昰㑡㜹昷㑡㌹戶㈷愴晥㡥㕤改敢搸㕥昴愲搸戱㝤㈸昲㌸挶㥢㕦㐵㡥つ㌴㉥散攷㜵㘱㠸㤱敥敦㤵づ㌵㡥ㅤ〰愹扦㘳㙢㝣ㅤ㍢㤰㕥ㄴ㍢㤶愵挸攳ㄸ㙦㉥ㄵ㌹戶慤㜱㈱敦㜵㘱戴㤱摡㕥㈹敦扥㈸挶ち㤰晡㍢㜶㥥慦㘳㑢攸㐵戱㘳〷㔱攴㜱㡣㌷㙦㡡ㅣ㑢ㄸㄷ㥡扤㉥㡣㌵搲ㄶ慦戴搱㌸搶ち愹扦㘳愷晢㍡戶っ㜸敢攷㐸㡡㑦改敤㤰㜸㥤攳つ㤲㈲攷愶ㅡ㌷㍡㠱㜴㡦捣摤㡣㜴戹㔷捡晢〴㡡戵ㄵ㤰晡㍢㜷㠲慦㜳㉢改㐵㌱㙢㠷㔰攴㘱㡤户ㄹ㡡ㅣ摢搳戸㜰㤸搷㠵㝤㡣昴㜰慦昴㐰攳搸㙡㐸晤ㅤ㍢捡搷戱㈳改㐵戱㘳㐷㔳攴㜱㡣换昸㐵㡥ㄵ㡣ぢ挷㜸㕤㌸挸㐸㡦昵㑡戹捥慤ㄸ㍢づ㔲捦㘳攲㡢㘷㈸慢㝣㝤㍢ㅥ㉡搶〹㐸㡡㕢昴㐴㐸扣晥㜱戵扣挸扦ㄵ挶㤳㤳㠱㜴㕢昴㄰㈳晤㤵㔷扡摡㐸㑦昱㑡戹摥慢扣㍥ㄵ㔲㝦㍡㤷昹扡㝣㍡昰搶ㄹ㐸㡡㕤㍥ㄳㄲ慦换挷挱㝥㤱换㈷ㅡ㌷捥〲搲㜵昹ㄴ㈳㍤摢㉢攵摡愹㜲敥ㅣ㐸晤㥤㕢攲敢摣㜹昴愲戸慤㝦㐳㤱愷慤捦㉥㜵散㝣攳挲〵㕥ㄷ㉥㌴搲ぢ扤㔲慥㑤㉡挷㉥㠲搴摦戱〳㝤ㅤ㕢㐳㉦㡡ㅤ扢㠴㈲㡦㘳㤷㤵㍡㜶㤵㜱攱㔲慦ぢ搷ㄹ改㘵㕥㈹搷晥㤴㘳㤷㐳敡敦搸㕥扥㡥㕤㐹㉦㡡ㅤ扢㥡㈲㡦㘳户㤶㍡㜶愷㜱攱㕡慦ぢ昷ㅡ改㜵㕥㈹㔷搰㤴㘳搷㐳敡敦搸㕣㕦挷㙥愰ㄷ挵㡥摤㐴㤱挷戱㠷㑢ㅤ㝢摣戸㜰㡢搷㠵愷㡤昴㔶慦㤴㉢㔴捡戱摢㈰昵㜷㙣㔷㕦挷敥愰ㄷ挵㡥摤㐵㤱挷戱㍦㤵㍡昶㡡㜱攱ㅥ慦ぢ慦ㄹ改扤㕥㈹㔷㠰㤴㘳昷㐱敡敦㔸愳慦㘳敢攸㐵戱㘳て㔲攴㜱散摤㔲挷摥㌷㉥晣挱敢挲挷㐶晡戰㔷捡ㄵㄶ攵搸㈳㤰晡㍢㤶昲㜵散㌱㝡㔱散搸ㄳㄴ㜹ㅣ晢愲搴戱㙦㡣ぢ㑦㜹㕤昸摥㐸㥦昶㐸㙢㉤㘴㌶昸㍡㥣户㍣㝦攴㔳搳晥㠸㝡㐴ㅤㄳ搸㤰捦攸つ㘶敡〳㍡㔳挷㡢摥㝡㕥扥㔲慣㜲愲㉦㜲㜴㔱㍥㑢㌱慦㐰㤵晥㜳㝡㐳改昷搳ㄹ㐷㥦㔷㤹㕤晡〳㤱㔳晡捦㔳捣ぢ㐵愵晦㠲摥㔰晡扣㈸㜴㌵敡㜹㌱攸收挴㔶挸㈹晤ㄷ㈹收昵㥣搲晦㤳摥㔰晡扣㜶㜳㌵敡㜹捤收收挴戶挸㈹晤㤷㈸ㅥ愵换攴换㝡㐳改㡦搶ㄹ挷㝦㕥㕡㜵改昳㤲㑡㉤挹晤っ扤㠳㑢㜲㍢㤳㥡㙡㑢散㘰ち戶搵〵攳㔴㠱㄰つ愶㘰愴㉥ㄸ㡦〲昹ㄷ㕡つ㈳㔱捥晣㤵戹㈸ㄳ㤶扤㠶つ昷愴ㄲ㐷㐶㔵㌸慣愴挲㠴㈹ㄸ㕡㔲㈱㉦扢㤴挶搶摥ち摦㠲㔴昰㌲㑢㔵昸㌶㜳扣挲㔲ㄵ扥㠳つ户㐲㕥㉥㈹捣摦㔸㍣搱㘰摥搵ㅢ㡡㈱㕥ㄵ戹㥣搴㑦昱收挴慥挸㈹晤昷㈸摥㑤㤷挹扦敢つ愵捦㡢㤷㉥晤㔹摥㥣攰挵㠷搲晦〷挵昳㜴㤹㝣㕦㙦㈸㝤㕥㘳㜴改敦攱捤〹㕥㈳㈸晤て㈸收攵〱㤱昲㐳扤愱昴㜹㈹搰愵扦扦㌷㈷㌸㤵㔷晡ㅦ㔱㥣搵㘵昲㘳扤愱昴㌹㘳敦搲户扤㌹戱〴㌹愵晦㑦㡡て搲㘵昲ㄳ扤愱昴㥢㜵挶改㘱㉤摥㥣㔸㠶㥣搲晦ㄷ挵敤扡㑣㝥慡㌷㤴㍥攷扥㕤昵㉦昷收〴攷慥㑡晦摦ㄴ㜳摡㑡愴晣㑣㙦㈸㝤㑥㔱扢昴て昷收〴愷㤸㑡晦㜳㡡㡦搶㘵昲ぢ扤愱昴㌹㤳散搲㍦搶㥢ㄳ挷㈳愷昴扦愴昸㐴㕤㈶扦搲ㅢ㑡晦㘴㥤㜱昶晦㔷㐵戹㔳扣㌹㜱㍡㜲捡摡搷ㄴ㥦愹换攴㌷㝡㐳㔹㍢㑢㘷ㅣ㙢㘷㝢㜳㠲㤳㈸愵晦ㅦ㡡㌹㝦愲㡡晣㔶㙦㈸晤ぢ㜴挶搱攷ㅣ㠹㘲㤵ㄳ㥣敢㈸晤敦㈸收㌴㐷改㝦慦㌷㤴晥愵㍡攳攸㕦收捤〹㑥㐹㤴晥てㄴ㕦慤换㈴㝥摦慥っ㈹晤㙢扤ㅡ昵搷㜹㜳攲〶攴㤴扥愰挶㑤㐶扦摡慢㝦㡢㔷愳晥㔶㙦㑥昰〴慦昴㝢㔰㠳攷㜶攵㝦㡤㔷晦ㅥ慦㐶晤扤摥㥣攰㜹㔸改搷㔲㠳愷㘰愵㙦㜹昵晦攰搵愸㝦搸㥢ㄳ㍣㕤㉡晤㥥搴㜸挲攸搷㜹昵㥦昲㙡搴㍦敤捤〹㜵㥡㘲㡢㐹㘸㤸㑦昰ㄹ㘰搴ち㔷〰㔲摣㈸㜹搶搸敤攵㐵㍤㘷㔰扤ㅤ搴昳〶搵挷㡢攲愹㐷搹敡敢愰㕥㌴愸㝡㉦敡㑦〶ㄵ㜴㔰敡昴㐱扦㡡㙡攴㘹㐴搹敡愷㔰昵㝦㐱㝥㈱㔰搵㉢㐵敥挰晣㠱〷㝥㔵㕦㌳㜴㐸捤㕥㡤扤捦㝢攳昱户捥㜸㘱扦㜱敦㝤晢摢摦扥昰捥ㄹ㑦㝥㝢㜷㜶摣㈳扦晢摤㐳扢㕤昴攴㕢晤ちㄷ㔷摦晡搵捣㡢てぢ㉦㍤散攷㠵㍤㐶㑦㍢㙣敦㠳㜶て捦摤㘴㑣㡦ㅥ㍤㝢晥慣晦愳㠳㐷〵㡦晣昹敤㘲摤㥦〷戵㡡扦ㅡ㘷晢㙢㘷㔹㝢㤰㈷㄰攵挶〰㐸攵愶昴愵扡㥥㈷㠰晦㔵㕦搴㌹㠵㤴っ昴晡挲㜳㡢昲㘵㄰㝤ㄹ慣㝣ㄱ㝦㌳㙥㙦愶愱㔰慢ち扥㙢愰㐳㠸敡㈱搴〹㠴〶㌷昷愲㜸㈲㔱〶户㜰㔰敡㌴㐱㔴㔱慢昲㜴愱㔰㕢㌹㈸㜵㌲㈰慡愸ㅦ昱愴愰㔰㐳ㅤ搴㐷挸慢晥㕤搴慡ㅣ晡ㄵ㙡戸㠳㔲〳㝢㔹㡤ㅣ攰ㄵ㙡㠴㠳㔲挳㌷㔱㈳㤱㌷㥦㈰㠷㜱㠵摡搶㐱愹㐱㥡愸愲ㅡ㌹㔸㉢搴㈸〷愵㠶㘲愲㡡昶㤱㐳戲㐲㡤㜶㔰㙡挰㈵㙡㡣户㐶づ扣ち戵扤㠳㔲〳㈹㔱㍢㜸㔱ㅣ㔰ㄵ慡挱㐱愹攱㤲愸愲ㄶ攲戰愹㔰㈱〷愵〶㐵愲㡡㔸攵攰愸㔰ㄱ〷愵㠶㍥愲愲摥ㅡ㌹〴㉡㔴捣㐱愹〱㡥愸愲㝤攴㐰愷㔰〹〷愵㠶戱㌲㕢ㅣ捥ㄴ㉡攵愰搴㘰㔵㠶攲愰愵㔰㘳ㅤ㤴ㅡ㤲捡㔰ㅣ㥡ㄴ㙡㘷㠵ち㥡㕤ㄳㅣ㙢搴扣敡挱㉦㥣愹摦㐴攸搶攱つㄳ愶改〴挷ㄹ㠵㜸愰〴㘱㜶㐹㜰㡣㔱㠸㜵㈵〸㌳搸〸㡥㉦ち㜱㝦㌱㐲㜰㐸㔱〵昷ㄵㄷ〴㜹攸搳攱㍥㌵㠲挷扢挲摣㕢㡣ㄱㅣ〳㔴挱㍤扡㈰挸晤㥥っ㘹㤰㐷慢㔶攷㈱慡㔰㜷㤵愸昳戰㔵〵㜷㝡搵愷㔱摤昴て挱㠳㔶㘱㙥㉦㔶づ㥡愳㔷昰㠰㔵㠸摢㡡ㄱ㠲挷愸㉡戸戵愴㠰㠷愵㉡戸愵愴㠰㐷愲㉡戸戹愴㠰〷㥦㉡戸愹戸㈰㘸㡥㐲挱〳㑦㈱㙥㉣㐶〸ㅥ㙢慡攰㠶㤲〲ㅥ㕥慡攰昷挵〵㐱㜳㥣〹ㅥ㕡ち㜱㝤〹挲ㅣ㘳㠲㠷㤵㐲㕣㔷㡣㄰㍣㤲㔴挱戵㈵〵㍣㜸㔴挱㌵挵〵㐱㜳ㄴ〹ㅥ㌸ち㜱㜵㌱㐲昰㔸㔱〵㔷㤵ㄴ昰昰㔰〵㔷㤶ㄴ昰㠸㔰〵㔷㤴ㄴ昰㈰㔰〵㤷㤷ㄴ戰敦愸ㄳ晢㍥搸㄰散ち㉡户㉦㜳㑡挴づ戶ㅦ㜲收㈳㔴㔱愹㌴㘸㈰扤晥ㅦ攰㡢扤收</t>
  </si>
  <si>
    <t>㜸〱敤㝤㜷㥣ㄵ搵昹晥㥥㘵㜷搸戹㤴扤ㄴ戱㈳㈰㐴〴戳戹扤愰挸搲挱搰愴搹挵㕢收挲挲ㄶ摣㕤㄰散愲㈶昶㠲㕤ㄳ㝢慦㠹搸㐵㘳敦㌱戶愸㌱㈶挱ㄲ㙢㘲搴㐴㘳慣扦攷㜹㘷捥散摣㝢攷㉥攰㌷摦捦捦㍦扥㤷扢㉦㜳摥昳扣敦㜹攷㌹㘷摡㤹昷捥㔴愹慡慡慡敦昰攱晦晣搴㜰㘱扢㜹慢㍢㍡慤㤶㠶㠹㙤捤捤㔶慥戳愹慤戵愳㘱㝣㝢㝢㘶昵㡣愶㡥捥ㅥ〰ㄸ㡢㥡㔰摦㔱扢愸愳改㔰慢㙥搱㑡慢扤〳愰摡慡慡扡㍡戳ㅡ昵㕢㍢㝦㐱㕤㌰㘹㘵搶㔰〰㔵㘵ㅡㄴ㍤㈹敡㈸㑣㡡〰㐵㉦㡡摥ㄴ㝤㈸晡㔲搴㔳〴㈹晡㔱昴愷ㄸ㐰㌱㤰㘲ぢ㡡㐱ㄴ㕢㔲㙣㐵挱昶捤㙤㈸戶㠵攸扤ㅤ挴晣㠹ㄳ㘶㘷㤷㘲㙤收㜵戶戵㕢扢っ㔹㘸挷㍣㌶ㅣ㙥〸㌷㐴搲㤱㐴㐳㘸㤷㈱ㄳ㔷㌴㜷慥㘸户挶戶㕡㉢㍡摢㌳捤扢っ㤹戳㈲摢摣㤴晢愹戵㝡㝥摢㌲慢㜵慣㤵つ㐵戳㤹㔸㉡ㅣ㡢挷ぢ改㜴慡昷昶昰㍣㙢攲㠴㌹敤㔶愱攳扦攵㜳㌰㝤捥㥥㌸愱㘱㤶搵昹摦昲戹〳㝣挲攵愴戶㤶㑣㔳敢㝦挹㘹㉤晢㌴㍥挹捡㌵戱昳㉤慢扤愹㜵㜱〳挲㉥㈲ㅡ愵㘴挳昸㡥㡥ㄵ㉤换㌹㡥㈶㕡捤捤㜳慤㠲㜴㝡换愴㡥捥㌹㤹昶㤶㡥摥㉤攴捦㙡户㕡㜳㔶㐷摦㤶挹慢㜲㔶戳〳散愸㙢㔹㤸㘹㥦㤵㘹戱㙡戸㔰摦㘲昷攱昴扣搵摡搹搴戹扡㑦换㠲づ㙢㙥愶㜵戱㐵㐸㙤换搴ㄵ㑤㜹㔵㔳㠳㙦㔵㡦㥤晣㈲㤳㡥㐲㍣㉤ㄳ㤷㘴摡㍢愵挴㉥っ晢㘱㍤挳㐵搶愲㈸㉥づ愹㈱㈵㔶散戳㜹㑤㉤㍦戵摡㕢慤㘶㌶挲㥥ㅣ㕤〲ㄲ㠲散㝥㜰㤹搲慢挳㕥㔲扤㥣㡤㡦敢挲㔶㡣㈱㄰挹㔹㙤敤㉤ㄸ㤰㤱㕤攲㈳㌰㘴挳つ愹㔰㌲㤹㑡挶㐲㤱㔰㉡㤲㡣敤㤲㑥㑡㐵ㅣ㐳㌹㤱㡥挶搳戱㐸㈲ㅡ㑢㐶㈲收㔰ㄸ㥢挳攸㘶㐷㠸㐱慢慤㑣晢㤰捥㈱攳㈷つ㔹㥡㔹㤶㔹搱㤲ㄹㄳ㡥㈷挷㤸挳㠹ㅡ〱愱㙡㕥挳捥挰ㅢ〲㌷挸敡㐵㤹敡㐵搹敡㐵戹敡㐵昹敡㐵㔶昵愲㐲昵愲挵搵㡢㤶㔴㉦㙡慡㕥戴戴㝡搱㌲㘰昴愷慥㘷捦㙡攷㜳敡㔵慦慦㤹㔷昸㝡昲搵敦㝣㝥㔱搳㐹ㄷ㥥慡戸晤换敥㘳㈷㉣晣搸扢㑡昱㜴㍡摡㤰㐸愶摤㡦扢㑡攱㜰ㄴ㕢㘸挴ㅣ〹ㄳ㜳㘷〸㘳ㄴ㠴摦㡡㈴攲㘳捣搱㐴敤〲愱搴㡢㔸ㄱ慥捣㥢慦扦戱㙦搵戹㘷㑤扡㘳挰戰扦㈴扥㜹敢㥦㡡㍢㈰㠹愲〱ぢ愳扣㔱㐴搲挹㠶戸挳㈵愸㙤㠸戹攱㘰㈱㘶晥㠴捥㐳㄰㐶ㄸ挲㉦㠴㔸㘴㡣ㄹ㈱㉡ち愱搴㌳㑥〸摦㉤ㅢ扤攷愸捣〳㌳搶戶㙣晦挵愸愵㔷㡦㔷摣晤㐹〸㜱㉣散攸つ㈱ㅣ㠹㌴㠴ㄲㄱㅤ㐵㌸㤶㙥〸愷㤲㜱㌳㐱慦㐹〸㈳〵攱搷㜶㍣㍣挶㑣ㄳ㌵〶㐲愹㐷㥤戶ぢ㈳㥥㝤攰攷攷㑦㥥戶㙥搰晡㡦㡦扢昰攸㘷ㄵ昷扡搲昶㙥㔸ㄸ㕡搴㜶〲㍢挱㤰㙥㍡ㄲ㠹㌵挴搳㜱㜳㉣㝤敥づ㘱㡣㠳昰㙢㌹㠲ㄱ搴㐸搴㜸〸愵敥㜷㕡㕥戳愶改搴㙦收㡥㥦㜹昳摤ㅦ慤㕢㜰搸戶户㉢㙥昵搲昲㐴㉣㡣昳戶ㅣ㙤㠸㈶㐲㘱慣㘸㌴ㄲづ㠷ㄲ挹㜸㝡昲㡦摤㐰㐲〸㉡ㄴ㡥挶㘲愱㔸㌲㤶㡥愴㘲戱㐸㌲ㄴ㌵㈷戱挵挹㄰挶ㄴ㠸摡昱㤳攲搱㤸㌹㤵捡㘹㄰㑡摤改㠴㜱摤㥦敥㌹攲戴つ㥦㑦㍡㘳攸晥㤷敦㜹挳捤晤ㄴて㌶ㄲ挶ㅥ㔸搸摤ㅢ㠶摤㔲㈲ㄱ㑦㈲ち㔰ㅦ挵㠰㑣㈶㥣〱挱捡㜰㌸㠱㤱㥡㑣㠶㐳戱㌸㤶㔲㔱昳愷㙣㜰〶㠴㌱ㄳ〲㔱挴愲〹㜳ㄶ㤵戳㈱㤴晡㤵ㄳ挵㜶愱昳㍥㑦㍣昰散昸慢㡥扣㙢改搹㔷扣戸㕡昱㘸㈷㔱散㠹㠵戸㌷㡡㐸愸㈱㤵㐸挶愲搱ㄴ愲㐸愷㈳㑥晢㤱㜸㐳㍣ㄴ㑢挴挲搱㐸㉣㤱㑣愴㐲㌱㜳㉥摢㤹〷㘱捣㠷昰敢㥡㌸戶㠹〵㐴㉤㠴㔰敡㍡㈷㥡攷愷ㅥㅢ㍣㜶愷扤愷㕣㌶昱戰㘴㍥昶昶攳慡ㄷ慡㈵㥡扤戱㔰戴戳㐹㐷㤲つ改㘴㌸㤵挶摡㐷㌰㈶㐲㘹扤戳㐱㤷㜰㙣愶ㄲ昱㜸㌲ㄴ㑢㈷挲收㍥㙣㘹㕦〸㘳㍦〸摦㜸㐲㘳捣晤㠹㍡〰㐲愹换㥤㜸捥㥣㜵捣㘳㜷敥晥㠷㤹㌷㑣搹改捡㔷挷ㅥ㜶扦攲ㄹ㠰挴戳〸ぢ㐵㠳㌴ㅡ㑡㈵ㅢ㈲㈹扤㤵㈶愲愱㠶㜴挴㍣〸㌰㌳〳㘱㘴㈱晣㕡㑥挴挶㤸㌹愲昲㄰㑡㕤攴戴㍣昷搱攱㠳昷扥晤昶挶昵㕢捥㍣㜳挱㉢㡦㥦㔷换搳㡥愸摦㍥扢昴㜰㌰〵愷ㄱ戹㑣㐷愷㜳愴攲㘶昵摦㍤㤰㙤晣㌸㌶愵㍤昷扦㝦ㅣ㐳㈳晦㤵攳㤸㔹㈰晢㡢㈱㡣㈵㄰㕢捦挰㈱扣㙤戹搵搹摥搶摣㌴㈴㍣㍥㥥㥤㌹挴㍥㍡㤹㑤〴㉥㠵㔰敡ㅣ愷㥢㌶晣昶㠸攴挲㔳㙡ㅢ捦戸愵㘱㘱晦昳搶捥㔰㍣㌱㤴〱搲㑣㕦摥捤㈷ㅣ㜶户㤸㔰捡㙣愱慦㔶〸愳つ挲㜷㘰愴挷㤸换㠹㍡ㄸ㐲愹搳㥣ㄶ㕦㔹㜶㕤敡戴挱㘷㑣扦昹慡〷㝢扤㝥㝡㐳㐸昱㉣㔴㕡散挰㐲捣摢㘲㈴㤴㘸㠸挴挲戱㜰㍣㥡㑥㐴摣晤㔶㈲㥣㙡㐸㐶㘲搸㕡挳愹㔴㈲ㅣて㥢㥤㙣㘶〵㠴戱ㄲ挲㉦㤸㈴づ㈰㠷㄰戵ち㐲愹㥦㍢挱晣改㠰㘱捦㍣扥搳扣㤹昷ㅤ㌷戹㈳摢㜴改㜱㡡㘷挳ㄲ捣愱㔸搸搹ㅢ㑣㌸㡥晤㐴㈲ㅣ㡡挴昵㡥㉢㥣っ㌷攰㥣㈰㠵㡤搴㍣㡣扥て㠷㌰㡥㠰昰㡢㈰㡥〸㡥㈴敡㈸〸愵㡥㜶㈲㔸㍡戲改昶㜵㜵摦捤戸㘲愷㘷敥㌸㙣晤搲摤ㄴ㑦挵㈵㠲㘳戰㤰昰㐶㄰ぢ㌷挴㔳㠹〸扥攱㔰㍣㠱㝤扡戳慤挶戱㕦㡢㘰挷ㄵつ挷㜰㠰挳㕥㍥㙣慥㘱㐳挷㐲ㄸ挷㐱昸㠶㤳ㄸ㘳ㅥ㑦搴捦㈰㤴㕡敤㠴ㄳ㘹㕥戱晤愵扦㕢搰㜸搲攳攷散昶㔸摡㝡㕦昱愲㐰挲㌹〱ぢ㐵攳〱慤敡㍤㔶㐳挴㍣㤱扥㑥㠲㌰㑥㠶昰㙢㌱ㄱㅤ㘳㥥㐲搴愹㄰㑡戵㍢㉤づ㜸㘶捦㍥㠵㔳㑥㥣昸敢㝥㤹晦慣㍡收㠵慦ㄵ慦㐰愴挵搳戱㔰㐴〰捥捦ㄲつ㌸㤴挵ㄳ散昹㔴摡摤㘳㐶ㄳ戱㠶㔴㍡㡥扥挰㈱づ㠷扡㠸㜹〶ㅢ㍡ㄳ挲㔸ぢ攱ㄷ㑥っ㝢昰戳㠸㍡ㅢ㐲愹㘵㑥㌸㔳户扣㘸搸挵搳搷㑤㍣戱㘵㘵昶戱摢㙥晡㡢攲戵㤰㠴㜳㉥ㄶ愲摥晥㠸㘰挷㡤昳挵㔴㉡㥥〸㐵搱㈳づㅢㄸ㤷㌸愴攱㘸ㄶ收搵㑦㈴㘶㥥挷㔶捥㠷㌰㉥㠰昰㡢㈵㤱ㅡ㘳㕥㐸搴㐵㄰㑡攵㥤㔸㡥摦昰㘱攲㍦㥦㙦㍤昱搲㑦扦摣㜰昶㤹ㅦ晤㐷昱㤲㑣㘲昹㈵ㄶ㡡㑥㙦散㈳㙣㕣㥦㘳㐸㌱㤶㠸㥢ㄷ搳敢㈵㄰挶愵㄰㍣㡣㈶愲收㘵㔴㕥づ愱搴〱㑥㔳搷昷㥢㜸搸㐵扢㔵㑦扣昸愲㝢ㅦ摥㜱㐸晦㉢搴㈰㔴㑢㔳㔷㘲㘱㘳㑤㠵㐳愹戸㜹ㄵ扤㕥つ㘱㕣〳挱愶攲㐹昳㕡㉡慦㠳㔰㙡愱搳搴搷㜳㙦扡㜳扦㝦㕦㍣敤戶㥡㐳捥敦晢挶㠲昷ㄵ㉦㉦愵愹ㅢ戰㔰㜴㡣攴㘹㜷摣㝢戲愸搷㉦㤱㙥挰㜹㑢搷㔹㈴㥡扦㤱㉤摤〴㘱摣っ攱挷㜲ㅣ㉣摦㐲搴慦㈰㤴㥡敤挴ㄳ㌲㉦ㅡ㝢捣挰扢㘶㥦㔳戳攰㥣㕢捦㥥㝤扢摡ち搵ㄲ捦慤㔸ㄸ敤敤㜱搰㥡㐴㤷㐶㜱㘰搶㤱㔰ㄵ㑢㐵攳㌸㜹㡡㥢敢攸晤㌶〸攳㜶〸愱㈰㘲摥㐱攵㥤㄰㑡㑤㜳㥡㡣ㅥ㜷昰㤱㑦㝤㝤晥搴㔳慥戸晣㙦㐳㉦㍤㜵戶攲㜵戵㌴㜹㌷ㄶ㐲㈵㑤㘲㠳㑦挶昵扥ㄷ敤愵愳㌸㕢㐹攱摣捤晥㠴攳收㍤㙣攲㕥〸㘳㍤㠴戴㥢㌲敦愳昲㝥〸愵挶㍢敤づ㕥摦㍥晥㤳㈷捤搹户㙦㜷㜲攴㤹愱㙢挷愹㙤㔰㉤敤㍥㠰㠵戹㌳摡ㄶ㍢㑤捦戴㌲慤㘳㐳つ㠹㔰㈴㥣㡡愶㐳㌸㈷㡡攳散捣扥㑡ち攱攴㈴㠴㜳㤳㌰昶挱㘱㥣挹㘱户攳敥〷攲愱戸㈰㜱㐲ㄷ攳戵㤲昹㈰晣㥡て㐱ㄸて㐳攸㕥㤹㍣挵扤㑣㡡愴㜰㤲晢〸㔱㡦㐲㈸㌵挶〹昵愳ㄷ摦晣攲摥㜳㝢捥扥㈰戰攰㥢挳㤲捦ㅦ愰戶㐵戵㠴晡㌸ㄶ㡡㝡㈵㥥挴改㜵搷㔸㐸愷挳㍡㥥㄰挶㐹摡㝣㠲摥㥦㠴㌰㥥㠲搰㌱㜸㉦搵ㄲ搸ㄹ㍥㑤搴㌳㄰㑡㐵㥤ㄸ㑥㌸㜳㔰昰㤷㤷摤㌶攳戸㙢昶换㕣昰攵扥愷昴㝥ㄶ搵㝢㍡㤷㤱㤳摡㌳㠷攰挲扣敢㥡ㅦ搷ㄷ晣户昱挹づ捣㜵ㄴ攲㠵㘴㈱ㅣ捥挷㐳㤹㘸愶㜶㈸摣㙥敡㔵㌵て㔰扤ぢ㝢㌵戵收摢づ㤱换散敤㈶㘴㍡慣慥戳㤵搱㑥摤㠴戶ㄵ慤昹㡥㙤晤㉢攷㜵㘶㍡慤㙤㑡敢扡㥣㤴㤹捤挳㈴㠴搵㈱敤つ㉥㌵㕢㤸㘹㕥㘱㡤㕦搵㘴㔷㙦㕦㔲㡤㈹㠸戶㙣攵摡㈹敤搶挱㙥㙤㔹㐴攳㌱㐷戶㔲㝣㤷慤愵㕤㘵挷㌵㘴攲㤲戶づ慢㔵挲ㅢ摤㌲愷㈹户捣㙡㥦㘷㜱㠶捤捡换慡㙥挱㉡㘷ㅥ㘴昴散㔶慣㈸㘶㌶昲挳扣摡挲攴㔵㥤㔶㙢摥捡㈳摥攵㔶㝢攷敡昹㤹㙣戳㌵愸〸㘲户㠹㡡慤㡢搴㔳摡㜲㉢㍡㈶戶戵昲㡣慢戸㘶㝣㝥㘵〶㜳㉦昹㤹㙤㜹ぢ㔳㈷㌵晣㔴愹慡ㅥ㍤㤴慡ㅡ攵㜷㉥㑣扦ㅤつ搲ㄱ㥥㉥摥ㅥ㝤扥㔵昱戰㙢㤸㡢戵挳㕡㌴㕢ㅣ㤳搵挳㌷攲㑣晣搲捤捥㤵㠱㥥㜵攲㜴㈴搱㈳㉢愳㈵㐶户攷晥㜷挱搵搵〳㥣戵㥦扣ㄲ㈷户搳㌲慤昹㘶慢扤摢挹㔴挵㠸捣摦㐱搴㠶戰㌵㔷㘴慦〶〸戵㑡慤慥㍤愴㈹摦戹挴㔸㘲㌵㉤㕥挲戳㐹㑣戸搶搵㤱摡戲㡦昹㍣㔴收ぢㄴ㉦㐲〴〲㔵挶㑢〴ㄹ〱昳昷㜶戹㜶ㄸ晥摦晣㤹慦㙡㔸㤹㌲搳㠶㘹搱㡥摡ㄶ㕣〷㜵昴攸攱户㤶搳㌲ㅤ㑢㍡㌹㍣扢慦愴扦㤷㈹㕥㠱愸ㅤづ戱搱㠹㌵㥥㡢搷㜰晥戰㑦换㈴慢㤰挱慣慤㙣摤㉡㔳摢㘲㑦〴㑥戲㍡㜲㈶㘷っ愷㘳㕢㔹㘵㘰〹ㅢ㝦敦ㄶ㡥㝥㙢㔵攷愴㑣㘷愶㘷ぢ收ㅥ搱㑢㈶㐰愳挵捡㕥愲㘵ㅦ搱㘹敢㠰㔳㠲㠷愰㉣㝡扣昴ㄲ㠵敤〹ㅢづ戶㤷慡ㅥ㡥散㝥㈵㄰㍢慦慡㡣搲㠱㕥㍣㠷㠸愹捤晣㔴慢㜵晥敡攵㔶〷攱㜵㐶户㔴㤶㙥㕥㜴㌶㍢㤷㕤搰搹搴摣搱㠰㐸愷戶户慤㔸晥摦昴㐳㕦收慢㄰晡㔳扢ㄳ㐶昱愶慦ㄳ攸慡敡戹㤲㝤戳㘸㔱㔵ㅤ扤㔱㘳敥㐸挱搱ち㘷摦攱㍦昹㤸慦攳扦㐰㜷㜵戵㈳㠰搸㥣昹搶㕡攰㝢户㠰愱昹敤㤶捣㈰搷㐹〱㙣昷㘹搹慢慤㝤㔹戶慤㙤ㄹ挷㔳㕦㈹㜵㉣戱慣㑥捥捡昶㜲㘶愱㘵戶㔹愹ㅥ㍤㡡收㑢㍤搳户㍢挰扦戱〱愲捦昸收收㈱摡㘳㠷昱〶㔴㍤㌰㍦㙣扣㠹㠵慤㜱㝥ㅥ㕥戴㘰晣㡦㥢㌳ㅤ戸挷搰㤹㔹戴㌲ㅣ㙤㔸搵摣戱㑡㙤㡦搵攷ㄴ㘶㜶敤敢㉡戰昸慥挶㡢晥扤㝥收昱晦戸戰㔶㙤攷㔴㤴捤戰㡥㠴挳愱昸㌳晦ち愱戶〱㡣扢ㄵ㉣ㄷ㝦捣㜷㔱㌶摦愳㜸ㅦ〲㍢〷愱ㅢ晢㠶て敤愲摡ㄹ晦㜳晦㘰晥㡤攲敦㄰㙡㌴〴户㑥昳㈳〸晤㔱晤攰㥦㥤㉥ㅤ㌷ち敡昲㡥晢ㄴ摡㠰搹㑤㥤摡〵〸㜶㥥戹㠱㠲昴㤸愴㐶昵㠴㘳㕦〲っ愷愲㙣㜲昷㈷㌰ㄳ〲扥愲㝤つ㘰晥〴㝣挳㌶扥愵㈰㍢ㅥ〲戸〹愳愸㐲㔰ぢ〱搵㔰㤸㍤㈰㔴〴㉡㈱㐰㙥㤲愱挰㡦晡敡㕢て〱㘱㘸捡〹愸愳㑦戳㥢㍡ㄵ㠵㥤ㅦ〱㥦挰戹㉦〱ㅦ㍢ㄵ㘵㔳换〹㜸ㅡ捡㈸晡㌱攴㡦〰昳㈷㘰〰慡捤㠱ㄴ㕢㐰㜸〸搸搲㉥慡㈴㥣〸〱㕢ㄱ戴㌵㠴㑡㐳㈵〴㙣㠳㤲晥愸扦㝡〹㐸㐱㕤㑥挰㘰晡㌴扢愹㔳㘳㘰攷㐷挰ㅦ㉢ㄱ昰㥡㔳㔱㌶扦㍤ㄶ㥥㠶㌲㡡㥤ㄸ昲慢ㄵ〹搸ㄹ搵收㈸㡡搱㄰ㅥ〲㝥㙣ㄷ搵敥㜰㈲〴㌴㄰昴ㄳ〸搵〸㤵㄰㄰㐲㐹㝦搴敦扣〴㡣㠳扡㥣㠰ㄸ㝤㥡摤搴愹昱戰昳㈳攰搱㑡〴㍣攲㔴㤴㑤戳㑦㠲愷愱㡣㘲㉣ㅡ㔵て㔵㈴㘰ㅣ慡捤㐶㡡昱㄰ㅥ〲㈶摡㐵㌵ㄹ㑥㠴㠰㐹〴㑤㠶㔰㔳愱ㄲ〲愶愰愴㍦敡㙥て〱挶㌴搴搴㡥㥦㠲昹㡤㜲ㅡ昶㐰㕤挰㈴愲㐲㥤㥡〶愷㝥㌴摣㔲㠹㠶㥢㥤㡡戲㘹晥㥦挲搳㔰晣㤹昳搰㥣扡戱㈲つぢㄸ捤㐲㡡扤㈰㍣㌴散㘳ㄷ搵っ㌸ㄱㅡ昶㈵㘸㍦〸㌵ぢ㉡愱㘱㝦㤴昴㐷㕤攱愵攱㐰搴㠰㠶㔸㌴㔹扥慡〷愱㉥㘰ㄲ㔱愱㑥捤㠶㔳㍦ㅡ㉥愸㐴挳昹㑥㐵搹㝤㠶戹昰㌴ㄴ㝦㘶ㄳ㥡㔳攷㔶愴㘱ㄹ愳㘹愶㘸㠱昰搰搰㘶ㄷ搵㍣㌸ㄱㅡ㤶ㄳ㜴㌰㠴㕡〰㤵搰搰㡥㤲晥愸㔳㍤㌴㤸昳愱㉥㕦挹㤵昴搹㕤㥤㕡〸㍢㍦〲㡥慤㐴挰ㅡ愷愲散搶挶㍥昰㌴㤴㔱ㅣ挵㤰㡦慥㐸挰㌱愸㌶搷㔰ㅣぢ攱㈱攰㜸扢愸昶㠵ㄳ㈱攰㘷〴晤ㅣ㐲昱㔶㠶㄰㜰〲㑡晡愳づ昱ㄲ戰ㅦ搴攵〴㥣㐲㥦㘶㌷㜵敡〰搸昹ㄱ搰㔲㠹㠰㘶愷愲散㕥捡㐱昰㌴㤴㔱㥣挳㤰㤷㔶㈴攰㍣㔴㥢攷㔳㕣〰攱㈱攰㈲扢愸㌲㜰㈲〴晣㠲愰㕦㐲愸ㅣ㔴㐲挰挵㈸改㡦捡㜸〹挸㐲㕤㑥挰攵挰〷捣㙥敡㔴ㅥ㜶㝥〴散㔵㠹㠰㠵㑥㐵搹㉤ㅤ摥㜸攸㘶摥愲攸㉥捡㐰㘰㡢收㉤㝡ㄷ愶㌴㌵㜷㕡敤㜲㘹㕡㕦挰㝦㜶扥㠳㤴晢昰㜲扣㍤㤳戳㌳〹〶ㄶ㈶攲㡡ㅣ〹ㄶ㥤慢攵戲㔳㈰㘵㌳〲昶〵昳晦捤㝢晣攰收㍤㘴搶愳㘸敥愳㥢㜹〵っ㥡㤲㤹㡦敥挱㥥㐱挴㑢㝥摦慢ㄴㄹ㉦つ昰㕣㍣挸㠸㉦扤愴㤲㉣ㄲㄷ敦ㅤ㠴㐴㠷㉡捦㠷㜰戰㤷て㔲ㅡ㔵㥣㝢攰昴挲晦捤摣㤴愶挱搹㌳㌷㌷㜰㑦㜸㈳挵㑤ㄴ㌷㔳摣〲愱收㔴摣捤晥㥡㤸㕢㈹搶㐱攸摤㙣㑤挰扣ㅤ㐵攳づ㠸㝡㝤㙢㜹㠸㍤挴㜰㌵戲ㄸ㝤㈰扢摥㍢㘹㜸ㄷ㐴敦扢㈱㘶㑤戳㥡㌱ぢ昸摦㑡㍤慢㙤㐲㌳摤捦㕢㘰晣昴〷㘸㔰换扣搵慤戹㈵敤㙤慤㐸〰攴㜴捡昸ㅣ㜲户㍡㔴挶㘸㤹搱㌶㜱㐵愷搱㌲慤〹晦昵㙥㤹㙢㉤户㌲㥤ㄳ㌱换㡢戹㥡ㄹ戸㕤㉥㌳㌱搳昳慢晥㝦捥搴㔴搵㘰ㄵ慡ㄴ〸搴㤳㌵慡㜴敢戵攷㑣ㅣ㝡ㅢ㈶戵㈱て搰㤲ㄴ㐸搲㙥ㄸ㤸㜵晢〱㑥挵㔴㤹昷㈰扡㑢㍥戹㝥搷ㄱ扦扣攵㍢攷晦愳㜰つ㉣ㅦ㜳〹㔶扡晣㐸㝣ㅦ㑣〲摤搵愹愵戰㜳㡦挴挶㐳愴つ挳挰扥㐲摦慤搲搱㜸㔷愷愲散捥㍤敦挸て㘵㈴㡦挱㤱㑡㔷摣㑥㥥㐰戵昹㈴挵㔳㄰㝡㍢挱ㄴ挵㌳㜶㔱戵挲㠹㙣ㄳ扦㈵攸㔹〸戵ㅣ㉡㌹ㅤ昹ㅤ㑡晡愳㐲㘸挳㥤愲㘸㠳扡㥣㠴ㄷ改搳散愶㑥ㅤっ㍢㤷〴捦ㄴ挵㡦㉡ㄱ㌰挲愹㈸㑢㈴攸㠴愷愱㡣攲㜵㠶扣㘳㐵〲晥㡣㙡昳㉦ㄴㅢ㈰㍣〴扣㘹ㄷ搵ち㌸ㄱ〲摥㈲攸㙤〸㜵〸㔴㐲挰㕦㔱搲ㅦ戵㡤㤷㠰㤵㔰㤷ㄳ昰㍥㝤㥡摤搴愹㔵戰昳㈳㈰㔸㠹㠰㝡愷愲㉣㜹攱㌰㜸ㅡ捡㈸㍥㘵挸㝤㉡ㄲ昰㉦㔴㥢㥦㔱㝣づ攱㈱攰ぢ扢愸㤸挸㈰〴晣㠷愰㉦㈱搴㤱㔰〹〱㕦愱愴㍦慡挶㑢挰ㄱ㔰㤷ㄳ挰〹慣㠰搹㑤㥤㍡ち㜶㝥〴㝣昹㑤㠵㌹㥡晦㌸ㄵ㘵戹ㄳ㙢攰㘹㈸愳愸慢㐶挸晦〶捣㝦㡥㈶㠰㙡戳ㄷ㐵㙦〸て〱㝤敤愲㍡ㄶ㑥㠶搱㔱㍤㐱捣戶㔶挷愳㈸〴昴㐳㐹㝦搴㐷㘸挳摤〴㡥㠳扡㥣㠰㉤㠰て㤸摤搴㈹愶㘰昸ㄱ昰㜶㈵〲摥㜲㉡捡戲㌵㑥㠴㈷㈱㘰㌰㐳㝥愳㈲〱㐳㔰㙤づ愵ㄸ挶攸扡愶㈹㠷摢㐵㜵ㄲㅣつ攳敡㡣㈰攸㐷㄰敡ㄴㄴ㠵㠰㥤㔰搲ㅦ昵慡㤷㠰㤳愱㉥㈷㘰㌴昰〱戳㥢㍡挵㡣㄰㍦〲㥥慤㐴挰㙦㥤㡡戲攴㤱㌳攰㐹〸㠸㌱攴愷㉢ㄲ㤰㐰戵㤹愴㐸㌱扡㉥〲挶搸㐵㜵㈶ㅣつ攳敡散㑡搰㙥㄰敡㉣ㄴ㠵㠰戱㈸改㡦㝡挸㑢挰㕡愸换〹ㄸて㝣挰散愶㑥㥤つ㍢㍦〲敥慡㐴挰㥤㑥㐵㔹扡捡㜹昰㈴〴散挱㤰㙦慦㐸挰っ㔴㥢㌳㈹㘶㌱扡㉥〲收搸㐵㜵㍥ㅣつ攳敡散㐹搰㕣〸㜵㈱㡡㐲挰㍣㤴昴㐷摤攸㈵攰〲愸换〹搸ぢ昸㠰搹㑤㥤扡〸㜶㝥〴㕣㕥㠹㠰换㥣㡡戲ㅣ㤹㡢攱㐹〸㌸㠸㈱㕦㔲㤱㠰㉣慡捤ㅣ㐵㥥搱㜵ㄱ㔰戰㡢敡ㄲ㌸ㅡ挶搵㔹㑣搰ㄲ〸㜵ㄹ㡡㐲㐰ㄳ㑡晡愳捥昵㄰㘰㉣㐳つ愷愷ㄲ戱㜲ㅡ㕡㔰ㄷ㌰㠹愸㔰愷㉥㠷㔳㍦ㅡ㑥愹㐴挳挹㑥㐵㔹晥捥㔵昰㈴㌴慣㐴㜳敡挴㡡㌴慣㘲㌴慢㈹づ㠵昰搰㜰戸㕤㔴捣攸ㄹ㠶㍦昳〸㠲㡥㠴㔰搷愲㈸㌴ㅣ㠵㤲晥愸愳扤㌴ㅣ㠳ㅡ搲㄰㑦㤵慦敡戱愸ぢ㤸㐴㔴愸㔳搷挱愹ㅦつ㉢㉢搱戰挲愹㈸换㉤扡ㄱ㥥㠴㠶㔳搰㥣敡愸㐸挳㘹㡣收㜴㡡㌳㈰㍣㌴慣戵㡢㡡㤹㐵挳昰㘷㥥㐵搰搹㄰敡ㄶㄴ㠵㠶㜳㔰搲ㅦ戵搴㐳㠳㜹㌳搴攵㉢㜹〱昰㠱敥敡搴慦㘰攷㐷挰㐱㤵〸㔸攴㔴㤴㈵㌳慤㠳㈷㈱攰㜲㠶㝣㐰㐵〲慥㐴戵㜹ㄵ挵搵㡣慥㙢㜳戸搶㉥慡摢攰㘸ㄸ㔷攷㍡㠲慥㠷㔰㜷愰㈸〴摣㠰㤲晥愸昹ㅥ〲㡣㥢㔰㈳攳㈰㕡㑥挳㉤愸ぢ㤸㐴㔴愸㔳㜷挲愹ㅦつ㝢㔴愲㘱扡㔳㔱㤶㘰㜵て㍣〹つ㜷愱㌹㌵戵㈲つ昷㌰㥡㝢㈹搶㐳㜸㘸戸摦㉥慡㝢攱㘸ㄸ晥捣摦㄰昴〰㠴扡て㐵愱攱㐱㤴昴㐷敤敥愵攱㘱搴〸つ改昲㔵㝤ㄴ㜵〱㤳㠸ち㜵敡㝥㌸昵愳㈱㔶㠹㠶愸㔳㔱㤶敦昵㈰㍣〹つ捦愲㌹ㄵ慥㐸挳㜳㡣收㜹㡡ㄷ㈰㍣㌴扣㘴ㄷ搵㐳㜰㌴っ㝦收敦愱㌰㕦㠶㔰㡦愰㈸㌴扣㠲㤲晥愸㤱ㅥㅡ捣㠷愱㉥㕦挹㍦〲て〲㉡搷愹㐷㔱攷㐷挰攰㑡〴㙣敦㔴㤴㘵㤱㍤〱㑦㐲挰摢っ㜹摢㡡〴扣㠳㙡昳㕤㡡昷ㄸ㕤搷收昰㠱㕤㔴㑦挲搱㌰㠶晣㈱㐱㝦㠳㔰㑦愳㈸〴晣ㅤ㈵晤㔱晤扤〴㍣〵㜵㌹〱㥦〰ㅦ㌰扢愹㔳捦挰捥㡦㠰扡㑡〴昴㜴㉡㑡㔳搸㙡㝦〷㑦㥢㤱㝡搴㡢〱ㄷㄶ㌶㔹㠷㌰㔷愲㙦〱㍦ぢ㥢戸愲愳戳㑤ㄲ㍢晡ㄴ㈶戵捤㙡敢㥣搴搴戱扣㌹戳㝡㐰挱㔹搸㙢㠹搵㡡戴慢㜶㘴㕦㤵攸摡㤶㉦户昲㘶㘱㕥摢㡡昶㥣㌵㝤搲て㈱㉤ぢ敢㠷慥㤳㡣慣㙡㠵捦昷换㌴慡㠲㈵㐶〹㍥㔵戵捦挳㘱㘹挲㠸㘷㕡戱㙢〶㍢〸㘰㝤ㄷ愳昳㥢㍡㥢慤㕥〵愹㤷攵扡〲㔸㐴㉥㕢扥㘷㘱晥ㄲ㈴㔲㑣敡㔳㤸摡摥㤴㙦㙥㙡戵搸ㄹ㤸ㄵ攷㙦敤㘶㔸㡢㤱户㌶愷慤愳㠹扦〳散㔳㤸摦㥥㘹敤㔸捥ㄴ㥣摣敡晥㐵㈵㤹㈱慡㉤㑣㘸㙡敤㐰㌳搲㡢㕣慥㉦捣㕢搲㜶〸㝥㤲扡愲愵㜵㙡㘶㜹挷て愲㔷ㄴ扢㐵㍥搲㌵慡㕡㔵㔷慢扡敡扡敦摢㍦挶㤷搸挶〶搸搹慤㐳㌰㑥㍢摢㥢戲㉢㐸㤸戴ㄱ㠱慣愱㤰㍥慣慡㝤〱㑢摤捣っ㜳㝥搸挹㈶㘴愶ㅣ㘳㉤晡㠵㡡㙦搲㤶晢㍢㕦捥〹㥢㕦㈱㥣摥㕦㐳散㌱㜵挱昴慥ㅣ搲晦搱㡦㘶㙢㕦㠴攷搲昹戶搲㤱攷愶散㙤〱㜰㕦㝢〸㔱挷ㄱ㠵㉤ㄳ㈳㠱愵搲㘱ㄹ㈸〸㠶㈳戴㙦搷攲ㄴ㘴㝤昵㉥捣挸㘴慤㘶捣慣戶㘴㍡晢摡〵捥㤲攳㐷㤵ㅤ㑥摤挴戶㤶㤶っ㠷ㅣ㠷敢扣㕣愶搹慡㉢㡣㕦搱搹㌶戳愹搵㉣㐰挸戸㜴㔴㤹㔵㔰㘵㔶㠹慡㜷㘱㉥㤳㔸㘵㤹扥摡ㄶ㘷摡㥢㍡㤷戴㌴攵敡㔸㘰愲改て㘲慣㘲晦㔱〳㌲昵㐷敦㑢㑡攷㝢敤㤹㑦㜴㜷〳㘶㥦㐹ㅤ扢ㅦ㈳扡㕡ㄹ昸愷扥㘷㡥㈳昶㍣㜲㐰㌱扦㠵户㕡晣挹慥㐸㘲昹㤸㔳㉦晣㝣捣㍢戴戲㜳㔲㑣㔱愴搶晣づ㔰㉥昰慦收㘵㠸㙥ㄳ攰㝡〲㄰㤸搱㤶挹㑦挱㍤戹戶昶㥥捥㡦扣敢搰戵摣搵戴〷㤹㤲㌸ㄱ㔹慥挸㥥㕤搹㤴户摡敢愸㤸㠷㌹散ㅡ㈶㌳ㅡ㜶ㅦ㘲㝥戳㐷㔵㙤㙤慦㍡扦戶愶㙢㕦挳㥤㐴㉦敦㡦攴愷㤷昹晦摢㥥愹㜱㕣摢㐰㐰づ㔱㑣つ㌷ㄵ㠴㝡〵㑡慥㑦〹愰㥡〰㌴㕦㔵晢㉡㉡㑢晢愶㌸㍢㄰㌹㠴㈶㐰㌵昲昳㘸收㉤搶㈱挷㑦ㄲㅥ㙢㘵㐵㝡㜹ㄲㄵつ㍢㐷戱㑥晦收摡㤸㠷㔱㙥攵〳昶晥㤵㌳昸㌸㌲㔴㔵㔷搷愰慢㡤搲㥢愵㘵捤挲㔹换㍣㑢㌲ㄸ搵㘰㠴㘰搴㈰攲挱摣㔸攰㝦㔱㠵ㅦㄹ扦〴㈰㈷愲昱㥦㝣〲〱搳㠰㔹㔵㐰㌱戳㑦㜳昱㙢㙡㙣戲㝡㤲㡢㍡〸昵㔷㈸㜹㐶攰㌹㝥㈹愶戰昱ㄸ㔶㘵昰攱〲㥢扡捦㔴敦挱㠲晢㑤㌳㐰挷敦㘳㠹扢㈳㜷㜸昶㠶㜶攳挳昳㐳㕡攰捦散㐳㈷㑥㐱晤つぢ㝡㌵㍣㝤摥ㄷㄸ戳㥥㐰愶搱昹〰㠲〴昴㈳攰㈳〰搸敦㐶㝦㤴扡攳㤳扦㜵昶攱㜳㈰捣挰攷愷㥥㜶㍣㝣㙥挱㜶〶戱㥤慦〰㈸攵昳ㅢ攸㙣㍥户〴㘴㤳昹晣ㄶ㘶挲攷㔶㜴捣捥㉤攲㜳ㅢ㘸㌷捥㈷挷㥥昰戹㉤㥤挰㠷晣㔵㐳晡搰戵ㅤ㌰收昶〴昶昰〷っ㈶㘰〷〲㤸愸㈷㝣づ㐱愹㍢㍥昹挳㙤ㅦ㍥㠷挱っ㝣搶㜹摡昱昰戹㈳摢ㄹ捥㜶㤸㙢㔷捡㈷ㄳ散㙣㍥㐷〰戲挹㝣㌲㈵㑦昸晣ㄱㅤ㙦㠱㔲ㄱ㥦㈳愱摤㌸㥦捣攱挳ㄷ㍦㤸愷ㄳ捤㈷ㄳ昹㝣昸ㅣ〵㡣㌹㥡挰慤晤〱扢㄰昰㘳〲㤸昷㈷㝣㌶愰搴ㅤ㥦晣㌱扡て㥦㈱㤸㠱捦挱㥥㜶㍣㝣㠶搹㑥㠴敤㌰㜵慦㤴㑦收敢搹㝣㐶〱搹㘴㍥㤹攱㈷㝣挶攸㤸愹㝥㐵㝣㈶愰摤㌸㥦㑣〹挴ㄷ㔳戱㜴愲昹㘴㕥愰て㥦㈹㘰捣㌴㠱捣ㄹ昴〱㡣㈱㘰㔷〲㤸㐶㈸㝣敥㠶㔲㜷㝣昲㈷昶㍥㝣敥づ㌳昰挹散㐲摤㡥㠷捦㜱㙣愷㤱敤㌰ㄳ㔰昸挴㝥㑥㡥戰戸愵㍣づ㍡㥢捦昱㠰㙣㌲㥦㡤㌰ㄳ㍥㈷搰昱㜸㤴㡡昸㥣〴敤挶昹㘴㠶㈱扥㐸㉡愴ㄳ捤㈷搳っ昵㙡㜸昶㥦㔳㠰㌱愷ㄲ挸ㄴ㐴ㅦ挰㌴〲愶ㄳ挰慣㐴攱㜳て㤴晡攸攳㤱晤㘸〰ㅦ晡㘶〰〵晡㤸㤵愸摤㜲㠲搷㌹晣捣愴摢㔹㜴换っ挲㔲晡ㄶ㐰㘷搳㌷ㅢ㤰㑤愶㡦㠹㠶㐲摦ㅣ㍡㘶挶㘱ㄱ㝤㜳愱摤㌸㝤晢挰っ㕦愴㌶搲㠹愶㡦改㠹㝡㌵㍣昴捤〷挶㕣㐰㈰㔳ㄷ㝤〰ぢ〹搸㡢〰㘶㌳ち㝤㝢愳攴愱㡦捦㌴昰愱㙦㕦愰㐰摦㐱ㅥ户ㅥ晡昶愳摢晤改㤶㤹㠷愵㕢㌳搳つ㙤晡づ〰㘴㤳改㘳㠲愲搰㜷㈰ㅤ㌳㔳戱㠸扥㠳愰摤㌸㝤捣㘸挴户捡捣搰㠹愶㡦㘹㡤㍥散㘴㠱㌱㜳〴㌲攵搱〷㤰㈷挰㈲㠰㔹㤰㐲㕦〱愵敥戶㘶㍥㤵挱㠷捦㈵㌰〳㥦㑣㡥搴敤㜸戶收㈶戶戳㤴敤昰㌴戹㤴捦㘳愰戳昹㕣〶挸㈶昳戹〶㘶挲㘷㌳ㅤ㌳昱戱㠸捦㔶㘸㌷捥㈷ㄳ㈴昱慤㌲摢攸㐴昳挹㉣㐹扤ㅡ㥥攱戸ㅣㄸ昳㘰〲㤹㐱改〳㘸㈷愰㠳〰㈶㔵ち㥦㝣收㔴户㝣攲愹ㄲ㍥㝣慥㠴ㄹ昸㘴慥愵㙥攷㔶㙡散戳换㐳搸捥㉡戶㜳づ〰愵㝣㌲ㄹ搲收㜳㌵㈰㥢捣㈷搳㈷㠵捦㐳改昸〲㤴㡡昸㍣ㅣ摡㡤昳挹㝣㑢㝣㜱㉢㠳㑥㌴㥦㑣扡搴慢攱攱昳㐸㘰捣愳〸㘴㐲愶て攰㘸〲㡥㈱㠰㌹㥡挲攷ㅡ㤴扡攳㤳捦捡昰攱昳㌸㤸㠱捦换㍤敤㜸挶攷昱㙣攷㘷㄰戵㑣㡡敡收晡ㅥ戹㈳㥥搴戹扥昰㘹ㄴㄶ戴㌶㜵攲搲㥢㝢散㈹㑤㥤戸㠸攸㕤㠰挰愲攴戸㙤㈳㤷攴ㅥ愳搱敥㔴摦づ攵㔵㐵㜳㝦㠳换敢扤㤳㠱挳㝤慡敤㘹㐲捦散攰挶㐰㌲㕤攸ㄳ攳て㘹晥㔰搹㌹㑦捥ㄴ愲ㅡ㔱㌹㐳搰挳㍢愷㠰晥〷戳㡤㌲㠶慡捣ㄳ㌸㙣ㄴ晥攱㠲敦㐴㉣㜳昲㤱㈹㜳摤てㄱ㑦挲㈴慦㥣〳㥣㠰戴㜵㝤㥣㡣摣改慤ㅤ戸㠴て㌸㈵㑣搰昴㜵ㄶ㘷慦攸㉣慡挹慣ㅡ攰搴攰㘷㔸戳㕢㌱慤㤶换戴攷㝦㈰㜳㌲㔸㌷㝢敡㔰愶㔷扥攷戴㉥㥣昰攳㤹㐹挱㐴晤㐹づ搷捣㑣摣㥣㝣搳㝡㜸敡㐳扡摤㌴搴㍡㤶昸㕢㝢改㠵㜹㥤昹㐹搶㑡㤹㘳㥦㘳㘱㠲ㅣ㑦㘲㙢戶〶㠸㠱㕢㤴昹〷戳㌰㍥摢㠱昹摡㑥㑥挶㌹㑢戲愱㥢㠵戹㔶㜳㠶扦㤹挶摣㤹戳㌴㈷搷㠹散㙡搷〱㝦て晤挳改㈱㌰㔲攳昴㤲㤲㝥㌲扡ㄹ扣挵㉢挱㙤攸㝢昶㉡晡慤㈰㥦㡦挶愹ぢ㉦攰攷扡㜱㔵㝡挱㤹挵㘷挶㘹㌷㔳挰搸搷㝡㤳㠳戹㈵つ搰㌹敢昶ㅥ㑥㜶㕥扤戵㡥昳挴㝤㌸㥦摦摥㠹㠷〶昰搱㐶昵摣㜴㥡㌱㤱搶搹㠴㈹搱收搵㝤ぢ搳㕢㜳捤㉢昲㤶捣愷敡㝤戶㑣慢晥㈰晡㡢㤷晣捥ㄶ搵つ㉦づ㈹搳昱ㄴ㑢晤㈳昲敦㝦㔳挵㍣ㄹ㕢㥡散散攰㈳㘰㥥敡㙣㜷捣〳摥散㑣散〰愲敦摦昵㍢〲㜹戶㈱㜶㙤㘵㉡敥搳㤸㑥㍢㔱㈷㜳换ㄶ攷㠱捤㘸㥢搱挶㥢㌲ㅥ搵戴㈶㕢昵㠳攸㈷慣愷摤㑤㠶㠱㔹攵敦戹㠵搰〹昶㝡昲ㅦ愶㡦㥤晦挷昱ㄸ㠳愳㡣㘲慡戵㥣挴㠱㔵㉣㐶㔰㕦㑤攱㔴㌳〹㕢㑥搶㑥㐳㡦㈹㘶㘳摢㈷㙢㜶㕦㥡㘷㐰扢昱㤳戵摢㘱㠶㉦㥥攲〳戸晥㈸愶㘹敢㜳㌱㉡㥤㜳捥戵挰㤸㘷戱㌵愶㜰晢〰捥㈶攰ㅣ㠸㕡㘶昲㤶敥㘴㉡㈶㈵挳愰慡戶㠵戳戸㜵㉤㥣捤挶㈶㙡攰挷敥㐸扡挶㡣戸搱慢敥㙥㌸㌳捦〵敡户捦㍣㌳㤶昱㈸㘶晤敡昶攷㜶〵㜸ㅥ摢㍦ㅦ㐲㌱㍢户昴愴㤸㈹戹昶㐹昱〵㠰㙣昲㐹㌱㤳㜸㠵攷ぢ改㤸搹扣㐵㈷挵扦㠰㜶攳㍣㌳敢ㄷ㕦晣敥㠸㑥戸ち晣㘳敡慦㕥つ捦㐹昱挵挰㤸㤷㄰挸戴㘰ㅦ挰愵〴㕣㐶〰㌳㠵攵愴昸㜲㤴扡㍤㈹挶㜳挲㝣㑥㡡慦㠴ㄹ㑥㡡㤹㐰慣摢昱㥣ㄴ㕦挵㜶慥㘶㍢㑣昶㉤攵㤳ㄹ扥㌶㥦搷〰戲挹㝣晥〵㘶挲攷戵㜴扣〱愵㈲㍥慦㠷㜶攳㝣㌲㠹ㄸ摦㉡昳〶㍡搱㝣㌲㤳㔸慦㠶㠷捦ㅢ㠱㌱㙦㈲昰㙤㝦挰捤〴摣㐲〰ㄳ㡦㠵捦㕦愱搴ㅤ㥦㝣搴㤹て㥦户挲っ㝣㌲ㅦ㔹〷攲攱㜳ㅤ摢戹㡤敤㌰㜷戸㤴㑦㈶っ摢㝣摥づ挸㈶昳昹ㄹ捣㠴捦㍢攸㤸戹挶㐵㝣摥〵敤挶昹㘴㑥㌲扥㔵收摤㜴愲昹晣て㤶昴㙡㜸昸扣〷ㄸ昳㕥〲㤹戴散〳㔸㑦挰㝤〴㌰㡦㔹昸扣ㅦ愵敥昸攴㠳摢㝣昸㝣〰㘶攰昳㍢㑦㍢ㅥ㍥ㅦ㘴㍢て戱ㅤ愶㈲㤷昲ㄹ㠰捥收昳㘱㐰㌶㤹捦㕥㌰ㄳ㍥ㅦ愱㘳愶㉥ㄷ昱昹ㄸ戴ㅢ攷㤳㈹捥㠸戹捡㝣㥣㑥㌴㥦捣㜳昶愱敢〹㘰捣㈷〹㘴づ戴て攰㈹〲㥥㈶㠰㘹搱挲攷㌳㈸㜵换㈷ㅥ戶攴挳攷戳㌰〳㥦捣㤶搶敤㜸昸晣ㅤ摢㜹㡥敤㌰戳戹㤴㑦愶㌳摢㝣㍥て挸㈶昳㌹ㄴ㘶挲攷ぢ㜴捣㑣攸㈲㍥㕦㠲㜶攳㝣づ㠷㤹昰昹㝢㍡搱㝣㡥㠰㔶慦〶ㄶ昵㜱敡㘵㘰捣㔷〸㘴㑡戵て攰㔵〲晥㐰〰戳慣㠵捦搷㔰敡㡥㑦㍥㔷捦㠷捦搷㘱〶㍥㐷㝢摡昱昰昹㈷戶昳㘷戶挳㐴改㔲㍥㤹ㅤ㙤昳昹ㄷ㐰㌶㤹㑦收㔳ぢ㥦ㅢ攸㤸㠹搵㐵㝣扥〹敤挶昹㘴〲戶昰昹ㄶ㥤㘸㍥㤹㠵敤㐳搷摢挰㤸㝦㈵㜰㌷㝦挰㍢〴扣㑢〰㤳戶㠵捦昷㔰敡㡥㑦㍥ㄸ搰㠷捦て㘰〶㍥挷㝢摡昱昰昹㈱摢昹ㅢ摢搹〳㠰㔲㍥㤹㙣㙤昳昹㜷㐰㌶㤹捦㤹㌰ㄳ㍥㍦愲㘳收㘹ㄷ昱昹㌱戴ㅢ攷㤳昹摣挲攷㈷㜴愲昹㘴㔲户て㥦㥦〲㘳晥㤳㐰㈶㝣晢〰晥㐵挰㘷〴㌰〷㕣昸晣ㅣ愵敥昸攴挳つ㝤昸晣〲㘶攰㤳愹攱扡ㅤて㥦晦㘱㍢㕦戲ㅤ愶㜱ぢ㥦㥥㕢㉣捣摤戶昹晣ち㤰㑤收㤳搹摥挲攷搷㜴㥣㐷愹㠸捦㙦愱摤㌸㥦㑣てㄷ㍥扦愳ㄳ捤㈷㜳挴昵㙡㘰㔱㙦敦㥣ㅣ㌲㤹ㅤ愲㤸㍦敥〳㐰㕥〰搲ㄲ〸㘰㑡戹昰㠹㐷㠴ㄵ摤㈳挰〳ㅢ㝤攸㌳㠰〲㝤㉤ㅥ户㥥㝢〴㍤改戶㡥㙥㤹晥㕤㑡ㅦ㜳扥㙤晡昸收㠰㑤愶㡦㔹攲㐲㕦㠰㡥㤹㉥㕥㐴㕦㙦㘸㌷㑥摦攱㌰ㄳ晡晡搰㠹愶㡦戹攵㍥散昴〵挶慣㈷㤰㜹攷㍥㠰㈰〱晤〸㘰㉡扡搰搷ㅦ㈵敦㉤ㄶ㍣㠴搲㠷扥㠱㐰㠱㍥愶愲㙢户㡤搴搸㔳搸㕢搰敤㈰扡㘵摡㜸改搶捣㕣㜱㥢扥㉤〱搹㘴晡㤸㕤㉥昴㙤㐵挷㑣㌳㉦愲㙦ㅢ㘸㌷㑥ㅦ搳搱㠵扥㙤改㐴搳挷㥣㜴扤ㅡ㔸搴慢戱ㅤ㌰收昶〴㌲㕦摤〷㌰㤸㠰ㅤ〸㘰ち扢搰㌷〴愵敥戶㘶㍥㐴搳㠷捦㘱㌰〳㥦捣㙣搷敤㜸戶收ㅤ搹捥㜰戶挳㉣昴搲攱挸搴㜳㥢捦ㄱ㠰㙣㌲㥦㔷挱㑣昸晣ㄱㅤ㌳㙢扤㠸捦㤱搰㙥㥣㑦㘶户ぢ㥦㍢搳㠹收㤳㈹敥㝡㌵戰愸昹ㅣ〵㡣㌹㥡挰敢晤〱扢㄰昰㘳〲㤸ㄱ㉦㝣㌶愰㔴㌴ㅣ换㥦摥㠲改摢㄰㔰愰㡦ㄹ昱扡摤挶慥㜶挳㜴ㅢ愱㕢㘶慦㤷搲挷㤴㜵㥢扥㈸㈰㥢㑣ㅦ㤳摣㠵扥ㄸㅤ慦㐷愹㠸扥〴戴ㅢ愷㡦㔹昱㐲㕦㤲㑥㄰戱晣㌱㌵㕥慦〶ㄶ㌵㝤㈹㘰捣㌴㠱㑣㥢昷〱㡣㈱㘰㔷〲ㅥ〴㐰攸摢つ愵㈲晡捡㝦㑦〲晡㜶〷ち昴㍤敡㜱㝢㔹㔷扢攳攸戶㤱㙥㤹昵㕥扡㌵㌳搵摤愶㙦㍣㈰㠳㤰㔸搸㉡慦㠴搸㘸㤶愸㘲㝥扣㌰㌸㠱扥㤹㈸㕦挴攰㈴㘸㌷捥㈰ㄳ敡㠵挱挹㜴愲ㄹ㘴㔶扤㈶〸㠷ㄹ捤攰ㄴ㘰捣愹〴㌲攳摥〷㌰㡤㠰改〴㌰〹㕦ㄸ摣〳愵搲つ扡昴昹慢㍥ㅢ昴っ㤸㠱㔲收收敢㜶愶㜷〵㌲㤳敤捣㘲㍢捣愳㉦愵㤴挹昳㌶愵戳〱搹攴ㄱ挹㜴㝢攱㜳づㅤ㌳敦扥㠸捦戹搰㙥㥣捦て㘰㈶㝣捥愳ㄳ捤㈷㤳昴昵㙡㘰㔱昳㌹ㅦㄸ㜳〱㠱㑣攰昷〱㉣㈴㘰㉦〲㤸搳㉦㝣敥㡤㔲㈹㥦愵捦㤲昵攱㜳㕦㤸㠱㑦愶晡敢㜶㝥摤ㄵ挸㝥㙣㘷㝦戶挳挴㘰㠹晦〰㤶㥣昸㙢㤹摣㔹㥡戳㔸㤶㑦㉡㉤ㄴ㤸㔹㍡慦㜳㜵㌳戲㜹戹挸ㅣ㐶㝢㠹昳㔷戸愹〳ㅤ㌲㉢摢摡㌱㥦㕢㔳晡㘸ち搷昶㔹㌴摣㙢㘰挹㈳㐷挵㡣㌵㑣㕣慤扤晣慢昲挷㙡扡昶っ扣敢昹㠳戴攱挷㔸㠴㄰〷捥㙣捡戵户㜵戴ㄵ㍡㠷捣㐳愶晡㄰㍥挲ㄵて㤲〹㡤慦扤ㄴㅥ㝤摢攴㡡搵戴昲㐵㌴㉢昹㐸挳挰戲搶戶㐳㕡㈵㥡摡づ㍥挹㔶昸敡搹㤳捤㜰㥡㔷㍥㍢㠲扣㈰㤳㕣㘹㙣㘶㈰晢昴〸㔶㘱㕢㠲慡捡挸愲㍣㘲攲㠴㠹㜳ㄷ挵㈲㜸攷㔰づ捦㑦捦㈶㌲戱㝣扥㤰㐹㘴挲ㄹ扣ㅢ㈵㤶㡡㘷戲搱㑣挲挸戹搰㝣㍡ㅤ捦㕡㔶㉥㥣〸㈷㘳㔶㈴㤶つ愵昰㈶㡢㈸っㄳ搹㐸㈲ㅢて㉡挷扤㤹㠷㡤㘹㐱〴慢戵慡㐰搵㘲慡㝡㘸㤵㡢慡㌵愰摡搴摣㔰戸愸㔲㔹㤵㔳㜹㘵搵昴散㔹㜶挷戱㉣愷搴㝤挸愵㘱㌰愵戴昶㕣搰㕣㝡㥢搲摦愸戸ㄷ㘹㡣㌸慢捣㘵㕣㤵㘶㠸㐰戰㈷ㄴ搴ㄹ㉤㈸昶㥤㌸㘱㤱㈷㌵摥㘸㠵慥ㅦ㜴挵慦ㄶ㌲摡愰敥つ戵㑣慣捦挵昳㙥㠳㜵㡥ㄷ㜳㈸摤ㅦ㡣㝡㜳ㄸ㤶㔴〰㝡改摢づ愸戸㈰㝦扤愱攵昶愰㑥挱㡡㜰ㄴ愲愲捡㔸〱㐸挵愱愵㑥〲㡣挳慢㜸㜸昴㠱㈷㤸㔵㤹㠷㐰㘲㜸昴㐵㔹㠶挷㉡㤴敤攱㤱捤㐴戲搹㐸㉥㡦攷㌴㈷㘳戱㜸㌶㤳ぢ攷㌳㔹扣㉦㈴㤲〹㐵㔲愹愸戱摡㠵㠶ぢ㔶戴㤰捡㈷㤲ㄹ㉢ㅤ挳㝦㜸〰㍣㥥挰㙥㈵㜲㘱㡣㤸㑣㍣ㄷ慣㜷摣㥢㠷挲挶㍣っ㈲ㄸ搴慡挳愹㍡㠲慡㝥㕡㐵㠰㐰搵㐰愸㌸㐴搴搱㔸〵㜶ㅦ㤶㤱㝡挰晡㌵㄰㠱攰ㄶ㔰㔰㘷ㅣ㡢㘲㘹㌷ㅣ〷㥤㑦㌷ㅣて㜵㜱㌷っ㜲扣搸慦〴晡㌹敡攵扤㐰㙡㉢攸愵ㅢ㑥㠴捡敤㠶㙤愰㤵㙥㔸㠹㠰摣㙥㌸ㄹ㤰捡摤搰〹㘸㜹㌷㙣ぢ㑦㌰挳㡢〱㈰搱つ摢愱㉣摤㜰ㅡ捡㜶㌷㔸愹㘸〲㉦㕦挸㘵㜳㌹㍣昷㍤㤲捣攴愳㜱㉢㥤づ㠵ぢ攱㐲㌲㘴㐵㡤搳㕤㘸㌶ㅤ挹㐵愳㤱㔰ㅥ㡦〴㡦攵㔳挹㜴戶㄰换攱㠵㑥㔶㌲㤶㡦㈶㜳愱攰昶㡥㝢昳っ搸㤸㘷㐲〴〷㙢搵㕡慡捥愲㙡〷慤㜲㔱㙡ㄸ㔴搲つ㑢扤摤㜰ㅥ㑤捥㠷〸〴㜷〴〰㕦㍣攷ㅦ挵搲㙥戸㄰㍡㥦㙥戸〸敡攲㙥ㄸ敥㜸戱㕦㡢昴㑢搴换扢㤱搴㡦愰㤷㙥戸〴㉡户ㅢ㐶㐲㉢摤㜰㤰愷ㅢ㑣㙥つ摣愷慡〳㝤ㄹ摦ㄹ㐶㐴㤸㔷㐰㠲昱㔱㈸ぢ攳㔷愲㙣㌳㥥挹㠵㜲㐹㉢ㅢ㉦挴昳愹ㄸ㕥㙦㤰捤㐶挳昹㘸㍥㡡㕤㕥〱晢挵扣㜱㤵ぢつ愳㥣づ㐷昲㜸ぢ㐳㌶㤶捥㘵戳〵散㈴戳㠵㔰㉥㥤捦㈴㜲㈱㉢㌸摡㜱㙦㕥つㅢ昳ㅡ㠸攰㉥㕡搵㌵昰㝦慣㔵〴〸㔴㠵愰ㄲ挶攷㝢ㄹ扦㠹昵㌷㐳〴㠲㘱〰昰慤㌲㌹昰㑤㡥㜴㤳攳㍡ㄸ搱晡〴㉢搷㔱㥦挴㤲㡡㐱㉦ㅣ摥づ㤵换㘱〲㕡攱㜰て㉦㠷ㅣ捡挲攱㌴㕦づ㤳㌰㈲挲扣ㅢㄲㅣ愶㔰ㄶづ敦㐱搹收㌰ㄷ戳挲昹㉣〶㘴㈸㥦㡢㘵戳昹ㄴ〶㘱慡挰㤷㜱挵愳搹㜴㈱㙥摣敢㐲㈳昹㘴ㄲ㍢ㄴ㉢ㅣ挹㐵㘲㜸㡡㝥㍡㠹愷攷㘷㌲ㄸ戸改っ㕥㉥㄰づ愶ㅤ昷收㝡搸㤸昷㐱〴挷㘸㔵搷愸摤㔵慢〸㄰愸摡ㅤ㉡攱㜰㜷㉦㠷て戳晥ㄱ㠸㐰㜰ㅣ〰昸攲改㜴搴㜱㤸㥡ㅣ㤴挱㐶慤攷㡤㉤昳㐹敡㜷挷㤲㥡〰扤㜰昸㌴㔴㉥㠷㤳愰ㄵづ㘳ㅥづ㡤摦〲㔲㜹㜷㄰昱㈵㜶㌲㍣挱っ㑦敦㠶〴戱㔳㔰ㄶ㘲㥦㐳搹㈶ㄶ㙦搸㈸㔸戹㔸戴㄰捡㘳ㅢ㡦挵㌳愱㝣㈴㥦挸㘰敢戶搲愱㑣㌲㙥㍣敦㐲攳㤱㜸㍡㥦㑤攵㤲ㄸ㥦戱㌰晡㈰㡣㤷㠷搸慦㥢㡡挵㤲搸㉢㑦㜵摣㥢㉦挰挶㝣ㄱ㈲㌸㑤慢㕥愲敡昷㔴㑤搷㉡ㄷ愵㘶㐰㈵挴㡥昴ㄲ晢〷㥡扣〶ㄱ〸捥〴〰摦㉡攳㡦㈸㤶敥づ㕥㠷捥㘷㜷昰㈷愸㡢㜷〷戳ㅣ㉦收㈴㜲昲ㄷ搴换换戹搴ㅣ攸愵ㅢ摥㠰捡敤㠶戹搰㑡㌷っ昶㜶挳㕢㠰㔴敥㠶敤㝣扢㘱ㅥ㍣挱っ搳慢㤰攸㠶昹㈸㑢㌷扣㠳戲㌳扥㔳戹㕣㍥ㄷ㑡攳挴㈹ㄴ换㘷㈲㤹㝣㈲㤵换挴㜲㔶㌶㤳挰晢戵㐲挶扢㉥戴㤰㡦㐶㘳㤹ㄸ昶㈱㜸挷㘳㉣㤳㑣㘵㘳昹〸㉣攲改㑣ち晢攸㜰㜰㠱攳摥㝣て㌶收晢㄰挱㠵㕡昵〱㔵ㅦ㔲戵㤷㔶ㄱ㈰㔰戵㉦㔴搲つ晤扤摤昰て搶㝦っㄱ〸敥〷〰扥㔵挶㈷㈸㤶㜶挳愷搰昹㜴挳㍦愱㉥敥㠶晤ㅤ㉦昶㡢挹㍥㐳扤扣㥤㑣ㅤ〸扤㜴挳扦愱㜲扢攱㈰㘸愵ㅢ敡㍣摤㘰昲昴㔷昶㈸㠶㉦攳ㄹㄸㄱ㘱㝥〵〹挶戳㈸ぢ攳㕦愳㙣㌳㥥㉥㠴㘳㤶ㄵ换ㄶ攲ㄸ昶愱㙣㌸㤳挹㘶挳改㐲㠶愷ㄹ愱㘸㉡㘳㝣攳㐲㈳㤱㝣㈱㥤戴ㄲ㤹㝣〱敦㍣换㘳摦㤲捣㠷愲㤱㘸㌲㥣挱捥挶戲㠲㌹挷扤昹㉤㙣捣敦㈰㠲㜹慤敡㍡㕢戵戴㡡〰㠱慡㈵㔰〹攳㕦㝦改㌹ㅤ愹慤㐵扤〱ㄱ〸㌶〱㠰㉦㥥㜸㑡ㅢ㥥〶㥡㍣改ぢ㉥搵晡戹慣散㐵㠳㜹㔸㔲捤搰ぢ㠷㝤愰㜲㌹㙣㠵㔶㌸晣ㄴ捤攸ㄳ㡣㉥づ㍦㠶戶晣㕣㠲㤹戲㘸ち㤳㠲㜰〵づ㤷愳㉣ㅣ昶㐷搹收㌰㤱户慣㐲搴㑡㔹搱㝣ㅥ慦㤰ち㘷戲戱㜸㌴㥦捤攱㘵ㅣ昱㕣㈱ㅦ㌳〶戸搰㔸㈶㙣㘱㜷〱㠰㤵㡡㠵㔳㘱散㙣㐲㘹晣㤷捦㈵㉣㉢㤳㡣〴て㜶摣㥢〳㘱㘳㙥〱ㄱ㙣搷慡㉥づ㍢戴㡡〰㠱慡㤵㔰〹㠷敦㜸㌹摣㤶昵摢㐱〴㠲㠷〰㠰㙦ㄹ㠷慢戴㥥㡦㕦㌵㠷搲㠰捦㑦㔵㠷㐲㉦ㅣ敥〸㤵换攱攱搰ち㠷慦㝢㌹㜴捦づ㕥昳攵昰〸ㄸ〹㠷㍢挱ㄵ㌸㍣ㄲ㘵攱㜰㈴捡㌶㠷㌸㔸攵攳攱〲づ昵㌹㉢㠶㘳㝦㌶㘶愵㈳㔱ぢ㐳㉢ㄲ㠹㘶慣㡣戱戳ぢ捤挶攳昹㜰㌶㠷ㄷ挲愴搲㌱扣昱㈴㙤攱㙡㉢㤶捦收㐳〵㥣㤹攵搳挱愳ㅣ昷收㈸搸㤸愳㈱㠲㐷㙢㔵搷搹挱㌱㕡㐵㠰㐰搵㜱㔰〹㠷捦㜹㌹っ戳㍥〲ㄱ〸ㅥて〰扥㔵愵㘷〷㍦搳晡㠳㔸㤹愴㐱〶㑢戵㈷㐰㕦㝡㘵攴昹晤慣㈷㠱㤳扦㠷っ㝡戲㙡攵ㅡ慢㕦㘱捦ㄵ㤹㘶扣㍤㜵㌶㔲扢㍡愹晡㈱㈴〴搵搸〹㜶ㅢ扤扣㤴㔵搸敦〰㕥攵㤵㜲㔰㝣㜵攸慣㥢扣㌷攱晢愵ㄷ〵㙡ㅦ㐷㡦㙤㕡㉢ㅣ捡㕤㌳〹晡ㅡ㌴㘰㡥㘱て㈳ㄵ改㐴昴㤹㡣晢㌳搹搳捥㐷㥤攴愷慤㍤ㄹ摡㑤捦㕤愳搷〱㕤㍦㐲攵捦㡤㐷㌷㈳㡤㙦ㄳ㝥摤扤ㅢ㠲㔳愷晡挵愰㑥搳摡摤㠹㐱ㄳ㈸攳㙥〰愴㙣愷て㝡戶㔳愳ㄱ㤰捡㠷敤摦昸㙥扣㥡㠶攰㕡㍡挶㈷㜸㤶㕥㌸㕢㉦㥣攳㉣搴㥦㡢〵㕥ㄲㅢ㠲晣㉦㡡攰㜹昰捣㔶㡣〹㔸㠷搲㠳敥㐴攸㝣づ扡㤳愰㉥㍥攸㥥敦㜸戱㕦㜱㌸〵昵昲㥥㐳㜵㈱昴搲改搳愰攲㠲晣晤〲㕡㈱昱㑥て㠹㕤〷㡣摢㝤昹晡㈵㡣㘴㘷㌷〳慥戰戳扢ㄸ㘵搹搹捤㐴搹摥搹攵昱〶慣㈴慥㍥㜱〵㔴㠸㈵㌳攱㙣㈱ㄵ戵㐲改戰㤵戶㐲昱㜰㍡㘴捣㜲愱㠵㔰ㄶ愷敢㜱扣攳㌶㤲㡥㠵㜲戹㜴搶挲愱〲㍢㐹㉢ㅡ㉤㠴慤㐸昰ㄲ挷扤㌹ㅢ㌶收ㅣ㠸攰愵㕡搵㜵挰戸㑣慢〸㄰愸扡ㄲ㉡搹搹摤㠰搵㜰攷〰ㄶ戲㝥㉦㠸㐰昰㉡〰昰㉤㍢㘰㕣敤敡㔹戹㍦つ㕡挹搸戵搰ぢ㠷〷㐲攵㜲㜸㍤戴挲攱㘵㕥づ摤〳挶㈵扥ㅣ摥〰㈳攱㌰ぢ㔷攰昰㐶㤴㠵挳ㅣ捡捥㠹㑢㉣㤳㑤㘷ち㌹ㅣ㍣昱㥥搹慣〵㠹攳㈹摥㥤㠷㔹㤳㜸戶㤰㌱昲㉥㌴ㄵ换攳愰ㅣ挹㠴昱㑡㔴㕣〴攱㌲㍦ㄵ㑦㔹戹㕣㈲㥥捡㘴慣㐲㌲㜸㤳攳摥戴㘰㘳ㄶ㈰㠲㌷㙢㔵搷〱㠳㐹㔳っ愲ぢ愵㙥㠵㑡㌸㍣挷换㘱㌳扤戴㐰〴㠲敢〰挰户散㠰㜱㥢搶㜷戲戲㥤〶㝣㐶愴扡〳㝡攱戰ㄳ㉡㤷挳扢愰ㄵづ㑦昶㜰㘸慣〴愴昲挶㝣愲㉦戱㑣㜹ㄲ㘲㔷挱ㄸ挴摥㠳戲㄰扢ㅡ㘵攷㐸㥣㈸㠴ち㠹㔰㌲ㄱ捦攲ㅤ戲搱㘴㉡㡦㙢㜴捣㑦挵昳㜱っ㔵㉢㘹ㅣ敡㐲㔳昱㜸〴㘸ㅣ㜷㜹〰㑥挶㌲㠹㈸㉥攸戳㤱㤰㤵捡愱㈲ㅢ扣搷㜱㙦ㅥ〶ㅢ昳㜰㠸攰㝡慤㍡㠲慡㈳愹扡㑦慢㕣㤴㝡〰㉡㈱昶㈸㉦戱㙢㘸㜲㉣㐴㈰昸㈰〰昸攲㜵㤴㈸㤶敥づ㡥㠷捥㘷㜷昰㌳愸㡢㜷〷て㌹㕥散户㙤㥥㠰㝡㜹攵愶㝡〴㝡改㠶㤳愰㜲扢攱㌱㘸愵ㅢ㔶㜸扡挱㘴㌷挸㌹㜸㠷㉦攳㑣㡡ㄲ挶㑦〳づ㡣㍦㠱戲㌰㝥㍡捡㌶攳㌹㙣换㤹㐲㍣㤳づ攱晣戱㄰㑤㘷挲㌸昷㑥㕢挹㜴㈲㤶㐰㌱㙣㥣攱㐲昳戱㙣㉡ㄴ捥㐷愰㑤挷㤲搹㈴㠷㜶㈲㥥㑦㠷㜱㠹㤴挳㍣㔶昰㐹挷扤㜹㈶㙣捣戵㄰挱愷戴慡㡢昱愷戵捡㐵愹㘷愱ㄲ挶㥢扣㡣㥦㑦㉦ㄷ㐰〴㠲㑣㤸挲ㄷ㤳㈲搴㤱㘲㤳㠴〶㥦搳晡㌵慣扣㤸晡㘳戱愴㕥㠰㕥㌸扣ㄴ㉡㤷挳㤷愰ㄵづㄷ㜹㌹㜴慦㘳づ昰攵昰昷㌰ㄲづ慦㠴㉢㜰昸㌲捡挲攱㔵㈸摢ㅣ㘲敥㍣ㄹ捡攴搳昱㝣㍥ㄳ挳㈵㝡㈶ㅤ挹攳ㄲ㍤㕤挰捣㐸㌴㤳㑢ㅢ㔷扢㔰㑣挸㈷搲搹㐸㌶㡦改搴㔸慣㤰㐸㠵攳㌹㥣㝣收㘲㐹㕣昷㔸㠹㙣昰ㄵ挷扤㜹つ㙣捣㙢㈱㠲慦㙡㔵搷㉥㤵㌹㔵っ愲ぢ愵㕥㠷㑡㌸㥣攷攵昰㘶㝡戹〵㈲㄰晣ㄳ〰昸㤶敤㔲晦慣昵㈷戲昲㌶ㅡ㥣㐴づ㌷㐰㉦ㅣ摥〱㤵换攱㥢搰ち㠷搳扤ㅣ扡戳㑢㔳㝤㌹㘴昲㤳㜰㜸て㕣㠱挳户㔱ㄶづ敦㐵搹收㌰㠴㘱㤷㡦攴戲㘹扣㐴㌰㠶搹扡㑣㍣㤴捡㘶㔲昱㐲㈴ㄹ捤愵挰攱㝡ㄷㅡ㑤愷ち戸昶捥㠲攰ㅣ慥㘵挰㘱ㄴ㤳㔰㠹㐴㈸㠴扢ㄹ搸〱〴晦敡戸㌷敦㠳㡤㜹㍦㐴昰ㅤ慤敡㥡㕤㘲ㅥ㤵㜰攸愲搴〷㔰〹㠷㘳扤ㅣ㍥㐲㉦㡦㐲〴㠲ㅦ〲㠰㙦搹散搲摦戴㥥㑦散㌴㥦愲挱㤹攴昰㈳攸㠵挳㘷愰㜲㌹晣ㄸ㕡攱㌰敡攵搰㍤㉣㠵㝤㌹晣〴㐶挲攱㜳㜰〵づ㍦㐵㔹㌸㝣ㅥ㘵㥢挳㜴㌶ㄷ㉡愴ㄳ戹㑣㌶㠹改㠹㜰㈶㤵挶〴㠵ㄵ㉡ㄴ昲㠹㕣㍥㥢挹ㅡ㉦戸㔰扣昸ㄷ挷㉥㑣㠶收㈳ㄶ㈶㍢㤲戸晢㔳挰搱㉢㡢挹㈴扣㐱㍤㤹〸晥搳㜱㙦扥〸ㅢ昳㈵㠸攰扦戴慡敢戰昴㤹㔶ㄱ㈰㔰昵〵㔴挲攱㑥㕥づ㕦㘳晤ㅦ㈱〲㐱㈶㐳攱㡢㉤ㄵ慢攳㤹攵晣㔲敢昹搰㑦㜳〳つ捥㈷㠷㕦㐳㉦ㅣ扥〹㤵换攱户搰ち㠷摢㝢㌹攴搴㤰散て户昵攵昰㍢ㄸ〹㠷敦挰ㄵ㌸㘴㐱㌸㝣ㄷ㘵㥢㐳㑣晥㈶愳㔱扣㌹㍤㥦㡤挶搲㐹摣ㄸ㐹㘲戲㍥ㄹ挱つ戴〸攸㐹ㄹ敦㜵㐱㜳㜱扣戸户㔰挸㘴㐳㜸㜷㈸晥换挵㈲㈹扣搸ㄹ慦㠵捦攲㜰㘴〵㤵攳摥㝣ㅦ㌶收〷㄰挱㙡慤敡㥡〵敡愱㔵㉥㑡ㄹ㔰〹㠷晤扣ㅣ㝥㑣㉦㥦㐰攰㑥ㄵ〰㔸ㄷㄴ戱㘰㜲摡挷攴㈴㑦㤰㐹㔲愲扦㤸㤵㥦搳攰ㄲ㉣愹〰昴挲攱ㄷ㔰戹ㅣ㌲挷㐹㌸散改攱搰昸ㄲ㤰捡㠷昶㕡㕦㘲晢挰ㄳ扥㔵收搷㌰〶戱㝤㔱㄰㘲扦㐱搹㈶㌶㤲㠸㘶昸愶搷㙣㈲㤷㡤㈵㜳攱㜴㍣㘹㠵㘳挹㐴㈱ㅤ挵㈴㝣㉥㙣㝣敢㐲ぢ愱㐸㈶㤹㈹愴㔲㔶㈴㠷㘹戶㐴搶㡡愷ㄳ〵慢㤰㑦㘶㘱㤱捥〶敢ㅤ昷收㜷戰㌱㜹挲ㅦっ㙡㤵㐲挹慣愶慡㥦㔶ㄱ㈰㔰挵㐴㈹㈱昶慢晦㜸捥㍢つ搶昷㠴挰扤㈷〰㐸愰㔱㠷㘲改愱摤㠴捥攷搰ㅥ㠰扡昸搰捥㘴㉢改㠶慢挸㐹㙦搴换慢㠴搵㔶搰㑢㌷昴㠵捡敤㠶㙤愰㤵㙥昸〴㐱㤵㑦つ晤〳摡昲愹愱㙤㘱㠴㙦㤵搹ㅦ慥挰昸㜶㈸〸攳〳㔰戶ㄹ户㉣㉢ㄱ㑤㘱〸攷㜳㤸扢捦㠶搲㜱㡢㉦㥡㉥㠴㜰ㄶ㥡挷㕣愵㌱搰㠵㈶㌱㥢㡦㙢〲扣㡢㌷ㅡ挱㐵㐱〱昷〴挳搹㐴㍥ㅡ㠹㘴愲㜸㌵戵ㄵ摣摥㜱㙦㙥〱ㅢ㜳㄰㐴㤰改㔶㙣搱散㍡㉣敤愰㔵㉥㑡つ㠳㑡ㄸ晦慢㤷昱敤攸㘵㝢〸摣㘶〲㐰戸㉡㤹㕥ㅢ慥昵㝣攸愹㌹㡣〶㝣㙡愹晡ㄱ昴挲攱㜰愸㕣づ㤹ㅦ㈵ㅣ晥搱换㈱㠷戲散づ晥攰换攱捥㌰挲户捡ㅣ〹㔷攰㜰ㄴち挲攱捥㈸㍢扢㠳㔰〸㌷㠲㌲㌸て挵改㑥㌸㠶搳愴㕣㉡ㄹ㑦攷㔲戸㜷ㅥぢ攷㌲挶㈸ㄷ㥡捥㐶㜱戰戲㔲戸捦㠴慢愵㙣ㅣ㔳㤵戹㈴㘶㠳昱㐲敤㝣ㄸ㉦㌲て㡥㜶摣㥢愳㘱㘳敥〲ㄱ㘴㡡㤵㜰搸㌵㙡㝦慣㔵〴〸㔴㠵愰ㄲづ㝦攷攵㌰挲晡㈸〴㙥ㅣ〱㈰ㅣ㜲搴㥡ㅣ愶㈶〷㘵㌰愲昵敢戸㤶㈹敡㙦挳㤲㤲㈴㈹慡挶㐰攵㜲挸㈴㈹攱昰㔱て㠷挶㙥㠰㔴摥ㅤ㍣散㑢㙣ㄲ㥥昰挵㉤ㄶㄸ㠳搸ㄴち㐲散㌸㤴㙤㘲戱户捣攵戲㜸挱㜲㌴㠲摢㤹攱㘴㉡ㄱ捤㈷㜱攰挲㝢摦㌱愵㤹㐸ㄹ㡤㉥ㄴ昷愸㌱㝥戱昷〵㥢戸㈷ㄷ㑥㕢㈹散㤴㌳攱㐲㈴ㅤ㑤㘱昶㌸㤸㜶摣㥢攳㘱㘳㑥㠰〸㡥搱慡㠹㔴㑤愲㙡㔷慤㈲㐰愰㡡㤹㔶㐲散摤㕥㘲愷戱㝥㍡〴敥㈶〱㈰扢㠳㍤㔰㉣摤ㅤ晣ㄴ㍡㥦摤挱っ愸㡢㜷〷㡤㡥ㄷ晢捤搶戳㔰㉦慦户㔶ㄳ愰㤷愱㍣〷㉡户ㅢ㈶㐱㉢摤㜰㡢户ㅢ收〲㔲戹ㅢ㙥昲敤㠶挹昰㠴㙦㤵㌹ㅦ挶攸㠶㈹㈸挸摡㉣㐰搹敥㠶㐲㈶㥣て㘳㍡㈰ㄶ㑥攰㠶ㄲ㉥㑡戳㠹㜰〱昷㤹㐳戸㑤㥡挳㌴愷戱搰㠵㘲㘶㌹㤶挹攳扥㕥〲户昰ち搱㉣捥㜲㌳ㄱ㉢换㝢㝡ㄱ摣戸㑥ㄸ㝢戹搰㐲㉥㠱㑥捤攰慥㈹㑥㜲㔳㠹㑣㉡㠹搳摤㕣㌲㥡っ挵㜱㘷㉢ㅣ〹㑥㜵㈲㌱昷㠶㡤戹て挵扥㄰㐱㘶㝣挹㐰摥㡦慡晤㈹づ愰㝥扡搶ぢ㔴㡣㠸㔷捣敢㤲づ扣挴改㐰㤴慢捣㉣敤㜲㄰戸㙢攵ㄸㅡ㜹ㄴ㑢㍢搰㠲捥愷〳ぢ㔰ㄷ㜷攰㉣摤晣㠳㜴扦〴昵收㐳㔸㔲㜳愰㤷づ㕣ち㤵摢㠱㜳愱㤵づ㍣挷摢㠱捤㠰㔴敥挰戳㝣㍢㜰ㅥ㍣攱㡢㌹づㄸ愳〳㤹攱㈵摢㔱ㅢ捡㜶〷挶戰㠳户昰㑥昵㑣〶㌷慥戲㈹㈴敥㠴㐲戸ㄳ㠸㍤㜷㌲㠳㜳㤱愸戱摣㠵㈶㜱摢㌶㤷挶㠹㑤㈲㡦昳攷㐲㍡㠵㉢㤱㘴㈲㠱ㄳ㤷㑣㍥㤶㡣㐶㠲ぢㅣ昷收挱戰㌱摢㈱㠲㑣ㄹ㤳ㅤ㔴〷㔵㥤㔴敤愵㔵㉥㑡敤ぢ㤵㜴挳㠹㑥㌷㐸ㅦ慥愲挹㙡〸摣戵〲㐰㐶摥愱㈸㤶㜶挳㘱搰昹㜴挳攱㔰ㄷ㜷挳晥㡥ㄷ晢ㅤ攸㐷愲㕥㕥㠴ㅥ㍣〰㝡㝣慢捣愳愱敡搳愳㤶昹㔱扢㔶㝥㜴㠱㈷慢㘷㌴㝥攱㕢昴㥥散挹㜸敦㌵㌳挳慢㝡攰㐹㝦昶昳昱㙡慡挷㝣㍦㕦㥣㠳收敦扡昹㔷㝢ㄴ㤸昹ㅦ昸攱攰敡㥡㌸愶挷ㅤ昰㘷慥挱ち搷收戱扡扥扦㈰戶㔳㤵收攱ㄱ㠷㔶挳挴〹挹㠶挹慢㜲㔶㌳㝦慤㡤㍣㈵ㄸ㔶㙤搱㌲扤〳㡢㜸㌳搰晣戶昱昲ㅢ㘲收搷昵搳愹㑣愳昵敢㥢㐷㜴㘹昴て昴戵搹散㜶搷づ慦㐳㐶㍡ㅢ㉡㐶昳㘵捦㕢㜴㤵㍣捦ㄷ摣戶㑢㡢攷㌲攰㐷挹㔶㕥㝢散挰㉦㈲㙡慡㝢㤴扤㘲㐷㙥㔹㑣㙡㙢挱ぢ搳ㅡ昸㐰㐱㝡挳慢挹愷攷㐹挰戶㍥㑦㔷㥣搰搴㈹㑦㈷摤づ昵捡捣㠲ㅣ攳㌸慣㙤摤搸攱攳㈷て㡦㠷㤳戵㠷愱㉢㑡㝦㌳㕢戱㤵㘲攲搹㈶挷㜱挰晣ㄹ㕣㈲㘵慤慡㡡散㉢㌳挷㘶㑥㜰㥡㤹挴㘶搴㈱㘸㠶㑤㜱㌴攱㌱ぢ挴昳㑣㠹㉡扡㔰㡢㥤〲敢敢㤷愱挰㤳ㄵ愰扣㥦㡦挷㌹愵㐶晢〷晤ㄷ㡣㡢捡攷ㅦ攳敡㤹戲㈶ㄶ〷愸愱㙢挷搷㙥㌸慡昴㠵㍥扢ㅤ昷搱㤳户晥㜳扦挶慦㌶㕣㝢摥挵敦㘵ㅢ搵挱戰ㄸ〱㝦收〶㡡㌷㈸摥㠴㔰敤㠸攸㌵㍣㜱戱散晤挱〷㍢ㄵ愵敦てづ㜶挰ㄳ扥㜸扣㍣攲敤搳㐳ㅤ㠲〲㌷㍡搵〶ぢ㡥㜴ㄹ㥣㙢戹捡㠷㐲㙤㔳戴ち㑢挶搹搰戱㈷㐰㔱㉣慡㤶〱摡㐵搱戹挴ㅦ收攲㔷ㄳ㝦扥㠳㐷捦〱扦搸挱摢㕤㜰㈱昱扣ㄶ㜵㈹㍤挲㈹〸愵挷愰戰㜹㤴慥搱ㄶ㤵㈸㥤晡挶愱〳㙦㙥扡戳昱攱捦㐶敥㝦晡㝤㡦㌶慡㥦挳挲㡦搲㉣〲昵愵㌴攳㔴㤴扥㤱㌸㜸㈲㍣攱㕢㘵㕥㡡戵〲愵愷愲㈰㤴㉥㠲㠵㑢改攵㕣攵㌳㔰㘵㔳㝡ㅡ㤶㡣㉢㕤㡡㘲挹戰摡慦㠸愲慢㠹㍦搳挵㥦㑥晣戵づ㝥搲㜰攲昷㜲昰昶㈸扤㥥㜸㑥㤱戸㤴㥥攵ㄴ㠴搲昳㔰搸㍣㑡捦搷ㄶ㤵㈸挵㉡㔷㔵㥤摦摥㈸敦㥥摡㘹㜵愳晡㈵㉣晣㈸㥤敢㌰㔷㌶㑡昷㜴㉡㑡摦㜱ㅣ扣〴㥥昰慤㌲㝦㠵戵〲愵㔷愰㈰㤴捥㠶㠵㑢改慤㕣攵慢㔱㘵㔳㝡㈵㤶㡣摢扡㈸㑡愷搴㑦㡢㈸扡㠳昸㙢㕣晣㔵挴摦攵攰㈷て㡦〱㍦搵挱摢愳昴ㅥ搴搵摦〴搴收ㄱ㜷戳戶攸㤶戸攳づ㙣㈴㝦㔵㔷㘷ㅢ搵㍡㔸昸ㄱ㌷挱攱愷㡣戸昱㑥㐵改扢㤱㠳户挳ㄳ扥㜸㈱〰㘲〷㜱㜷愳㈰挴㡤㠳㠵㑢摣㐳㈴㘲㍤慡㙣攲敥挱㤲昱㠸㐳〴挶㔶㈴愶㜶㜵㠸戰挷搶㘳挴摦攷攲敦㈵晥〹〷て攲㠰㑦㍡㜸㥢戸愷㔰㔷晦㌰㔰㥢㐷摣㈳摡愲ㄲ㜱晢㥦晥搰㘷㈳ㅦ挸㌷扥㜲挵昲戱㠱〱捤㡤敡㐹㔸昸ㄱㄷ㜱昸㈹㈳㉥散㔴㤴扥㔳㌹昸㌴㍣攱㡢摦昶㈲㜶㄰昷㍢ㄴ㠴戸㥦挰挲㈵敥〵ㄲ昱〲慡㙣攲㥥挳㤲昱ㄲ㜴㍤挷づ摦㘷㌸捥摣搴攸㈲ㅥ㕥㈶晣㐵ㄷ晥㍣攱慦摡昰扤〵扥㤳〳户㘹㝥㡤㜰愶㝡戹㥢昰敦㥤㠲㙣挲捣攸摡㍣㐲㕦搳ㄶ㤵〸㕤㌱㜹㠱摡昰㑢㌵捥晥㝦攸㌸昵ㄷ㔸昸ㄱ㍡捣攱慤㡣搰愱㑥㐵改摢㤹㠳㙦挰ㄳ扥㌸㘴㘱慤㐰㈸戳户㠴搰ㅤ㘰攱ㄲ晡㈶㔷㤹㤹㔶㌶愱敦㘰挹㜸㕢㌳㠴㔷㉢慢㙤㡢ㄸ㝡㠷昰昷㕤昸扢㠴扦㘷挳昷ㄹ㑥昸㤶づ摣ㅥ㠷ㅦ㄰捥改㍡㤷搰て㥤㠲㄰晡てㄴ㌶㡦搰㡦戵㐵㈵㐲㕢㈷扦昵愷挸敦㐷㡣㝢攰昵ㅦ慤㌹㘵㥢㜹攳搴㘷戰昰㈳戴扦挳㕢ㄹ愱晤㥣㡡搲昷㍣〷晦つ㑦昸㈲㥢っ㙢〵㐲扦㐲㐱〸慤㠷㠵㑢攸愷㕣㘵㈶㔲搹㠴㝥㡤㈵攳㕦搰㌹㐷敥㜰㔸昵㜲㈸戲挷摣攷挴㝦攷攲扦㈱晥ぢ〷捦㜳慥戰敡改攰㙤㑡扦㐴㕤㝤㉤㔸摢㍣攲っ㙤㔱㠹戸㑢戶㕦㍡㍣昸攷㔸㘳敢慤挷散ㄲ㍡㈶摤愸㤸㤵㌵㐲挶て㐵搷㈹㑦戵挳㑦ㄹ㜱捡愹㈸㝤㍦㜴㤰挹㕣㔸㉤捣㌶㈲㕢〶挴昵㐳㔹㠸晢敥ぢて㜱搵愸㔴〳㔱㘵ㄳ搷ㅦ㑢㐶つ㜴㌶㜱戱㜴㕣㝤〵㌸〷㤲㑤㥣㐱㍣昳愸㙣㍣㜳戵㡣㍡〷捦㠳㐹㕣晤摢挱摢挴〵㔰㔷扦㉤㔰昸㙥挶戹攲㜶摡愲ㄲ㜱㐷捥㥡摣晡搸㜷愷㌴捥慣晤晤愲〷敥㍡戳㔱つ㠵挵〸ㅦ攲㍥㐵㌸扥㈷㌶㥦㌸ㄵ愵敦㤵づ㌲㠳㑢㠸ぢ㈲㜶㄰挷㌴㉣㈱敥ㅦ戰㜰㐷㕣㝦ㄲ挱㤴㈹㥢㠸㤱㔸㌲〶㍡㐴昰㕣㌱愴㍥㜴㠸戰㠹ㅢ㐴㍣㤳愷㙣㍣ㄳ戴㡣慤ㅣ㍣捦ㄵ㐳敡㕤〷㙦ㄳ户つ敡敡挳㐰攱扢ㄹ挴㐵戴㐵㈵攲攴㑣㜰昰戵㡤㜳敦ㅡ㝣晣㠷㠳㙥㙤㔴捣扦ㅡ攱㐳摣㥢づ㍦㘵㈳敥つ愷愲昴㝤搴㙡っ㍣昱敡挳ㅣ㠲搸戹ㄶ晣㔳扢㘹慤㑥㡤㈱㈴戸㍢戴㐲昲㌰㘰㐱昲ㄴ㤴㐷搰㜶〳挵㐳挰搸愷晡慦㔵㡡攲て㑥㐵改㝢㌸㠳搳戴攷㤱戶㘷㈶㤶㐸昷扤〲ぢ户晢㐶愱㔲㌱〹挴敥づ㘶㥢ㄸ扢㐰攷散㌰攲㘹昵㈲攰㕤攳扥㠱㜸愶㠳搸㜸愶㥣ㄸ㈱〷㡦敥〳晥㜷づ摥敥扥〸敡敡ㄷ〲㠵敦㘶㜴ㅦ㜳㐹挴愲㔲昷挱ㅢ㍥晢㌷捡㝦㔵㑢ㅢ搵晥㠰㡦㐰愹昴ㅡ改㈹㠷㥦戲敥㝢搲愹㈸㝤㝦㘷昰㐰㜸㤲㉥㐹㈱㜶㜴〹戳㐹㠴戸挷㘱攱ㄲ㌷㠶㐴㔸愸戲㠹㘰㡡㠹戱㕢ㄷㄱ挹㠴㝡戸㠸㠸摤㠹㉦戸昸㍣昱㡤づㅥ摢〹昰扦㜱昰昶㜶㌲〱㜵昵捣〹挱㜷㌳㠸㘳〲㠹㔸㔴㈲慥晤愳挷㙦扣晢昱愶挶㤷㍦㍤㘷晣搳ぢ㡥㙤㔴敤㠰㡦昰㈱敥ㅥ㠷㥦㌲攲敥㜶㉡㑡摦晢ㄹ散㠴㈷㈱㙥ㅡ㘲〷㜱捣ㄶㄱ攲敥㠴㠵㑢摣ㅥ㈴㠲㌹ㅢ㌶㜱㑣㈱㌱㘶㌸㐴㘰〴㠵挲㙡㥤㐳㠴㍤㠲㘶ㄱ㝦戸㡢㍦㤴昸㌹づㅥ挴〱㝦㡢㠳户㠹㥢㑢㍣㤳ㄶ摣愳晥㤱㑥㠱昵昵捣〶挱㜷㌳㈸㘵敡㠸㔸㔴愲戴敡攷㥦㝤昸捦㠳㜳㡤捤㍢ㅦ㜶昵愷㐷㔸㡤敡〴挰㐷昸㔰㝡扤挳㕣ㄹ愵搷㌹ㄵ愵㙦ㄲつ㌲㤳㐴㈸摤ㅢ㙢〵㑡㤹づ㈲㤴㕥〳ぢ㤷搲㝤戹捡㘷愲捡愶㤴㌹㈲挶晥づ㐵㍣㡡挷搴ㄵづ㐵㌶愵〷ㄲ扦搶挵㌳㔱挴㌸挸挱㠳㔲攰㉦㜱昰㌶愵㔹搴搵㌳愹〳摦捤㈰㡥ㄹ㈰㘲㔱㠹戸㥦敤ㅥ㘹改昵昴愴挶㘵㌳㔶ㅥ晦㐹搳昴㐶㜵㌱攰㈳㝣㠸扢搰攱愷㡣戸ぢ㥣㡡搲㌷㤰〶㉦㠵㈷㈱㙥〹㘲〷㜱捣〱ㄱ攲捥㠳㠵㑢摣㔲ㄲ挱㝣つ㥢㌸㈶㠶ㄸ捤づㄱ㈰づ㘷㤴㘷㌹㐴搸挴戵ㄲ㝦慤㡢扦㥡昸攵づㅥ挴〱㝦扡㠳户㠹㙢㐷㕤㍤㌳㌹昰摤っ攲㤸昶㈱ㄶ㤵㠸戳攷㤴摥㜷收㤴晥㌹㑥摤〶昸〸ㅦ攲㑥㜲昸㈹㈳敥㐴愷愲昴捤愵㐱收㡣〸㜱慢㄰㍢㠸扢〷㘵㈱敥攷戰㜰㠹㍢㤴㐴㌰晤挲㈶㡥搹㈰挶攱づㄱ㌸晤㐹㠵搴戱づㄱ㌶㜱㐷ㄲ㝦扦㡢㕦㑦晣搱づㅥ㤷㥣挰ㅦ攵攰㙤攲搶愰慥㥥改ㅢ昸㙥〶㜱捣昵㄰㡢㑡挴扤㜷摦㑢㈳㍥㙡㍦戳昱昱戵敦扥㝡昶扣㜳ㅡㄵ㌳㍥㐶昸㄰㜷愸挳㑦ㄹ㜱慢㥤㡡搲㌷㥥〶㤹㈸㈲挴㥤㠰搸㐱ㅣ戳㍤㠴戸㐳㘰攱ㄲ㜷ㄲ㠹㘰㘶㠶㑤摣昳㔸㌲㑥㜱㠹㠸挷ㄳ慡愳㠸㠸搳㠸㘷㡥㠶㡤㝦㠱昸㌳ㅣ㍣㡦户〹搵收攰㙤愲搷愲慥晥㌵愰昰摤っ攲㤸攰㈱ㄶ㤵㠸扢㘳㥦〷㈷敤搶㜱㐹㘳收挲戵㝤愲愹㉢ㅡ搵〶挰㐷昸㄰户搴攱愷㡣戸㈶愷愲昴㑤愹㐱㘶㠷〸㜱攷㈳㜶㄰昷づ捡㐲摣㘲㔸戸挴㕤㐸㈲㤸㘸㘱ㄳ挱扣て攳ㄷ搰挹戵㌷搲ㄳ㔴慥㠸㠷㡢〹㘷攲㠶つ㝦㡦昰㑢㙤昸摥挳〹㕦攴挰敤昱㜶㌹慡敡㤹愶㠱敦㘶搰昶㠹戶愸㐴摢㜵㌳㝦昱晡㍦收っㅦ㜷㘴攷〷㑦㉤㕥扤晢㌸挵捣㡥ㄱ㍥戴敤敢戰㔳㐶摢㍥㑥㐵改㥢㔵㠳㑣〸ㄱ摡慥㐵散愰敤㙢㤴㠵戶扤㘰攱搲㜶㍤㜹㘰戲㠵捤〳戳㍡㡣ㅢ㕤ㅥ攲㈹㌵慦㠸㠷㥢〹㈷〱㌶晣㕢挲㝦㘵挳㜱㠵つ昸㙣〷㙥㡦戶㕢〹攷ㅤ㜰昷㔸㕢敤ㄴ㐸㙢扤㠱〲㍣㙣〶愱捣攵㄰㡢㡤ㄱ晡慦㠷敢摥㜸晥戱㍤挷愹摥戰ㄸ攱㐳攸ㅥづ㙦㘵㠴㑥㜷㉡㑡摦搱ㅡ㘴㙡㠷㄰㝡ㄷ搶ち㠴昶㐷㔹〸㥤ちぢ㤷搰㝢戸捡捣㤲戰ㄹ㘲搲㠶戱ㅥ㍡㥥㌰㘳㠳㡣㠴搴挴㈲㡡敥㈷㝥㤰㡢ㅦ㐸晣〳づㅥ㠷っ攰挷㌹㜸㝢㈴㍥㠴扡㝡㘶㔹㙣ㅥ㜱㑣挹攸㤶㌸㑣㤹扤㜲挵愵搳ㅢ㙦攲㔴昸挲㍤ㅢ搵㌰㔸昸ㄱ㌷挶攱愷㡣戸戴㔳㔱晡㙥搷攰㜰㜸ㄲ攲㥥㐰散㈰㙥㈴捡㐲㕣ㄲㄶ㉥㜱㑦㤱〸㈶㔰搸挴㌱㔳挳㜸〶㍡㙣挰搸㈲攳㔱ㄵ㉤攲攱㔹挲㤹㐹㘱挳㐷ㄱ晥㥣つ攷㐸㡣慡㥦㌸㜰㝢㈴扥㠰慡晡〸㐰㥢㐷ㅢ戳㌰扡愵敤㠸摢㌳摢慤㌸敦搶㜱㍢ㅥ㍢㌸扢㜴攴扡㜱㉡〵ぢ㍦摡㐶㌹散㤴搱戶戳㔳㔱晡㉥搸攰ㄸ㜸ㄲ摡㕥㐵散愰㡤㈹ㄷ㐲摢㑥戰㜰㘹㝢㡤㍣㌰㍤挲收㠱㜹ㄸ挶敢㌶て愴㉤慤㜶㜴㜸戰㠷捦㥦〹㥦攰挲ㅢ〹摦㘰挳㐹㕢㕡敤攰挰㙤摡摥㈴㥣㤹ㄶ敥〶㍣挹㈹挸〶㍣つ㠵捤㈳㤴搹ㄷ摤ㄲㅡ㕡搷㜹晤搰㐱㜷㡣ㅢ昲搰扣ㅤ㘷晦晤捥㜱㡡㔹ㄵ㝥㠴㙥攳昰㔶㐶攸搶㑥㐵改㕢㘵㠳㜳攰㐹〸㝤て㙢〵㐲攷愳㉣㠴㙥〹ぢ㤷搰て戸捡㝢愳捡㈶㤴ㄹㄵ挶摦㘸㠰つ㜸挲昰㘸㍣㌴㉡ㅣち㠵搴㠰㈲㥥㍥愲ㄱ㔳ㄸ㙣愳㠵㌴晡搸㌱㥡搸㘵㔴敦ㄸ㌱㡡㠰昹㈹㡤昶㜵㡤㤸㘵㘱晣ぢ扡摥㘳㠷捦散戲改攵搸搸晤昷㌹㙤㤸㐳挱づ愱ㅢ挵㕣ち户㜷㤸㔳挱㠲昴㑥㤶づ〱攱㥦攷搳㜵敢搱㔶づ㉣扦〵挹ㄴ㡢㈲换搲㕢㤰㔷ㅦ昷敥㑦戶㥣晣搶戸慦㤷摤搲㝣晢づ㡦㡦㝢捥㝡攳慢晤〷㝤㌱㑥㉤㠱㤹㕦㙦ㄹ㔸ぢ摦改愵㕡愷愲昴ㄵ戸挱愵昰㈴扤昵㌵㜹散愱㤸㈹㈱扤搵〳ㄶ㙥㙦㝤㑢㍥㤸慦㘰ㄳ捦昴〹愳慡捥摤摤挶ㄲ敡扢㝦摢昳ㄳ昶㠰慥㐶㥤㙡㜷昱换㠹慦㜱昰搸摤〲晦㤵㠳户昹㌶㠸㘷㡡㠴㑢㜱愷㔳㄰㡡㔷愱戰㜹ㅢ〰搳㈶扡摤〰㥥攱愷㙡㡤摤㈹㜷㥥搱愸㤸づ攱㐷改攷〸搴㤷搲捦㥣㡡戲㤷敡ㅥつ㑦ㅢ㝢愹㉥㥦㜳㘳㜵挸㙢㌷敡㌱㍥㙡ぢ捣ㅣ攸㔵戰搵㑣㝣㤰ㄷ㉥㌴换㘳㙤㝡攳ㅤ㤸敤换慣昶ㄹ㜸搵㉢摥㝣㌹慦愹挵㜹㠶ち㕥〱换㠷㔱敢户㉣㥡㔲愲戱㔱㤸摤㡥搷㉥昶㉣㑣敦挰㉢〵昲㜵㉤㜳㌲㥤㥤㔶㝢敢て攱ㄷ㠸㜸搰㔰つ㍢ㄵ昳㜱㍤昰㥡慣㙡摦㘷晣㍣㡢㙡摦ㄴ〳㘱慣愱㡢て晤㔸昹㙡扥㍡昳晢晤晥搰攸㡤挱愷ㅦ㑢㤵昷扣っ戶㐶晤ㄳ㕤㙣愷㡥ㅥ㕤昵㥤挴㡣㘴ㅥ戳㉦昰㐶㍤㐴㡦昱ㅤ㉤㌲挵〸ㄱ㌰㠳搰挸挳昰㐴㔴搵慥挱㌰㈸㕤㌹㍥㜵㘹ち搷扥昶㤰愶㝣攷ㄲ㘳㠹搵戴㜸〹㝥㐶搴慢ㄷ搷㔸㝦㙡㝥〶搳敥㔲㌳戸㤱昵㙣㔹㤴㘹㙦捦慣慥㙢㔹搴㙣戵㉥敥㕣㔲户㘸㈵㌲㔱昰ㄲ㕢㙣慢㜵㜵㜵㘶㝦挴挳愶昸愷㑥㠲㐷㝡㌵〷㜸戵㘷㐰挳搱㙡っ㠴搶㥦㠲て㝤㈹ㄸ挴㜵㈵〵㕤慢扦ㄵ㔵㝣搴㤵扤晡㙡㉤晣㤲〲晤㔱攷愲㈰㈱㙣〳愴ㅢ搸㠵㕡扢慤㔷㝢㈹戴ㄲ搸㜶搰晡〷昶㤶㙦㘰㠳ㄹ㐵㜱㘰㐳愸昲〴㜶㌹㝣ㄷ〵㜶戵づ㘱㤸㌷㠴敢戵㜶㐷慦昶㔷㍡戰攱搰晡〷昶㐷摦挰㝥挴㈸㡡〳ㅢ㐹㤵㈷戰㕢㑢〳扢㐳㠷㌰捡ㅢ挲㍤㕡㍢摡慢㝤㐰〷戶ぢ戴晥㠱扤攸ㅢ㔸〳愳㈸づ㉣㐴㤵㈷戰㠷㑡〳㝢㑣㠷㄰昱㠶昰㤴搶㐶扤摡攷㜴㘰㌱㘸晤〳㝢摡㌷戰〴昰㐶ㄲ愲㜸㌳㑢㐱攳つ敥㠵搲攰㕥搶㘱㡣〱搲ㅤ㘷慦㘹敤慥㕥敤〶ㅤ摣㙥搰晡〷昷戰㙦㜰扢〳㙦㡣㠳㈸づ慥ㄱㅡ㙦㜰㙦㤶〶昷㡥づ㘳〲㤰㙥㜰ㅦ㘸敤㐴慦昶㘳ㅤ摣㈴㘸晤㠳扢搷㌷戸㈹㡣愲戸㑢愷㔱攵改搲㑦㑢〳晢㕣㠷戰㠷㌷㠴㉦戵昶愷㕥㙤ㄵ昶㌰戲㜵捥㠰搶㍦戰㜵扥㠱捤㘲ㄴ挵㠱捤愱捡ㄳ㔸㌵㝣ㄷ㙤㥤扣挵㈷扢㡤戹摥㄰〲㕡㍢捦慢つ敡挰收㐳敢ㅦ搸つ扥㠱㉤㘴ㄴ挵㠱敤㑤㤵㈷戰晥愵㠱昱ㄶ㥡〴戶慦㌷㠴㙤戴㜶㍦㡦㌶㌸〴㕡㌹换摡㥦㕥て愰㌸㄰㈲愰㠶愱㐲愸㕣㠴㘲㍤昲晥慣ㅣ㕥㌷㌲㘴㈵㔳〱㍢慡搵愵㍡摡て㈳㕢㜷ㅤ㠰㌲挰ㅡ㔹㠸ㅥ㜸昱㡣攲㈸挲㈷㘰收愰昱㐶㍣㔲晢戶㔰攱捦挶㠵摡㝦㤵昷〰户㤸㡥㡡搹㘸㉡昱㍤ち扥㡢扡愹〱ち㘱㘳ㄹ㤰敥挰㡥㘸㙤戳㔷㥢搲㠱戵㐰敢ㅦ搸㕡摦挰摡ㄸ㐵㜱㘰〷㔳攵改愶㌱愵㠱敤慥㐳攸昰㠶㌰㐱㙢㍢扤摡㘹㍡戰ㄵ搰晡〷㜶㤲㙦㘰㠷㌰㡡攲挰㔶㔳攵〹㙣㡦搲挰㘶改㄰づ昳㠶㌰㔷㙢て昷㙡昷搶㠱ㅤ〱慤㝦㘰㙢㝣〳㍢㡡㔱ㄴ〷㜶っ㔵㥥挰昶㉤つ散㐰ㅤ挲戱摥㄰戲㕡㝢㥣㔷扢㐴〷㜶㍣戴晥㠱ㅤ敡ㅢ搸捦ㄹ㐵㜱㘰㈷㔲攵〹㙣㘹㘹㘰㍣戳㤱㌱㜶戲㌷㠴㜶慤㍤挵慢㕤愵〳㍢ㄵ㕡晦挰摡㝤〳㍢㥤㔱ㄴ〷㜶㈶㔵㥥挰づ㉤つ散㐸ㅤ挲㔹摥㄰搶㘸敤搹㕥敤〹㍡戰㜳愰昵て㙣愹㙦㘰攷㌱㡡攲挰㉥愰捡ㄳ搸㐹愵㠱㥤愶㐳戸挸ㅢ挲㕡慤晤㠵㔷㝢扥づ散㤷搰晡〷㤶昵つ散ㄲ㐶挱㘳㘱搷挹攰㘵㔴㜹〲扢戰㌴戰㡢㜵〸㔷〰改敥㉥㉥搷摡㉢扤摡㙢㜵㘰㔷㐱敢ㅦ搸扥扥㠱㕤挳㈸㡡〳扢㡥㉡㑦㘰搷㤷〶㜶戳づ攱〶㙦〸户㙡敤㡤㕥敤㕤㍡戰㥢愰昵て㙣慥㙦㘰户㌰㡡攲慥晣㌵㔵㥥挰敥㈹つ散㝥ㅤ挲㍡㙦〸て㘹敤㙤㕥敤ㄳ㍡戰摢愱昵て㙣て摦挰敥㘴ㄴ挵㡣摤㑤㤵㈷戰愷㑡〳㝢㔶㠷㜰慦㌷㠴ㄷ戴㜶扤㔷晢慡づ散㍥㘸晤〳㥢攰ㅢ搸㙦ㄸ㐵㜱㘰て㔲攵〹散戵搲挰晥慣㐳㜸搸ㅢ挲㥢㕡晢㠸㔷晢㥥づ散㔱㘸㍤㡦㝤㉥扥ㅥㅣ攳ㅢ摢攳㌰㌱㥥㠰㈸㍥ㄷ㝣ㄲㅡ㙦㝣ㅦ㤴挶昷㤱㡥攴㘹㈰摤㙤攰㔳慤㝤挶慢攵㠴㤴散晡㝥敢搵㜲捥㐶捥ㅥ㥥㠵搶㥦捥戰㙦挸捦〱㕦㌲〰㕦愰捡㐳攷户昰㕤㜴㠴攷㥣㡥㠴昰ㄲㄶ摣㜰㌹㜳㈳摡摦㝢戴戵扣㐴摥攴敢㜷㘶攰㝣捦㐷敢扣㡣㜶ㄴ㉦扣㈵搱攷ㄵ㘷㠱㠵㝡㕥晥㜲愱㡥ㄷ换昵〳扣㈵挵换㔷㠶㘸扥㑡㌵慦㕣挵晥て捥㠲搸昳㉡戵换㝥㕢㙦㐹昱㉡㔳散㕦愳㥡ㄷ㤸㘲晦㐷㘷㐱散㜹㌱搹㘵扦愳户愴㜸㌱㈸昶慦㔳捤敢㐰戱晦㤳戳㈰昶扣收敢戲ㅦ敤㉤愹〶㤴挴晥捦㔴昳㜲㑤散晦攲㉣㠸㍤㉦捤扡散愳摥㤲攲愵㤵搸㙦愰㥡㔷㔴㘲晦㠶戳㈰昶扣㝡敡戲摦搵㕢㔲扣晡ㄱ晢㌷愹收㐵㡦搸扦攵㉣㠸晤〴愷㘰昳㍦搱㕢㔲扣㐰ㄱ晢户愹收戵㠹搸晦搵㔹㄰㝢㕥㠷㜰挱戶晦愹户愴㘶愱㈴昶敦㔰捤㑢〸戱㝦搷㔹㄰㝢㕥㉥㜴搹捦昳㤶ㄴ㑦昷挵晥㍤慡㜹愶㉦昶敦㍢ぢ㘲捦戳晡㉥晢晤扣㈵戵㍦㑡㌲㐹㍡〸㕢ㄷ㈷㐹㜷㘳愰搵㠶㍡㐰㔷㙣攱㔴昰㘹㤹㜵㜸戹㉢捦昶挵㘲愰㔳挱ㅦ愶㤸㝦愷搷っ㠴〴昳ㄱ㑢㌹ち搶晤〳ぢ敥㔶戶㔸㘳㍥㘶㜵㤳挶㝣攲㉣㐸挰换㥣㠲㑤ㄸ㑦戸摤昰㔵ㅢ㑡搲挶愷㔴昳㥣㔹摡昸愷戳㈰昶ㅤ㑥挱戶攷㜹㜱㤷㍤捦㙦挵晥㕦㔴昳搴㔶散㍦㜳ㄶ挴晥㌰愷㘰摢ㅦ敥㉤愹愳㔰ㄲ晢捦愹㍥挶愹㌳晦敤㉣㠸晤戱㑥挱戶攷㔹㘶㔷晢㍦㐷㐹散扦愰晡㐴愷捥晣㡦戳㈰昶㈷㍢〵摢㥥㈷㠳㕤昶愷愳㈴昶㕦㔲捤昳㌹搶㤹㕦㌹ぢ㘲㝦㤶㔳戰敤捦昶㤶搴㜹㈸㠹晤搷㔴㕦攰搴㤹摦㌸ぢ㘲㝦㤱㔳戰敤㝦攱㉤愹㑢㔰ㄲ晢㙦愹扥捣愹㌳扦㜳ㄶ挴晥ち愷㘰摢昳っ㠸㙡㈹愹㙢㔰ㄲ㝢攴捦㔶愹敢㥣㍡㔳戱〴㤰搸摦攰戵愸攷㠹㑡㤷晤㉤摡扥㥡ㄶ㍣搷㘰㥤搹挳㙢扦捥㙢㔱㝦㥢户愴敥搴昶㌵戴戸㕢摢搷㝡敤敦昵㕡搴慦昷㤶搴㙦戴扤㐱㡢〷戵㝤㑦慦晤挳㕥㡢㝡ㅥ㥤扢攲㝦㕣摢搷搱攲㐹㙤㙦㝡敤㥦昶㕡搴昳攸改摡搷昳愸改㤶搴㜳㈸〹㥢〱摡扦攰搴㤹扤扣摥㕥昲㕡搴昳攰搶㘵晦戲戶攸つぢ晤〹扥〲慤㕣攳昷㠱ㄶ㜷㔲㕥搵愸扥㕥搴ㅦ㌴慡摥㐶挹ㄱ㠴㝤ㄱ昴愲晥愸㔱晤㙣搴敢扥扥㜸扣㤰ㄶ〷搸㈸㌹ㅡ㤴昹晡㡢㐶㙤㘱愳㘴㥦㑦搴㈰㙦㡢㙦㘸搴㤶㌶㑡昶散㐴㙤攵㐵扤愵㔱㕢摢㈸搹㝦ㄳ㔵挴〴昷攳ㄲ搷戶㌶㑡昶搲㘵愸㜷㌵㙡㝢ㅢ㈵晢㘲愲㡡昸㝡㕦愳㜶㄰㔴㍤㜷㤹㝢〱㔵扤㑡攵づ捡ㅦ㜴搰ㄷ昵㌵㐳戶愹搹扢戱昷〵ㅢ㥥㝡㜳敤㑢晢㡦㝤昷敢㕦晣攲愵户搷㍥昳昵晡散搸挷㉦扦晣㤱㍤㉥㜹收捤晥㠵㑢慢敦昸㘲挶愵㠷㠷㤷ㅤ㝥㜰㘱挱愸愹㠷敦戳㜴捦昰㥣㝥愳㝢昴攸搹㜳愷〱㑦㙣㌵㌲㜸昴挱㜷愹〷晦戰㘵慢晡〸つ戰慢捤㈱㘸㤰ㅦ慥㐹㤰㝢㘳㔹愵愱搰㥡挳ㄸ㑢戵㤲㥤㌱㙡㡢搷㥥㍢㘵㠱づ㤷㠸㤵散㜲㠹㉡㕡㉦敥㝡〵昵㈳ㅢ㈵㍢㔶愲㜶㐲㔹㝦㠲摣挱ち㙡愴㡤㤲摤㘷ㄹ㡡扢㔱㐱㡤戲㔱戲㤳㈴慡愸㔷戸戳ㄴ搴㉥㌶㑡㜶㠵㐴ㄵ㡤㍣敥ㄲ〵搵㘰愳㘴㠷㐷㔴㔱昴摣昱〹㉡㘴愳㘴户㐶㔴搱㘸攱敥㑤㔰ㄱㅢ㈵㍢㉦愲愲㈸敢㑦㤰㍢㌱㐱挵㙣㤴散愲㠸㉡㡡㥥扢㉡㐱㈵㙣㤴散㠸㠸㉡昲挵ㅤ㤲愰㔲㌶㑡㜶㌷㐴愵㔱搶㥦㈰㜷㍢㠲ㅡ㘳愳㘴愷㐲搴慥㕥ㄴ㜷㉥㠲摡捤㐶挹捥㠲愸戱㕥ㄴ㜷ㅡ㠲摡㕤㔰㐱ㅤ戴攲㕥㐰㡥昸て㝥㙥㥦㈳㑣㠰㙤ㅤ㕥㐳愱㠹㔴摣〳〸攲㠱ㄲ㠴敥㄰挵慤㕦㄰扦㈹㐶㈸㙥昰㔲㜱㝦㐹〵户㜱愹戸慦戸㈲愸㌷㜶挵敤㕢㄰敢㑢㄰扡敢ㄴ户㙤㐱摣㕢㡣㔰摣㥣愵攲㥥㤲ち㙥挱㔲㜱㜷㐹〵㌷㕡愹戸慢戸㈲挸㡤㡢戴昵愹㔱摣愲〴㜳㘷㌱㐶㜱㉢㤳㡡㍢㥣㡡㈰搹晦㈹戴㡡㥢㤶㔴摤㔶㘲挳慤㐹㉡搶ㄵ㔷〴昵㘶愵戸㈵〹攲搶㘲㠴攲挶㈳ㄵ扦㉥愹攰昶㈲ㄵ扦㉡愹攰㈶㈲ㄵ户㤴㔴㜰慢㤰㡡㥢㑢㉡戸㈱㐸挵㑤挵ㄵ㐱㍤㡡ㄵ㌷〲㐱摣㔸㡣㔰ㅣ昷㔲㜱㐳㐹〵㠷扡㔴㕣㕦㕣ㄱ搴㘳㕥㜱㤸ぢ攲扡ㄲ㠴ㅥ敦㡡㐳㕣㄰搷㤶㈰昴㔸㔷ㅣ摥㠲戸愶ㄸ愱搸ㅦ㜲㌰摤ㄷぢ㑡〴扢㘹㍦㤴昴㈷愸ぢ扤晥ㅦ挱㐰敥㠸</t>
  </si>
  <si>
    <t>㜸〱捤㝤〷㤸ㄴ㔵昶晤扣㠱㈹愶ㅡ㜰㕡〵ㄳ㠲っ㠲愲攰搸㌹愸㌸っ㌹愳㠰㌹㡣ㅤ慡㘱㘴㠲捥っ挹戰㤸搶㌵慣〱挳㥡㜳㔸ㄵ攳㥡㌰慦㌹挷搵搵㌵慣敢㥡㜵㔹㜳㑥晦㜳㙥㠵㜹摤㕤㉤戰扦晤㝦摦㌶摤㤷㝡昷㥤㝢摦慤昳㕥扤㑡㜷慡慡㔴㔵㔵搵㉦昸昰㝦㝥㝡㜳㘱昳戹换扡扡慤戶㠶昱ㅤ慤慤㔶慥扢愵愳扤慢愱愹戳㌳戳㙣㐶㑢㔷㜷㉦〰㡣收ㄶ搴㜷搵㌴㜷戵ㅣ㘲搵㌶㉦戶㍡扢〰慡愹慡慡慤㌵慢㔱扦愹昳ぢ扡〵㤳㔶㘶㙦ち愰慡㑣㠳愲て㐵㉤㠵㐹ㄱ愰攸㑢搱㡦愲㍦挵㝡ㄴ㜵ㄴ㐱㡡昵㈹㌶愰搸㤰㘲〰挵㐰㡡㡤㈸㌶愶搸㠴㠲敤㥢㥢㔱っ㠲攸户㌹挴扣昱攳㘶㘷て挴摡捣敤敥攸戴㐶て摤摤㡥㜹㑣㌸摣㄰㙥㠸愴㈳㠹㠶搰攸愱攳ㄷ戵㜶㉦敡戴挶戴㕢㡢扡㍢㌳慤愳㠷敥戲㈸摢摡㤲㥢㙥㉤㥢搷戱搰㙡ㅦ㘳㘵㐳搱㙣㈶㤶ち挷攲昱㐲㍡㥤敡㌷ㄸ㥥㘷㡤ㅦ户㑢愷㔵攸晡㙦昹ㅣ㐲㥦戳挷㡦㙢㤸㘵㜵晦户㝣㙥〱㥦㜰㌹愱愳㉤搳搲晥㕦㜲㕡挳㍥㡤㑦戰㜲㉤散㝣换敡㙣㘹㥦摦㠰戰㡢㠸㐶㈹搹搰搴搵戵愸敤㈰㡥愳昱㔶㙢敢ㅣ慢㈰㥤摥㌶愱慢㝢㤷㑣㘷㕢㔷扦㌶昲㘷㜵㕡敤㌹慢㙢扤戶㠹㑢㜳㔶慢〳散慡㙤摢㍤搳㌹㉢搳㘶昵收㐲㕤㥢摤㠷㔳昳㔶㝢㜷㑢昷戲晥㙤扢㜵㔹㜳㌲敤昳㉤㐲㙡摡㈶㉦㙡挹慢摥扤昱慤敡戵戵㕦㘴搲㔱㠸愷㙤晣㠲㑣㘷户㤴搸㠵㘱㍦慣㌶㕣㘴㉤㡡攲攲㤰ㅡ㕡㘲挵㍥㥢摢搲㌶摤敡㙣户㕡搹〸㝢㜲㔴〹㐸〸戲晢挱㘳捡㕤ㅤ昶㤲敡敢㙣㝣㕣ㄷ戶㘲っ㠵愸㥦搵搱搹㠶〱ㄹㄹㅤㅦ㌱㈶搴㄰ち㠵ㄲ㤱搱改愴㕢ち愷ㄲ㘶㍤㘰收㌰ㅡ㙣〹㔱搳㌴㈱㤶〸㤹挳愹ㅣ〱愱㝡扦㡡慤㕣昷捤㉤慤扡㌹㔳摤㥣慤㙥捥㔵㌷攷慢㥢慤敡收㐲㜵昳晣敡收〵搵捤㉤搵捤〷㔶㌷㉦〴挶晤搴昶改㔳敤㝣㐶摦昰挱㡦慢㙦扦㙢攲慡㘳晦扥㙢㙣搸愶敦㉡㙥搸㌲㉦㙣㡤㠵㉤换㘲㡤挴㔲㕡戰愱㜴㍡㘲㡥〴搰摣〶挲搸ㄶ〲搱挶愳㈹㜳ㄴ㤵愳㈱㤴晡ぢ愲㘵挴て搷㝦昹慦搳晢昷ㄹ㜷㝣昸慣㉢㤳挱㈹慢ㄵ愷て㘹慡〱ぢ挳昵愶攲つ㤱昸挴敤㐲㜱扤愹㘸㈲ㄹ㌷户愷摢㄰㠴ㄱ㠶㈰㌳昱㠴ㄹ愱㌲ち愱搴㔳㑥㕢㠳㍦㍦㉦昱散㘶慦㑣扤昹晢㘷戲搳㐶㕥戹㑡㜱㤶㤲戶攲㔸㤸㌷愳㘳扥搳摣㑣㉢搳㡥㕥㐸㠴㐳昱㔰㌴ㅣ㑦㐴㤲㤱㔴㈸㤱㡥扡摤ㄳ㑥㐱ㅢ㑡挷ㄲ愹㔴㌸ㄵ㡢㠴挳㑥㐸攱㠶㜸㈴ㄱ㠹㈷㔳改㔰㈲ㄵ〹㠵㤳ㄱ㌳挱㌰㤲㄰㐶ち㠲戱挵攲㘶㥡捡ㅤ㈰㤴㝡搸㠹敤攰晤攷㌶摤㕦摢搶㜴㝡昵㤰挸搲敤㕥ㅦ愲㌸㜹㑡㙣㍢㘱㈱愲昳㠰攱ㄱ㐷愳挹㜰㍣㠲㜱㈲ㅦ㡤㤳㜸㍣ㅡ㡥挴㘲㈹㜳っㅢ搹ㄹ挲㘸㠴㤰昱ㄲ㌶挷㔲搹〴愱搴扤㑥换㑦㠵㘷㝦ㅤㅣ昴㥢昱㉢摡㝦㔸㜵换㝤慢扡ㄵ㌷㕥㘹㜹㍣ㄶ㘶㤶戰ㄲ㙥㈰㈳搱㐸㍣ㄵ㠹㐶㤳㠹㠴㑢㐹ㄴ㜴挴搳挹㘴㉣ㄹち㐷搲敥㜰㠸㌴㠰っ㤰㠵改㌴ㄵ㡢㠵攳收〴戶㍦ㄱ挲㤸〴㈱㜴挴捣挹㔴㑥㠱㔰敡㜶㈷愸昹㝢㕣晤晣㠷㈷捦㥣扣挲戸㙤㝣㙣昰㉢㜷㈸敥㐱㈴愸㘹㔸搸㔱愷㈳摣㄰〳摢攱㘸㌲ㄴ㐱扦挷㤲摡㄰㐹㌷愴㘲挹㐴㍡㥥〶㔹改㜸㈴捤㉡㜳㍡㕢㥢〱㘱捣㠴㘰〸ㄸ㤹戳愸㥣つ愱搴㡤㑥〸挹慥㍤㤷摣㕡昷挷㤹搷㐵户晡㙢搷搱ㄳっ挵晤㤷㠴戰㉢ㄶ㑡㌷〲㌴ㄲ㜵㠷㐱愸㈱ㅣ㑡㠴㈲㘹㜳づ扤捥㠵㌰收㐱挸摡愶捤摤愸摣ㅤ㐲愹慢㥤愶敥㥡㝢散换敦愵〶㡣㍤㘷挹㉦㘷㍣㜸摦㠷昵慡㉦慡愵愹㍤戱㔰摡㔴〸っ挷昴㡤㈰㤶㑥㤸㝢搱敢摥㄰挶㍥㄰搲㔴捡摣㤷捡晤㈰㤴扡搴㘹敡敡㝢㡥㥢㝦敢㐱㝢㑦戹攷摢㘷㉦晥攳挹てㅣ慣戸㉦㤶愶㥡戱搰愸ㄳㅢ㙦㠸㐶搳改㔸㉣ㄴ㠹挴㐳昱㜰㈴ㅥ搱愸㤵㌹㉡㥡㡣㈶搳㠹㔰㉡ㅣ㑦挶愳昱㔴㌲㘶ㅥ〰㈷㘶〶挲挸㐲㌰㡣㔴挸捣㔱㤹㠷㔰敡㍣㈷㡣摣ㄹ㕢㉥戸㝢戳㘳挷慥㍡扦昰搰㌹搶ㄶ㝦㔵㍣ㅡ㤰㌰ち㔸㈸敡㕦㙦戸挷搲㈹っ戱㜰㍣ㅤ㐹昶慣扤㌳摣攳愹㔰〴挱㠶㤲㘹㜳㍥㕢㕢〰㘱戴㐰㐸晦㈶捤〳愹㕣〸愱搴ㄹ㑥〸㕦捥㍣攴挸㑢㑦扤㙦摡ㄱ攳昷扣㜶晢挷㘷㝦愰㜸㉣㈲㈱戴㘱㘱㘷㥤〹㔹搹㜰㍣㤶㡥㐵㌰㡣攲改㔴ち㉢㥥攸〹㈲ㄴづ愵㌰ㅢ㠷ㄲㄸ㠷㘹㑣〷㠹㠸搹捥〶㍢㈰㡣㠳㈰㠴㠸戰㜹㌰㤵㥤㄰㑡㥤攴㐴昱摥户㔵㑦㥣㝢晤愸㠹ㄷ敤㌸戴昰㤷挹㤱㝤ㄴて㠶㈴㡡㙥㉣㤴㜶扤敦㈸㕢㐴慦㡢㈱㡣㈵㄰㘸㉡ㅥ㐹㥡㑢愹㕣〶愱搴戱㑥㔳㔳㥡ㅦ扤昱愴晤敦ㅥ扦攲㤵昷ㅡ慣慢户㍦㔹昱㤰㑢㥡㍡ㄴぢ㜳㑡㌶㜴㑣㝦ㄱ㑣㙥㥣捡攲㠹㔰㈲敡㙤改搸ㄷ挵攳戱〴戶㈸慥㉤㍡扦㘷昲㠳㍡ㄲ㠹㈴ㄲ戱㔰㌸㥥㑡愷捣挳ㄸ挴攱㄰挶㙦㈰㈴戲㠴戹㥣捡㈳㈰㤴㕡敥㐴㜶昹㥢㡦敤㌶晢㤱搷愶㥥ㅣ摡㙦挷㥤捥㥥戴㤷攲㜱愰㐴㜶ㄴㄶ㡡扡㈲搱㠰昹㌸㥡挲摣㤳㑣㠵㈰换昶〸㌱捥㐴㠹㔴㌴ㄱ㐳㌰㔱捣挶收搱昰㘱ㅥ〳㘱晣ㄶ㠲㔱㠴挲收戱㔴晥づ㐲愹愵㑥ㄴ㝢㥤㜹昱搷㑦ㅥㅦㅢ㝢㑡攲慡㈱㈳扢㉦晤㔴昱㐰㔴愲㌸ㅥぢ㕢㤴っ㠸㜸㕡摢〶㔳改戰㜹〲㍤㥥〸㘱晣ㅥ㠲㍤ㅥ㑢㤸㈷㔱㜹㌲㠴㔲〷㍢捤ㅣ㜶晣戵〷摥戰搵摤㤳㙦晥攸戲つ㙥ㅤ㜳㐳㐸昱㔰㔷㥡㌹ㄵぢ㍢改捤㘰晡㡣㠵㤲㍤摦搲敤㉦ㅣ挲㔰㑢昷㝣捤ㄵ㙣敥㌴〸攳㜴〸慥㙡㌴㙣㥥㐱攵㤹㄰㑡ㅤ攸挴戰散㡤攸搰慢㕥扥㘴敡㑤㥦敥昹昵㜷㜳昶㕣慤㜸愴㉤㌱㥣㠵㠵搲㔱攷㍢攱㥣㑤慦攷㐰ㄸ攷㐲㐸㔳ㄱ昳㍣㉡捦㠷㔰㉡攷㌴戵搵㤹㤳㕦㝣晤攸㔳愶㕤扡昲㤲㐳㠷敥晢散戱㙡㈰慡愵愹ぢ戱㄰搲㔷ㄷ㥢㔹ㄲ㍤㠷㍤㐶捦愶㤵㑣愷㤳戱戰户愳ぢ㥢ㄷ戱㠹㡢㈱㡣㑢㈰㐸㜳㍣㙥㕥㑡攵㘵㄰㑡敤敢戴㝢攷て㑦㕥㤲晦㜲晤戱㘷㉣㝦扦愶㙤捡㤸愹㡡愷㄰搲敥ㄵ㔸㔸扢〳㡢㉢改昶㡦㄰挶㔵㄰搲㔶搴扣㥡捡㙢㈰㤴摡捤㘹敢昹㠷㐷㝦昳晤昸昹㘳㡦㥡摢扡搱㉢㠳敦ㅡ慣㜸愶㈲㙤㕤㡢㠵愴扥㡥搱㠶㜴㍣㠵㥤㘱㈲㠴愹ㄳ㜳㠹㜷攴㠴昳㤴㔴㤲昳㘸㉡ㅣ㡥愶攲挹㐴搴扣㡥㉤㕤て㘱摣〰戱搱㌲㉢搳㌹戴㝢㘸搳㠴愱〷㘶ㄶ㘶ㄶ戵㘵㜶〸㈷愳㍢㤸㌷ㄲ㜵ㄳ㠴㔲戳㥣㜸㑥ㅣ扢攱㡡扢㘲㔷㡣㍦敤㡢挶㜳㌶㍣㙦㐰㉦戵〹慡㈵㥥㥢戱㔰搶扤㥣扥㝢ㄸて㠷㐳搸㘸㙥愱搷㕢㈱㡣摢㈰㘴搵搳收敤㔴慥㠲㔰㙡戲搳㔴捤昳改㍦捣㍢晣愳㤹攷㙤㝦摡㤵扢昵敦ㄸ愴㌶㐵戵㌴㜵㈷ㄶ㜶㉤㤹㔴㜰㉥㠶㥤㔷ㄸ挷〸搱㈸愶昳戴㜷昴㄰つ㐵ㄳ昱㜰㈸ㄶち㘱㘷㤶昴㡥昱㈲つ㈰㈴ㄴ㡢挴愳搸搴㘳挹〸扡晡㉥挶㜰㌷㠴㜱て㠴〴ㄶ㌶敦愵昲㍥〸愵挶㍡㠱㐵㔷㜷敦㝦收ㄷ摤㤳㑦扡昹晤㕥晤户㍤昶㜵戵ㄹ慡㈵戰晢戱㌰㔸敦㤳㜰慡㈱ㅥ㜵〸㠸挴㌱〸捤〷攸敦㐱〸攳㈱〸㍦收攳戱ㅤ捣㠷㠹㝡〴㐲愹戴搳㙡㌸㍤㜱扤㥢て戸㝥挲捡ㄷ㔶㝣㌷晤昶敦㕦㔷㠳㔰㉤慤㍥㠶㠵戲晤㕡ㄴ扢㡢㈴愶㑣晢ㄳ搲㘶㤴〴㈶愹㘸㌴㤲っ㈷挰㐸㌴ㄵ㑡㤹㡦戳戵㈷㈰㡣㈷㈱戰攲㘰挶㝣㡡捡愷㈱㤴㡡㌸㈱扣扢晣戸㉤㘷摥扢㝣搲搹㝦㥥昵㐸昷〶㔷㕣搱敦㔹㔴敦敡㥣㜴㑣攸捣㉣挱㘹㕣捦ㄹ㘲愴〱㕢摤摡㥣ㅡ攳捣戸㄰㉦㈴ぢ攱㜰㍥ㅥ捡㐴㌳㌵昵㜰扢戶攷㘰摣搳昴㉢散搱搲㥥敦㔸㈲㈷㘵㥢㡦换㜴㔹㍤攷㘸愳㥣扡㜱ㅤ㡢摡昳㕤㠳晣㉢攷㜶㘷扡慤捤㑡敢㝡㥣㤴㤹捤挵㈹慢搵㈵敤つ㈹㌵摢㍤搳扡挸㙡㕡摡㘲㔷て㉥愹挶〹㙢㐷戶㜲敤愴㑥敢㘰慦戶㉣愲㈶㕣㔱㔹㉣扥换搶搲慥戲攳ㅡ㍡㝥㐱㐷㤷搵㉥攱㡤㙡摢愵㈵户搰敡㥣㙢昱㝡㡣㤵㤷㔵ㅤ挸㉡攷慣㜹搴散㜶慣㈸捥㠳昳挳㜴㙤㘱攲搲㙥慢㍤㙦攵ㄱ敦㐱㔶㘷昷戲㜹㤹㙣慢戵㔱ㄱ挴㙥ㄳㄵ㥢ㄶ愹㈷㜵攴ㄶ㜵㡤敦㘸敦敥散㘸㉤慥㘹捡㉦捥攰㑣㍤㍦戳㈳㙦攱㐴扢㌷㍦㔵慡慡㔷㉦愵慡戶昵㍢摢愵摦慥〶改〸慤㡢〷愳捦㌷㈹ㅥ㜶つ㜳戰㜶㔸㡢㔶㡢㘳戲㝡昸ㅡ㥣㠹㕦扡搹愶㌲㔰㕢㈷㕥扣㈲㝡㘴㘵戴挴攸昵摣晦㕦㜰㜵昵㠶捥摡㑦㕣㡣慢ㄹ㔳㌲敤昹㔶慢昳㔷㉦扤㈹㐶㘴㍥〷㔱戳㍤戶收㡡散昵〶㐲㉤㔵换㙡㤶戴攴扢ㄷㄸぢ慣㤶昹ぢ㜸戸㠸换㜳戵戵愴戶散㘳扥〰㤵昹ㄷ㡡ㄷ㈱〲㠱㉡攳㈵㠲㡣㠰昹㔷扢㕣㌳っ晦慦晢㜵㤲㙡㔸㤹㜲㕤〶ㄷ搱扡㙡摡㈶㜵㜴㜶昵敡攵户㤶㔳㌲㕤ぢ扡㌹㍣㝦扤㤲晥㕥愶㜸〵愲㘶㌸挴ㅡ㉦挳搴〱搴㥢㔷㥢晡户㑤戰ちㄹ㕣攳㤳慤㕢㘵㙡摡散换㐶ㄳ慣慥㥣挹敢㑢㔳戱慤㉣㌵戰㠴㡤扦㕦ㅢ㐷扦戵戴㝢㐲愶㍢搳愷つ㔷慡搰㑢㈶㐰愳挴捡㕥愲㘵㝦搱戹搶〱愷〴て㐱㔹搴扣昴ㄵ㠵敤〹ㅢづ戶㤷慡㕥㡥晣昵㤵㐰散㐳戰ㄲ㐶改㐰㉦扥攲㠴ぢ㘱昹挹㔶晢扣㘵〷㔹㕤㠴搷ㅡ扦㑡㘵改收㐵㘷戳㜳搹摤扡㕢㕡扢ㅡ㄰改攴捥㡥㐵〷晤㌷晤搰㤷昹㌷〸昷㔳戳ㄵ㐶昱摡慦ㄳ攸慡敡戳㤸㝤搳摣㕣㔵㑢㙦搴ㄸ慦㐱搴㌴㑤㡡㈵挲㈶挷㉣㕣晥㠲晦攴㘳扥㠱晦〲㈶ㄱㄵ敡㙡㐶愰㙥㕤慥搱搵〰摦慦つ㍣捤敢戴攴慡㘳慤ㄴ挰㜹晦戶㍤㍡㍡ㄷ㘶㍢㍡ㄶ㜲㔴慤㈷愵慥〵㤶搵捤㉢㜹㝤㥤㉢㤷㜲㠵㔲愹㕥扤㡡㉥挵㘹㤷晣戶㠰㝦攳㉤㠸晥㑤慤慤㐳㕤㡦㕤挶㍦愱敡㠵㙢㡡挶摢㔸搸ㄴㄷ㡦挲捤扢㌵㙤搷㥡改挲㜵改敥㑣昳攲㜰戴㘱㘹㙢搷㔲戵㌹㔶㥦ㄷ捥戲愷扤慥〲昳㔷㡤㍤敦㥢扢㘷晥昶㤳㜳㙢搴㈰愷愲散攲摤㐸㌸慣挷捦㝣て㐲㙤ちㄸ㈷ㄷ㉣ㄷ㝦捣て㔰㌶㍦愴昸〸〲㔳㠴㔰㡡ㄹ攲㕦㜶㔱㙤㠳晦㌹㑢㤸慢㈹晥つ愱㐶㐱㜰ㅢ㌵㍦㠱㜰㍦㉡〸晦散㝡改扥捦愰㐶昷挵愳改昲㉥晡〲㜵〱㤳㠸ち㜵㙡㌴敡搸㠵㈶㈹㌳㐹㤲㐹㠲㤴〱昷扥㌴搴㌸ㄵ㘵ㄷㄶ户㠷㤹搰昰㈳敤㝢〱收㑦挳捦㙣㠳昴㤸ㅣ㝥ㅡつ搵㜶㔱㠵㔰㈷㌴昴㠲挲攴つㄵㄵ㠱㑡㘸愸㐱挹晤愸敦㝦搶㘸攸㠳ㅡ㡥攲㜸戲㝣㔵㑤搴〵㑣㈲㉡搴愹㈸㥣晡搱昰㈹㥡昰愵攱ㄳ愷愲散㥡㘷〲㥥敡昱㌳㌷㐰㜳㙡㌵㘰晥㌴っ㘰㌴〳㈹㌶㠲搰㘸搸挴㉥慡㈴㥣〸つ㥢ㄲ戴ㄹ㠴㑡㐳㈵㌴っ㐲挹晤愸㜷㜴ㅡ〶愳㠶㌴攰摣戸㙣㘳摥〲㜵〱㤳㠸ち㜵㙡〷㌸昵愳攱搵㑡㌴晣捤愹㈸扢扣㍡〶㥥敡昱㌳㐷愲㌹昵㜲㐵ㅡ戶㘵㌴愳㈸㐶㐳㘸㌴㌴搸㐵戵㌳㥣〸つ摢ㄳㄴ㠲㔰㘳愱ㄲㅡ挲㈸戹ㅦ昵㡣㑥㐳ㄴ㌵㌲愷㐵捡㔷㌵㡥扡㠰㐹㐴㠵㍡搵〴愷㝥㌴㍣㔴㠹㠶〷㥤㡡戲㙢扤ㄳ攰愹ㅥ㍦㜳㘷㌴愷敥慦㐸挳㔸㐶搳㐴㌱づ㐲愳㘱㠲㕤㔴ㄳ攱㐴㘸㤸㐸搰㈴〸挵换扡㐲挳㘴㤴摣㡦㕡愵搳㌰ㄵ㌵㌲ㅡ攲攵慢㍡ㅤ㜵〱㤳㠸ち㜵㙡ち㥣晡搱㜰㝤㈵ㅡ慥㜳㉡捡慥㉥㑦㠷愷㝡晣捣㜹㘸㑥慤慣㐸挳敥㡣㘶て㡡㍤㈱㌴ㅡ昶戶㡢㙡〶㥣〸つ晢㄰戴㉦㠴㥡〵㤵搰戰ㅦ㑡敥㐷㕤慡搳搰㡣ㅡ搲攰㌷㐵㘶㔰ㄷ㌰㠹㈸愷㐱敡搴㙣㌸昵愳攱散㑡㌴㥣攵㔴㤴㕤攱㥥〳㑦昵昸㤹〷愲㌹㜵㘶㐵ㅡ㕡ㄹ㑤ㅢ㐵㍢㠴㐶挳㐱㜶㔱捤㠵ㄳ愱攱㘰㠲㍡㈱搴㙥㔰〹つ㕤㈸戹ㅦ昵㝢㥤㠶㐵愸㈱つ昱㔰昹慡㉥㐱㕤挰㈴愲㐲㥤摡ㅤ㑥晤㘸㌸慡ㄲつ㐷㍡ㄵ㘵㔷摦昷㠲愷㝡晣捣㈳搰㥣㕡㕥㤱㠶愳ㄸ捤搱ㄴ挷㐰㘸㌴ㅣ㙢ㄷ搵摥㜰㈲㌴晣㡥愰攳㈰搴扥㔰〹つ挷愳攴㝥搴㘲㥤㠶ㄳ㔱㈳ㅢ㠵捦づ昳㈴搴〵㑣㈲捡㘹㤰㍡戵ㅦ㥣晡搱搰㕡㠹㠶㠵㑥㐵搹㥤㠱〳攰愹ㅥ㍦昳て㘸㑥戵㔴愴攱㙣㐶㜳づ挵戹㄰ㅡつ攷摢㐵㤵㠱ㄳ愱攱〲㠲㉥㠴㔰㌹愸㠴㠶㡢㔰㜲㍦敡〰㥤㠶㑢㔰㐳ㅡ㔲㍥㠷㝤㤷愱㉥㘰ㄲ㔱㑥㠳搴愹㍣㥣晡搱戰㝢㈵ㅡ㜶㜳㉡捡敥㑣昰㝥㐲㍤㝥收戵㘸㑥捤慤㐸挳昵㡣收〶㡡ㅢ㈱㌴ㅡ晥㘴ㄷ搵〲㌸ㄱㅡ㙥㈶攸ㄶ〸㜵㈰㔴㐲挳慤㈸戹ㅦ㌵㑤愷攱㜶搴挸摣㤰㉡㕦搵㍢㔰ㄷ㌰㠹愸㔰愷ㄶ挲愹ㅦつ㘳㉢搱搰攸㔴㤴摤ㅤ㘹㠷愷㝡晣捣〷搰㥣ㅡ㔳㤱㠶㠷ㄸ捤挳ㄴ㡦㐰㘸㌴㍣㘶ㄷ㔵〷㥣〸つ㡦ㄳ昴〴㠴㍡ㄸ㉡愱攱㐹㤴摣㡦㡡改㌴㍣㡤ㅡㄹつ㍥㍢捣㘷㔱ㄷ㌰㠹㈸愷㐱敡㔴㈷㥣晡搱戰㙤㈵ㅡ戶㜱㉡捡㙥捦㉣㠲愷㝡晣捣㔷搰㥣摡扡㈲つ慦㌲㥡搷㈸㕥㠷搰㘸昸扢㕤㔴㡢攱㐴㘸㜸㤳愰㝦㐰愸愵㔰〹つ㙦愱攴㝥搴㄰㥤㠶户㔱〳ㅡ攲ㄱ㥦搱昰㉥敡〲㈶ㄱ攵㌴㐸㥤㕡〶愷㝥㌴っ愸㐴挳㠶㑥㐵搹慤愳挳攰愹ㅥ㍦昳摦㘸㑥慤㕦㤱㠶㑦ㄹ捤㘷ㄴ㥦㐳㘸㌴㝣㘹ㄷ搵攱㜰㈲㌴㝣㐵搰搷㄰㙡㌹㔴㐲挳㌷㈸戹ㅦ㔵慢搳昰ㅤ㙡㠴〶㥦㠳改ㅦ㔰ㄷ㌰㠹㈸愷㐱敡搴ㄱ㜰敡㐷挳捦㍦㔵㌸㤸晥挹愹㈸扢㑦㜵㌴㍣搵攳㘷昶慥㐶攰㍦〰收㝦㌰㙤愰摡散㐳㔱ぢ愱搱㄰戰㡢敡ㄸ㌸ㄹ㐶㐷㝤〹敡〷愱㜸㠷㑡㘸攸㡦㤲晢㔱㥦愳つ敦搴慡づ㌵愴㈱攴戳㔱慣㡦扡㠰㐹㐴㌹つ㔲愷㜸昷换㡦㠶て㉡搱昰扥㔳㔱㜶愳散〴㜸ㄲㅡ㌶㐳㜳敡摤㡡㌴㙣捥㘸〶㔳っ㠱搰㘸ㄸ㙡ㄷ搵㠹㜰㌴っ㍦戳㥥愰㘱㄰㡡㜷搰㠴㠶㉤㔱㜲㍦敡㜵㥤㠶ㄱ愸攱摣㄰昳ㄹつ㕢愳㉥㘰ㄲ㔱㑥㠳搴愹㤳攱搴㡦㠶ㄷ㉡搱昰扣㔳㔱㜶㈳㙦〵㍣〹つ㈱㌴愷㥥慤㐸㐳㠴搱㐴㈹㘲㄰ㅡつ〹扢愸㑥㠳愳㘱昸㤹㐹㠲㔲㄰敡っㄴ㠵㠶㌴㑡敥㐷㍤愲搳戰㈳㙡㌸ㅡ愲㍥〷搳㘳㔰ㄷ㌰㠹㈸愷㐱敡搴㤹㜰敡㐷挳摤㤵㘸戸换愹㈸扢㤷㜸㌶㍣〹つ㤳搰㥣扡愳㈲つ㔳ㄸ捤㔴㡡㘹㄰ㅡつ㌳散愲㍡〷㡥㠶攱㘷捥㈴㘸ㄶ㠴㍡て㐵愱㘱㌶㑡敥㐷摤愸搳戰㉢㙡㠴〶㥦㌳捣戹愸ぢ㤸㐴㤴搳㈰㜵敡㝣㌸昵愳攱捡㑡㌴㕣攱㔴㤴摤攷扣〸㥥㠴㠶㝤搱㥣扡慣㈲つ晢㌳㥡㘶㡡〳㈰㌴ㅡ戲㜶㔱㕤っ㐷挳昰㌳㜳〴攵㈱搴愵㈸ちつㄶ㑡敥㐷㥤慢搳㌰ㅦ㌵摣㈸㤰ち㔵㜶愲摤㠲扡㠰㐹㐴㠵㍡㜵ㄹ㥣晡搱㜰㙡㈵ㅡ㑥㜱㉡捡㙥扢昲ㅥ慡搰搰㠹收搴㐹ㄵ㘹攸㘶㌴㡢㈸ㄶ㐳㘸㌴㉣戵㡢㡡昷㘱㠷攱㘷㉥㈳攸㄰〸挵㕢戱㐲挳愱㈸戹ㅦ㜵㡣㑥挳攱愸ㄱㅡ㘲攵慢扡ㅣ㜵〱㤳㠸ち㜵敡ㅡ㌸昵愳攱㤰㑡㌴㉣㜳㉡捡敥〸昳㕥慥搰㜰ㅣ㥡㔳㑢㉡搲㜰〲愳㌹㤱攲昷㄰ㅡつ㈷摢㐵㜵㍤ㅣつ挳捦㍣㠵愰㔳㈱ㄴ敦〰ぢつ㉢㔰㜲㍦慡㕤愳挱扣〱敡昲㤵㍣ㄳ昸挰慦搵愹㥢㘰攷㐷㐰扥ㄲ〱㌹愷愲散ㄶ㌴㙦㈸ぢ〱ㄷ㌲攴㑣㐵〲㉥㐶戵㜹〹挵愵㡣慥攷㉡攴攵㜶㔱摤ち㐷挳戸㍡㔷㄰㜴㈵㠴攲㝤㘹㈱攰㡦㈸戹ㅦ戵愷㐶㠰㜱㌵㙡㌸づ㤰㌳㔹戶㌹慣㐴㕤挰㈴愲㐲㥤攲㍤㙦㍦ㅡ㘶㔵愲㘱愶㔳㔱㜶㝢晣㉥㜸ㄲㅡ㙥㐱㜳㙡㝡㐵ㅡ㙥㘳㌴户㔳慣㠲搰㘸戸搳㉥慡扢攱㘸ㄸ㝥收㕤〴摤つ愱敥㐵㔱㘸戸〷㈵昷愳挶改㌴摣㠷ㅡ搹ㅣ㝣㡥ㄸ敥㐷㕤挰㈴愲㥣〶愹㔳昷挱愹ㅦつ愹㑡㌴㈴㥤㡡戲㥢昱て挰㤳搰昰〴㥡㔳昱㡡㌴㍣挵㘸㥥愶㜸〶㐲愳攱㌹扢愸ㅥ㠴愳㘱昸㤹捦ㄳ昴〲㠴㝡ㄸ㐵愱攱㉦㈸戹ㅦ㌵㕡愳挱㝣〸敡昲㤵㝣ㄹ昸挰慦搵㈹摥散昷㈳㘰㔸㈵〲敡㥤㡡戲扣〰摥捤ㄷ〲晥挱㤰户愸㐸挰㍦㔱㙤扥㑤昱づ愳敢搹ㅣ摥戳㡢敡〹㌸ㅡ挶搵㜹㥦愰て㈰ㄴ㤳〲㠴㠰て㔱㜲㍦㙡㈳㡤〰攳㘳搴㘰ㅣ挴愳㍥搳攲㙡搴〵㑣㈲捡㈹㤲㍡挵㠴〳㍦ㅡ晡㔵愲愱慦㔳㔱㥡㥢㔰挳㝢㥤敢㜰㑦戹㉦攰㘶㘱昷ㄶ㙢〹㙦㠲慤㔷㐰㜶昸昸㐵㕤摤ㅤ㜲挷慥㝦㘱㐲挷慣㡥敥〹㉤㕤〷戵㘶㤶㙤㔸㜰ㄶ昶㔸㘰戵攳㝥㝡㈷㙥慢㤷攸㍡づ㍡挸捡㥢㠵戹ㅤ㡢㍡㜳搶搴〹晦ぢ昷摢愵户㜰昷㐸愹慡㙡㠵捦㝦㜶ぢㄹ㘳㐰㘱慣攰㔳㔵昳〲㕣㤶摥〹㤴ㅣ㜵敤慥扤㉣〶〱慣敢㘱㜴㕥㑢㜷慢搵户㈰㜷捣㘵戹戶〰ㄶ㤱愴㤰敦㔳㤸户〰昷挶㈶昴㉦㑣敥㙣挹户戶戴㕢散㡣〱㌶㜴㠶㌵ㅦ〹〹扢㜴㜴戵昰捦〱晡ㄷ收㜵㘶摡扢づ攲扤搵摣戲つ㡡㑡㜲ㄳ戶愶㌰慥愵扤ぢ捤㐸㉦㜲戹慥㌰㜷㐱挷ㄲ晣㘵捡愲戶昶挹㤹㠳扡晥㈷㝡㐵㐹扦㔰㐸搷愸㙡㔵㕤慤㙡慢㙢晦搳晥㌱扥挶搶戵愱㥤㠳㌴ㄴ攳戴扢戳㈵扢㠸㠴㐹㍢ㄱ挸摥ㄴ搲㠷㔵㌵扣㙤㕦㝡ㄷ㔵敢挲㤲ㄴ〸挶㕡昴ㄷㄷ扥㜷攳扤㍦昷ㄹっ戸昹つ挲改昷㉤挴戴挹扢㑤敤㐹づ晡㍦晤敤㑣つㄳつ搶㍡ㄷ㘳㈰挰敢搹㐳㠸昹ㄹㅣ㔱搸㌲㌱ㄲ㔸㉡ㅤ㤶㠱㠲㘰㌸㐲搷敢㔹㥣㠴摢昹晤ち㌳㌲㔹慢ㄵ㔹〸㙤㤹敥昵散〲搳㐱昰户ㄵ㕤㑥摤昸㡥戶戶っ㠷ㅣ晦㐲㘴㙥㉥搳㙡搵ㄶ㥡ㄶ㜵㜷捣㙣㘹㌷ぢ㄰㌲㉥ㅤ㔵㘶㈹㔴㤹愵㜶扥㐰㘱づ戳㤳㘴㤹扥㍡收㘷㍡㕢扡ㄷ戴戵攴㙡㔹㘰〶搱晦挴㔸挵挶摦ㅢ㘴扡ㅦ㜷㉥㈹㑤㐰戰搳〰搰摤つ挸搹㈱㜵散㝥㡣攸㙡㘵攰㥦晡て㤳㔷㌰昱挸㑥挳晣ㅥ摥㙡昰㠳挲搹㜸㍥晤挵㕤㔸㡥〵㤹㥣ㄴ㜳㑦愸㌵㝦〰㤴ぢ晣昵㘶晡挷慦㘶㌶昴〱㈰㌰愳㈳㤳㥦㤴挹攱慦扤晡㌸㝦敢㔵㡢慥攵㔴搳ㄹ㘴慥挹㜸愴㉦㈱㉤㙡㜱㑢摥敡慣愵㘲㉥晥㤶慤㌷戳㔴っ扢て戹㌱㔷搵搴昴慤昵㙢㙢慡敢㙢戸㜳敦㕥晦㕢戹愹㘵晥晦戵㙢慡㤱㙢ㅢ〸挸㉥敡㐷㉣㥢㍦㜱㥤㤸挵挲昵㈹〱晣㑣挰㉦㄰㌵㝦㐳㘵㘹摦ㄴ愷㝤㈰㌹挴〴愸户晣㤵ㄴㄳ㔲㙡㤱扣㈱㤹㉣㌵戲㈲㝤戵っㄴ挳㑥㍥愹㜵晦昴捡㤸㡢㔱㙥攵〳昶晣捡㑣ㄷ㜶㐷㜵㜵㙦㜴戵㔱㥡扤㔷搶㉣㥣戵捤戵㈴㌵㐵㌱ㅤ挳㘰㉡㘳㝦㙥㉣昰摦㡣搴㕢㥦愳改㐰挰慣〶慡㉡愰摥㠰㜴㔷㥤愹〳づ㌷㈰ㅤ搷换㈰ㄴ昳ㄱ㜸〰㠰㐵㜷㜷愵㤸㠴挰㕤㔶㤵挱㍦㍦㕢摢㈹㔲㝤〸ぢ㑥㤳愶㐱挷ㅦ㘱㠹戳㡦㌷ㅡ㙢愱㕤昳㘸㘴㥥㠳㡣㐶晥㌵愳㍢ㅡㄵ㤳ㅤ摣搵㐰㠷戹慢ㄱ〰挶散㑢攰扦晤〱晤〸攸㑦挰㈷〰戰㥢㡤昵㔰搲攸攳㥦㐴㤵㥥㡣㠰扥㈰㔰愰敦ぢ捤㉤㉦㝢㌸昴慤㑦户ㅢ搰敤㡦㔰㤶搲挷攴〵㥢扥つ〱㔹㙢晡㤸敥㈰昴つ愰㘳慥㝢ㄱ㝤ㅢ㐱扢㘶晡慡㘱㈶昴㙤㉣㑥散㠲敡〵㤵て㝤㥢〰㘳㙥㑡㈰ㄳ㈸㝣〰㥢ㄱ㌰㠸㠰ㅡ〰㠴扥捤㔱搲攸昳扢戴〱晡㠶〰〵晡㑣捤敤㔸㙡散㉤㜳ぢ扡ㅤ㑡户捣㝦㈸愵㡦㐹て㌶㝤昵㠰㙣㠴㘹扤㕤晥㉥㙦㡤晢㘸㌵㄰㤶挲攰㌰晡㘶捡㐴ㄱ㠳挳愱㕤㌳㠳㑣慤挰ㄷ㝦搱㐷㈷㔸㤰摦愶㤰㉥㐱搰扢㙢戲ㄵ㤶捤慤〹㘴敥㠵て㘰㈴〱摢㄰㌰〸〰㘱㜰㕢㤴㜴〶昱户㘸㍥〳㜰㌴㔰㘰㜰ぢ捤慤㌶〰户愳摢〶扡㘵敡㐴㈹㠳捣㤷戰ㄹ摣ㅥ㤰戵ㅥ㠰愳㘰㈶昴㠵攸㤸愹ㄶ㐵昴㐵愰㕤㌳㝤㑣挹挰ㄷ搷㔶改挴愵㡦㜹ㄹ㉥㍢摡昶ㅢ〳挶㡣ㄳ挸㥣つㅦ㐰㠲㠰㈴〱㑣攳㄰晡㔲㈸改昴昹㘴愴㘱〰敥〰ㄴ攸㡢㙢㙥㉦愳挶ㅥ㠰㍢愲搶摣〹㐲㌱攵愲㤴扥戱搰搹昴㡤〱㘴㕤〶㘰ㄳ㉣㠵挱㥤改㝢ㅣ㑡㐵っ㡥㠵㜶捤っ㌲㥢〳㕦愴㝡搰㠹换攰㐴㉣戹〴㐱敦慥挹㌸㉣㥢攳〹㘴扡㠷て㘰〲〱ㄳ〹㘰〶㠸㌰㌸〹㈵㥤挱㔸昹昹㈷ㄸ㥣〲ㄴㄸ㥣慥戹搵〶攰㔴扡㥤㐶户捣搶㈸㘵㤰㈹ㅡ㌶㠳搳〱㔹敢〱戸〷捣㠴扥ㄹ㜴捣散㡥㈲晡㘶㐱扢㘶晡㤸〵㠲㉦晥㤲㤰㑥㕣晡昶挱㤲换㡥㌶〰㜷〱挶摣㤵㐰愶㠹昸〰收㄰㌰㤷〰㘶㡥〸㝤昳㔰搲改昳摦㠱散づㄴ攸换㘸㙥㌵晡昶愰摢㍤改㤶㔹ㅥ愵昴㌱戵挳愶㙦㉦㐰搶㥡扥㌶㤸〹㝤㝢搳㌱戳㐲㡡攸摢ㄷ摡㌵搳挷散ㄱ㝣昱㈷㡢㜴攲搲挷ㄴㄲㅦ㜶昶〷挶㙣㈶㤰改㈵㍥㠰〳〸挸㄰挰㡣ㄳ愱㉦㡢㤲㑥㕦慣㍣挳〲愳㉦てㄴ攸㕢愲戹攵㐵㙣㘷晢戵攸戶㐰户㐷〰㔰㑡摦㔱搰搹昴捤〷㘴慤改㍢ㅡ㘶㐲摦〲㍡㘶㌶㐹ㄱ㝤〷㐲扢㘶晡㤸㜵㠲㉦晥捥㤱㑥㕣晡㤸㝡攲挳㑥㉢㌰㘶ㅢ㠱㑣㑢昱〱戴ㄳ搰㐱〰㌳㔵㠴扥㠳㔰㉡愲捦昷昰愵ㄳ㈸搰挷㙣ㄴ搷敤㈵㍤昴㜵搱㉤㥦㌱愱㤸㔵㔲㑡ㅦ㔳㐹㙣晡ㄶ〱戲搶昴㥤〳㌳愱㙦㌱ㅤ㌳ぢ愵㠸扥愵搰慥㤹㍥㘶慢攰㡢晢ぢ㜴攲搲挷㤴ㄵ㜷㌵戴㡤昷㄰㘰捣㐳〹㘴㍡㡢て攰㌰〲づ㈷攰㈲〰㠴扥摦愰愴搳㠷扦㡣昵搹昹ㅥ〱ㄴ攸扢㑣㜳慢㙤扣㐷搲敤㔱㜴换㙣㤴㔲晡㤸㠲㘲搳㜷㌴㈰㙢㑤ㅦ㤳㔶㠴扥㘳攸㤸搹㉢㐵昴ㅤぢ敤㥡改㘳㤶ぢ扥昸愳㑡㍡㜱改㘳慡㡢て㍢挷〱㘳ㅥ㑦㈰搳㘰㝣〰㈷㄰㜰㈲〱捣㡣ㄱ晡㝥㡦㤲㑥㕦戴晣㙥㉦㌶摥㤳㠱〲㝤㜷㘸㙥㌵晡㑥愱摢㔳改㤶㔹㉣愵昴㌱㜵挵愶㙦〵㈰㙢㑤摦挳㌰ㄳ晡㑥愳㘳㘶扤ㄴ搱㜷〶戴㙢愶㡦搹㌱昸攲て㌵改挴愵㡦㈹㌲㍥散晣〱ㄸ昳㉣〲㤹㍥攳〳㌸㥢㠰㜳〸㘰㐶㡤搰㜷㉥㑡㍡㝤㍥㘹㔵愰敦㝣愰㐰ㅦ戳㘶㕣户ㅡ㝤ㄷ搰敤㠵㜴换散㤷㔲晡㤸昲㘲搳㜷ㄱ㈰㙢㑤摦㙢㌰ㄳ晡㉥愶㘳㘶换ㄴ搱㜷㈹戴㙢愶㡦㔹㌵昸攲㡦㐰改挴愵敦㑤㉣戹慢愱㙤扣㤷〳㘳㕥㐱攰㍦晣〱㔷ㄲ昰㐷〲摥〲㐰攸扢ち㈵㡤㍥晥㠹戵捦挶㝢つ㔰愰㡦搹㌶㙥扢ㅡ㝤㉢改昶㕡扡㘵搶㑣㈹㝤㑣㤵戱改扢づ㤰㜵㌹昴㘳㝥㡤㌰㜸㍤㝤㌳搱愶㠸挱ㅢ愱㕤㌳㠳㑣挸挱ㄷ㝦㑡㑡㈷㉥㠳捣捡㜱搷〴㝡㜷㈷昸㈷㉣㥢㌷ㄳ挸㡣ㅤㅦ挰㉤〴摣㑡〰㤳㜸㠴挱摢㔰㉡㘲戰晣挶㌴〶攰㉡愰挰㈰ㄳ㜵㕣户ㅡ㠳㜷搰敤㥤㜴摢ㅢ晤㔹捡㈰戳㙣㙣〶敦〲㘴慤〷㘰ㅦ㤸〹㝤㜷搳㌱ㄳ㜴㡡攸扢ㄷ摡㌵搳挷㐴ㅥ挴㡣扦㐲愵ㄳ㤷扥扥搰扡慢㠱㐵㤷扥㍦〳㘳摥㑦㈰㌳㝤㝣〰て㄰昰㈰〱晤〱㄰晡ㅥ㐲㐹愷て㝦挳敥㌳〰ㅦ〱ち昴慤慦戹搵攸㝢㤴㙥ㅦ愳㕢㈶敡㤴搲挷散ㅣ㥢扥挷〱㔹㙢晡〶挳㑣攸㝢㠲㡥㤹搸㔳㐴摦㔳搰慥㤹㍥㈶〰〹㝤㑦搳㠹㑢㕦㍤戴㍥散㍣〳㡣昹㉣㠱捣㄰昲〱㍣㐷挰昳〴㌰㘹㐸攸㝢〱㈵㡤㍥扦扦㍦挰攸㝢ㄱ㈸搰户戵收昶㤲㥥㙥㝢㠹㙥晦㑡户㑣昰㈹愵㡦㔹㍤㌶㝤㉦〳戲搶昴㌱て㐸攸㝢㠵㡥㤹㄰㔴㐴摦慢搰慥㤹㍥㈶づ〹㝤慦搱㠹㑢ㅦ戳㠷㝣搸㜹ㅤㄸ昳つ〲㔳晥㠰扦ㄳ昰㈶〱㑣㌶ㄲ晡晥㠱㤲㐶ㅦㅦ㉢攰㌳晡晥〹ㄴ攸ㅢ愳戹搵攸㝢㥢㙥摦愱㕢㈶〶㤵搲挷㙣㈰㥢扥㜷〱㔹㙢晡愶挲㑣攸㝢㡦㡥㤹㐸㔴㐴摦〷搰慥㤹㍥㈶ㅣ〹㝤ㅦ搲㠹㑢摦㑣㘸㝤攸晢〸ㄸ昳㘳〲㤹㤱攴〳昸ㄷ〱慢〹㘰㤲㤲搰昷㙦㤴㡡攸㉢扦晤㡥搱昷㈹㔰愰㡦㠹㐸慥㕢㡤扥捦攸昶㜳扡㘵㐲㔱㈹㝤捣㈲戲改晢〲㤰戵愶慦ㄹ㘶㐲摦㤷㜴㝣〰㑡㐵昴㝤つ敤㥡改㘳愲㤲搰昷つ㥤戸昴㌱㕢挹㕤つ㉣扡㜳摦户挰㤸摦ㄱ㤸昷〷㝣㑦挰て〴㔸〰〸㝤㍦愲愴搱挷㈷㍥昸㡣扥㥦㠱〲㝤㉤㥡摢戱㍤敤晥㐲户㔵戸㌳愲㤸㠸㔴㑡ㅦ戳㡦㙣晡㜸昳㘴慤改㘳扥㤲搰㠷ぢ敡㔵㡡㠹㑢㐵昴攱敦愶搷㠲扥愵㌰ㄳ晡㙡攸〴ㄱ换㡦㔹㑥㍥昴ㄹ挰㤸㝤〸㘴〶㤴て愰㤶〰㍥㠹㑦㌱㈹㑡攸ぢ愰㔴㐴㕦搴㡦扥㝥㐰㠱扥攵㥡㕢㡤扥晥㜴扢ㅥ摤㌲㠱㐹攸攳㥤ㅤ晢㈶戳㘲搶㤲㑤㕦ㅤ㈰㙢㑤摦㠹㌰ㄳ晡㠲㜴捣㠴愷㈲晡㌶㠰㜶捤愳㡦㠹㔱㐲摦㠶㜴攲搲挷散㈸ㅦ㜶〶〰㘳づ㈴㤰㤹㔳㍥㠰㡤〸搸㤸〰㈶㔳〹㝤㥢愰㌴挴扤改㔱攱㈱ㅣ㍥挳㜱㌳㤸㠱㑦收㔸戹敤摣㐱㡤㝤ㄹ㜰㄰摢搹㥣敤㌰ㅦ慡㜴㌸㕥っ㥤捤攷㘰㐰搶㥡捦㑢㘰㈶㝣づ愱㘳收㑦ㄵ昱㌹ㄴ摡㌵昳挹㍣㉢攱戳㥥㑥㕣㍥慦㠰搶㕤つ㉣扡慢㌱っㄸ㜳㑢〲㤹㠸攵〳ㄸ㑥挰〸〲㤸㥢㈵㝣㙥㠵㔲搱㜰昴扤ち㌳ㄲ㈸搰户㔲㜳慢摤㐴摡㠶㙥户愵㕢收㔱㤵搲挷攴㈹㥢扥㔱㠰慣换愱㌴㌳慥㠴挱搱昴扤ち愵㈲〶ㅢ愰㕤㌳㠳㑣搱ㄲ〶户愷ㄳ㤷㐱收㘹戹〴挹㑣㘵て㠴㄰㌰㘶㤸㐰收㜰昹〰㈲〴㐴〹㘰㕡㤷㌰ㄸ㐳愹㠸㐱摦扤㜱〲㈸㌰㜸扦收㜶㘵㑦捦㈵改㌶㐵户㑣挱㉡摤愰㤹㜷㘵㌳㤸〶㘴慤〷攰搳㌰ㄳ晡㜶愰㘳愶㙣ㄵ搱户ㄳ戴㙢愶㡦愹㕤㐲摦ㄸ㍡㜱改㘳㝥㤷换づㄶ摤〱戸㌳㌰㘶㈳㠱捣晤昲〱㡣㈵愰㠹〰愶㠳〹㝤攳㔰晡戵つ㥡捦㜶昱搹愰㈷挰っ㝣㌲㑢捣㙤㠷改㤱捥〶㍤㤱敤㑣㘲㍢晦〰愰㜴㐴㌲㡤换收㜳㌲㈰㙢捤㈷ㄳ扦㠴捦㈹㜴捣っ戰㈲㍥愷㐱扢㘶㍥㤹㈹㈶㝣㑥愷ㄳ㤷㑦愶㡢戹慢㠱㐵㜷㌵㘶〰㘳捥㈴㤰愹㘴㍥㠰㔹〴捣㈶㠰搹㘵挲攷㉥㈸㘹挳㤱捦愵昱愱㙦づ㔰愰㡦ㄹ㘴慥摢㑢㝡摡㥤㑢户昳攸㤶戹㈸ㄲ敥㙥㉣㌹攱搶㌰㥦愰昴㌶㜹㔹ち㠳戴㔰㘰㌲挳摣敥㘵慤㐸㈰攱㈲㙦㥢摢㑢㑣〰〸㠸づ㌷昳㍢㍡㜱攳戱㜷改㈳㌶㍣摢㘷搱㜰摦〱㈵㡦㉦ㄱ㌳搶㌰㔷愲收㥡ㅦ捡ㅦ搱攱搹㌳昰㥥㘷ㄹ搰㠶ㅦ㘳て㠴㌸㘰㘶㑢慥戳愳慢愳搰㍤㜴㉥㤲愳㠶昲㜱㌰〵㍣ち慢愹收㉡㜸昴㙤㤳㉢搶扢㥤㡦㐰㕤捣挷㈳〴ㄶ戶㜷㉣㘹㤷㘸㙡扡昸㔴ㅣ攱慢㑦ㅦ㌶ㄳ㘰㍢晣㙣〹昲㠲捣慢愰戱戹ㄷ㘴晦㕥㐱㈶㈶攰㕢㘵散㡤昲㠸昱攳挶捦㘹㡥㘷㐲改㝣㍡ㄹ捦㈶昰㔸㐱㉢㤱㑢攷愳㠹〴㥥㌰㤹收㤳ㅢ㔳改扣戱㡦〷㉤ㄴ愰挳㌳攸ㄲ㈱㉢ㄱ㡢攴戳㤹㜴慣㄰㡤㈵㤳搹㙣㍣㤵换ㄴ㈲㐱愶㍣搰扤戹㉦㙣捣晤㈰㠲捣㜴㄰搵晥㔴㌵㔳挵扣㠷㘲㔴㑤㌵㘶挴戵㑤㐷㠰㡢㉡㤵㔵㌹㤵㔷㔶敦㍥㝤搴㠸㤲攷扤㤴愵㌱㜸て捣㌰っ㘶㌱搴㕣〸㥡搷捥愸戸ㄷ㘹捣㤹摢捣㜱㔵昲㄰㠱㘰㉦㈸愸㌳㉣ㄴ搷ㅢ㍦慥㔹换挶㌲ち搰慤て㕤昱㐳㙤㡤昹㔰昷㠳㕡戲㌷昰戴摣慥㘰㙦挷㡢㔹㑦昷㉤愸㌷㠷㘱㐹ㄹ搰㑢摦㉥㠴㡡ぢ昲慢㠵㤶摢㠳㍡〳㉢挲㔱㠸㡡㉡愳つ㤰㡡㐳㑢㥤〶ㄸ㠷㔷昱昰㌰攱〹㘶戸搰て㠹攱ㄱ㐰㤹㍤㘳ㅣ㠴戲㍤㍣㤲改㕣㈸㤴捤挷搲昱ㅣ晥挰㈶㥡挸挴戲㔱换㑡㐷ぢ㜸ㅣ㔴〶ㄵ挶挱ㅥㄴ㈷搵㘹㉢㔱㠸攳㜹㘲㔶㉣ㄳ㑢㘴㘳㠵㡣ㄵ挵挳〳昳ㄸ㉥改㘸㍥搸搷㜱㙦㜶挲挶散㠲〸昶㜳㔵摤㔴㉤愲慡扦慢昲㔰㉡㐸ㄵ㝥敡㌸慣〲扢て换戸㔰㑦㤳㐳㈰〲挱昵愱愰捥㌸ㄴ挵搲㙥㌸っ㍡㥦㙥㌸ㅣ敡攲㙥搸挰昱㘲㍦扤㜶㌹敡攵ㄱ戶㙡〰昴搲つ㐷㐲攵㜵挳㐶搰㑡㌷晣〶〱㜹摤㜰㌴㈰㤵扢攱㌰㐰换扢㘱㘳㜸㠲㔹㤵昹㕢㐸㜴挳㈶㈸㑢㌷ㅣ㡢戲摤つ搱㜸摡㡡攷㤳昹㜰挸㡡挵搲昹㑣戶㤰㑦㠴搲㤱㝣㍡㤴换收ㄳ改慣昱扢ㅥ㘸㈱㙤㈵ㄳ㤱㠴㠵㠷〳攲㤱㤵㤹っ晥慥㍣ㅦ捡㐳挳㐷捦挵昲挱㑤ㅤ昷收㜱戰㌱㡦㠷〸㙥收慡㑥愰敡㐴慡〶戹㉡て愵㠶㔰㠵㥦敡搴扢攱ㄴ㥡㥣ちㄱ〸㙥㠱㑡㝣慢㡣ㄵ㈸㤶㜶挳㘹搰昹㜴挳改㔰ㄷ㜷挳㔰挷㡢晤㘰摦㌳㔱㉦㑦昷㔵挳搸㌴㘹㍡ぢ㉡慦ㅢ㠶㐳㉢摤戰㐰敦㠶㜳〰愹摣つ〵摦㙥ㄸ〱㑦㌰慢㌲捦㠳㐴㌷㙣攵挴㘱㥣㡦戲摤つ㔶〴㑦戱㑤㈵㘲㤹㐴搸㡡㠵戳㜸散㘷㍡ㄴ㈹愴愳㜸昶㘷㈸㔱㈸㠴㡤ぢ㍣㈸㥥㤵㤶㡤㔹㤸ㅦ挳搹㕣㉣〷㤳㜴㌸㥤㑤攵攴昱㤵㔶㈱㥢㌱㉥昴愰愹㕣㍡ㄷ㐷㔷〲㘱挵ち愱㘸㉡ㄵ㉢㈴㜳㤹㑣㈴㤱㐴㐳昱㑣㜰㙢㈷ㄲ昳㈲搸㤸ㄷ㔳㕣〲ㄱㅣ改敡㉦愵敡㌲㡡换愹摦挶搵ぢ㥥㔰㌱㔲愳愱㤷づ摣搳改㐰搴㔴㤹㔷戳晥ㅡ㠸㐰㜰㍢挷搰㔸㠹㘲㘹〷㕥ぢ㥤㑦〷㕥〷㜵㜱〷㌶戸捤昳㘱㈳收つ愸㤷㐷㈰慢㄰昴搲㠱㌷㐱攵㜵㘰〴㕡改挰㔹㕡〷㥡摣㔳㜲愷愸㘶昸昶㔵ㄴ㐶㐴㤸户㐲愲慦㘲㈸换㈶㜳ㅢ捡㑥㕦攱ㄱ扣㌹㉢㥣捡㔸愹㌴ㅦ㉣㤸㑤ㄶㄲ搱っ㥥搷㥣㑤挴ち昱㐴挱戸摤㠳愶㔲㤱㕣㈲㤳挵挳㥢慤㑣㉣ㄷ㐱㌷攴㜲愹㐴㍥ㅤ㑥㈵㔳㤸昰ち挱戸攳摥㕣〵ㅢ昳づ㠸㘰挲㔵摤㐹搵㕤㔴㈵㕤㤵㠷㔲㍢㔰㠵㥦ㅡ攷㌰㡥㘵㕣㈴愶挹㥦㈱〲挱ㅤ愱愰捥戸ㅦ挵㔲挶ㅦ㠰捥㠷昱〷愱㉥㘶㝣㈷挷㡢晤搴攷㠷㔱㉦㡦㝥㔶㍢㐳㉦㡣㍦ち㤵挷昸㔸㘸㠵昱㤴㉦攳〹㕦挶㥢㘰〴㈷㔵收㤳㤰㘰㝣㥣搳愴昱ㄴ捡㌶攳搹㝣㈶㠳㥤㐵〶て㠰挵ㄳ愸㌳攱㑣㍣ㄶづ攳㈸〲㔳㔴㉣㤳㡢攴㡣愷㍤㘸㈱㤴挱㜳㕣攳㤱㘸㈸㘷挵愲攱㝣㍡㥡㠹㠴㈲㔶㌴㤷〸㠷㘳㔶㍡㘳㍣攳㐱㘳㌸㈰㠹㔹㌱昸挲愳㈰搳搹㑣愶㠰㥤㑣㍡ㅣ捡ㄴ㔲㠵㈸㥥㉦ㅤㅣ敦㐴㘲㍥ぢㅢ昳㌹㡡攷㈱㠲ㄳ㕣晤ぢ㔴晤㠵攲㐵敡㈷扡㝡愲㙣㍣㉤搵ㄴ攸愵慦㐶㍡㝤〵㈵ㅥ㘸㐵搰慢㄰㠱攰㔴搷㤰㝤㘵戲㜳㑣㜶㐵㜰㥡慢㥦㐰㠳㌷愹㥦㠸㈵㌵〳㝡㘱晦㉤愸㍣昶㘷㐱㉢散て搱搹攷㠴㈵攳㝤㜳㕦昶㤹㔱㐲㠴昹㉥㈴搸摦〵㘵ㄹ敦敦愱㙣戳ㅦ挷㈳捡昱〷ㅤ搱㔰ㅥ捦ㄷつ挵㌲搹㘸㍡㤱挸㘴㌲㈹㑣㑦挹㕣㉣㘵扣敦㐱㔳㠹㜴㉡ㅣ捡攲㤱挶㠹㔴㉣㡡㡤挲㉡ㄴ㈲ㄹ散搰昳昹㐸愴㄰㈹〴㜷㜵摣㥢ㅦ挰挶晣㄰㈲㌸挷㔵㝤㐴搵挷㔴捤㜵㔵ㅥ㑡敤㑥ㄵ㝥㙡〳㠷㐳㉣攳改㔰㌴昹ㄴ㈲㄰摣〳ち搱㜱㠶㌱㌹愵㤸㥣㐰㠲㝢扡晡改㌴昸㡡㝡㍥㑣㐵敤つ扤㜰昸つ㔴ㅥ㠷晢㐲㉢ㅣ搶敡ㅣ㜲摦㉢ㅣㅡ扥ㅣ㌲慤㠴〸昳〷㐸㜰戸㍦捡挲攱㡦㈸摢ㅣ㘲戶㑥挴攲戹㘸㈶ㅡ戵㘲挹㐲㌴ㅢ戱昲愹㕣㍥ㄵち㈵慤㐲㈲ㅢ㌷㝥昲愰昱㔰ㄲ捦㕦捤㈷戲搱戸ㄵ戳攲㤹㜴㈴㕢挸㠵挳改㐲ㄸ戳づ收㤸㘰戳攳摥晣ㄹ㌶收㉦㄰挱〳㕣㔵㔵つ㔴ち㈲㤸㜱㔵ㅥ㑡攵愹挲㑦晤昸扤㜶戴㔳㐳ㄳ〳㈲㄰戴㔰㠹㙦㤵㔹㌲づぢ慥㝥づ㉢晢搲㘰㉥㤶搴〲㍡愳慡㍦㔴ㅥ㠷〷㐲㉢ㅣ㝥㡥㘶扣攳㤷㍡㐰㉡敦㌸㍦〵戴晣昸㘵㈱㍣㘱昵昰晥づㄸ㠳搸㔶㤴㠵搸つ㔰戶㠹捤攷昰愸晥㑣㍣㠳㘷㠹挷㘲㤹㘴㈶ㅤ挵〴㥢㐸㈶挳戹㐸㍣㠳㘳㐶㘳㐳て㡡㘳挸㔸㌴㥥挱㌱㑣ㄸ㈷ㄷ愹㐸㌶㥢っ攵㌱㌳攴㜱㠶ㄲ㡢㘴挲挱㌶挷扤㌹〰㌶收㐰㠸㘰扢慢摡㠸慡㡤愹㘲敥ち㠳㄰㠰㐰㔵㈷㔵昸愹昷㜴㘲〷搱㘴㜳㠸㐰戰ぢ㤵昸㔶㤹㈵㠳戳摢搵敦挵捡㝡ㅡ昰搹㉥㙡㌱㥤㔱戵㈵㔴ㅥ戱㑢愱ㄵ㘲㕦搷㠹ㅤ〱㐸㘵㘲㕦昵㈵㜶ㄹ㍣〹戱㕢挳ㄸ挴ㅥ㠲戲㄰㍢ㄲ㘵㘷捥挵㐳搸戹愱ㄷ昰挴㘰ㅣ㠰㠷戰摢挲㈱㑡㌶ㄴ㑢㐵挲㜸㔰㜶挲搸挶㠳愶ㄲ㔶㈱㔴挸㠴㤳挹㘸ㅡ挷攳㈱㍣摡㍢㤷捥㔸㤹㜸㈱㥢捡攳昸㌲㜸愸攳摥摣ㄶ㌶收㈸㠸攰㘱慥㙡㌴㔵摢㔱挵慣ㄶ㈱搶㐳愹㈳愸挲㑦㍤愷ㄳㅢ愶㐹〴㈲㄰㍣ㄲ㤵昸㔶ㄹ㔱ㄴ㑢昷㜲㌱攸㝣昶㜲㜱愸㡢昷㜲㐷㌹㕥捣〳挸㜹ㄲ昵㘶〶㑢敡ㄸ㌶㑤㔵ㅡ㉡慦ㅢ㡥㠵㔶扡攱ㄱ慤ㅢ㑣㙦㥥㝤挸㤷㜱㘶慦〸攳㘳攰ち㡣ㅦ㠷戲㌰扥㌳捡㌶攳ㄸ挱㌸〶て攱搹慣㐹㡣挷㜸㌸㠳㜷っ攰㌹扤㤹㐲戶㤰ち㈷昲㔹愳搱㠳挶搳改㘸㌶㠴㈱㥥戲昰捡㠶㘴㈲ㄳづ㐷ちㄹ㥣ㄲ㘵昱晣昸㝣㈴ㄵ㍣摥㜱㙦㡥㠵㡤搹〴ㄱ㍣挱㔵昵捣戳㈷扡㉡て愵㑥愶ち㍦㜵愷捥昸㘴㝡㤹〲ㄱ〸㌲搵〵摦戲愱㝣慡慢攷㜳㙤捣㤹㌴攰㠳㘹搴㘹㜴㐶搵㙣愸㍣づ捦㠰㔶㌸扣㔱攷㤰㐳㔹收搹敢㝤㌹㘴ち㡢㜰㌸ㄷ㌸㜰昸〷㤴㠵挳㜹㈸摢ㅣ攲㌹晥㠹㈴㥥㝤ㅣ挵㘵㠴㔸㍥㤷挶㌶㥦㡤㈷㜳戸㡣㤰㡥愵ち戹㡣戱㥢〷つ㈵昱〲㠹㑣㈸ㄷ㑦攰っ㌴㤵挵㕣ㅣ戳戲改㌰捥㘷慣㙣〲攵攰㔹㡥㝢㜳㜷搸㤸㝢㐰〴捦㜶㔵㍤愳昶ㅣ㔷㐵㠰㐰搵昹㔴攱愷㉥搷㌹摣㡦昵晢㐳〴㠲捣㜷挱ㄷ㤷㕦愹攳㌰㌵㌹㈸㠳ㄷ扡㝡晥扤㤶㤹愳扥〳㑢敡㘲㍡愳捡㠲捡攳昰㔲㘸㠵挳㜳㌵づ㡤昹㠰㔴㥥づ捥昶㈵昶㌲㜸ㄲ㘲㕢㘰っ㘲㉦㐷㔹㠸㍤㄰㘵㥢搸㘴㌲ㅦ捦愷ち戸㤴ㄳ捦挶㘲昹㜰㈶㥣捤攲搵〸〹散愶慣㜴愲㤰㌲ㄶ昶㐰昳㜸戵㐳慡㄰挷ㄱㄵづ搷㌲戹㜴㈸㥣挵㈳㥥㈳㐹㥥攴ㄴ㔲㤹攰ㄵ㡥㝢戳ㄵ㌶㘶ㅢ㐴昰㑡㔷挵㤷㐱㤹ㅤ㔴㌱㑦㐶愶〳て愵慥愱ち㍦㜵戲㑥㙣ㄷ㑤扡㈱〲挱㤵愸挴户捡㔸㠴㘲改㜴戰ㄸ㍡㥦改㘰〹搴挵搳挱戵㡥ㄷ㜳ㄱ㌹㕦㠶㝡㜹つ㠲扡㥥㑤㔳㜵㈸㔴㕥㌷摣〸慤㜴挳㌱㝡㌷ㅣづ㐸攵㙥㌸捡户ㅢ㙥㠲㈷改㠶攵㌰㐶㌷晣挹㠹挳㌸〲㘵扢ㅢ昲㔶㈶㕦挰㈴㔱戰㜰昲㘷ㄵ昲ㄹぢ愷㠳ㄱ㑥ㅢ㠹㕣㈸ㄱ换ㅢ㐷㝡搰㘴ㄸ搷搱戲㜸㐷㑡〸慦㕢挰晢ㄴ㔲ㄹ㕣㘶㉢ㄴ㜰㡤慤㤰㑡㈶ㄳ㌱攳㈸て㡡㡤㈰㙣攱ㄲ㐰㌴挱㠷攲㘷㌳搹㌸捥㕡昰摣昴㔸㉥ㅤ㐶摦㠵㠳㌷㍢㤱㤸㐷挳挶㍣㠶攲户㄰挱㕢㕣晤戱㔴晤㡥攲㌸敡㤹愱㠳慦㡤戲昱戴㔴慢愰㤴づ散㜶㍡㔰㔶昷㈴摡㥤っㄱ〸摥攱ㄸㅡ愷愰㔸摡㠱愷㐲攷搳㠱㉢愰㉥敥挰㍢摤收昹㌸㈱昳㜴搴换摢㈲搴摤搰㑢〷㥥〹㤵搷㠱昷㐲㉢ㅤ㜸愰搶㠱㈶㍢㔰收愲〵扥㝤㜵ㅦ㡣㈴昸㜳㠰㐳㕦晤ㄹ㘵搹㘴捥㐵搹㤹捦戳㌱っ昹㌴扡ぢ摦㜸〶㘷摦㌸㙦挴愴㥥捣攲㘸戸㔰㠸ㄹ攷㜹㔰㉢㤷挱挵㤶㐴㍡ㄴ㡤攵搰戹㈹扣㔶㉣ㅡ捡㘰㉦㤰㡢㘷戱扢つ〷敦㜷摣㥢攷挳挶扣〰㈲昸㠰慢扡㤰慡㡢愸㝡搰㔵㜹㈸昵〸㔵昸愹晤ㅤ挶戱㕣㘵㕥㐶㤳换㈱〲㐱收敥㠸㡥㡣㥢愴搸㈴愱挱挷㕣晤搱㌴戸㥡晡㘳戰愴㥥㠰㕥㌸㕣〹㤵挷攱㔳搰ち㠷昳㜴づ扤攳收㌹扥ㅣ㍥つ㈳攱昰〶戸〲㠷捦愰㉣ㅣ摥㠸戲挳㈱㥥敡㡦换㈲㜱扣㤸㈳ㄳ㡢㐵昰㔲ち扣挷㈰ㄷ捥㈶㌳搹㜴㈸㤴㉡ㄸ㌷㜹搰㔰摡㡡㘶㜱〵ㄱ㜳㝡㌸㤶戰㜰㈹ぢ㤳㜹㉥㤲〹ㄵ㈲㔹晣㐹㑦㉡挸捣ㅥ㤹㔰晥〴ㅢ昳㘶㠸攰㜳慥慡攷戸昹㜹㔷攵愱搴㡢㔴攱愷愶攸ㅣ摥㐱㉦㜷㐲〴㠲㑣攰挱户散戸昹慦慥晥〴㔶摥㐷㠳ㄳ挹攱㉢㜴㈶㜸愸㍣づ㕦㠵㔶㌸摣㔹攳搰㜸㄰㤰捡ㄳ挹㑥扥挴扥〶㑦㐲散挳㌰〶戱慦愳㉣挴㍥㠲戲㑤㉣摥昰㠱㔷㑦㔹戸攴ㄷ㐹攱㉡ㄲ捥㌱昰㝦㍣㤲㠹㠵㘳改㐸㉣㕡㌰ㅥ昵愰戸㕡㠴敢慥㌸㄰㠹㈴戳㌱戰㡣愱㡡㐳挱㘸㤸㙦收㈹挴ㄲ搱㈰㜳㝥㠴搸挷㘰㘳㍥づㄱ晣扢慢㝡㠲慡㈷愹㝡搳㔵ㄱ㘰ㄲ慡晥㐹ㄵ㝥㉡愲ㄳ晢㉣敢㥦㠳〸〴摦㐶㈵扥㤸㜱戱㍡㈶慦户㥡扣扡ㅡ㝣挷搵昳搱㐸收㑢㌴㌸㡤挴扥㐷㘷㔴扤㑣昷搴昰昷〱戴㐲散㐸㡤㔸㤳挴捡〶扥㤵㉦㠷ㅦ挲㐸㌸㝣つ㌸㜰昸ㄱ捡挲攱敢㈸㍢ㅣ㐶ㄳ〵扣㍡愲㤰㉢攰〸挲挲〵㔳ㅣ愴挵㌱昲㜰〵搵㡡攰㌰捥㜸挳㠳㐶㜱㜸ㅣ挶㉣㤰挲摢晦㜸〴㡤㔷づ攱㈴㄰攷ㅤ㤹戰㤵㑤㔹戹攰挷㡥㝢昳敦戰㌱摦㠴〸晥换㔵昵㜰戸摡㔵ㄱ㈰㔰昵㈹㔵昸愹捤㜵づ摦㘵晤㝢㄰㠱攰㘷愸挴户㡣挳捦㕤㍤㥦慢㘴㝥㑣㠳㜳戰愴扥愴㌳慡㔶㐳攵㜱昸㌵戴挲攱〶㍡㠷摥〶ㅥ昴攵昰ㅢㄸ〹㠷㥦挱ㄵ㌸晣ㄶ㘵攱昰㜳㤴㙤づ昳㤹〸㉥晣攳㐲㘶〱㠳㌱㤷㡢愴㘳戸ㄲ㙤㘵搲㐹摣ㄲ挲㠹㔹挶昸挲㠳攲㡣つ搷㌳愳昹㜰㉡㥦㡦㘵搳戸㔴㠳敢㌶攱㐴㈱㡣挹㈰㡡搳㤴攰㜷㡥㝢昳㑢搸㤸㕦㐱〴扦㜷㔵㍤搷㥦㝦㜰㔵ㅥ㑡晤㑣ㄵ㝥捡搰㌹晣㠱㕥㝥㠴〸〴㝦㐱㈵扥㤸ㅡ㌹〴㜹挱搹攴攵攵㈰搷㑥昴㝣㈸㤳挹昷扥㤹ㄷ㘳㐹㔵㐳㉦ㅣ昶㠲捡攳戰㌷戴挲攱㡦摦昵㥣ㄸ㥢ㅥ㠷摦㐳㕢㝥づ㕣〳㈳㝣㤱㥣〳㔷攰搰㐰㐱㌸慣㐵搹收㄰挷㔵昹㜴ㄶ㤷挷挲㠵㜸㉣㙥㔹㈹㉣㈶挳搱㉣摥愴ㄴ㡥攴愳㈱㠳慦捤戴愱昱㔸㌴㠹㈳戲ㅣ慥攷㘰户㤴挳㕤㌷㕣㔰挳㠵戰㕣㉥㡡ㄳ㠹㐲㍣搸挷㜱㙦〶㘰㘳昶㠵〸搶扡慡ㅥづ㑤㔷㐵㠰㐰㔵㍦慡挸攱愷㔸つ敦㔶捡晡慣摦〰㈲㄰散て㠰ㅦ㠷㑣晥ㄱ晤㤵㕣换㡤㘹挰㐷㌲愹㈰昴挲攱愶㔰㜹ㅣ㙥〰慤㜰昸㥥挶愱㌱〸㤰捡㤳攴㍢扥挴㙥〸㑦昸攲挱㜱㌰〶戱〳㔰㄰㘲㠷愰㙣戳㤵挳㤵〵㉢㤶㡦㕢㈹㕣㍡挰搶㥤㈹㠴慣㜸ㄶ㕢㍣㑥ㅢ㘲搹㥣㘵㙣攱㐱㐳愱〲㙥㐷攵搲戸㜴㠸㙢㤲㌸㘳挳摢愲㜰㐴㔵挰㝢捡㜰㜱㈲㤳づづ㜴摣㥢㐳㘱㘳搶㐳〴㤹ㄳ挴ㄶ捤㘱㔴㙤㐹搵挶慥捡㐳愹捤愸㈲戱慦敡挴㙥㑤㤳㤱㄰㠱攰㈰〰㐸愰戱つ㡡愵挷㑣摢㐲攷㜳捣㌴ち敡攲㘳愶捤ㅤ㉦昶摢㠱戶㐳扤扣㈲㐸つ㠱㕥扡㘱㝢愸扣㙥ㄸち慤㜴挳㜳㕡㌷昴㕣㕢㝦挶㤷昱㝡ㄸ攱㡢搳ㅥ戸〲攳挳㔰㄰挶㘳㈸摢㡣攳扣㉢ㅥ挱㌹〲昶㐷愰慥㤰捣攰愲㔹ㄸ㕣攷㜳搹㡣㠵昷㤱ㄸ㜱てㅡ㡡攲㑣〴攳㍤ㅦて攳挵㕣戱㜴㈶㘹㘱㠷㠴㜳㘱㑥扥搹㔰㌸戸愵攳摥㑣挰挶㑣㐲〴㠷扢慡晤戱㘰摦㌴ㅥ攱慡〸㄰愸ㅡ㐹ㄵㄹ㝦㐸㘷㝣っ敢㜷㠶〸〴户〱㐰㠶慣㐵㌷扣ㅢ㙢捥㠷〸㙥敢敡㙦攱㕡㡥愷挱慤㔸㔲愳愱ㄷづ㈷㐲攵㜱挸愴ㅦ攱昰㑥㥤㐳敦㍡挲㉡㕦づ户㠷ㄱ扥㜸挰ㅤ㕣㠱挳㄰ち搲昹搳㔰戶㌹㑣㘰㠷㠴㑢㕦愹㌸慥〶攰ㅣ㌸㤵挲㑢ㄲ昳挹㙣ㅡ户搶㌳㜸㝤㘰捡㤸敥㐱㜱昷㉥㥦挹㐷搲㔱摣㔶㡤攵㌳扣㤹ㅡ㠹㕡戸昲㠸换攵戸㌳㥢㌶㘶㜸㔰散攸㘲改㕣ㅡ敦捤㡡愰㘷昰㠹攷㐲搹㈴摥ㄷㄹ㠹攴愲戸㍡ㄴっ㍢㤱㤸㌳㘱㘳捥愲㤸つㄱ㡣戸晡㑢戱愰摤㑢㡡扡㝡㠱㡡ㄱ昱㡡改㐵挲晥㌵づ晢㈸攳昴㥢晥昶㠴〸〴㤳慥㘱挹挵㌴㈶ㅤ㐹慦摣㐵㠳晤㘸挰㠷㔹愹ㅤ愰ㄷ昶㥢改㥥ㅡ晥㜶㠲㔶搸扦㔸㘷㥦ㄳ㠹ㅣㄴ㕣攸换晥ㄸㄸ攱㡢㜳㜳攰挰晥捥㈸挸〸捥愳㙣戳ㅦ挶㕤敡㙣㈱㤳挵换散㜰ㅣ㤵换㠱㜲㥥㠵攱㘵㙡戸戹㠷挳〴挳昲愰ㄸ攷㌸ㄷ挳㔱㔵〴㜷昴ち㠹㜸㈶ㄷ㉢ㄴ㉣ㅣ戲攲慣㉢㥦㑣㐶㠲㡤㡥㝢戳〰ㅢ㜳㍥㐴㜰慣慢敡㤹㌳㥡㕣ㄵ〱〲㔵ㄳ愸攲〸㍥挳攱㔰㜸㘹㘳㝤㍢㐴㈰㌸ㄱ〰搱㜱捥㌰㌹㐹㤸㥣ㄲ㠲㤳㕣晤〳㕣换㉥敡ㅦ挴㤲㥡〲扤㜰戸〸㉡㡦挳㘹搰ち㠷㈷㘸ㅣㅡ㑢〰愹㍣ㄹㅦ攷㑢散㜴㜸挲ㄷ㘷摢㌰〶戱㌳㔰㄰㘲て㐱搹㈶ㄶ㍢㌶攴〶愴㜳ㄸ戱㔹ㅣ愳攲扣㌴㠶晢㙡㠹㐴摣㑡㐴㜰捤㌷㙢ㅣ敡㐱昳㜹愴㥥攰挲㙥㍥㥡捥㘱㔸㈷搲㤹㐴ㄶㅤ㠱慢攷戸㙢ㄴ捦㕡挱㤹㡥㝢昳㌰搸㤸㠷㐳〴㤹㝦挴ㄶ捤摦㔰戵㥣慡搹慥捡㐳愹㌹㔴㤱搸摦攸挴ㅥ㑤㤳㘳㈰〲挱戹〰〸戱扣〲㘱昲㤲㠳挹ぢっ㐱愶㈰㠹晥㜱戶㜱㍣つ㥥挰㔲㜰㌷攸昱挵㠹〱㔴晤㝢搵散㠵挲㡥㈵㠹㈷晥捦攴ㄹ㔵晡㡥愶㠹㜸攷ㄲ戳㝢慢㝡攱㘱㈴昶㈳㍣㝡㔷敦昰㥦昹㘲㙡ぢ㥦攰挳㕦㑤㌷搶昵晦攰㠷挳愵㈷㘵㠹ㅥ户挰捦㍣〹㉢㕣戳㉦㔶㌷攴ㄷ攲慦扤㐴ㄹ㠶㔵〳摢愶㜶㈱挵〵㉦攳㥥搷搱攴扤挹㜹㝤㌷昵㘵㤴晢敡愰ㄱ㍤㥡愶㙣ㄷ㥥晥搴㙤戹㘶戳㍢㍤㍢扣㡡〷改㑦愸ㄸ挵ㄷつつ散㈹㘹㡦㐰ㄹ搴愳㥤摡摥㠵㤷㘲㔹㜹搷㘳ㄷㅥ〸搲扢扡㤷昲㝤㉡㤱昳捥㘶㍥昳㠴摥昰㕡慣愹㜹ㄲ㌰挸攷〱㌰攳㕡扡攵〱㑡㥢愳㕥㤹㝢㠳ㅣ攳ㄴ慣㙤㥦㌱挳昷ㅡ㡥昷搴搴ㅣ㠴㥥㔸敢㐶㡡㜹㘷㤳ㅣ㠰〱㜳〵㍣慡晤攰㥢攴㉢㜳ㅦ戶㜲扡摤捡㥥㙣㐵戵愲ㄵ戶挴戱ㄴ㌰捦㈴㥣晢㑢慡攸㐱㌵㍢〵搶搷攵㔰挰〰慦〲㑡晦㝣摡攸㤴挶㥥㝢㡥㝣ㅡ昱慡㍤㝣㍥㘹慣换扢ㄶ晢愹晡搳㥡㙡晥戱晣愲捦慥搹㜱挴〵㌷晣攲晣扦晣敡㤹攷扦晥挹㉥ㄳㅡ㝦搳晤搱ㄳ昳㤷敤摦愸㕡㘰㌱〲晥捣户㈸晥㐹昱㌶㠴㥡㡦㠸㕥挵ぢ㔷捡摥㔹㔳㜰㉡㑡摦㔹ㄳ㕣〸㑦昸㈲ㄵ〳昱昶敦愵㍡㔰攰㈶愷昲戰攰㌸㤷愱㜹〱㔷戹ㄳ㙡㥢愱㠳戰㘴㕣〴㥤昴〳㕥㌸愳づ〰搲愵〳捦㡢㈷扣换㠳ㅦ㑣昸㘵㌶㝣捦攱㠴敦敢挰㙤㐲慦㈰㥣㘹㐹慥〷戵挸㈹〸愱换㔰㔸㌷㐲て㜱㉤㉡ㄱ㕡扦昳㡤㙦摦㌷㌶搴㘸晦扦㑢愳㕡づぢ㍦㐲昷㐰愰扥㠴敥敥㔴㤴扥晤㈶㜸㈴㍣攱㡢摢〱㔸㉢㄰晡㕢ㄴ㠴搰㜹戰昰〸扤㡥慢㝣ㅣ慡㙣㐲㡦挵㤲㜱㠳捤㄰〶㜶㍣愹㜶㜱ㄸ戲㐷攸㑤㠴ㅦ敦挱㝦㐷昸捤㌶ㅣ㈳ㄴ昰ㄹづ摣㈶昴㔶挲㜹㜲攲ㄱ㝡愲㔳㄰㐲㑦㐱㘱摤〸㍤搵戵愸㐴攸摤换慥ㄹ摦㝥㙣摦挶㘳戶㡤ㅦ㝡昱挰㔴愳㍡ㄳㄶ㝥㠴㑥㜶㜸㉢ㅢ愱㤳㥣㡡搲昷攸〴捦㠲㈷㝣㤱昹㠱戵〲愱攷愱㈰㠴㑥㠰㠵㐷攸㍤㕣攵㡢㔰㘵ㄳ㝡㍥㤶㡣晢愰敢㌷㈶㡣ㄷ㜷㙦换改㈲㤶㔰㘳ㅤ㥡攸㉦㘰摥㑦㥢㡢㍤㥢ぢ㘸昳愰㘶㌳㑤㙣㜶㜲㙣㙣㙡ㅦ愶捤㈵㥥捤㠵戴㜹㔴戳㐱㜷愰㥤㤴㘳㘳昷摥攳戴攱挱ㅥ扢〳晦攱㈱挵㑥㐱㘶㡦换㥤㠲昴捤搵㈸〰㕥㜹昶㐰ㅤ㍥〳捡㘷㤱㙢㑡㉤㑢㘷㤱㈷づ㥢晡搱㤸攳摦㙥㍣㈹㝢攲昲挳て㝥戴昱挷搷㕥换㥦戴昰摢㐶㜵〳㉣晤晡㉡㡡㜰㝤〷㝦挴愹㈸㝤搹㑦昰㈶㜸挲ㄷ㝦㌴㠸㜵㐰㕦摤㡡㠲昴㔵〸ㄶ㕥㕦㍤㑦㍥㤸戹㘳昷ㄵㄳ㠹㡣扦㐰攷捣敡ㄱ㌵ㅡ㘸㜷攸〶捣㤷〸扦挳㠳摦㑥昸换㌶㥣搳㜳㐴㡤㜴攰㜶て晤㡤昰㍢〱㜲㍤愸扢㥣㠲㄰㝣ㅦち敢㌶昸晦散㕡㔴ㅡ晣㤱愷づ扥㘷慦〷㔶㌶摥㝢搴挱㡦㝣戸敢戵㡤敡㘱㔸昸ㄱ扡愵挳㕢搹攰ㅦ收㔴㤴扥㌶㈸昸㈸㍣攱㡢ぢ㘰㔸㉢㄰晡㈴ち㐲攸㔰㔸㜸㠴扥挵㔵㝥ㄶ㔵㌶愱㑦㘱挹㜸ㅢ㍡㜷昰㜳㈰挷搵收㐵㌴扤㑢㥢攷㍣㥢愷㘹昳扥㘶挳㠱ㅣ㔷㥢㌸㌶昶㐰晥㤰㌶捦㝢㌶捣ㅣ㌲㍥搶㙣戸㤱挵搵〰挷〶戵搸挸㔶搳收〵㉣㝢㠳晦㉦㑥㐱〶㍦昳㠴㔸㈳㝤昳㌷ㄴ〰晦て〶晦慢愵㤶愵㠳晦㠷〳㠶捣ㅥ㜹攴愷㡤摢㌵㝤戶㝦攸㤹扦㌴敥昰摤扢搹捥㑢㝡㡦㔵㙦挲搲慦慦敡㄰㤴敦攰㕦捦愹㈸㝤户㔱昰㉤㜸挲户捡晣〲敢㠰扥㝡ㄷ〵改慢㝥戰昰晡敡㉢昲昱〱慡散扥㝡て㑢挶㌷搰搹㠳ㅦ晢挶㕡愰摤愱㡢搷㉢㄰晥愱〷㝦㥦昰ㅦ㙣㌸㝡〸昰摥づ摣ㅥ晣㍦ㄱ晥ㄱ㐰慥〷昵戱㔳㄰㠲㍦㐱㘱摤〶晦愷慥㐵愵挱晦敡搸㤵㝤ㅥ㌹㘲昵捥昷扤㜲敢愴敢㥥摢戴㔱㝤〵ぢ㍦㐲㝦昹戶〲愱㍦㍢ㄵ愵㙦㐹ち㝥〳㑦昸㔶㤹扤昰ㅣ㐲㄰晡〳ち㐲攸㡦戰昰〸慤㐱愵晡ㄹ㔵㌶愱㍦㘲挹攸〳㥤㑤㘸㍣愴扥〵摡愵㈳㘰㥡㠴㜳ㄶ戶攱㍦ㄱ摥搷㠶㠳㔰挰扦㜴攰㌶愱晤〹㈷㘷慥〷愵㥣㠲㄰㕡㠳〲扥㤵㐷㙣搹挱ㅥㄳ㡢挴愲ㄲ愱㥦㙤㜷敤愰㑦㑥㕥搵㌸㘲㜱㕢挷敤挳敦㙡㔴㝤〱ㅦ㐱ㅡ㑡づ昶㍥㜱㜸㉢㥢㑤晥敤㔴㤴扥㙦㈹搸ㅦ㥥戰扥㔵收㠶㔸㉢㄰扡㍥捡㐲攸扦㘰攱ㄱ㍡㤰慢㍣〰㔵㌶㐳ㅢ㘰挹搸搸㘳㈸㤶㔶ㅦㄴ㌱戴㈹攱〳㍤昸㠶㠴て戲攱㥣て搲敡ㅤ〷㙥捦㈱㠳〹㘷昲㤰㐷攸挶㑥㐱〸ㅤ㠴〲扥敢㐰攸收慥㐵㈵㐲敤㠳扣愱捥挱摥搸㐶㔵て㡢ㄱ㍥㠴扥改昰㔶㐶攸摦㥤㡡搲㌷㌷〵户㠴㈷㈱㜴㑢慣ㄵ〸摤ㅡ㘵㈱昴㜵㔸㜸㠴㡥攰㉡㌳㠷挷㈶㜴㈴㤶㡣慤㍤㠶㔲㘱昵㑡ㄱ㐳摢㄰㍥捡㠳㙦㐳昸㈸ㅢ㡥ㄱち昸㡢づ摣ㅥ愱摢ㄱ捥昴ぢ㡦搰敤㥣㠲㄰ㅡ㐶〱摦㜵㈰㌴攲㕡㔴㈲昴㥥㙢㑥㝡㜲慢㕦晡㌶㕡㕦つ晡扣㘹㌹づ昶㤲戰ㄸ攱㐳攸戳づ㙦㘵㠴㍥攳㔴㤴扥〳㉡挸扣㈲㈱㌴㡡戵〲愱㘳㔰ㄶ㐲㥦㠲㠵㐷㘸㥣慢㍣ㄶ㔵㌶愱捣ㄸ㌲㤲㌶㐳ㄸ㜲搱㤴㝡捣㘱挸ㅥ㜲㘹挲㥢㍣㜸㈳攱㍢摡㜰捥愱㈹昵㤰〳户〹ㅤ㠳慡扡挹〰攱扢づ戴㑤㜱㉤㉡搱㜶捤㐷㥦㕥挳挳㠴〵㥦㥣㝡戳ㅣ㈶捣㠴挵〸ㅦ摡敥㜳搸㈹愳敤㕥愷愲昴㥤㔱挱搹昰㈴戴㡤㐷散愰㙤㉥捡㐲摢摤戰昰㘸㥢㐸ㅥ㤸扢㘳搳㌶て㑢挶㘴㡦㠷㔴㐴慤㉡攲㘱㉡攱㝢㜸昰摤〸㥦㙥挳挱㌲攰户㌸㜰㥢攵㤹愸慡摢て㈰㝣搷㠱㌶㈶〰㠹㐵㈵摡〶㉦敦昷㘲捤散攱㡤改㑦㑥搸㜴挴挳扢㌶慡ㅣ攰㈳㝣㘸扢挱㘱愷㡣戶敢㥤㡡搲㜷㑣〵㉤㜸ㄲ摡收㈲㜶搰搶㠲戲搰㜶㉤㉣㍣摡㜶㈳て捣戹戱㘹㘳ち㤰戱㠷换〳㕥㄰愵慥㉡攲㘱㉦挲摢㍣昸㐲挲昷戱攱㌸昹〵晣㜲〷㙥㡦戶晤〸㘷㤲㡦户昹㜶㌸〵搹㝣扢㔰挰㜷ㅤ〸敤㜶㉤㉡ㄱ㕡戶㠳㘱㐲捦〸ㅦ㐲㉦㜲㜸㉢㈳昴㐲愷愲昴㙤㔵挱㐳攱㐹〸捤㘱慤㐰攸㜲㤴㠵搰昳㘱攱ㄱ㙡㜱㤵㡦㐶㤵㑤攸ㄱ㔸㌲收㐳搷㜳戸㡡愷晥愸戳㡢㘸㙡愱つ昳㙣㙣㥢㈳㘹戳㔰戳㈱戵㐹㜵㠶㘳㘳㡦挸㌶摡晣搶戳㘱㝡㡦搱愱搹散㈵㌶愷㍡㌶㡣㍢㘰ㅥ㑣ㅢ㈶敦戰㍢愸㔲㑣攲昱晡收㌸愷㈰㝤㜳ㄲㅤ晥㕡摦愰づㅦ㥦㜳㌵收昶ㄴ㔹㤶ㅥ慥摥㔳㌸敢扡敤摦㝢扢㜱摡愱㐷昵㌲摥㝡戴戱㜵散㑦㘷摦昵㈶捥搵㑥㠷攵〸㌸㉤㍤ㄸ㌸ㄱ㙢攱㝢戸㝡㠲㔳㔱晡㑡慤攰㤹昰㈴㝤戵〴慢㡣扥㘲摥㡥昴搵㜱戰昰晡㙡ㄹ昹㘰昶㡣捤㍢㤳㜹㡣㐳愱戳慦晣㠴㈲敡ㄸ㠷㍥㥢昲挳〹㘷㌶㡥つ㍦㡦昰攵㌶ㅣ㍤〴昸ㄱづ摣ㅥ晣㐷ㄲ捥㜴ㅤ㡦攰㡢㥣㠲㄰㝣ㄹち昸慥挳攰㘷ち㡦㔸㔴ㅡ晣㐳㑦摤攷晣㐳戶っ㌶愶㜶扡㜸挵㐶㍢敦搴愸慥〶㝣㠴て愱㠷㍡扣㤵つ晥㐳㥣㡡搲㤷㜳〵㔷挲㤳㄰晡㍢慣ㄵ〸㘵ㄲ㡦㄰扡ㄴㄶㅥ愱挷㜳㤵晦㠴㉡㥢㈱㘶昶ㄸ㈷摡っ昱㜰㈹愹扡ㅤ㠶㙣㐲㑦㈲晣㘶て捥散ㅥ攳ㄴㅢ㡥㝤ㄷ攰〷㌹㜰㥢搰ㄵ愸慡㘳㈲づ扥敢㐰ㅢ戳㜶挴愲ㄲ㙤㥦㍣晥攰戸敢㕡慥㙦散㝡㜹㠳捦㥢㥥扤慤㔱摤〷昸〸ㅦ摡ㄶ㍡散㤴搱㜶愰㔳㔱晡㌲慦攰晤昰㈴戴㥤㠵搸㐱摢挳㈸ぢ㙤ぢ㘰攱搱㜶づ㜹㘰㡥㡣㑤ㅢ昳㜶㡣昳㕣ㅥ昰㈶㉥㤵㉦攲攱〲挲㤹㔷㘳挳㤹扢㘳㕣㘴挳戱搵〳㝥㠰〳户㔹扥㠴㜰㘶㤵㜸攳昰㐹愷㈰攳㤰〹㌸昸慥〳愱捣搶ㄱ㡢㑡㠴㑥敢敡㝤㙦攳攵摦敦㙣晦扦㔹愳㝡〹昰ㄱ㍥㠴敥攳昰㔶㐶攸摥㑥㐵改㙢挱㠲㉦挳㤳㄰晡㐷慣ㄵ〸㝤つ㘵㈱㜴㑦㔸㜸㠴㕥捤㔵㘶㙥㡤捤㄰㤳㜸㡣㤵㌶㐳扣㐶㥢㔰昳ㅣ㠶散㠱㜵ㅤ攱㙦㝡㜰㈶昲ㄸ㌷搸㜰ㄲ㥡㔰扢㌸㜰㥢搰㥢㔰㔵昷㉥㐰昸慥〳㙤㑣搰ㄱ㡢㑡戴㤵ㅤ换㝦っ昸〸ㅦ摡愶㍢散㤴搱㌶捤愹㈸㝤㡤㔸㜰㌵㍣〹㙤户㈳㜶搰挶ㄴㅤ愱㙤ち㉣㍣摡敥㈰て㑣㤴戱㘹晢ㅣ㑢挶㕤㉥て挸慡㔳ㄳ㡡㜸戸㠷昰慦㍣昸ㄷ㠴摦㘷挳㜹戶㠹㉢㤲づ摣㘶昹㝥㔴搵晤〰㄰扥敢㐰ㅢ㜳㜲挴愲ㄲ㙤つ㔷摤㜴敢ㄵ㉢㙦㙥㑣㙣扤㝡攰昶换㙥㘹㔴ち㝢㥦ㄱ㍥戴敤攸戰㔳㐶摢づ㑥㐵改㙢挷㠲扤攰㐹㘸㝢ㄴ戱㠳戶㍥㈸ぢ㙤㈹㔸㜸戴㍤㑥ㅥ㤸㐱㘳搳挶㔴ㅤ攳挹ㅥㅥ㘲㉡㔶挴挳搳㠴昷昵攰㈶攱捦摡㜰㑣㤲昱㤸ち㌹㜰㝢戴㍤㡦慡㍡㘶搶慣ㅢ㙤㑣挳昹㔵摡捡慥㙡㙦っぢ㍦摡㐶㌹散㤴搱戶慤㔳㔱晡㥡戲㈰㜳㜸㠴戶㤷ㄱ㍢㘸ㅢ㡣戲搰㌶ㄲㄶㅥ㙤㝦㈳て㐳㔱㘵搳挶㐴ㅣ攳㌵攸㙡挷っ㙦㥡㌸㍣㥥ち愹攱㐵㐴扣㐱㝣扤㠷摦㠲昸㌷ㅤ晣〴挱て㜵昰昶㜸㝢㡢㜸摥㌸昷收扤㉤㥤㠲捣㝢㕢愳戰㙥㤴㌲〱攷㔷㈹㕤晣换〵昳ㅢ㔶搶㡤㍤㝢昹㙤㑦㘷晦扣昵㔸戵ㅤ㉣晣㈸ㅤ攴㌰㔷㐶改㘶㑥㐵改㡢捦㠲摢挳㤳㔰晡㍥搶ち㤴㐶㔱ㄶ㑡㌷㠱㠵㐷改㠷㕣㘵㈶挰搸㤴㌲搳挶昸ㄸ㍡ㅣ搰㘰㡢㑣㠴搴㠰㈲㠶㔶ㄳ㥥昴攰㜱挲㍦戱攱ㄸ㠹㠰〷ㅤ戸㍤ㄲ㍦㐳㔵摤ㄸ㠰搶㡤㌶㘶搱晣㉡㙤㐳㕦攸㘸敥昳捣㕥㡤慦扦㝣㘴搷愴㌳㡥㙤㔴攳㘱攱㐷㕢㕦㠷㥤㌲摡〲㑥㐵改㡢搲㠲ㄳ攱㐹㘸晢〶戱㠳戶愹㈸ぢ㙤戵戰昰㘸晢㡥㍣捣㐴㤵㑤ㅢ㤳㙢㡣ㅦ愰㜳㡦搹㌹㥢㐵㔴敦㈲㌲㝥愲つ㤳㔹㙣㥢改戴昹㐵戳攱愶ㅣ㔱㔵㡥つ㘳〸㤸慡ㄶ㌶戳㍤ㅢ愶摢ㄸ扤愰㜳摢挱愵㙣搸晣昸㡤㝤㐹捦ㅥ挵㌵愸慦摢㠳挸㕦㥢㌵㔱㠷㡦捦挱㌸㤳㘸㡡㉣㑢て挶攷㙦㍦散慥㌳㉦晣慣昱敤搴扥搷摤㍣晣愵挶㜱㜷㝤戴捤㡥㠶㌱㔶敤〷㌳扦㑥昸〶攱昹ㅥ㡣㝦敤㔴㤴扥愶㉤搸っ㑦搲〹㝤戱㉥攸㠴ㅣ捡搲〹㕦挲挲敢㠴晥㈴㠷愹㉦㌶愱捣戱㌱敡愰攳㜴㠰捤㍢㤴㔲㥦ㄶㄱ戳㍥昱昳㍤扣㐵晣㠶づㅥ搳〷昰晦㜲昰昶攸ㅤ㠸扡扡㌶愰搶㙤昴㌲㠳收㔷㐷敦㤴户づㄹ㜰晤敦㈲㘳攷慣ㅡ昲摢㡦搷㑦㡦㔵㕤戰昰㈳敥㝤㠷㥦戲搱晢㥥㔳㔱晡㝡户攰㈲㜸ㄲ攲〶㈱㜶㄰挷㜴ㄹ㈱敥ㅤ㔸㜸挴つ㈶ㄱ㑣㕡戱㠹㘳づ㡤戱〵㜴昶㔹㑣㌴愶晥㔱挴㐳㍤攱㠷㝢㜰收搱ㄸ㕢摡㜰ㅥㅢ挵搴敢づ摣ㅥ㝦㈳〸㘷㤶㡣㌷㡢㉥㜷ち㌲㡢ㅥ㡤挲扡ㄱ捡捣㤹㕦㈵昴搱挷慥㍡㘳挳㥤㔶㌶㌶敤晦搵㈵户㕤㝥㘳愳㍡ㅥㄶ㝥㠴扥散昰㔶㐶攸㕦㥤㡡戲ㄷ挵㥤〸㑦㙢㝡㔱ㅣㅦ愴㘳㜵挹换捣敡戰㑤搵ㄴ昸攸㥦扥〵㕢捤㑣ㄹ㍣晣愷愵戵㔵㥥㥢搳て敦㜵敡㕣㘸㜵捥挰敢换昰㌶愷戹㉤㙤捥㐳㕡昰㕡㌳扥㈶挷㝤㜳㤰㈹㈵ㅡㅢ㠵搹㥤㜸㤵㔰㥦挲搴㉥扣㜶㉥㕦摢戶㑢愶扢摢敡㙣晦㕦㜸改ㄳ㥥㘴挴〷攲攲㘳扦敥挹昷㈱㐲㝣㍡㤰㙦㔲㡡㌰搶搰挳挷っ扣㤰㡣改㍦搵㝣ㅤ搴㝦昶〶㍡㘳ㄴ〶㥦晢㤸慢扣昶㠲戳摥敡㐵㜴戱㥤㍥㝤㐴搵㉦っ㤹昹㕣收㜶挰ㅢつ㄰扤㥡扡摡㈴㜳つ㈲㘰㙥て㡤㍣㑣㑡㐴㔵捤㐹ㄸ〶愵㉢挷挷㍡昱㠹愲㔵㌵㑢㕡昲摤ぢ㡣〵㔶换晣〵摤㜸㝣㔳㕦慥戱晢改捤㜴㥡㕦换攵攱㕣搳愷慤㌹搳搹㤹㔹㔶摢搶摣㙡戵捦敦㕥㔰摢扣ㄸ愹㑢㜸㌱ㅢ昶て戵戵戵㘶ㄸ昱戰㈹晥搴㤹昰㐸慦㘶㐴搷㌲㘳㠵愳搵㠸㐲敢㑦挱㔳扥ㄴ挴㠱㌷ㄲ㄰挵ㄴ㈴愱搱㈸㔰ㄷ挰㌷㘹㜰㍦敡ㄲㄴ㈴㡣㌴㤰㕥㜰㔷戸摡ㅤ㜴敤㑡㘸㈵戸ㅤ愱昵て敥㈱摦攰挶〰㙦散っ㔱ㅣ㕣㈳㌴㝡㜰搷挱㝦㔱㜰㌷戹㘱㌴〱改〵㜷慢慢ㅤ愷㙢㤹㐹㈱挱㡤㠷㔶㝢㙡㕦昱昸戹摢㌷扥㠹っ㠴昱昵㡣㥤挹㔴昱㐱㘴昶搸㔱昷㤴挶㜶扦ㅢ挵㔴㈰扤搸ㅥ㜶戵搳㜴敤攳慥㜶扡慥㘵㍥㠱㐴㍣〳㕡㝦㍡㙦昶つ㜷ㄶ昰㈵攱敥㐲㤵ㄶ敥昳昰㕤㐴攵㑢㙥〸㜳昴㄰㤸㔷㈰扤㍦㔷搷昲扥扣〴㌶て摡㡡㔴慥昴㡤㙤㜷〶㔲㑣攵㥥㔴㘹戱扤㔵ㅡ摢扢㙥ㄴ㝢敢㔱㝣攸㙡昷搱戵慢㕤敤扥扡㤶㜷愷㈵攲晤愰昵愷昲㔲摦㜰㥢㠱㉦〹㌷㐳㤵ㄶ敥㔷昰㕤㐴㈵㙦㕦ぢ㘹㌹㍤㠴㥦㕣㙤㕥搷昲㉥慦〴㘶㐱敢ㅦ搸戹扥㠱捤㘷ㄴ挵㍣戶㔰愵〵挶㥢挴㐵㠱㤹㔰㐸㘰ぢ昵㄰晡扢摡㔶㕤换扢愵ㄲ㔸ㅢ戴晥㠱㥤收ㅢ㔸〷愳㈸づ散㘰慡戴挰㜸戳戵㈸戰㑤摤㄰扡昴㄰〶扢摡㙥㕤换扢㡥ㄲ搸㈲㘸晤〳㍢挱㌷戰㈵㡣愲㌸戰㘵㔴㘹㠱昱愶㘵㔱㘰摢戸㈱ㅣ慡㠷戰㥤慢㍤㑣搷昲敥㥤〴㜶㌸戴晥㠱ㅤ攵ㅢ搸㜲㐶㔱ㅣ搸㤱㔴㘹㠱昱收㕦㔱㘰㘹㌷㠴愳昵㄰挶戸摡㘳㜴㉤敦㡦㐹㘰扦㠵搶㍦戰㐳㝣〳晢ㅤ愳㈸づ散㜸慡戴挰㜸㝢慤㈸戰愹㙥〸㈷敡㈱捣㜴戵扦搷戵扣〳㈵㠱㥤〴慤㝦㘰㥤扥㠱㥤挲㈸戸㌳敢㤹㡦㔷㔰愵〵挶ㅢ㔸㐵㠱敤攵㠶㜰㍡㤰摥㝣扣㥦慢㍤㐳搷昲㑥㡥〴㜶㈶戴ㄵ㈷戸〳㝤㘳㍢㡢㠱ㄴ挷㜶づ㔵㕡㙣扣ㄷ㔴ㄴ㕢㡢ㅢ挵㜹㝡ㄴ㙤慥昶㝣㕤㝢戰慢扤㐰搷㉥㠱㔶㈲扥㄰㕡㝦㉡㌳扥攱㕥っ㝣㐹ㅦ㕦㑡㤵ㄶ敥㌲昸㉥ち昷㜰㌷㠴换昵㄰㜸㕦㐳㘶㤷㉢㜴㉤敦ぢ㐸㘰㔷㐲敢ㅦ搸㕥扥㠱㕤挵㈸㡡〷摦㌵㔴㘹㠱ㅤ㕦ㅡ搸㐹㙥〸搷敡㈱慣㜰戵搷改摡戳摣挰慥㠷搶㍦戰㕤㝤〳扢㤱㔱ㄴ㜷昰㥦愸搲〲㍢愷㌴戰ぢ摣㄰㙥搱㐳攰ㄵ㜸㘱散㔶㕤换㉢搸挲搸㙤搰晡〷㌶搵㌷戰㔵㡣愲㌸戰㍢愹搲〲扢扡㌴戰敢摣㄰敥搶㐳戸挹搵摥愳㙢㙦㜷〳扢ㄷ㕡晦挰㥡㝣〳晢㌳愳㈸敥捡〷愸搲〲扢愳㌴戰㝢摣㄰ㅥ搲㐳攰戵㘲㘱散㘱㕤换慢戰挲搸㈳搰晡〷㤶昶つ散㌱㐶㔱ㅣ搸ㄳ㔴㘹㠱㍤㕥ㅡ搸搳㙥〸㑦改㈱㍣敦㙡㥦搶戵㉦扢㠱㍤〳慤㝦㘰㘱摦挰㥥㘳ㄴ㍣㘱改㤹攰㕥愰㑡ぢ散㙦愵㠱扤攱㠶昰㈲㤰摥〴挷慢㥤挲搸㑢扡㤶㔷ぢ㠵戱扦㐲敢ㅦ搸㌶扥㠱扤挲㈸㡡〳㝢㤵㉡㉤戰て㑢〳㕢敤㠶昰扡ㅥ挲㘷慥昶つ㕤晢㡤ㅢ搸摦愱慤㌸昳搶晢挶昶て〶㔲摣㥢晦愴㑡㡢敤扢搲搸㝥㜲愳㜸㐷㡦㐲愱㈰愴扤慢㙢㙢㕣敤㝢扡戶㉦ち㐲攵晢㔸昰愷㜲ㄳ摦㜰㍦〴扥㠴捡㡦愹搲挲敤㡦㜲搱捣换㡢㕢ㄲ搸㙡㉣㜸㝤㍣搰搵晥㕢搷づ㐲㐱〲晢〴ぢ晥㠱〵㝤〳晢っ昸㤲㜹攴ぢ慡戴挰〶愳㕣ㄴ㔸㍤ㄴㄲ搸㔷㔸昰〲ㅢ攱㙡扦搶戴㌵摢愱戰搶㤷ち昸昷㉢ㅢ攲愲㑡慢㤵攳㉢捣挷攱㐵搸愳㕡㜱捡扦㌶敦ㅤ㐷㍢㡡攷昸昴㘱㝥敢㉣戰㔰ㄷ㜶ち戵㍣㉦慦攳ㄹ㌶搵㔲㔲㜱㤴ㄸ愲昹ㅤ搵㍣㐱ㄶ晢敦㥤〵戱攷挹戰㘷㔱户㠳㕥㔲㘳㔰ㄲ晢ㅦ愸收㌹慣搸晦攸㉣㠸㝤㤳㔳戰摢攷㜹慡攷㑤㑤㐴㐹散㝦愲㥡攷㤹㘲晦戳戳㈰昶㍣愷昴㉣敡㜸㉥搹㔳㥡慥㤷搴㉣㤴挴摢㉦㔴昳㌴㔰扣攱㙤ㄵ戲㈰摥㜸捡搷㘳捦㔳㍤慦愴㜶㐷㐹散ㄵ㉤㜸慡㈶昶搵扡晤摥扡㐵摤㍥㐵愵㝤昵㤲攲改㤴㜸敢㐵晢㡣㔳㘷昶搶扤昱慣挹㙢扦㉥慦㤷ㄴ捦㝡挴扥㠶ㄶ㍣攱㤱㘸っ摤㝥愱㙥㔱挷㤳ㅡ捦㥢攲挹㠹搸昷愱挵挱慥㝤慤㙥捦㜳㄰捦愲㡥攷ㅥ㕥㐹昱ㅣ㐲散㑤㕡昰昴㐱摡て攸昶㠷敡ㄶ㜵㠷改㈵挵㐳㝤戱敦㑢㡢㈳㕤晢㝥扡㍤㡦攸扤ㄶ敢㡥搱㑢㡡㐷攴㘲摦㥦ㄶ㍣ㄸ㤷昶搷搳敤㑦搴㉤敡㜸挰敤㜹㔳㍣㜰ㄶ晢㍡㕡慣㜰敤㠳扡㍤㡦㡦㍤㡢㍡ㅥㄷ㝢㈵挵㠳㕢戱㕦㥦ㄶ㍣慥㤵昶㌷搰敤捦搳㉤敡捥㉦㉡㕤愰㤷ㄴ㡦㍤挵摢㠶戴攷㘱愷㜸ㅢ愰㝢扢㕣户愸扢㐲㉦㈹ㅥ㈲㡡晤㐰㕡昰攸㔰散㌷搲敤㜹㈴攸挵㕦㜷㥤㕥㔲㍣㤲ㄳ晢㡤㘹挱㠳㌸戱摦㐴户攷〱㕢㡦晤慤㝡㐹昱㠰㑢散㌷愵挵㥤慥晤㘶扡晤摤扡㐵摤㍤㝡㐹昱戸㐸散〷搱㠲㠷㐴搲晥收扡晤㐳扡㐵摤挳㝡㐹昱昰㐵散〷搳㠲㐷㉥㘲㍦㐴户攷㔱㑡㑦晣㑦敢㈵挵愳っ戱摦㠲ㄶ㍣挰㄰晢愱扡㍤て㈶㝡散㕦搲㑢㡡〷〳㘲㕦㑦㡢㔷㕤晢㘱扡晤敢扡㐵摤ㅢ㝡㐹㜱㠷㉤昶㕢搲㠲晢㙡㘹㝦戸㙥晦㡥㙥㔱昷㙥㔱㠹晢㘱㉦㌶挵晤愹㜸ㅢ㐱㝢敥㑡挵摢㔶扡户搵扡㐵ㅤ㜷㤷㍤昶摣敤㠹晤搶戴攰ㅥ㑦散㐷敡昶摣扢㜹ㄶ㜵摣慢㜹㈵昵㡤㙢戱つ㉣摣㑦㤰扢ㅤ戹㔷戳㉤戴戸㔷㈳㍢ㄵ搴㥡愳㜴搴昷㉥㙡戴㡤㤲㕤〷㔱摢改愸ㅦ㕤㔴㠳㡤㤲ㅤ〴㔱摢敢㈸敥㈸愴挵㤰㡤㤲㠹㥦愸戰㡥攲づ㐰㔰ㄱㅢ㈵搳㝢ㄹ㡡搳扣愰㘲㌶㑡愶敤戲ㄶ㌹㝤ぢ㉡㘱愳㘴㜲㉥昳挵㐹㕡㔰㈹ㅢ㈵㔳㜰㤹㉦㑥挵㠲摡挱㐶挹㐴㑢搴㡥㈸扢㥦㈰㈷㕣㐱敤㘴愳㘴㍡㈵慡㠸〹㑥慢㠲摡搹㐶挹愴㐹㔴㤱㉦㑥㥥㠲ㅡ㙢愳㘴㙡㈴慡〹㘵昷ㄳ攴ㄴ㈹愸㜱㌶㑡㈶㐰愲挶敢㈸㑥㠴㠲㥡㘰愳㘴㘲㉢㐳㜱㠲ㄳ搴㈴ㅢ㈵搳ㄷ㔱㐵㍤挴㘹㑣㔰㔳㙣㤴㑣㔲㐴ㄵ㡤ㅣ㑥㔶㠲㥡㘶愳㘴㉡㉡㐳㜱㑡ㄲ搴っㅢ㈵ㄳづ㔱㐵攳㡢ㄳ㡦愰㘶搹㈸㤹㔶捡㔰㥣㕥〴戵㡢㡤㤲挹㠳愸㕤㔱㜶㍦㐱㑥㈲㠲㥡㘳愳㘴㡡㈰慡㘸敢攰㔴㈱愸㜹㌶㑡㈶〲愲㡡晡㤱ㄳ㠲愰㜶户㔱戲㠱ㄳ㔵搴㈲㌷㜴㐱敤㘹愳㘴㌳㈶慡愸ㅦ戹㌹ぢ㙡㙦㐱〵摤㜰ㄴ户㑦戹㠹㝡挵搷昶㑤搴㜱戰慤挵㕢㉥㕣扡ㄵ户㑤㐱㕣㕥㠲㜰㐹㔴摣㉥〵㜱㔹〹挲㕤ㅤ挵㙤㔲㄰㤷㤶㈰摣慥㔷摣ㅥ〵㜱㐹㌱㐲㜱ㄳ㤴㡡㡢㑢㉡戸搵㐹挵㐵㈵ㄵ摣搰愴攲挲㤲ち㙥㕢㔲㜱㐱㜱㐵搰摤㌰ㄴ户㉢㐱㥣㕦㡣㔰摣㤴愴攲扣㤲ち㙥㍤㔲㜱㙥㜱㐵搰愵㕦㜱换ㄱ挴㌹㈵〸㜷ㄳ㔲摣㙡〴㜱㜶㌱㐲㜱㐳㤱㡡戳㑡㉡戸㙤㐸挵ㅦ㑡㉡戸㌹㐸挵㤹㈵ㄵ摣〲愴攲㡣㤲ちづ㝡愹㌸扤愴㠲攳㕣㉡㑥㉢慥〸扡挳㑦㜱㡣ぢ㘲㐵㌱㐲㜱㔸㑢挵愹㈵ㄵㅣ挹㔲㜱㑡㐹〵〷慦㔴㥣㕣㔲挱昱㉡ㄵ㈷ㄵ㔷昴晤㝦㌳攲㠹扣</t>
  </si>
  <si>
    <t>㜸〱捤㝤〷㥣ㄵ搵昵晦摥㘵㜷搸㜹㤴ㅤ㔴㙣㔸〰挱〶㉥慦ㄷㄵ㤶摥㥢㠰㘰捤晡捡㍣㔸搹㠲扢ぢ㠲㕤戱㌷慣戱㜷㠹㌱昶慥挱ㄲ㐵㘳㠹挶愸㌱㘸搴搸㘲散㔱㘳搷愸晦敦昷捥摣搹晢收捤ㄳ挸㉦晦捦㈷㡦昷づ㜳捦昹㥥㌳㘷扥昷㑥㍦㍢㔳㈵慡慡慡㝥挲㠷晦昳㔳挳㠹㙤收慥攸散戲㕢ㅢ挶戵户戴搸昹慥收昶戶捥㠶㌱ㅤㅤ搹ㄵ搳㥢㍢扢㝡〰㘰㌴㌵挳摥㔹摢搴搹㝣㤸㕤搷戴捣敥攸〴愸戶慡慡慥捥慣㠶㝤㉢昷㘷愹㠶㐹㉦戳㠶〲愸㉡搳愰攸㐹㔱㐷㘱㔲㠴㈸㝡㔱昴愶攸㐳搱㤷愲㥥挲愲攸㐷戱〹挵愶ㄴ㥢㔱昴愷搸㥣㘲ぢ㡡㉤㈹㌸㝦㜳㙢㡡〱㄰扤户㠱㤸㌷㙥散慣摣挱㔸㥡戹㕤敤ㅤ昶昰㠱昳㥤㥣㐷㐶㈲つ㤱㠶㘸㈶㥡㙣〸てㅦ㌸㙥㘹㑢搷搲づ㝢㘴㥢扤戴慢㈳摢㌲㝣攰散愵戹㤶收晣㌴㝢挵扣昶挵㜶摢㐸㍢ㄷ㡥攵戲昱㜴㈴㥥㐸ㄴ㌳㤹㜴敦㙤ㄱ㜹收戸戱戳㍢散㘲攷㝦㉢收㜶㡣㌹㙢摣搸㠶㤹㜶搷㝦㉢收昶㠸㠹㤰攳摢㕢戳捤㙤晦愵愰戵散搳挴㜸㍢摦捣捥户敤㡥收戶㠵つ㐸扢㠴㘸戴㔲つ㘳㍡㍢㤷戶㉥攱㌸ㅡ㘷户戴捣戱㡢戲搳㕢挷㜷㜶捤捥㜶戴㜶昶㙥㈵㝦㜶㠷摤㤶户㍢晢戶㑥㔸㥥户㕢㕣㘰㘷㕤敢晣㙣挷捣㙣慢㕤挳㠹晡㔶愷て愷ㄴ散戶慥收慥ㄵ㝤㕡昷敥戴攷㘴摢ㄶ摡㠴搴戶㑥㕡摡㕣㄰㌵㌵昸㔶昵搸㈹㈸㌳搹㔱挸愷㜵摣愲㙣㐷㤷㙣戱ぢ㈳㐱㔸㙤戸挸愵㈸挹㡢㐳㙡愰捦㡢㝤㌶户戹㜵㥡摤搱㘶户㜰㈶散挹㘱㍥㤰㈴挸改〷㡦㈹戵㌸散㈵搱换㕤昹戸㉣㥣㡢㌱㄰㘲㡦㤹敤ㅤ慤ㄸ㤰搱攱㠹愱㈳挳つ攱㜰㌸㤲㐸㐷㔳搱㔴㍣ㅤ㑤挷攲戱搸昰㑣捡㌳挵愱㡤愴愳昱㜸㍡ㄱ㡥㘶㌲收㈰〴㌰〷㌳搴づ㄰戵㘳挶㐳㙤づ愱㜲㈸㠴愸昹㉢搶㝦㝤慥㕣〷慢㥢戲搵㑤戹敡愶㝣㜵㔳愱扡挹慥㙥㉡㔶㌷㉤慣㙥㕡㔴摤搴㕣摤㜴㜰㜵搳㘲㘰搴愷慥㘷捦㙡昷㜳挹愵㜷㙥㝤捦つ晤愷㕦昷昱搷愷㉣ㄸ㝢㜶㔱㜰㤵㤷㕢㡣㥤㌰㌱搲扦ㄴ㤱㜸㈴ㅤ㑦㈴㘳愹㐴㍡㤶捥㐴ㄳㄱ㙤㌱攲搱㐴㈲㤶捣㐴愲愹㐴㈴㤹㠲㌰㜷㐶〸㜳ㄷ〸㘳㔷〸㉣㐷㍣㤵㌲㠷㔱㌹ㅣ㐲㠸ㄷ戰ㅣ㕣㤶昸扢戳敦㜹戸㜰散㡣㠷㙥㍡㘲㥢㤹摦慣敡㉢戸挹㤱㐹㌴㘰㈲攲㑢㈲ㄹ㠹挷㈳搱㜸㐶㝤㤲摤㌹㈴㔳㤹㜰㍡㤵㌰㐷㜰ㅥ㘱〸㈳〲㐱〲㘳ㄹ㌳㑡㘵っ㐲㠸愷摤ㄹ㍦㝣换㐷㡦晤改㜷㜷㑤扦㘹挴晤〷㥦㌹敦愵〳〵㌷㜳㜲挶〹㑣㘴㝣㌳づ㐷攲搱㐸㉡ㄵ㡥挵攲㤹㘸㍡慡㜷㘱㍣㥡㑣挴㈲㤱㜰㌸㥥㑡挷㤳ㄹ㌳挹㜹愵㈰㡣㌴㠴㕣昲戸㤹愱㜲㜷〸㈱ㅥ㜳ㄳ㌸戲摦戰扡㐹愷㝤㌲昳搶ㅤ扢㝥㙡㜸晡㕦㈹挱㑤慣㑣㘰㑦㑣昸〷㔱㌲ㅤつ㠷㤳㠹㔴㌴㤹ち㠳㠲㤴戶攴㥣㙤㉡ㅥ㡤愶㔳愹㐸㉣㤶㠸挴捤㤱㥣摢㈸〸愳ㄱ㐲㜲㄰㌳㐷㔳㌹〶㐲㠸〷摤ㄴ㉥㥥㤹ㄸ㌰敢戸㙢愷慥㥣昶昲戵捦㉤摤扡㑡㜰㕤㤷㈹㡣挳挴㈸㍦〷ㄸ挷㤹㑣㈲㥣挲晦㠹㑣㉡㤱㑣㈵扡改て㐷㈲㤱㑣㌲ㄱ捦㐴挲ㄹ㡣攷㑣㉡㘶㡥攷っ㈷㐰ㄸㄳ㈱㐸㐴㈶㘹㑥愲㜲㌲㠴㄰昷戸㔹捣㜹晦㤳戵㝢扥㔹㥣㜰昷搵て挶ㅡ㡦㥡㥥ㄵ摣挳挸㉣愶㘲㘲㠴㉦㡢ㄴ㠶㐰戴㝢扥愹㜸㉣㤱挶㉡愶㍥㈹㜳ㅡ攷㌰ㅤ挲㤸〱㈱昹㡦㤹㌳愹㥣〵㈱挴慤敥㙣ㄷ㍥㝣㙡扦㐱敤㥤㌳㙥戸㙥挲愳㘷搵ㄹ㝦ㄴ摣愷挹搹敥㠵㠹ㅤ㝣戳攵㑡慣㉦㙥㌸㥥㑣㤸㜳ㄸ㜵㉥㠴㌱て㠲戳挲㔸摢㥢捡昹㄰㐲㕣敦捥㙡昲改搳挴㜷㝤㝦㌷攵敥㡥㜳慥㕣晥攴摣扤㐴㉦㤸攵慣昶挱挴散改敤ぢ摤戹捤戰戳㙤㈳㈳つ㘱㉣㘲㉣㥤㐸愶ㄳ改㜴㍣愵㌶㈴戱㐸㉣㥡㡡㈴㔲攱㐴ち㐴㐷挲㜱㤷㠵㘸㐳㌲ㄲ㑥㘴㤲ㄸ愱昱㔴㈴㠲㜵㘰㕦愶戰ㅦ㠴戱㍦〴晢㍦㥡㌰て愰昲㐰〸㈱慥㜶昳㥡戲挹扡搳㜳挷㠴挷㥥㜸晢㍦㌶戹攷攴㕦愷〵㜷收㌲慦㈶㑣㤴㔳㠰㘵敥㘶㍥ㅣ㠹㘵ㄲ收㐱〰㥡㔹〸㈳〷㈱㍢㌹㘳收愹㉣㐰〸㜱㠹㍢慢ㄳ摥㜸敢㠳㑤挷㍣㍤晥挶扦慣ㅤ㌸㜱攷㔹㌳〵てㄹ攴慣㡡㤸㐸㤶㔱㄰㡤㝢㡢㥤挲挸搷㍥㉡㠵㔸㐳挴㕣挸ㄹ㉤㠲㌰㥡㈱㘴㕦㐷捤㠳愹㕣っ㈱挴㜹敥摣㝢㡥晤收昱昳慦愹㥥㜴搳〵㙢㙥扥㝤敡昶扦ㄱ㍣㔶㤱㜳㙦挵㐴愳摥搷改㠶戸㌶㌳㑣㘶㈶散ㄶ㔶昳㤴㕢昳㔸㉣㔹㠲㠸㥢㙤㥣㘳㍢㠴戱〴㠲㝣挷㔲收㈱㔴㜶㐰〸㜱㠶㥢挶㕤㑦㉤㝥捦扥晢㑦㤳㔶㝦㜸昴㠳㍦ㅣ扣搵㍦〵㡦㤶㘴ㅡ㕤㤸㐸敢㘹挴ㅢ搲改㜴㌲ㅣ㡢㐶搰慢搱戲ㄴ戰扡㠷愳搱㘸㍣㡤㙤㘱摣㕣捡㔹㉤㠳㌰づ㠵㤰㥤㤰㌰㤷㔳戹〲㐲㠸ㄳ摤昹㍦昹捥攲㕥愷㥦晦搷ㄹ㌷㌶㜵㙤戶捤改㝢摦㈹㜸愰㈶攷㝦㌸㈶捡戶昸攱㐸㌴㤶㐹挶戰㜳㡡㠵愳改㘴㌲慤㜵㝥㌸㥥㐹愴ㄳ㔸捦㔳搱㐸〴摢㥦愸㜹〴攷㜷㈴㠴㜱ㄴ〴㐹㐸挴捣愳愹㍣〶㐲㠸愳摤㈴㡥㝢改挳㔷搶㥤晡挱攴㜳敢㐲㠵㐷㍢㕥㝦㐵昰㐰㔱㈶㜱ㅣ㈶捡〷㕤改㝡ㄷ〹愷ㄳ收㑡〰捤攳㈱㡣ㄳ㈰戸扣㠹戸㜹㈲㤵㈷㐱〸戱摣㥤搵㡤慤攷扤昸㙡攱㉦ㄳ㑦扤敤搶㌷ㅥ㕤昴散㙣挱挳㔱㌹慢㔳㌰攱摦挴㈶戸㠹㡦㈴愲挹㌴戶昲㐹㉣㔶昷攲㘲㔱戰摢㠹愷㤳ㄹ〰戰愱㡢㤸愷㜲㙥愷㐱ㄸ愷㐳㜰㘹挳㘱昳っ㉡捦㠴㄰攲㄰㌷㠵㜵㠷㕡ㅦㅤ搴敦扥ㄹて搵摣㝤挰慢㉤户㍦㈳㜸㌰㉣㔳㌸ぢㄳ㠳昵㉥挷挸㐳㍦慢つ㝢慣㈱㤶㘴户㥢㘷㌳攸㌹㄰挶戹㄰㕣搸㜸捡㍣㡦捡昳㈱㠴㌸搸㥤搳㕥㐷散昵摤慡敦㍢愷㍣㌸戵戰捦ㄷ扢㥣扥戵攰ㄱ户㥣搳〵㤸㈸攷ㄵ摢㠴敥〵挴搶つ摢㡤ぢㄹ昵㈲〸攳㘲〸㉥㔴㌴㙤㕥㐲攵愵㄰㐲攴摤㔹㙤昷攲ㄵ㤷㡤扢敡敦㤳㔶㙤昱散戰ㄳㅦ㕦戵㔲昴㠷㔹捥敡㜲㑣散愴㉦ㄴ搶㤸㜴㈶ㄳ挶㍥慡㝢㘶㤹ㄴ㔶戱㐸搲扣㠲㤱慦㠴㌰慥㠲攰㤲㘵㔲收搵㔴㕥〳㈱挴〱敥散ㅥ㝢㙢捦㤷㔷㉥㡥捤扣㜳搶晢户㉣摤攱搴〵㠲㘷㄰㜲㜶慢㌱㔱戲昶挶ㅡㄲ㈹慣㌳㠹㌰〶㘶ち扤ㄹ㑦昹㔷㥤㐸㌸㠵ㅤ㔵ㅣ㐳㌷ㄶ㐳㕦挶攳收慦㌸挷敢㈰㡣㕦㐳㌰㡤㜴挶扣㥥捡摦㐰〸戱户㥢挶㠸〳收㕥昲愷㙦㔶捦㍣敢戱摡㝢㥦㕣㌶扣户攰㌹㡣㑣攳㐶㑣昸㐷㔳㌲ㄹ㐹㐶ㄳ㌸㈸挱㤸挱敥㔹摦㜹愴㤲㤱㘸ㄴ㥢㠸㘸㌸㠳ㄵ㉢㤶㐸㤹㌷㜱㙥㌷㐳ㄸ户㐰㤰昸㔸搲扣㤵捡摢㈰㠴㤸改愶搰昷摤㍢攲敢ㄲ挳㈶㥦㌸敢摡戶〳ㅦ㝣㘲扥搸ㄲ㘶㤹挲ㅤ㤸搸㔱㈷㍥〲㈶ㄲ㘵ぢㅦ〹㘳㑦㜰㈷〳摦〵㘱摣つ挱〵㑥㐶捤㝢愸扣ㄷ㐲㠸㐹敥摣㝥晤摡㥥昷摦摣㘷愷戱㘷㌴㍤㌵㜳捡㤸挶〵㘲㉢㤸攵摣㝥㡢㠹㜱扥㙤㜶扣㈱敡㙣戲㜱㡡㔶扡㠱㔴扢敢㐸戸愱晢搰㡤㠷㜰㘹㜳つ攷㝡㍦㠴昱〰㠴㑣㈵㙤㍥㐸攵㐳㄰㐲㡣㜶㔳㔹㜳㜷晥㡢㥢㥦㜸㜶捣改晦㉥㕥昶慦ㅢ㍦摢㑤㙣つ戳㑣攵㘱㑣愴㝣愹㠴ㅢ㤲㙥㉥攱㠶〸戶愲晡㐷ㅤ扡㠱㥦㠴昹〸攷戴ㄶ挲㜸ㄴ㐲捥㍥㘳㍥㐶攵敦㈱㠴挸戸戳㍦攳愸㌳捥㘹㥢㜱挰攸㘳散愳㑥㕡ㄳ扦晥㌲㌱〰㘶㌹晢㈷㌰攱敦晡ㄴ戶㈰愹㜴㍡ㄲつ㘳攳ㄹ挵攱㜰昷搰㑦㘵㌰昸戱㐹挷昱㜲㈲ㄹ㡥㐷㌳收㤳㥣摢㔳㄰挶ㅦ㈰㤸〲㌶攸㑦㔳昹っ㠴㄰㔱㌷㠵挹㘷㥣昱㘴㜶挵㡦攳㙦ㅣ戴挵㕡㘳摣㕦㜲扤㥦㠵㜹㉦昷晣㘳㝣㐷昶㔰㥣搱㜵㥦㉣㐶ㅢ戰攲㙤挸㔹㌲㑥㤲㡢㠹㘲慡ㄸ㠹ㄴㄲ攱㙣㉣㕢㍢〸㘱㌷昴㜴㡣扢㡦摥挵〵捤㙤㠵昶㐳攵昹搹㌶㘳戳㥤㜶昷改摡㌰搷㌶戶㝤㘹㕢愱㜳㐰戰㜱㙥㔷戶换摥摡㙦敢づ㔲收㌶ㄷ㘷慦㜶愷㥣摦㜶㝥户昹搹㤶愵昶㤸攵捤㡥㜹㕢㥦ㄹ攷慥敤戹捡搶㠹ㅤ昶㈱㥥戵㉣愳㌱戸戸戲㑣挶㉥㕢㑡挷攴攴㌵㜰摣愲昶㑥扢㑤愶㌷慣㜵㜶㜳㝥戱摤㌱搷收愵ㄹ扢㈰ㄷ戵㍦㑤敥〹昴戰㔹㙤㔸㔰㥣ㄲㄷ〶敢摡攲㠴攵㕤㜶㕢挱㉥㈰摦㈵㜶㐷搷㡡㜹搹㕣㡢扤㜹〹挴㤹㈷っ㕢㤵愸㈷戶攷㤷㜶㡥㙢㙦敢敡㘸㙦㈹戵㡣㈹㉣换攲愴扤㌰愳扤㘰攳㥣扢㠶㥦㉡㔱搵愳㠷㄰㔵扢〶㥤昸㌲㙥㘷㠳散〸慤㡢户㐵㥦㙦㔹㍡散ㅡ收㘰改戰ㄴ㉤㌶挷㘴昵㤰昵〴㤳㜱ㄹ㘶㤷捡㐰㙤㤹㜸ㅤ㡢攸㥤㉢愳㘵㡥㕥捦晤晦〵㔷㔷㙦敡㉥晤㠴㘵戸戰㌱㌹摢㔶㘸戱㍢㝥昶㉡㥣㘰㐶收㥦㈰㙡㐷㘰㙤慥挸㕥つ㄰㘲戹㔸㔱㝢㘸㜳愱㙢㤱戱挸㙥㕥戸㠸〷㠶戸㔲㔷㔷㐷㙡换㍥收昳㔰㤹㉦㔰晣ㄹ㈲ㄴ慡㌲㕥㈴挸〸㤹㝦㜱摡戵㠳昱晦挶㕦㌲愹㠶㤷㈹㉦搱攰㝡㕡㘷㙤敢挴昶㡥捥ㅥ㍤㠲㤶㜲㜲戶㜳㔱ㄷ㠷攷捦ㅢㄹ㙦ㅤ挵㑢㄰戵㐳㈰搶㝢㐵愶ㅥ愰ㅡ㕥㜸敡搳㍡摥㉥㘶㜱戹㑦慥摤㈲㕢摢敡㕣㐱ㅡ㙦㜷收㑤㕥㙡㥡㠲㜵㘵戹㠱㈹慣晣扤㕢㌹晡敤攵㕤攳戳㕤搹㥥慤戸㘸㠵㕥㌲〱ㅡ㈶扤㥣㈹㝡昶㤱㍡攵ㅤ㜲㕢㠸㘰挹㐹㉤㑡㉦愹㜰㈲㘱挵挱晡㔲搵挳㤵㍦扦㄰挸㝤㍢㉣㠴攱ㅦ攸愵ㄷ㥦㜰㑤慣㌰挹㙥㥢户㘲㠹摤㐹㜸㥤昱戳㔴晡㔷㉦〶㥢㤵捦敤摤搵摣搲搹㠰㑣㈷㜵戴㉦㕤昲摦㡣挳㔸收换㄰敡㔳扢㈳㐶昱㠶㉦ㄳ攸慡敡戹㡣㝤搳搴㔴㔵挷㘸搴ㄸ慦㐰搴㡥㤹㤸〸挷㑣㡥㔹㠴晣〹晦挹㡦昹ㅡ晥ぢ㤹㐴㔴戰搵づ㠵㙤㘳㉥搷搵〲摦扢ㄵ㍣捤敢戰攵〵挸㍡搹〰攷㝤㕡ㄷ戴㜷㉣捥戵户㉦收愸敡㉢㕢㥤㡢㙣扢㡢ㄷ昵㝡戹ㄷ㌱攵挵㑡㈱㝡昴㈸戹昶愶㕤晤摢ㅥ昱㡤㌷㈱晡㡣㘹㘹ㄹ愸㈲㜶ㅡ㙦㐱搵〳㤷ㄷ㡤户㌱戱㔵ㄴ㤷㐹㥡昶ㅥ戳㕢㑢戶ㄳ㤷愸扢戲㑤换㈲戱㠶攵㉤㥤换挵㌶㔸㝣㕥て换㥤昳慡〸㉤扣㜷昴㈵㕦摦㍦攳㠴㑦㉥慥ㄵ〳㕣㐳搹搵扡㥤ㄱ㜰㄰㝥收㍦㈰挴㔶㠰㜱攳㠲改搲㡦昹ㅥ摡收晢ㄴㅦ㐰㘰ㄳ㈱㈹挵ㄶ攲㈳愷㈹㜶挱晦摣㑡㤸ㅦ㔳晣ㄳ㐲っ㠳攰㍡㙡㝥〲愱㍥挲㐲㝣㜶扤散扥捦愰㐶昷攱愲㔷㜹ㄷ㝤づ㕢挸㈴愲㠲㑤っ㠷㡤㕤㘸㤲㌲㤳㈴㤹㈴㐸ㄸ〸ㅦ㐸㐳慤㙢㈸扢㕥㌸〲㙥㤲㠶㝦搳扦〷㘰挱㌴晣挸㜹㤰ㅥ㤳挳㑦愳愱摡㘹㡡㌰㙣㤲㠶ㅥ㔰㤸扣户㈲愲㔰㐹ㅡ㙡搱㔲ㅦ昱摤㡦ㅡつ㍤㘱攱㈸㡥㠷换ㄷ搵㠴㉤㘴ㄲ㔱挱㈶㘲〸ㅡ㐴挳愷㤸㐵㈰つ㥦戸㠶戲慢㤷㐹㐴ㅡ㠴㥦戹〹㘶㈷㍥〶㉣㤸㠶捤㤸㑤㝦㡡捤㈱㌴ㅡ戶㜴㥡㈲㠵㈰㤲㠶慤〸摡ㅡ㐲㘴愰㤲㌴っ㐰㑢㝤挴摦㜵ㅡ戶㠵㐵㡥㠶㐴昹愲㙥て㕢挸㈴愲㠲㑤散㡥愰㐱㌴晣戵ㄲつ㉦扢㠶戲㙢愸㈳ㄱ㘹㄰㝥收捥㤸㥤㔸㔷㤱㠶㕤㤹捤㌰㡡攱㄰ㅡつつ㑥㔳㡣㐲㄰㐹挳〸㠲挲㄰㘲㌴㔴㤲㠶〸㕡敡㈳晥愸搳㄰㠳㠵愳㈱ㄶ㈹㕦搴〴㙣㈱㤳㠸ち㌶㌱〶㐱㠳㘸㜸戴ㄲつ㙢㕤㐳搹㜵摣昱㠸㌴〸㍦㜳ㄴ㘶㈷ㅥ慥㐸挳㘸㘶㌳㠶㘲㉣㠴㐶挳㜸愷㈹㈶㈰㠸愴㘱〲㐱ㄳ㈱〴慦攰㑡ㅡ㈶愱愵㍥攲㕥㥤㠶㈹戰㜰㌴攰㜴扥㙣搳㍥つ戶㤰㐹㐴〵㥢㤸㡣愰㐱㌴摣㕣㠹㠶㥢㕣㐳搹㠵攴㘹㠸㌴〸㍦㜳ㅥ㘶㈷㙥愸㐸挳㝣㘶戳㠰㘲ㅦ〸㡤㠶晤㥣愶㤸㡥㈰㤲㠶晤〹㍡〰㐲捣㠴㑡搲㜰㈰㕡敡㈳慥搶㘹㘸㠲㐵慥ㄴ昱昲㐵捤挲ㄶ㌲㠹愸㘰ㄳ戳㄰㌴㠸㠶ぢ㉢搱㜰㠱㙢㈸扢戰㍤〷㤱〶攱㘷ㅥ㡣搹㠹昳㉢搲搰挲㙣㕡㈹摡㈰㌴ㅡ㤶㌸㑤㌱ㄷ㐱㈴つ㠷㄰搴〱㈱昶㠶㑡搲搰㠹㤶晡㠸搳㜵ㅡ㤶挲㐲ㅡ㠲㌶㤱㠷挲ㄶ㌲㠹㈸愷㐱摡挴㝣〴つ愲攱戸㑡㌴ㅣ敢ㅡ捡㉥扡敦㡢㐸㠳昰㌳㡦挱散挴搱ㄵ㘹㌸㡥搹慣愴㌸ㅥ㐲愳攱㐴愷㈹昶㐳㄰㐹挳㐹〴㥤っ㈱づ㠰㑡搲㜰ち㕡敡㈳㤶改㌴㥣〶ぢ户つ搱㘴昹愲㥥〱㕢挸㈴愲㠲㑤ㅣ㠸愰㐱㌴戴㔴愲㘱戱㙢㈸扢挶㝦㄰㈲つ挲捦晣㈵㘶㈷㥡㉢搲㜰㈱戳戹㠸攲㘲〸㡤㠶㑢㥤愶挸㈲㠸愴攱㌲㠲㉥㠷㄰㜹愸㈴つ㔷愰愵㍥攲㈰㥤㠶慢㘰㈱つ戸㕣㕡戶㙤戸〶戶㤰㐹㐴〵㥢㈸㈰㘸㄰つ昳㉢搱戰户㙢㈸扢晦挰㕢〷㠳昰㌳㙦挴散挴摣㡡㌴摣捣㙣㙥愱戸ㄵ㐲愳攱㜶愷㈹ㄶ㈱㠸愴攱づ㠲敥㠴㄰〷㐳㈵㘹戸ぢ㉤昵ㄱ㔳㜵ㅡ敥㠱㐵㙥ㅢ〲㡥㝥敦㠳㉤㘴ㄲ㔱㑥㠳戴㠹挵〸ㅡ㐴挳攸㑡㌴㌴扡㠶戲ㅢ㈱㙤㠸㌴〸㍦昳ㄱ捣㑥㡣慣㐸挳愳捣收㌱㡡摦㐳㘸㌴㍣攱㌴㐵㍢㠲㐸ㅡ㥥㈴攸㈹〸㜱〸㔴㤲㠶㍦愰愵㍥㈲慥搳昰っ㉣ㅣつ戱㠰愳挸㘷㘱ぢ㤹㐴㤴搳㈰㙤愲〳㐱㠳㘸搸戵ㄲつ扢戸㠶戲ㅢ㌱㑢ㄱ㘹㄰㝥收㑢㤸㥤搸愹㈲つ㝦㘵㌶慦㔰扣ち愱搱昰㌷愷㈹㤶㈱㠸愴攱㜵㠲摥㠰㄰换愱㤲㌴扣㠹㤶晡㠸敤㜴ㅡ摥㠶㠵愳〱㌷㐸换㔶㡡㜷㘰ぢ㤹㐴㔴戰㠹ㄵ〸ㅡ㐴挳㘶㤵㘸搸搴㌵㤴摤て㍡〲㤱〶攱㘷晥ㄳ戳ㄳ晤㉡搲昰㈹戳昹㡣攲㕦㄰ㅡつ㕦㌸㑤㜱㈴㠲㐸ㅡ扥㈴攸㉢〸㜱㌴㔴㤲㠶慦搱㔲ㅦ㔱愷搳昰㉤㉣ㅣつ戸㥢㔳㐶挳昷戰㠵㑣㈲㉡搸挴㌱〸ㅡ㐴挳㡦㍦㔴㌸㤸晥挱㌵㤴摤㤱㕡㠹㐸㠳昰㌳㙢慡㤱昸昷㠰〵ㅦ㑣ㅢ㌰㥢㍤㈹敡㈰㌴ㅡ㐲㑥㔳ㅣ㡦㈰㠳ㄹ愸ㄷ㐱扤㈱〴㙦㔳㐹ㅡ晡愰愵㍥攲㕦㤸㠷㜷㙡㔵てぢ㐷〳㉥㔰㤷搱搰て戶㤰㐹㐴〵㥢攰㉤戰㈰ㅡ摥慢㐴挳扢慥愱散㙥搹愹㠸㈴㘹搸ㅡ戳ㄳ敦㔴愴㘱ㅢ㘶戳㉤挵㜶㄰ㅡつ〳㥤愶㌸つ㠱〶攳㘷づ㈲㘸㌰㠴攰慤㌲㐹挳づ㘸愹㡦㜸㔵愷㘱㈸㉣ㅣつ攱㠰㠳改㥤㘰ぢ㤹㐴㤴搳㈰㙤攲㑣〴つ愲攱昹㑡㌴㍣攷ㅡ捡敥搸㥤㡤㐸㤲㠶㌰㘶㈷㥥慤㐸㐳㤴搹挴㈸攲㄰ㅡつ㐹愷㈹捥㐱愰挱昸㤹㈹㠲搲㄰攲㍣㌴㈵つㄹ戴搴㐷晣㕥愷㘱て㔸㌸ㅡ攲〱㥢挸㤱戰㠵㑣㈲捡㘹㤰㌶㜱㍥㠲〶搱㜰㝦㈵ㅡ搶戸㠶戲摢㠹ㄷ㈲㤲愴㘱㈲㘶㈷敥慢㐸挳㘴㘶㌳㠵㘲㉡㠴㐶挳㜴愷㈹㉥㐲愰挱昸㤹㌳〸㥡〹㈱㉥㐱㔳搲㌰ぢ㉤昵ㄱ户敡㌴散〵ぢ㐷〳㙥㤹㤴慤ㄴ㜳㘱ぢ㤹㐴㔴戰㠹㑢ㄱ㌴㠸㠶㕦㔵愲㘱戵㙢㈸扢搵㜹〵㈲㐹ㅡづ挰散挴㌵ㄵ㘹昸〵戳㘹愲㌸〸㐲愳㈱攷㌴挵㤵〸㌴ㄸ㍦㌳㑦㔰〱㐲㕣㡤愶愴挱㐶㑢㝤挴挵㍡つぢ㘱攱㘸挰扤戳㌲ㅡ㥡㘱ぢ㤹㐴㔴戰㠹㙢㄰㌴㠸㠶戳㉡搱戰捡㌵㤴摤㠲攵㑤㔳㐹㐳〷㘶㈷捥愸㐸㐳ㄷ戳㔹㑡戱っ㐲愳㘱戹搳ㄴ扣昱㍡ㄸ㍦㜳〵㐱㠷㐱〸摥㝢㤵㌴ㅣ㡥㤶晡㠸攳㜵ㅡ㡥㠴㐵搲㄰㜰ㄴ㜹㌴㙣㈱㤳㠸㜲ㅡ愴㑤晣〶㐱㠳㘸㌸慣ㄲつ㉢㕣㐳搹㉤㘰摥戸㤵㌴㥣㡣搹㠹㐳㉢搲㜰㉡戳㌹㡤攲㜴〸㡤㠶㌳㥤愶戸ㄹ㠱〶攳㘷慥㈲攸㉣〸挱晢扦㤲㠶戳搱㔲ㅦ搱愶搳㜰㉥㉣㕣㈹㔰㙥㔲㌶ㅡ捥㠷㉤㘴ㄲ㔱挱㈶㙥㐳搰㈰ㅡち㤵㘸挸扢㠶戲摢搰扣愳㉣㘹戸ㅣ戳ㄳ搹㡡㌴㕣挹㙣慥愲戸ㅡ㐲愳攱㕡愷㈹敥㐲愰挱昸㤹慢〹晡ㄵ㠴攰㡤㘹㐹挳㜵㘸愹㡦搸㐷愷攱㝡㔸㌸ㅡ㤲〱〷搳㌷挰ㄶ㌲㠹㈸愷㐱摡〴㙦㝡〷搱㌰戳ㄲつ㌳㕣㐳搹晤昱㌵㠸㈴㘹戸ㄳ戳ㄳ搳㉡搲㜰㌷戳戹㠷攲㕥〸㡤㠶摦㍡㑤㜱㍦〲つ挶捦㕣㐳搰晤㄰攲㐱㌴㈵つて愰愵㍥㘲慣㑥挳㐳戰㐸ㅡ〲㌶㤱て挳ㄶ㌲㠹㈸愷㐱摡挴㐳〸ㅡ㐴㐳扡ㄲつ㈹搷㔰㜶㙦晥ㄱ㐴㤲㌴㍣㠵搹㠹㐴㐵ㅡ㥥㘶㌶捦㔰晣ㄱ㐲愳攱㑦㑥㔳慣㐵愰挱昸㤹捦ㄱ昴㍣㠴㜸っ㑤㐹挳ぢ㘸愹㡦ㄸ慥搳昰㈲㉣愴㈱ㄵ戰㙤㔸〷㕢挸㈴愲㥣〶㘹ㄳ扣昱ㅦ㐴挳攰㑡㌴っ㜲つ㘵㌵〲扣戳㉦㘹㜸〳戳ㄳ摢㔷愴攱㉤㘶昳㌶挵摦㈱㌴ㅡ晥攱㌴挵㔳〸㌴ㄸ㍦昳㕤㠲摥㠳㄰㉣㄰㤰㌴扣㡦㤶晡㠸捤㜵ㅡ㍥㠴㠵㌴愰㐸慦㙣摢昰㌱㙣㈱㤳㠸ち㌶挱攲㠳㈰ㅡ㝡㔷愲愱㤷㙢昰搷㈹搴昲扥攷㐶摣㕦敥〵戸㔹㥣摦㙣ㅦ捡ㅢ㘲㝤㡢㈸ㅡㅦ户戴戳慢㕤摥扤敢㔳ㅣ摦㍥戳扤㙢㝣㜳攷㤲㤶散㡡㑤㡢敥挴㠲㐵㜶ㅢ敥慤㜷攰ㄶ扢㑦搷扥㘴㠹㕤㌰㡢㜳摢㤷㜶攴敤㈹攳晦ㄷ敥扤换摥挲㥤㈴㈱慡慡〵㍥晦搹敤㘴㡣〱㠱戱㠲㑦㔵敤昳〸改扦㉢㈸㑢搷戵㍢昸㜲搲〲戰扥㥢搱㜹捤㕤㉤㜶慦愲扣㝢㉥愷敢㡡㘰ㄱ〵ぢ㠵㥥挵㜹㡢㜰㥦㙣㝣㥦攲愴㡥收㐲㑢㜳㥢捤捥搸捣㠱㑥户ㄷ愲㌸㘱㜶㝢㘷㌳晦㑡愰㑦㜱㕥㐷戶慤㜳〹敦戳收㔷㙣㔲搲㤲㌷㘴㙢㡢㘳㥢摢㍡㌱ㅢ搹㡢㥣慥㉦捥㕤搴㝥㈸晥㘰㘵㘹㙢摢愴散㤲捥晦㠹㕥ㄱ戲㕦㈸㘴搷㠸㙡㔱㕤㉤敡慡敢晥搳晥㌱扥挲摡戵愹㔳㤱㌵㄰攳戴慢愳㌹户㤴㠴挹昹㐴㈱㙢㈸㘴ㅦ㔶搵昲ㄶ扥晦㡥慡搶㠵扥㜲〸收㕡昲㠷ㄸ㠱㜷收扤扦〲摡ㄶ㜰昳㙢愴搳晢ㅢ㠸愹㤳昶㥥搲㕤㈸昴㝦晡㤳㥡㕡ㄶㅤ㙣㜰㕤㐶㝦㠰晢㍡㐳㠸戵ㅡㅣ㔱㔸㌳㌱ㄲ搸昲て换㔰㔱㘲㌸㐲晢㜶㑦㑥挴慤晤摥挵改搹㥣摤㠲㡡㠴搶㙣㔷㕦愷挱搲㄰晣挹㐵愷㙢ㅢ搷摥摡㥡攵㤰攳ㅦ㡥捣捤㘷㕢散扡攲㤸愵㕤敤㌳㥡摢捣㈲㠴ㅣ㤷慥㉡扢ㅣ慡散㜲愷㜶愰㌸㠷㤵㑡㜲㥡戱摡ㄷ㘶㍢㥡扢ㄶ戵㌶攷敢搸㘰㌵搱晦挴㔸挵捡㕦〳㌲搵㐷㙤㑢晣挵〸㑥㐹〰扡扢〱昵㍢愴㡥摤㡦ㄱ㕤㉤っ晣ㄳ晦㘱㈱ぢ㌶㍣㜲愷㘱㝥㠷㘸戵昸㐱攱慥㍣㥦晥愴㈶㡥挶㠴摣㌸〹搶愱㔰㙢㝥て㈸㈷昸慢㘱㈹挸捦㔶㌹昴〴㈰㌴扤㍤㕢㤸㤸捤攳㡦挰㝡扡㝦〲㔶㠷慥攵愶愶挳㘲摤挹㌸㤴㌲愱㐴㙡㔹㜳挱敥愸愳㘲㉥晥挴慤㠶ㄵ㉢㠶搳㠷㕣㤹慢㙡㙢㝢搵〵捤㙢㡡㡡㌵挴扤㡦慦晦〹摤㤴戲昸ㅦ敤㤵㙥攴搲㠶㐲㜲ㄷ昵㙦㑣㥢㍦㜰㤹㔸搱挲攵昱〱㝥㈴攰㈷㠸摡㤷㘱昴昷㑤㘹〹〸ち㐵㑣㠰㙡攴ㅦ㑦戱㌸愵づ㠵ㅣ戲慡愵㔶㉥㐸㉦慤ㅡ挵㜰ち㔱敡搴㕦㘴ㄹ㜳㌱捡敤㐲挸搹扥戲敡㠵摤㔱㕤㕤㠳慥㌶晣㤵㝣㘵戳㐵戰搶戹戶㉣㔳ㄱ㉣捤㌰㔸搶搸㠷㉢ぢ攲㌷戱慣㌹㕡㜶㠸㄰ち㤹搵㐰㔵㠵挴㙢㤰㙡搱㜹づ敦㜲〳搲㜱敤っ㐲戰㌶㠱〷〰㤸㔴扢㉢挱㠲〴敥戲慡っ晥㔵摡㠶㙥㈲挵晢昰攰㘶搲㌴ㄸ昸〳㑣㜱敢攳㡤挶㍡㘸搷㍦ㅡ㔹昳㈰㐷㈳晦挸㔱㡤㐶挱挲〷戵ㄸ攸㌰戵ㄸ㈱㘰捣㕥〴晥㌳ㄸ搰㥢㠰㍥〴戰㑥㠲摤㙣昴㐵㑢愳㡦㝦昵攴㍦晡〲㝤ㄶ㔰愰敦㜳㉤慣㐶㕦㍦㠶摤㠴㘱晦つ㠰㥦㍥ㄶ㌲㌸昴㙤ち挸〶搳挷搲〷㐹摦㘶っ捣㘵㉦愱㙦㜳㘸搷㑦㕦㌵摣㈴㝤㕢挸㈰㑥㐳昴㠰㉡㠰扥㉤㠱㌱户㈲㤰挵ㄴ〱㠰慤〹ㄸ㐰〰敢㉢㈴㝤摢愰愵搱挷扦摤ち愰㙦㍢愰㐰㥦愹㠵搵攸摢㥥㘱〷㌲㉣㙢㈱晣昴戱〰挲愱㙦㄰㈰ㅢ㑣㕦㝦戸㐹晡〶㌳㌰㙢㈷㑡攸ㅢ〲敤晡改㘳㡤〵扥昸㕢㍥〶挱㠴晣㙤〵ㄹ挰捥㡥挰㤸㍢ㄱ挸㈲㡣〰挰捥〴散㐲〰敢㌲㈴㝤扢愲愵搱㠷㍦㉥っ愲㙦㌸㔰愰㙦㝢㉤慣㐶摦㙥っ摢挰戰慣愱昰搳挷挲〹㠷扥ㄱ㠰㙣㌰㝤挳攰㈶改ぢ㌳㌰㙢㉥㑡攸㡢㐲扢㝥晡㔸㥢㠱㉦㉥戲㌲㠸愲㡦〵ㅡ〱散挴㠱㌱ㄳ〴戲㜸㈳〰㤰㈴㈰㐵〰敢㌹㈴㝤㘹戴㌴晡ㄲ戱昲敢〹㔸㜹㜷〷ち昴㈵戴戰ㅡ㝤㝢㌰散㥥っ换摡ぢ㍦㝤愳愱㜳攸ㅢ〹挸〶搳㌷〶㙥㤲扥㔱っ㍣ㄶ慤ㄲ晡㐶㐳扢㝥晡㔸搳㠱㉦ち㍥ㄸ㐴搱挷挲㡥〰㜶挶〲㘳㡥㈳㤰㐵ㅦ〱㠰昱〴㑣㈰㠰㜵㈰㤲扥㠹㘸㘹昴〵摤捤〲㝤㤳㠱〲㝤搳戴戰ㅡ㝤㔳ㄸ㜶㉡挳戲㘶挳㑦ㅦぢ㌵ㅣ晡愶〱戲挱昴㉤㠰㥢愴㙦㍡〳戳挶愳㠴扥㤹搰慥㥦㍥搶㠲攰㡢㍦㈳㘴㄰㐵ㅦぢ㐲〲搸㤹つ㡣戹ㄷ㠱㉣ㄶ〹〰捣㈱㘰㉥〱慣ㅦ㤱昴捤㐳㑢愷て㝦㐲ㄹ戰敤㥢てㄴ攸换㙡㘱㌵晡ㄶ㌰散㍥っ换㕡て㍦㝤㉣昰㜰攸摢ㄷ㤰つ愶㡦㈵㈱㤲扥晤ㄸ㤸戵㈱㈵昴ㅤ〰敤晡改㘳つ〹扥昸ㄳ㐴〶㔱昴戱㤰㈴㠰㥤㕦〰㘳㌶ㄱ挸㈲㤳〰挰㐱〴㘴〹㘰摤㠹愴㉦㠷㤶㑥㕦昰慥愳〰ㄴ攸㍢㔴ぢ换㐵㜳て㕣㙣㠶㉤㌲散㌱〰昸改㍢づ㍡㠷扥㠵㠰㙣㡥㌳㠲㌶昹㤷摥敢㍤扤ㄳ㉢攱㈹ㄹ㕣挴搸㉣㉢㈹㘱昰㘰㘸搷捦㈰换㑦昰挵摦㌶㌲㠸㘲㤰㌵㈸㡡㈰攸搵㤲戴㘰摡㙣㈵㤰昵㈹〱㠰㌶〲摡〹㘰挹㡡㘴㜰〹㕡ㅡ㠳晣愳搱㠰〱搸〱ㄴㄸ㘴挹㡡ち慢つ挰㑥㠶攵㜳㈷〴换㑢晣っ戲愶挴㘱㜰㈹㈰ㅢ㍣〰㉦㠲㥢愴㙦ㄹ〳戳ㅣ愵㠴扥攵搰慥㥦㍥㤶慤攰㡢ㅢつっ愲攸㘳敤㡡㕡っ敤搰敦㌰㘰捣挳〹㘴㕤㑢〰攰〸〲㡥㈴攰ち〰㈴㝤㐷愱愵搱㠷㍦㜵ち愲敦ㄸ愰㐰摦㌵㕡搸㕤愸㜱捥㉡㡥㘵搸攳ㄸ㤶㘵㈹㝥晡㔸㡢攲搰户ㄲ㤰㡤ㄹ㠰㉣㘰㤱っㅥ捦搸慣㘴㈹㘱昰㐴㘸搷捦㈰㉢㕥昰挵㕦㔹㌲㠸㘲㤰㘵㉦㡡㈰攸搵㤲㥣㡣㘹昳ㄴ〲㔹ㄲㄳ〰㌸㤵㠰搳〸㘰㤵㡣㘴昰㜴戴㜴〶昱㔷愵〱〳昰㑣愰挰攰㝤㕡㔸㙤〰慥㘲搸戳ㄸ㤶ㄵ㉤㝥〶㔹挶攲㌰㜸㌶㈰ㅢ㍣〰㔹昸㈲改㍢㠷㠱㔹〱㔳㐲摦㜹搰慥㥦㍥㔶捡攰㡢扦摢㘴㄰㐵ㅦ换㘵ㄴ㍢摡〰晣㈵㌰收〵〴戲㤴㈶〰㜰㈱〱ㄷㄱ挰敡ㅡ㐹摦挵㘸㘹昴〵摤ㄵ挲晥昷㔲愰㐰ㅦ㉢㘸㔴㔸㡤扥换ㄸ昶㜲㠶㘵㈵㡣㥦㍥㤶扦㌸昴㕤〱挸〶搳挷㠲ㄹ㐹摦㤵っ捣捡㤹ㄲ晡慥㠶㜶晤昴戱挲〶㕦晣㜱㈸㠳㈸晡㕥挷㤴㕡っ㡤扥㙢㠱㌱㔷ㄳ昸㐶㌰攰㔷〴㕣㐷挰㥢〰㐸晡㝥㡤㤶㐶㕦搰㠵㜳搰昷ㅢ愰㐰ㅦ慢㜲搴㝣㌵晡㙥㘰搸ㅢㄹ㤶ㄵ㌴㝥晡㔸㌶攳搰㜷ㄳ㈰ㅢ㑣ㅦぢ㙤㈴㝤㌷㌳㌰㉢㙥㑡攸扢ㄵ摡昵搳挷捡ㅣ㝣昱ㄷ愵っ愲攸㘳㜹㡥㕡っ㡤扥摢㠱㌱敦㈰㤰愵㍢〱㠰㍢〹戸㡢〰㔶昳㐸晡敥㐶㑢愳㡦㝦晤ㅤ戰昲摥ぢㄴ攸㘳㌵㡦ち扢㠶ㅡ㘷昳㜷ㅦ挳晥㤶㘱㙢㤰㡤㥦㍥㤶摢㌸昴慤〱㘴㠳改敢〹㌷㐹摦晤っ捣㑡㥤ㄲ晡ㅥ㠴㜶晤昴戱愲〷㌹攳敦㔲ㄹ㐴搱搷ぢ㕡戵ㄸ㤸㔴㡢昱㍢㘰捣㠷〹㘴挹㑦〰攰ㄱ〲搶ㄲ挰㉡㈰㐹摦愳㘸㘹昴昱㉦摡〳攸晢㍤㔰愰慦㥦ㄶ㜶㜴昷㝣ㅦ㘷搸㈷ㄸ㤶ㄵ㍢㝥晡㔸愶攳搰昷㈴㈰ㅢ㑣摦戶㜰㤳昴㍤挵挰慣昰㈹愱敦㘹㘸搷㑦ㅦ㉢㠱㈴㝤捦㌰〸㌲㤶扦㐱搰〶戰昳㐷㘰捣㘷〹㘴愹㔰〰攰㑦〴㍣㐷〰慢㠷㈴㝤捦愳愵搱ㄷ㔴㕥㡡㤵昷捦㐰㠱扥㥤戴戰搷㜴搳昷㈲慣收㕦㈰〴㉢㝤晣昴戱扣挷愱㙦ㅤ㈰ㅢ㑣㕦っ㙥㤲扥㤷ㄸ㤸㤵㐱㈵昴晤ㄵ摡昵搳挷ち㈲㐹摦㉢っ愲攸㑢㐱ㅢ挰捥慢挰㤸慦ㄱ㤸づ〶晣㡤㠰搷〹㘰搵㤱愴敦つ戴㌴晡昸㠸㠱㠰搱昷ㄶ㔰愰㙦愴ㄶ昶慡㙥晡摥㘶搸扦㌳㉣㉢㠴晣昴戱㉣挸愱敦ㅤ㐰㌶㤸扥㈹㜰㤳昴晤㠳㠱㔹㔱㔴㐲摦㝢搰慥㥦㍥㔶ㅥ㐹晡摥㘷㄰㐵ㅦ换㡦〲攸晢〰ㄸ昳㐳〲㔹㥡ㄴ〰昸㠸㠰㡦〹㘰戵㤲愴敦㥦㘸㘹昴昱戱〹〱昴㝤ちㄴ攸㥢慢㠵搵㜶ㅤ㥦㌱散扦ㄸ㤶㤵㐵㝥晡㔸㑥攴搰昷㌹㈰ㅢ㑣㕦ㄳ摣㈴㝤㕦㌰昰㐱㘸㤵搰昷ㄵ戴敢愷㡦ㄵ㑢㤲扥慦ㄹ㐴搱挷戲愵〰㜶扥〱挶晣㤶挰㐲㌰攰㍢〲扥㈷挰〶㐰搲昷㙦戴㌴晡㠲晥㙥〴㉢敦㡦㐰㠱扥㘶㉤散㔵搴㌸扢㡥㥦ㄸ戶ち户㐵〴㉢㤲晣昴戱っ挹愱㡦㜷㑥㌶㤸㍥ㄶ㉥㐹晡㜰㌵扤㑡戰㠲愹㠴㍥晣〱昵〶搰户ㅣ㙥㤲扥㕡〶㔱昴戱摣㈹㠰㍥〳ㄸ戳㈷㠱㉣㠵ち〰搴ㄱ挰愷昳〹㔶㐷㐹晡㐲㘸改昴攱昱ㄵ〱愳慦㌷㔰愰敦㘸㉤慣㌶晡晡㌰㙣㕦㠶㘵㈵㤳㥦㍥㤶㉦㌹昴搵〳戲挱昴㥤〶㌷㐹㥦挵挰慣㝣㉡愱㙦ㄳ㘸搷㍦晡㔸㈱㈵改摢㤴㐱ㄴ㝤㉣㤳ち㘰㘷㌳㘰捣晥〴戲㠴㉡〰戰㌹〱㕢㄰挰慡㉡㐹摦㤶㘸㘹昴昱搱ㅢ〱昴㙤つㄴ攸㘳㔵㤵ち慢搱㌷㠰㘱户㘱㔸㔶㐰昹改扢ㄲ㍡㠷扥㙤〱搹㘰晡慥㠲㥢愴㙦㍢〶㘶挵㔴〹㝤〳愱㕤㍦㝤慣慣㤲昴つ㘲㄰㐵摦㙡㘸搵㘲㘰㔲慤㐴㠳㠱㌱㜷㈰㤰愵㔷〱㠰㈱〴っ㈵㠰搵㔸㤲扥ㅤ搱搲攸攳戳㐴〲攸摢ㄹ㈸搰㜷㠳ㄶ㔶愳㙦ㄷ㠶摤㤵㘱㔹㌹攵愷㡦攵㔲づ㝤挳〰搹㤸搳摥㝢攰㈹ㄹㅣ捥搸昷愲㔵挲㘰〳戴敢㘷㤰㐵㔹㤲挱ㄱっ愲ㄸ㘴㘵㤶㈲㐸㙥㤸㥣捤㔰ㄸㄸ㌳㐲㈰慢戶〲〰㔱〲㘲〴戰㤰㑢㌲ㄸ㐷慢㠴挱挰扤㐷ㄲ㈸㌰昸戰ㄶ㔶㘳㌰挵戰㘹㠶㘵搱㤵㥦㐱㔶㕡㌹っ㘶〰搹ㄸ〶㔹㥥㈵ㄹ摣㥤戱㔹愷㔵挲攰㥥搰慥㥦㐱搶㜳㐹〶㐷㌲㠸㘲㤰㐵㕤〱〴㡤〲挶㙣㈴㤰〵㕦〱㠰搱〴㡣㈱㠰㌵㘰㤲挱戱㘸㤵㌰ㄸ戸〵ㅣてㄴㄸ㘴㥤㤷ち慢㌱㌸㠱㘱㈷㌲散ㅢ〰昸ㄹ㘴㤱㤶挳攰㈴㐰㌶㜸ㄵ㘶㔹㤷愴㙦㌲〳戳扥慢㠴扥愹搰慥㥦㍥搶㠱㐹晡愶㌱㠸愲㡦挵㘰㙡㌱㌰愹㔶攱改挰㤸㌳〸㘴愱㔸〰㘰㈶〱戳〸㘰敤㤸愴㙦㌶㕡㍡㝤㜸〲㑤挰㉡㍣〷㈸搰挷摡㌱ㄵ㔶愳㙦㉥挳捥㘳㔸㔶㥡挸㜴昷㘶换㑤户㤶搵〲晥㥢攰㘵〵ち㜲づ㐵㤶㉡捣敤㕡搱㠲昲㄰㑥昲愶戸㌳挵摢晢㈱愹挳慤晡昶づ摣㔶慣昱㍦㑣挳昳㝤ㄶ㌳敥戵㤹敦㐱㈵搲㡤ㄶ㔶㐲搴晥收晢昲㠷㜱㜸晥㑣扣晢愹〵昴攱挷㔸㠰ㄴ㌷㥢搱㥣敦㘸敦㙣㉦㜶つ㥣㡢搲愷㠱㝣昰㑢戱慡㉡㍣愶昶搷㠸ㄸ㌸㑦㉥㔸㑤ㅢ㥦㝢扡㡣て㐲〸㉤㙥㙢㍦戴㑤㘶㔳摢挹攷摦㐸扥㝡昶攴㙣㐲㥣て㍦㍢㠰㍣㡢㔵ㄳ㜴㌶昷㠵散搳挳㘲搹〱扥㔵挶㝥㘸てㅤ㌷㜶摣㥣愶㝣㈶ㄵ捤摡㘱㍢㥣挳㈳捡挲挵㘲㈶㥣㠸ㄷ戲昱㔴戴㤰㡣攷ㄲ㠵扣戱扦〷㑤愴㈳戱㕣扣㄰㡢愷挳㠵戸ㅤ㑦愶㔳搹㘴㌲㤶㑢摡改愸つ捦㠴挵㠲〶㠶㌷て㠰㡦㜹㈰㠴挵㍡〶愹晡〵㔵㑤㔴戱慡㐱慡〸㤰搰摡㙡㙣〳㌷戴搸〰㑥㔵㈲㈷昲愲㈰散㥡㥥㍤挵㔰摦㤳㕤捡㡡ㄴ扣㐷㘳ㄸ〶㙢ㄴ㙡㉦〷捤ㅢ收㔴摡㡢㜴收戶摡捣㌳敦〲㐴挸敡〱〵㜵㠶㡤㘶摦㜱㘳㥢戴㕡㉢愳〸㕤㍦攸㑡㥦㘴㙢㉣㠴扡㌷搴戲㌶〳㡦挸敤戴㙡摣㈸收㈰㠶㙦㠶摤ㅣ㡣㈹㘱㐰㉦晢㜶㌱㔴㥣㤰扦㍡㘸戹㍥㠸昳戰㈰ㅣ㠵㌰㔴ㄹ慤㠰㔴ㅣ㕡攲ㅣ挰㌸扣㑡㠷㠷㠹㐸㜰挳㤵㝣㐸っ㡦㄰摡散ㄹ㘳〹摡捥昰㐸㐴ち搹㝣〶てㅣ挳〰㠹㠷㜳愹㙣㌱㕡っ挷搲改㕣㡣㑦㡤捣㐷㡤㐳㍣㘸㍥ㅢ㉤ㄶ昲㤱㙣愶㤸㉥挶㤳㜹㍣敦㌵㥦捡㐶㜳㘹扢ㄸ㠹ㄵ昱㉣㘵慢㤷ㅢ摥散㠰㡦搹〹㘱昵㔶慡㉥慡㤶㔲搵㐷愹〸㤰㔰㘱㔱㠵㥦㌸ㄹ㡢挰敥挳㌴慥挴搳㝥ㄸ㐴挸敡〷〵㜵挶攱㘸晡扢攱〸攸〲扡攱㐸愸㑢扢㘱ㄳ㌷㡡昳昸搹愳㘱㤷捦愰ㄵ㥢㐱㉦扢攱㔸愸扣㙥搸ㅣ㕡搹つ㐷㈱㈱搵つ㈶搷㜰慥捣攲〸㘸换ㄹ摦〲㑥㐴㤸㈷㐰㠲昱㉤搱㤶㡣㥦㠸戶挳㜸ㄴ㉢㔷愲㤰㐸㐴㜳昹㜴㍣ㄷ捤㘶ぢ挵㐸摥㉥㠶ぢ〵㍢㔵㡣㐵㜲挶㐹ㅥ㌴㔷捣㤲敥㔸㉡ㅦ攳挳㜵昱㤸扣㙣捣㑥ㄵ昸ㄸ摤㔸㌱㥥㈹㕡㕢戹攱捤㤳攱㘳㥥〲㘱㙤慤㔴摤㉢攴〰愵昲㔰㘲㍢慡昰ㄳㅤ㍡攳慢ㄸ攵㉣㠸㤰戵㍤㡣昸㔶㤹ㅣ昸㈶㐷扡挹㜱㙤つ㔴晡ㄱ㌴㥥㑦㝤ㄸ㔳㘲㌰㠳㔱㜵〱㔴ㅥ㠷㐳愰㤵ㅣ㉥搲㌹攴㔰㤶ㅣㄶ〳㌹ㅣち㈷㈲捣㑢㈰挱攱㡥㘸㑢づ㉦㐵摢攱㌰㕥捣攵散㘸戶㤸㉥㠴戳㜱㍣昸㌴㤷㑡㘷搳搱㝣ㄱ㔵摤搰㘴㈲挶㘵ㅥ㌴㠲〷挹㈵戲㠹〴㥥愴ㅣ挷〳㜸敤㜴㌸㔵っ愷㘳挵㜰㈲㕤捣攵戳ㄹ㙢㈷㌷扣㜹㌹㝣捣㉢㈰慣㥤㤵慡㝢搴敥愲㔴〴㐸愸ㄸ㑥ㄵ㝥攲〰㥤挳搵戴晦ち㈲㘴敤〶㈳扥戸㔵㐴ㅤ㠷愹挹㐱㘹㌵㈸㍤ㅦ换㘱摥㐰㝤ち㔳㈲捣㘰㔴摤〴㤵挷㘱ㄴ㕡挹攱ㅣ㥤㐳㙦ㅣ捥づ攴㌰〶㈷〴挱昵㕣㐸㜰ㄸ㐷㕢㜲㜸㍢摡敥㡥愱㤰㉤搸㤹㙣慥㔸〰㌷愹㔴㠶〳ㄱㄴ㈵㡡昱㔸㌴ㄹ㑢挴㡣㍢㍣㘸愱㤸挷愳搲敤㘸㈲㥥戴戱搳戰搳㤱㘲ㄶ扢ㄱ㌰づ〶戱㔵戰ㄲ㙥㜸昳㑥昸㤸㜷㐱㔸㐹愵敡ㅥ㠷㈹愵昲㔰㘲㜷慡昰ㄳㄳ㜵づ搷㌰捡晤㄰㈱㙢てㄸ昱㉤ㅢ㠷㝢㉡晤㐸ㅡㅦ愶挳㈸㑣㠹㔱っ㐶搵㕡愸㍣づ㐷㐳㉢㌹摣㌳㤰挳摤〳㌹ㅣ〳㈷〴愹㌲ㅦ㠷〴㠷㘳搱㤶ㅣ㍥㠱戶挳㘱慡㤸㑦㠷ㄳ昹㌸㘸挸㘱㑣收戱挷㡣ㄵ㡡挹〲㥥扦㥡づ㘷ち戶昱愴〷㉤攰戱搸㌹㍣ㅥ㍡ㄷ㈹ㄴ昰愷㈸戱㕣㌸㥣戲㌳ㄸ戲㝣㐶㉢㝡挲ㅡ攷㠶㌷㥦㠲㡦昹〷〸㙢扣㔲㜵㜳㌸㐱愹〸㤰㔰㌱㤹㉡晣㐴㔸攷昰㌹摡㥦㠷〸㔹㔳㘰挴户㡣挳愹㑡㍦㥥挶㜵㜴㤸㠰㈹㌱㥤挱愸㝡ㄹ㉡㡦挳㤹搰㑡づ㜷搴㌹昴搶攵㈱㠱ㅣ戲ㅡ〲㐱㜰挵ㄱㄲㅣ捥㐶㕢㜲昸㌷戴摤敤㘱㌶㤲㉥挴㔳㤹㠴㡤㠷ㄶ摢㠵㜴ㄶ摣㘵㜳搸昷㘴挳搱㘲㈲㤲㌵㕥昷愰㜸挶㜸㍥㘱㠳扢㕣挶㡥愷搳昹㡣㥤捣㘴昲戹㙣㍥㥥㑤收昳㜶挶摡换つ㙦扥〱ㅦ昳㑤〸㙢㡥㔲㜵慦换㜳㤵㡡〰〹ㄵ昳愹挲㑦㙣慤㜳昸㉥敤敦㐱㠴慣〵㌰攲㕢戶㉥敦愳昴搳㘸晣㤸づ㝣ㅣ㠸搸㡦挱愸晡〴㉡㡦挳〳愰㤵ㅣ㕡ㅡ㠷挶㘷㠰㔴摥戵昷つ㈴㤶㜵ㄲ㜰慢㌲㍦㠷〴戱扦㐰㕢ㄲ晢〵摡㡡搸㙣㈶㘶㘳㥤捥挴㌱㌸㌳㜸搰㙡㈱㤵㑣ㄶ挳㘱㍣捥㌱ㅢ㉥愶㡣㉦㍤㈸戶愳㘹㍢㤹㑥㈶挲戹㐸扣㘸攳㐱摥㤱㐴㌲㕥捣昳㘱敡搹㐲㉣㘲㌵戹攱捤慦攰㘳㝥つ㘱ㅤ愴㔴摦㔰昵㉤㔵㔹愵昲㔰愲㐰ㄵ㝥愲㐶㈷昶〷扡晣〸ㄱ戲㙣ㄸ昱慤㌲㝥㐲搳扦㙢慦慡つ摣戵ぢ愸㑢㜷敤㐵㌷㡡昳搰敤ㅥ戰换㈷㙦㡢㐵㥣㌵㘹慡㠵捡敢㠶㠳愱㤵摤昰摤㜷摤扢㜶愳㈷㈰㤵扢攱ㅢ㐰换昷昷㡢ㄱ〹㜹攳㥡ㅢ㥣搱つ㉤㙥ㅥ㐶〸㙤愷ㅢ㘲㐹㍣㐵ㄳて昰㑦㐵㘳攱㜸㉣㕢捣收㤲攱㍣㝡〰㑦改㑥愶戲改愴搱换㠳ㄶ昰㈲〰ㅣ〹攴攲挹㘲㉣㕥っ㘷戳戱㘸ㅥㅤ㔱捣㠵ㄳ㠹㝣㍡ㄹ㌳㝡㝢搰㙣ㅣ扢㌲慣㉣㠹㔴㉡ㅥ捦收㜲搸っ㘵㜱㕣㔱挴昳昵ぢ㜸摡㝣挱㙡㜵㌳㌱晢挰挷散㑢㔱て㘱戵㈹扤㐵㔵㍦㡡㑤愸㘷戱〷扥ㅡ㔴㝡㡡づ㈸㘵〷㝥〰〲㜸㙣㈶ㄷ㜷ぢ晡㙤〹ㄱ戲㍡㕤㐷㘳㉢㌴晤ㅤ戸㌵㜴〱挷㘶〳愰㉥敤挰㉥㌵晢㝤㤹挳戶戰换㐷㤴㡢㘵搰换づ摣ㅥ㉡慦〳㤷㐳㉢㍢昰つ慤〳扢㡦捤晥ㄶ搸㔷㉢攰㈴㤳摦〱愱搰㔷㠷愱㉤㔷㤹㈱㘸㍢㝤ㄵ㠹摡戹㝣㉥㤲挸㐵敤〲㡥㙥㜱愰㡢㈷㍢攳搹晡㠹㕣戶㠸㑤㝤摥ㄸ敡㐱搱ㅤ搱㠲㙤攳挱昶搱ㅣ㙥挷愵戲㤱㔴㌲ㅥ㑥㘶ㄳ搱㔸㈱㘷ㄷ愳搶攱㙥㜸㜳㐷昸㤸㍢㐱㔸㐷㈸搵捥㔴敤㐲ㄵ㡢㐴㤸㠴〴㐸愸㌸㠶㉡晣挴㥦㕤挶㌱㕤㘵敥㐶㤷〶㠸㤰㜵㉣ㄴ搴ㄹ㈳搰昴㌳ㅥ㠶㉥㠰昱〸搴愵㡣ㅦ攷㐶㌱て㘲昸ㄸ散㘶ㄶ㔳攲㜸攸㈵攳〹愸㍣挶㑦㠴㔶㌲晥㤴捥戸户昵㝦㈲㤰㜱㔶㠲㐸挶㌳〸〵挶㑦㜶㘷㘹散㡥戶扢㤱捡㘷ぢ㌸㈲挳搳㡥㔳㜹っ㜹扣ㅣ㈰㤵挹攳搱昱搱㝣ㅡて㥥㑤ㄷ㡣㍤㍣愸㡤㜵㈷㥢㠹摢㤹〲㡥㍤㈲挹㈲㑥㘲㡢㘱㙣搷搲愹㕣搶㑥㈷㙤㘳捦㙥㘸㈱㤱㉢㐴攳搱㙣ㄴ㘷戳㜸敤㐴慥㤰㉦挶㤲㠹㑣㍣㥥换㘱愵㉡㔸愷戸㤹㤸㈳攱㘳㡥愲㘸㠴戰㑥㔵晡搱㔴㡤愱ㄸ㑢晤㘹㑡㕦㡡ㄷ㘷㐲㉦晢敡户㙥㕦挹挵㥤㐴扦挹㄰㈱㡢〵㈷昸㤶敤㌷捥㔲㝡㍥㘹挶㥣㐱〷㍥㉡㐶㥣〳扤㘴㝦ㄶ㔴ㅥ晢攷㐱㉢搹扦㔵㘷㥦ㅢ㉣㜹ㅣ㝤㜳㈰晢㉣㈴㤱改捣〵づ散晦ㄲ㙤㌹摥攷愱敤戰㡦㜷㔳㘰搷㘹攳㘰〴㤷〴昰ㅥㄲ㕣㈸挸挷昰㠹㘴攳搱㌰㑥㍢㡣扤㍤㘸ㄸ扢改㕣㉡㠱戳㤴㘴㌶㡥㌳㤷㜴㌱ㅡ挹愴㌲〵㍣㙢㍥ㅢ戶ㄳ㐵敢〲㌷扣㌹ㅦ㍥收〲〸敢㐲愵摡㠷慡㝤愹扡㐸愹〸㤰㔰㜱㈹㔵昸㠹㙢㕤づ㌱㡤慢ぢ戴晦〲㈲㘴戱敡㐴敡戸㠵㌱戹㐹㌱戹〱戱㉥㔷㝡晥搵㤴㤹愷扥ㅤ㔳攲㑡攸㈵㠷㌶㔴ㅥ㠷㔷㐳㉢㌹扣㌸㤰挳ぢ〳㌹扣〶㑥㤲挳㘶㠴〲㠷搷愲㉤㌹㍣ㄸ㙤㠷㐳㙣㥤㤳㜹扣㡤㠱て攳㡦攷㌱㙥㔳挵㕣㈶㥢挶㐶㈰㕦挴㠹㜵挴㔸散㐱搳〹ㅢ㐷㉦ㄹㅢ摢㤷㜸㥣㝢㘱摢㉥㈶㘳ㄱ㥣摤㈵㤲搸挲㈴慣搵㙥㜸戳〵㍥㘶㉢㠴昵㉢愵敡收㤰㠵㈹㜲㥢㐱㠰㠴㡡摦㔰㠵㥦㌸㔳攷戰㤳昶㉥㠸㤰㜵〳㡣昸愲攴㥥扡㙥づ㙦㔴晡愵㌴慥愰㤱て愹ㄱ㌷㌳ㄸ㔵㠷㐳攵㜱㜸㉢戴㤲挳攳㌵づ㡤㈳〱愹扣攳㍣㉥㤰搸摢㄰㐹ㄲ㝢㌴㥣㐱散敤㘸㑢㘲㡦㐱摢㈵㌶㤲㈸㈴㤳搱㘸㉥㔷挴ㅥ㌱㡦挳ㄳ扣搵〰㕢㘲慣挳㍣ㅢ㑥ㅢ挷㝡搰㐲㉣㥡捥攵㙤ㅣ㌸攲㤵ㄸ戸搲㤵㑢㐴攳㜶㍥㤹㑢愷㜰挴㡤㌷捦㔸㜷戸攱捤攳攰㘳慥㠴戰敥㔴慡攳愹㍡㠱㉡㤶慣㐸㘲㍤㤴戸㤷㉡晣挴㜲㥤搸㔳攸㜲㉡㐴挸扡て㐶㝣慢㡣搳搰昴㙦㡣㑦㠷㉥㘰㘳㝣〶搴愵ㅢ攳摦扡㔱㥣昷㈴慣㠲㕤扥㉣㐱摣捦㔹戳ㅢ捥㠶捡敢㠶〷愱㤵摤搰愶㜷挳戹㠰㔴敥㠶㤶挰㙥㜸〸㤱㘴㌷㥣て㘷㜴挳敦搰㤶摤昰㑢戴摤㙤㐴㈱㤶㑢挷㜰昱㈷㠷ㄵ㍦ㅤ㐹㘴挳〵ㅢ㠷攸ㄱ㍢㤱捡攵ㄳ㜹摢戸挰㠳收㜰戱㌰ㅣ挵㠶㍣ㅦ挷㘹㑤ㄱ㐷收㜸昵㑤㈴㤷捤攰攰㌲㘳愷㌲搶挳㙥㜸昳㐲昸㤸ㄷ㐱㔸㡦㈸搵挵㔴㕤㐲搵㕡愵㈲㐰㐲挵敦愹挲㑦攴昴㙥戸㠲昶㉢㈱㐲ㄶ㡢㕢昰挵换〲搰昴㜷挳搵搰〵㜴挳㌵㔰㤷㜶挳ㄳ㙥ㄴ㜳㈵㌹㕦つ扢㜹㍣愶挴㔳搰换㙥戸づ㉡慦ㅢ㥥㠶㔶㜶挳㍥㕡㌷㜴ㅦ㠵捣て㘴晣ㄹ㌸㐹挶㙦㐰㈸㌰晥㐷戴㈵攳㌷愲敤㌰捥㔷㡣㘴㤲〵㕣㥣〸攳攰㉥㠱㌷搸㈴昱㍡㡤㐸㉥㥤㉣挴㘰㠸ㄹ㌷㜹搰㈸戸捤㐵ㄳ㌸㘴㉦㈴攲〹㕣㉤㑡攱㠸戰ㄸ㉢攲㤴ち敦攷㐸㘴㉤ㄶ捡挸㈱㝤㌳㝣捣㕢㈰慣㍦㈹㔵昷㔹攵㜳㑡㐵㠰㐹愸昸㌳㔵昸㠹改㍡攳㜷搱㝥㌷㐴挸㘲㍤っ扥㘵㘷㤵㝦㔱晡㔳㘹㕣㐳〷㍥攱㐷扣挴㘰㔴㍤挰昰搴昰昷㔷㘸㈵㠷㘳㌵づ㡤㠷〰愹㍣㤴㐷〷ㄲ晢ち㈲㐹㘲ㅦ㠶㌳㠸㝤ㄵ㙤㐹散㈳㘸㍢挴㐶㙤㥣慥攳搰㍡ㄱ㡤ㄶ㌰㍥敤慣㕤挰㌹㘴㉣㥦㡡㈵㜱㑣㥥㑦ㅢ㙢㍤㘸㈶ㅣ挶愵㌹㕣ㄴ挵攵愴戸ㅤ㈹㘴㜰㘴㤸㡣㘴㜲㘰ㄷ㠷㄰㠵戸挵ㄲㅡ㐹散愳昰㌱ㅦ㠳戰晥愶㔴扦愷敡㜱慡㕥㔷㉡〲㑣㐲挵㕢㔴攱㈷㤲㍡戱㝦愰晤㘹㠸㤰昵㌶㡣昸攲捦〳戱㌸㈶㑦㠱㑣〱㘱晤㕤改昹挸㈱昳㌹敡捦㈱㠵晦㘰㌰慡㕥㠰捡㈳昶㍤㘸㈵戱挳㌵㘲㑤敦㤰㘱搷㐰づ摦㠷㤳攴㜰ㅤ㐲㠱挳て搰㤶ㅣ扥㠴戶挳㘱㌶㡣戳昵㘴㉥㥡戱ぢ戹㜸慡㄰捥攰㔸ㄹ㕢摢㉣ㄸ㑡攵㌰敡㡣㤷㍤㈸摥㠶㤲㑤㐴戰㌵挶㈱㔷㍣㥦㉢㘰㑣挷㈲㐵㍢㤹挰ㄴ㑥攵㔳搶㠷㙥㜸昳慦昰㌱㕦㠱戰㍥㔲慡敥摤摤挷㑡㐵㠰㠴㡡㑦愹挲㑦っ搴㌹㝣㤳昶户㈰㐲搶㘷㌰攲㕢戶扢晢㤷搲昳㜹㐵收扢㜴戸〸㔳攲ぢ〶愳敡㝤愸㍣づ扦㠲㔶㜲戸戹挶愱昱㈱㈰㤵〷攷㘶㠱挴㝥㡤㐸㤲搸㡦攱っ㘲扦㐱㕢ㄲ晢㑦戴ㅤ㘲㜳戱㝣ㄴ攷つㄱ㥣㉡㈶攳ㄸ㡣ㄹ慣挴㤱㑣㍥㡤慤㐰㌶㥣捦㈶㡣㑦扡愱㘱㕣㍤捥㠶㘳昹㝣㈶ㄱ挷愹ㅦ㉥㍦㐵愳㌶㕥㘸㠲ㄳ㑡㕣攰㡣㔹摦扡攱捤㑦攱㘳㝥〶㘱㝤愷㔴晦愲敡㜳慡扥㔷㉡〲㈴㔴晣㐸ㄵ㝥㈲愴ㄳ晢㌵敤摦㐰㠴慣㥦㘰挴户㙣慤攷搲㐹㍤㥦㠰㘴晥㐰㠷㉢㌱㈵㘴㘹っ㔵㍦㐱攵ㄱ换搲ㄸ㐹㙣㤵㑥㉣㕦戲㔶㤹搸ㅦ扦つ㍡〱慦㐵㈴㐹㙣て㌸㠳㔸〳つ㐹㙣つ摡づ戱攰㉥㠷搷㔸攴愲改㌴捥㥡㜹摤㍣㠷慢ㅣ㐹慣搸挹㈴㕥挶㤱㌶㙡㍤㘸搸捥攳㉤㘹㐹慣晣㌸㔵㐸搹戱㙣㍣㘶攷攲戹㔸ㄸㄷ昹㌲㜶㌶㘹昵㜴挳㥢〶㝣捣㥥㄰㔶㥤㔲搵㔱挵昷㘱㕡愶㔲ㄱ㈰愱㠲昵㌵㤲搸㉦戰ㄸ摥㉤㡥㍥戴昷㠵〸㔹㝤〰㈰㠱㐶㍤㥡晥ㅤ㤸〵㕤挰づ慣ㅦ搴愵㍢㌰搶攸挸㙥昸ㄵ㌹摦ㄴ㜶昹敥ㅡ㘱㐱㉦挷㜷㝦愸扣㙥搸〴㕡搹つㅦ㈰愹昲㕢ㅣ敦〵㌲扥㈹㥣昰挵慡㠵㔰㘰㝣㌳㌴㈴攳㕢愳敤㌰㥥收挵捥㜸戶㔸挰〵㈸㕣㐵㑡愶㌳戶㥤㐹攰㜸〰搷㍥搳昸扢㌹㘳㠰〷捤㐶ち㐵摣㤰挴㤵搱㘴㡣昷㈳搳昱㘲ㄱㄷ昶㜰扣㠱㑢慡攱㐸挱敡敦㠶㌷户㠱㡦戹㉤㠴挵㉡ㅤ捥搱散摥㠱㙤愱㔴ㅥ㑡戰㈴㐷㌲晥㌷㥤昱ㅤㄸ㘵〸㐴挸ㅡ〰㐰搰㔰摥㐶改昹昸㈶㜳ㄷ㍡昰昹㑢㘲㍢攸㈵㠷挳愰昲㌸ㅣ〸慤攴昰捦㍡㠷扣愴㈷㑦捤㥥て攴㜰㄰捣㐴㤸㈳㄰ちㅣ戲戲㐶㜲ㄸ㐶摢攱㌰㠹扢戶戹㝣ち攴攵ㄳ昱㔸慡㈰㔷昷㤴㡤慢昴㤹㌰㑥㌳㘲㐶挴㠳ㄶ㔳ㄱ㍢挷㙤㐵捣挶ぢ攱㜰扣㡣ぢ愴戹ㄴ摥㜷㤸换收戰〱㈹㔸慣搹㤱㠴㐵攱㘳挶㈰㉣㤶敡㐸㔵昷搵扢愱㑡攵愱挴捥㔴㠱㈳昱㠴捥㘱㠶㔱㜶㠷〸㔹扢〰㈰㌹昴敤慢㔸慤㈳昵㜷㜲㈹ㅢ改㜰ㄷ愶㠴慣戴愱㙡っ㔴ㅥ㠷慣戴㤱ㅣ㍥愸㜳攸㕤㕣戸㍦㤰挳ㄱ㜰挲ㄷ搷慣ㄱちㅣ㠶摤㔹ㅡㄳ搱㜶㌸㡣㈵㜰㈵〶㌷扤昳㐵㜰㤸捣攲挲ㅡ㉥搹㠰㐸扣㈵っ㙦愸㉣㈶㡤㐹ㅥ㌴㘷愷挲㐵㍢㤵㡦攰ㄶ㘷㍣㡢㝢㐶搱ㄸ㐶㈱㕥扡㤹挲愹㕡㈶㤷㌴㈶㝢搰㤴ㅤ捦㘴㔳昹㐴〱ㄱ㜰户摣挶㜵㔵摣㌰㑦ㄵ㜱挹㈸㠱㝤㘳摡㡡戸㤹㤸㔳攰㘳㑥愵㤸〶㘱㐵㤵摥㜷㜱㈱愶昴ㅥ㔴㝡ち搶昴㐸昶㙦㜶搹㐷ㅢ搷㌵ㄹ㙦ㅥ㐴挸㑡㈹㐷摦つ㈶㔶晡㐸昶搷搰㘱㕦㍡昰㤹㔱㐲㔶改㔰戵㍦㔴ㅥ晢㝢〲㉤搹扦㌶㤰晤慢〳搹ㅦ〹㈷㝣㜱换ㅦ愱挰晥㈸㜷㤶挶㐱㘸㍢散㐷㈳㌹㕣攵捣攴㘲㠹㍣慥ㄲ㈴㜲改㘲〲㤷㍦㘳㌹扣㜹慢㔸捣挵攲㐶搶㠳攲搶㘷㌶ㅡ㑦愲晣㈰㠹㡢㘹㌶戶ㅥ㜸㉦㙦㈱㥣挷㜹ㅦ慥〸㐵㜳㐶捥㠳ㄶ搳攱㝣㌲㠹捤㜸愲㤰攲㉤ㄷ㕣㐱挵㘵愳㘴〴昷戰愲戱㔸㍡㘲㌵扡㤹㤸㜹昸㤸〵ちㅢ挲ㅡ慤昴㍥昶挷㈸扤㠴㑡㈷攲〵敢㠱㈴晢攷改散户㌲㕥ㅢ㐴挸㥡愰ㅣ㝤散㑦㔴晡㐷挸㑦㈷ㅤ搶㤲晤挹搰换敤挷㔲㠶愷㠶㍦ㄶ昹㐸昶㑦搵搸㌷づ〵愴昲慥昰攴挰㉥㤹㠶㐸昸攲㉣ㅥ捥攸ㄲ搶晡挸㡤捡㘱㘸扢㉢㐴㈴㠷挳搸戴捤㤳ち㤰ㄷ㐵摦ㄴ㜱㡥㠶慢㘴戹ㄸ㙥㠷㐶㡣挳㍤㈸慥㙡㈴昱㘲摡〸㑥攲㜰㜴ㄷ㡤㘶㜰㌶㕤㠸ㄶ昳㌸戵挳㤱㜱㈶㙦捤㜰挳㥢㐷挰挷㍣ㄲ挲㘲昱㤰摣愸ㅣ㐵搵搱㔴捤㔲㉡〲㈴㔴捣愱ち挳㔳ㅣ攵ㄲ㉢㠷敡㑡摡㡦㠷〸㔹㜳〱愰捥㌸〱㑤晦慥昰㐴攸〲㜶㠵㈷㐱㕤扡㉢㥣攷㐶㜱摥愱㜵ち散昲㐵㕡搶摥搰攳㡢戳ㄲ愸晡昴愸㘵改捣ㅥ扥ㅡ㤳攰㠷敢っ昳扦㜸㘹〲㕥愴挴㑡摤慡ㅥ㜸慡㠸昳㉣㡥㥡敡摤晦戳㔸慣㘲攱愳㜸昸慢敤〲㌳晦㠷㌸ㅣ㔸摤搵㐹㡣戸㍤㝥收ㄹ㔸攰摡〳戰戸攱愰ㄴ㝦敥㈵挹㜰慣敡摦㍡愵ㄳ搵㉣㜸搹昶扣昶㌱摥㥢㥡晢愹㉡㤷㘱敡㝤㐰㐳扢㌵㘳㜲㥤㜸㡣㔳㤷慤摣㘶㜵㜸㝥㜸扦づ㉡㥤㘰ㄸ挶户〷昵敦㙥㘹捦㌲ㄹ搰慤㥤搲搶㠹㌷㕤搹〵ㄵ戱ㄳ㑦昶愸愹敥㈱〲ㅦ㉦攴扥㤳㤹て㉦㘱㌴扣敢㙡㑡㠱〴っ〸㜸㤲换搸收㉥昹㈴愴㙤㘰ㄷ㈶换愶㡣㔵㔸摡㥥㈳㠷散㌳〴㉦㥦愹㕤㠲㥥搸攰㤹㤴昲捥㔹㜲㜰㠴捣戳ㄱ㔱ㅣ㠸搸㈴㕦㤸晢㜳㉥攷㍡㜳搹㤷㜳ㄱ㉤㤸ぢ攷挴㔱ㅦ㌲捦㈷㥣挷㌶㑡㈵㥡摣〶挳搵戳㍣〹〷搳㜸ㄸ㑢挹攷搳㐶户㌹晡攲㡢攴愷㤱㔷㜲㘳戱㑦ㅡ敢㔹换㈴㍤づㄴ㠳捥ㄹ㔳晢挶搱㔷㝣昶㥢㍤㠶㕥㜶换㑦敥晦㐷㥦㔶ㅢ㍤昳㜷てづ㘹㥣㕤㌷敤挵㠱摢㌵㌶㡡㘶㜸っ㐵㍣昳㑤㡡户㈸摥㠶㄰ぢ㤱攴㕦昱ㄶ㤵戲ㄷ搱ㄴ㕤㠳晦㐵㌴搶㘲㐴挲ㄷ㤷㜶㤰㙦㥦ㅥ愲ㅤつ慥㜲愲〰て㡥㜳㌹㌴㉦攳㈲㜷㐰敤㌰挴晡㈴攳ち攸㘴㍦攰㉤㌲攲㈰㈰㐹㠷㐳攸㔵㠴㜷㝡昰㐳〸扦挶㠱敦㍢㠴昰〳㕣戸㐳攸㙡挲㜹晦搷㈳㜴愹摢㤰㠴慥㐰㘳攳〸㘵㔵搲捦ㄲ晡昹昹㌷㝦搲㍥㜲㐱攳戲㑦ㅦ昹㝣搳戶㐳ㅡ挵搱昰〸㈲㜴〱ㄲつ㈴㜴扥㙢昰扦搲挶㍡ㄶ㤱昰㐵攱〸㤶ち㠴㥥㠰㠶㈴㜴ㅥ㍣㍣㐲㙦攲㈲㥦っ㤳㐳攸㠹㤸㌲㙥㔱っ攱㝤㌴㘲㜶〹㐳户ㄱ㝥㡡〷㍦㠹昰㍢ㅣ㌸搶〳挰愷扢㜰㠷晦扢㘰慡㕦〵搰挶搱挶搲愲㥦愵㙤挴㠸摦㡤摡㝤改㉤㡤㙢搷ㅣ昰攸愱戹摢ㅡ挵昹昰〸愲㙤㤲换㑥搹㌸㥣攸ㅡ晣慦挰戱㉥㐰㈴㝣㜱㐵ち戹㠳戶㑢搰㤰戴㡤㠷㠷㐷摢〳攴攱㜲㤸ㅣ摡㉥挵㤴昱㤰攲㈱㥥㑡㠸搱㈵㍣㍣㑣昸ㄵㅥ晣㌲挲搷㍡㜰㡥挳㠴搸搳㠵㍢攳昰㌱㤸敡㔷〳戴㜱戴戱㥡攸㘷㘹㝢昶㡢攷㈶捣㥦戶愰昱㤲㐳て扣昳㤸攵ㄸ㙤㌷挰㈳㠸戶㤴换㑥ㄹ㙤㐹搷攰㝦㘵㡥㜵ㄳ㈲攱㡢㠲ㄴ攴づ摡㙥㐳㐳搲ㄶ㠷㠷㐷摢㌳攴攱㑥㤸ㅣ摡㙥挷㤴昱慣攲〱敦扢ㄱ攱ㄲㅥ㥥㈳晣㉥て㝥〷攱㉦㌸㜰㡣㌶挰㠷扢㜰㘷戴扤〸㔳晤ㅡ㠰㌶㡥戶晢㤵㐷愵慤摥ㅢ㥢㥥戴昳㐵㑢㙦㙢摣捦愸㝦㜷挹收㜷㌶㡡㠷攱ㄱ㐴摢㑥㉥㍢㘵戴敤攸ㅡ㉥昶扤㉡摤㘲昵ㄱ扥戸愸㠵摣㐱ㅢ㑢㠸㈴㙤㐳攰攱搱昶ㅡ㜹㘰戹㡦㐳摢ㄳ㤸㌲㕥㔷㍣攰敦㥣挴挰ㄲㅥ摥㈴㥣㜵㍦づ晣㐹挲摦㜶攰ㄸ㙤㠰㙦攳挲㥤搱昶づ㑣昵捦〱戴㜱戴㍤慦㍣㉡搱戶攴戱攵㔶摦慦㠷㌴㍥㜲㘳昳捣攱晢捣㘹ㄴ敢攰ㄱ㐴摢ㄶ㉥㍢㘵戴㙤敥ㅡ晣慦攴戱㕥㐶㈴㝣昱ㄷ㜶挸ㅤ戴扤㠶㠶愴㙤㌳㜸㜸戴㝤㑣ㅥ摥㠰挹攱攱㙦㤸㌲㍥㜱㜸搸〷㙢㕤㕣㔸㉥て捥昰昹㡣昰㌷㍤昸敢㠴㝦敥挰戹㤲挶㐵㙦ㄷ敥搰昶㈵㑣昵慣晣搹㌸摡摥㔳ㅥ㤵㘸扢昵㥣㔵慦搵㑥扤扤昱慢㕤愳扢て㌴敦㘸ㄴㅦ挳㈳㠸戶㥥㉥㍢㘵戴ㄹ慥挱晦ちㅦ敢ㄳ㐴挲ㄷ㝦㌸㠷摣㐱摢攷㘸㐸摡㙡攰攱搱昶〳㜹㘰㘵㡥㐳摢ㄷ㤸㌲㝥昲㜸挰㌶扥慡㠴〷㠱㠷散㠹慦㍤昸㤷㠴昷㠰捥搹㈵〳晥敦㙦昴㕤㜲㉤攱扣㤸攰敤㘳扦㜵ㅢ㜲ㅦ晢〳ㅡㅢ㐷攸㡦捡愳ㄲ愱搷捦戸昴搵㑦㘶て㘹㍣慡敢㠳愷ㄶ慥ㄸ搵㈸㝡㘰〶㐱㠴㝥㡤㐴〳昷戱㕦戹〶晦换㠰慣㕡㐴挲散昱㝣㌷㉣ㄵ〸㌵搱㤶㠴㝥〱て㡦搰㍥㕣攴㍥㌰㌹㠴戲攴挷愸㠷慥昷㐸㔴攰㠴㜷ㅤ㌲㜵〸㕥攷㈳㍥㉤愱愹ㅦ㝤晡㝡㍥扤攸戳愹收㠳攳㐱昸㝣攴晡㌰㠷㤰搹㥦㍥昵㥥㑦㙦晡㙣愱昹㘰㥢〹㥦昷㕣ㅦ㘷ㄴ㙦㐵ㅦ㤶昸戰㍢ㄸ㐶昴㜳ㅢ戴ぢ㤶晣搰㈲晢㘶ぢ〶㠴㤶㍦敤搳㝤㐰改㈸㌷㉢㍦戰摣搲敦改㍦戰㌴㍥㥦㜷㑣散慥㑦ㅢ慦摡攱愲搸戵扤晦摣昸昸㠸㠳て㍡收慤㥡搱㘲㕢㜸づ㐵㕣晦〱收摢㔸㡡挰扥㝡换㌵昸摦㔸㘴㙤㡦㐸戲慦戶挷㈲愳慦㜶㐰㕢昶搵ㅢ昰昰晡㙡㄰昹㘰㈵㡥搳㔷㉣昹㌱㜶㠰捥㍤搰て㡢㔷㕤晡㥣㙤挶㔰挲㜷昲攰㐳〹摦挹㠱昳㠸㍤㉣㕥㜲攱づ摢扢㄰捥愲ㅥ㙦昰敦攲㌶㈴挱扢愱㠱㙦㘵㠲换㡥搸ㅢ㤴㐷愵挱慦〶晤㉦搶㡤㜸愹捦㉢昳ㅢ㐵っㅥ㐳〳〸㝤挱攵慤㙣㙢昲扣㙢昰扦晢挸㘲摤㡦㈴㜴〴㤶ち㠴㘶搰㤶㠴晥〹ㅥㅥ愱ㄱ㉥昲㐸㤸ㅣ㐲㜷挷㤴ㄱ㠳㑥つ㝥㙥㕡㘳攲㘹㤷㈶㘷㈰㈷攸挳㘲ㅢ挷㘷て晡愴㌴ㅦ㙥扤㘳攲〹搷挷愱㌶㐳㥦㐶捦㠷㌵㍥挶ㅥ㥡捦㔴改昳愸敢攳昴摥㐸晡㡣〶搲ㅢ晣㘳摣㠶ㅣ晣㘳摤㠶散㥢㐹っ昸㜳㝤〳ㅢ㍥〱㠳㥦〵㍥㈵㥥晥挱扦敥㥡㈵㈳㐳敢㍥㙦散㌱散愴捤㕦晥攳扡挶㘷㥥收愷㙥戴㤸〱捦愱〸敡ㅦ晣て㘱㈹〲〷晦㠳慥挱晦㠲㈶㙢ㄶ㈲挹扥ㅡ㠷㐵㐶㕦捤㐵㕢昶搵晤昰昰晡㙡〲昹㘰㔹㡥挳㍢敢㝦㡣㐹搰㌹㠳㍦㤶ㄶ昷㤶搰㌷㠵昰〵ㅥ㥣㌵㐰挶㌴〷㡥挱て昸㥤㉥摣改愱ㄹ㠴昳㜶㥤㌷昸昷㜵ㅢ㤲攰〳搱挰㜷㈳〶㍦慢㝥愴㐷愵挱晦搴攳晦慣ㅥ㕡扢㜹愳昳㝦戲㔱攴〱ㅦㅡ㐰攸㉤㉥㙦㘵㠳晦㘶搷攰㝦搵㤳㘵㈳㤲㈴㜴㉥㤶ち㠴㌶愳㉤〹扤ㄱㅥㅥ愱㝢㜳㤱㕢㘰㜲〸㘵㌱㤰戱挰㘱〸㘳㌸㤳ㄴ扦㜶ㄹ㜲挶攳扥㠴户㝡昰挵㠴敦敦挰㜹攰㤶ㄴ搷扡㜰㠷搰〳㘱慡敦〴〸摦㡤愰㡤㠵㍥搲愳ㄲ㙤㕢扤㘰㑣㙣扡捡㙣扣晢㥢〹〷挶㕡㐱摢ち挰㠷〶搰㜶㠵换㑥ㄹ㙤㤷扢〶晦慢愱慣挳ㄱ㐹搲㤶㐷敥愰敤㘸戴㈵㙤㤷挲挳愳捤㈶て挷挱攴搰㜶っ愶㡣㠵㡡〷扣搷㐹㕣㔸挲㐳㌳攱㉢㍤昸戱㠴㉦㜶攰搸攵〱㝥㥥ぢ㜷㔸㙥㈵㥣挵㍣摥㌸㍣挱㙤挸㜱㜸ちㅡ昸㙥〴愱㉣昰㤱ㅥ㤵〸晤㜰㜴摦㕤㡥㙦ㅣ搸攸晣㍦扡㔱慣〲㝣㘸〰愱慢㕣摥捡〸㍤搳㌵昸㕦㌲㘵㥤㡤㐸㤲搰㑥㉣ㄵ〸㘵㝤㡥㈴昴㜴㜸㜸㠴㉥攵㈲㕦〸㤳㐳㈸㡢㜶㡣㐳ㄵ㐳戸挸㉢㑥㉥㘱㘸〵攱ㄷ㜹昰ぢ〸㍦摣㠱㘳ㅣ〲㝥扣ぢ㜷挶攱㤱㠴戳㉣挷㈳昴ㄲ户㈱〹扤〲つ㝣㌷㠲搰㉢㤵㐷㈵㐲搵㈱摤ㄷ㙢敢摥㝣敥昷㝢㌵㡡搵昰ㄸㅡ㐰攸搱㉥㙦㘵㠴ㅥ攵ㅡ晣慦慢戲慥㐳㈴㐹攸㑡㉣ㄵ〸扤〱㙤㐹攸ㄱ昰昰〸㍤㠱㡢捣晡ㄷ㠷㔰搶攴ㄸ㈷㌹っ㘱挸㠵㈳㘲戹换㤰㌳攴㑥㈱晣ㄶて㝥ㄳ攱愷㌹㜰ㅥ㈶㐴㐴㤷ぢ㜷〸㍤〳愶㝡㤶搰攰扢ㄱ戴戱摥㐶㝡㔴愲敤晤㈳㘷慦摤昷㤱ㅢㅡ扦㕤搵昶昴晢㝢摤搸㈸搶〰㍥㌴㠰戶㜶㤷㥤㌲摡摡㕣㠳晦昵㔶搶〳㠸㈴㘹㍢ㄷ戹㠳戶㠷搱㤶戴戵挰挳愳敤㝣昲挰敡ㄶ㠷㌶㔶摣ㄸㄷ㌸㍣㘰㝢ㄸ㑦㡢㐵㉥てづ㙤ㄷㄱ晥㤸〷㕦㑢昸㈵づㅣ攳㄰昰㠲ぢ㜷㘸扢㡣㜰搶搴㜸攳昰㜱户㈱挷攱ㅦ搰挰㜷㈳〸㘵㥤㡤昴愸㐴㘸捦ㄷ㑥㑢摣㜳搹㥢愳㥣晦㐵愳㜸づ昰愱〱㠴㌶戹扣㤵ㄱ晡ぢ搷攰㝦㔱㤶昵〲㈲㐹㐲慦挱㔲㠱搰㜵㘸㑢㐲て㠰㠷㐷攸㙡㉥㌲慢㘲ㅣ㐲㕦挲㤴㜱㥤挳㄰㡦昶㌳㘲ㅦ㤷㈱㠷搰敢〹㝦挵㠳扦㑣昸つづ㥣㈷ㄴㄹ㌱捦㠵㍢㠴摥〴㔳晤㥢〰攱扢ㄱ戴戱戴㐶㝡㔴愲慤晦改㔳㍦愸㠹㡦㘹ㅣ昸㝣㝢㔳捦㍦敥摢㈸摥〵㝣㘸〰㙤戳㕣㜶捡㘸㥢改ㅡ晣㉦搶戲摥㐷㈴㐹摢ㅤ挸ㅤ戴㝤㡣戶愴㙤㍡㍣㍣摡敥㈲て慣㜹㜱㘸㘳㜱㡤㜱㡦挳〳昷换㘹㌱搹攵挱愱敤㍥挲㔹晣攲挰㍦㈱㝣㡤〳攷㝥㌹㉤挶扢㜰㠷戶〷〸㘷昹㡣㌷づ㍦㜷ㅢ㜲ㅣ㝥㡤〶扥ㅢ㐱攸㌷捡愳ㄲ愱昹㑣搷攸㔸捤㍤㡤挳㐶扤㜰㐲敡㤳㝢ㅢ挵て昰ㄸㅡ㐰㘸愳换㕢ㄹ愱愳㕣㠳晦ㄵ㕤搶㑦㠸㈴〹㕤㡢愵〲愱㍤㜰㈸㉢〹摤ㄳㅥㅥ愱㡦㜱㤱㔹敢攲㌰㔴㠳㈹攳㜱㠷㈱ㄲㅡㄶ㘹㤷㈱㠷搰㈷〹㘷搱㡢〳慦㈵晣てづ㥣㠴㠶㐵摣㠵㍢㠴㍥㐳㌸换㘶㍣㐲㔹㍥挳㠶㈴戴てㅡ挸㜲㈳〸㘵㈹㡤昴愸㐴攸晣攸㕢晢扦扤愶扡昱搸㘹㉦㤸㉦㙥戵㑤愳搸ㄴㅥ㐱㠴㡥㜰㜹㉢㈳戴挱㌵昸㕦昶㘵昵㐷㈴㐹攸ぢ㔸㉡㄰捡昲ㄸ㐹攸㜰㜸㜸㠴扥挸㐵㘶㤱㡡挳㄰㙢㘶㡣㜵㡡㈱㍣㤳㔱散㕣挲搰换㠴㙦敢挱〷㄰晥㡡〳挷㜶〰昰㈱㉥摣攱晦㌵㤸敡㜷〰㘸攳㘸ㅢ愲㍣㉡搱戶收㤵㌹㙦昶晣昴搶挶搶㈵捦㌴㍥㝡〴慥㕤戱㉡㈶㠸戶敤㕤㜶捡㘸摢捥㌵昸㕦づ㘶つ㐳㈴㐹摢摢挸ㅤ戴㡤㐰㕢搲戶つ㍣㍣摡摥㈱て慣㑢㜱㘸㘳㤹㡣昱慥挳〳〶㔶㌲㈶戶㜴㜹㜰〶搶晢㠴挷㍣㜸㠴昰てㅤ㌸㠶㉤攰㥢戹㜰㠷戶㡦㘱慡㘷㔵换挶搱挶ㄲㄸ改㔱㠹戶㜵晤㘳㡦扣戲昲搳㔱改攲换攷晥敥ㅦㄸ㙤㡤昰〸愲慤摥㘵愷㡣戶扥慥挱晦㌲㌱㙢っ㈲㐹摡㍥㐷敥愰㙤〲摡㤲戶摥昰昰㘸晢㤲㍣戰ち挵愱㡤㤵㌱挶搷搰愹㤳㜴㥣㍣㈷㌳愲慥㠴㡣㙦改挳㑡ㄴ挷㠷㈵㌲挶昷㥡て昹捥㠸ㅡ搷㠷㌹㠴捣ㅦ攸㌳捤昳㘱慤㡣昱㤳收㐳搲㌳愲捡昵㜱晡㐸搴㠱昴戹㐴晥摣㉡づㅢ㍥〱㘷摦慣㠰㈹昱昴㥦㝤㍢㘷摢搶攸㕤て㔸昵挸㤷㍢㝦搱㠸扢㤶昸っㄹ㉤㔸てㄳ搴〹摦㝦㕤攱散晢㍢搷攰㝦㤵㤹戵㍦㈲挹㑥攸㠹㘵㐱㈷㌴愱㉤㍢攱ㅢ㜸㜸㥤㘰挲㈸昲㌰㌹㠴ㅥ㠴㈹愳ㄷ㜴慡ㄳ㐰㑥㉡㉣扥㠰㡢摡っ㠶捣㍥昴㘱㐱㡡攳㤳愵㑦扤收㠳㑥㠰捦愷慥㡦搳〹晤攸㘳㝢㍥㉣㤹㌱㌶搵㝣㜸愵㈴㉣㍥㜲㝤㥣㤱摦ㅦ昶晡㔶㈲挱㌲㝦摡㘷〳慥晦戱㄰愶挴搳摦〹捥㈵㤰户摤㑢㈰㡦扢㤷㐰扥㘹ㄴ㥤㜰ぢ敡㠴㜷㤱㕥攰㈵㤰㝦戸〶晦㡢搴慣愵㠸㈴㍢㘱〰㤶〵㥤挰敡ㄷ搹〹㝦㠷㠷搷〹摢㤲ㅣ㔶慡㌸㠴戲㈴挶搸ㅥ㍡攷㙡㜶㈶㈱摥㈸攱㘵㄰攱㐷㝡昰挳〹摦挱㠱㜳㐷㤶㄰慦扡㜰㘷㉣て㈵㥣㐵㉦慡〷挵搱㙥㐳敥挸㔶愲㈱㌷ㄴㅡ扢㤸散㈶戸散晡ㅦぢ㘱愴㐷愵㑤换㉢戵㙦晣㜶昵つ㜷㌴昶昹昵㕥〳㐶慣挰扤㉢ㄶ戸〴ㄱ扡捥攵慤㙣搳昲ㄷ搷㔰昶㑡戶搳㄰㘹㝤慦㘴攳㐳㙤散㑥昹摡戰㝡㉣㐹㙤㤱㡦攱改㔵㜴搴㉣㘵挱㠳㜸㥡㕢㕡攴㌳㙣㝡攳つ㑡ㅤ㡢敤㡥改㜸㔱ㄸ摥㥢㌴户戹搵㝤㘰ち㕥㈰挶ㄷ搲愸㜷昴㤸戲㐵㘷愳㌸慢〳㉦敤改㔹㥣搲㠹ㄷ扣ㄵ敡㕡㘷㘷扢扡散㡥戶晦㠵搷㉢攱愹㐲㝣晡㉣㍥捥㡢㤵〲ㅦ攸挳㈷昵〴㔶㡤㐸挶ㅡ扡昹㤸㡥㔷㝦戱㍥愷㥡㉦㕥晡捦摥昵㘶っ挳攰㔳㡦㥣㉡㘸慦ㄲ慢ㄱ㝦㐶ㄷ㍢㝦戳㝣㑣搵㑦㑣㤹〵㈹收㙥挰ㅢつ㄰㍤挶㜴戶捡㈲㌴㠸㤰㌹〲ㅡ昹㘰㈷㈹慡㙡捦挰㌰昰㉦ㅣㅦ戱挴挷㜷㔶搵ㅥ摡㕣攸㕡㘴㉣戲㥢ㄷ㉥敡挲愳㤴㝡㜱㠹搵愷收㙣戸晥㕣戱つ㔷㥡㥥慤㑤搹㡥㡥散㡡扡搶愶ㄶ扢㙤㘱搷愲扡愶㘵愸㉤挲㉢搰戰摦愸慢慢㌳㈳挸㠷戳攲㑦㥣㡦㠸㡣㙡㐶㜵敤㈵搰㜰戴ㅡ㌱㘸㠳㈹㜸㍡㤰㠲〴㤷㤵ㄴ㜴㉦㝥㡡㉡㍥搷捡㔹㝣㜱ㄹ攲㤲〲昵ㄱ㔷愱㈱㔳挸〰改㈵戶㕡㘹㜷搷戵㌷㐰㉢ㄳ摢〳摡攰挴ㅥつ㑣㙣㈴昰挶㈸㠸搲扥㘹㠴㐶㑦敥㈶挴㉦㐹敥㌶㤵挶ㄸ㈰扤攴敥㔲摡戱扡㜶㡤㑡㙥ㅣ戴挱挹摤ㅦ㤸摣〴㘶㔱捡摡㈴慡㌴搶ㅥ昰㈷昶戰㑡㘱㡡㥥挲㘳㑡㍢㔵搷晥㐱㈵㌶つ摡攰挴敥っ㑣㙣〶戳㈰㙢摤摤㌹㡢㉡㉤戱㘷晣㠹㍤愷㔲搸ぢ㐸㡦戱ㄷ㤵㜶㡥慥㝤㐵㈵㌶ㄷ摡攰挴㙥っ㑣㙣㙦㘶㔱捡搸〲慡戴挴㕥昳㈷昶愶㑡㘱㕦㍤㠵㜷㤴㜶㍦㕤晢愱㑡㙣㝦㘸㠳ㄳ扢㌶㌰戱〳㤹㐵㘹㘲㑤㔴㘹㠹㝤散㑦散㌳㤵㐲㔶㑦攱㑢愵捤改摡敦㔵㘲㜹㘸㠳ㄳ扢㌴㌰㌱㥢㔹㤴㈶戶㤰㉡㉤戱ㅦ晣㠹昱㑥戵㕣㌳㥢昵ㄴ㙡㤵昶㘰㕤摢ぢ㕡戹㘶㉥㠶㔶㝢搴㘱改㠶昳扣挰摣㕡㤹㐸改㌰㙢愷㑡换慤て挲㤷慣㤸扣摦㉢㜳㍢㐴捦愲扦搲㜶攸摡慤㤴戶㔳搷昲戶愶捣戸ぢ摡㘰㉡㑦ぢ㑣㜷ㄹ昰挶愱㄰愵摢㤲攵搰攸㈹昳捥㘸㐹捡㐳㔵ㅡ㠷〱改慤ㄹ扢㈸敤攱扡㤶户〸㘵㜲㐷㐰㕢㤱捥㤵㠱昹ㅤ挵㐴㑡扢晡ㄸ慡㌴㍡㜹㤳戱㈴户㠴捡攲㌸㍤㡢㡣搲慥搴戵㈳㤵昶㜸㕤㍢づ㕡㤹昱〹搰〶搳㜹㔸㘰扡㈷〱敦敢晤㔳愸搲搲㥤㠰搸㈵改㑥㔱㈹㥣愶愷㌰㐳㘹㑦搷戵㜳㔵㘲㘷㐰ㅢ㥣㔸㐷㘰㘲慢㤸㐵㈹㡦㘷㔳愵㈵戶户㍦戱㝤㔵ち攷敡㈹ㅣ愸戴攷改摡扣㑡散㝣㘸㠳ㄳ㍢㌸㌰戱ぢ㤸㐵改晡㜲ㄱ㔵㕡㘲戶㍦戱㘶㤵挲㈵㝡ち慤㑡㝢愹慥敤㔴㠹㕤〶㙤㜰㘲戹挰挴慥㘰ㄶ愵㡣㕤㐵㤵㤶搸㔲㝦㘲㉢㔴ち搷攸㈹ㅣ愹戴搷敡摡㤵㉡戱搵搰〶㈷戶㕦㘰㘲搷㌱㡢搲挴慥愷㑡㑢散〴㝦㘲愷愸ㄴ㙥搰㔳㌸㐳㘹㙦搴戵攷慡挴㙥㠲㌶㌸戱㌹㠱㠹摤挲㉣㑡ㄳ扢㡤㉡㉤戱昳晤㠹㕤愴㔲戸㐳㑦攱㌲愵扤㔳搷㕥愳ㄲ扢ぢ摡攰挴愶〶㈶㜶て戳㈸ㅤ㘳昷㔱愵㈵戶摡㥦搸昵㉡㠵㌵㝡ち㌷㈹敤晤扡昶づ㤵搸〳搰〶㈷㌶㌶㌰戱㠷㤸㐵㈹㘳て㔳愵㈵㜶㤷㍦戱晢㔴ち㙢昵ㄴㅥ㔰摡㐷㜵敤㕡㤵搸㘳搰〶㈷戶㝢㘰㘲㡦㌳㡢搲挴㥥愴㑡㑢散㌱㝦㘲㑦慡ㄴ晥愰愷昰㡣搲㍥慤㙢㕦㔰㠹㍤〳㙤㜰㘲搱挰挴㥥㘵ㄶ愵㕤昹ㅣ㔵㕡㘲㉦晡ㄳ㝢㔹愵昰㠲㥥挲㙢㑡晢㘷㕤晢戶㑡散㐵㘸㠳ㄳ摢㌵㌰戱㜵捣愲㤴戱㤷愹搲ㄲ㝢挷㥦搸晢㉡㠵㔷昴ㄴ㍥㔶摡㔷㜵敤攷㉡戱搷愰慤戸ㄳㅤㅣ㤸摢敢㑣愴㌴户㌷愹搲㜲晢搲㥦摢户㉡㡢户昵㉣㝥㔰摡扦敢㕡㠱㠶㍣㝥㜹㐷搷昶㐴㐳敥㐴晦㠱㠹㡡ㄹ㙦ㄵ㤸昱㝢㜰昱㘵晣〱㔵㕡挶㈶摡㈵晢搱㍥㔰挸㉣㍥挲㠴㜷㐸搲㑦㘹㍦搶戵晤㤵昶㥦扡㜶〰ㅡ㌲攳㑦㌰ㄱ摣昹㔶㘰扡㥦〱敦㑢昷㜳慡戴㜴户㐵扢㈴摤㐱㔰挸㜴扦挴㠴㤷敥㔰愵晤㑡搳搶敥㠶挶〶㕦㉡攰ㅦ㤸㙣㡡㡢㉡㉤㜶㥥㉦ぢㅦ㡢㔷㑥て㙢挱㈹晦㠶扣攱ㅢ昳ㄱ㈳㈸㄰挳晣挶㥤㘰愳㍥攲㌶敡㜸㕥㕥捦㌳㙣慡㘵㑢㈴搰㘲㡡收户㔴愷㕣㥢昹㥤㍢㈱晤㌳㙥挳昱攷㠹㜰户晦㐸戴愴晦昷㔴㌷扡㌶昳摦敥㠴昴ㅦ攳㌶ㅣ㝦㥥慢㜶晢㑦㐰㑢晡晦㐰昵㈴搷㘶晥攸㑥㐸晦㈹㙥挳昱攷㈹㘵户晦っ戴愴晦㑦㔴捦㜲㙤㈶㥥慢㈰㐱搲㝦㉦摤愳㥥㘷㝥摤晥㝢愳㈵晤〵㍤ㄶ㈸晦㙡摤㝦㕦摤愳㥥㈷㘸摤晥〷㉡晦ㅥ昴㘸㔲晥㌵扡㝦㔶昷愸攷㜹㔴户扦慤晣㙢改戱㔰昹ㅢ扡㝦戳敥㔱捦搳㥤㙥晦㔶攵摦㤳ㅥ敤捡扦㑥昷㍦㐴昷愸攷㈹㠹攷㕦摦愹户〴㑦㈹㈴ㅢ㈶晤㜹㈶㐱愴ㄹ搲愳昱慣愱摢晦㜰扤㈵㡥㔲晥扤攸挱愳㝤改摦㕢昷攷㤱㝤户㍦㡦攸扢㕢㍣㤲昷㕡攲㈴戴㘴㌶㝤攸㝦㡡㙢㌳晢敡搱㜸攰敤㜹搴昳㠰摢㙢㠹㔵捡扦㥥ㅥ㘷㉢㝦㑢昷㍦㔷昷愸攷㜱㜱户晦〵捡扦ㅦ㍤㉥㔲晥㥢攸晥㤷攸ㅥ昵㍣㝣敤昶扦㐲昹㙦㑡㡦慢㤴晦㘶扡㍦㡦㌶㍤㡦㝡ㅥ㘵㝡㉤㜱㥤昲敦㑦㡦敢㤵晦收扡㍦てち㍤㡦㝡ㅥっ㝡㉤㜱㡢昲摦㠲ㅥ户㈹晦㉤㜵晦㍢㜴㡦㝡ㅥ戳㜵晢摦愳晣户愲挷㝤捡㝦㙢摤㝦㡤敥㔱捦㐳慢㙥晦㠷㤴晦〰㝡㍣慣晣户搱晤㜹㈴攴㜹搴昳〸挸㙢㠹挷㤵晦戶昴㜸㔲昹㙦愷晢昳㠰挵昳愸攷㠱㡡搷ㄲ捦㉡晦敤改昱㥣昲ㅦ愸晢扦愰㝢搴昳㜸愲摢㝦㥤昲ㅦ㐴㡦㤷㤵晦㘰摤晦ㄵ摤愳㥥扢晤㙥晦搷㤵晦づ昴㜸㔳昹て搱晤戹㡢昶㍣敡戹㙢敥㙥㜱㤷散戵〴昷慢㜲㙤ㄸ㑡㝦敥㔲㘹㌳㜷搴愳㜱昷改㜹搴㝦㕣搲攲敥搲戳㠹捦搰㤲搱㜶愲晦攷慥捤摣㔹㡦挶扤㥢攷㔱捦扤㥡搷ㄲ㕦㉢㡦㕤攰愱㍥ㄶ㜷㍢昲㕥捤慥搰攲㕥捤户ち㌵㑣㐷㜱攷㈲㔱挳ㅤ搴昷ち㔵ㄲ㡢扢㄰㠹㙡㜰㔰㜲〷挱㈵㉥㠹挵ㅤ㠵㐴㠵ㅤ搴㑦㠱戱戸㍢㤰愸愸㠳㤲ㅢ㝢挶㉡㤹㈳㌷晡ㄲㄵ㜷㔰㜲㤳㕥㌶㐷㙥摡㈵㉡改愰攴㠶㥢愸ㄴ摡敡㘳㜱〳㉥㔱㘹〷㈵㌷捦㐴㘵㜴ㄴ㌷搳ㄲ戵扢㠳㤲㥢㕤愲昶搰㔱摣晣㑡搴㥥づ㑡㙥㕣㠹㉡㘱㠲ㅢ㔹㠹ㅡ攵愰攴㐶戳㙣㡥摣㜸㑡搴㘸〷㈵㌷㡤㘵㈸㙥㈲㈵㙡慣㠳㤲ㅢ㐰愲挶愱慤㍥ㄶ㌷㠴ㄲ㌵摥㐱挹捤ㅣ㔱ㄳ㜴ㄴ㌷㜷ㄲ㌵搱㐱挹㡤ㄹ㔱㈵摣㜳愳㈶㔱㤳ㅤ㤴摣㘴ㄱ㔵挲㉡㌷㕤ㄲ㌵搵㐱挹つㄳ㔱㈵慣㜲〳㈵㔱搳ㅤ㤴摣晣㤴捤㤱㥢㈱㠹㥡改愰攴㐶㠶愸㔹㘸慢㡦挵㡤㡤㐴捤㜶㔰㜲㔳㐲㔴㐹昶摣愴㐸搴ㅣ〷㈵㌷ㄸ㐴㤵㘴捦つ㠷㐴捤㜳㔰㜲戳㐰㔴㐹㍦㜲昳㈰㔱昳ㅤ㤴㕣摤换㔰㕣敤㈵㙡ㅦ〷㈵㔷㘳愲昶㐵㕢㝤㉣慥捥ㄲ戵㥦㐴㔹㉡㘹挱昵㔳摥㐴㕤晤㤵㜳ㄳ㜵㉣㝣敡昰挶〹㤵㡡攰扡㈹ㄱ搷㤶㈲〴㔷㐷㘹戸挶㘷攰ㅡ㈸つ㔷晢っ㕣改愴攱㉡㥦㠱敢㤹㌴㕣改㌳㜰搵㤲㠶㉢㑡つ㤶攲㔳㜰戵㤲㠸换㝤〸㌵ㄲ〴㔷㈹㠹戸捣㠷㔰敢㤶攰敡㈴ㄱ㤷㤶㈲〴搷㈰㘹戸挴㘷攰㑡㈳つㄷ晢っ㕣㑦愴攱愲㔲㠳愵㔶ㄸ挱㜵㐴㈲㉥昴㈱搴捡㈲戸㝥㐸挴〵愵〸挱㔵㐲ㅡ㝥改㌳㜰㉤㤰㠶昳㝤〶づ㝣㘹㌸捦㘷攰㔸㤷㠶㜳㑢つ㤶ㅡ昴㠲攳㕣㈲捥㈹㐵〸づ㙤㘹㌸摢㘷攰㘸㤶㠶戳㝣〶づ㘰㘹㔸攵㌳㜰捣㑡挳㤹愵〶㑢つ㕥挱昱㉡ㄱ㘷㤴㈲㝡晤㍦戵㘵㕣ち</t>
  </si>
  <si>
    <t>㜸〱捤㝤〷㤸摣㐴戶昵搴搸㈳㑦戵㙤愶〱㥢㘴〳づ㜸ㅤ㌱㥤〳㘰挶〹㠳㌳㘰ㄳ㑣ㅡ㍡愸敤挱ㄳ㘰㘶㥣㘰㔹㤳㔹㌲㘶㐹㈶攷㥣挳ㄲ㑣㔸挲㤲㜳㕣㌲㉣㑢㕡㘰㠹ぢ㑢晥捦㈹愹㌴搵㙡㌵戶昷扤晦晢㕥扢晢㕡㜵敢摣慢慢㔳愵㤲㔴扡㈳搵㠸㥡㥡㥡㕦昱攱晦晣昴攴挲挰㌹换㍡扢散搶戱㤳摡㕢㕡散㐲㔷㜳㝢㕢攷搸〹ㅤㅤ戹㘵㌳㥡㍢扢㝡〰㘰㌵㌵愳扥戳慥愹戳昹㈰扢扥㘹戱摤搱〹㔰㕤㑤㑤㝤扤慣㐵晤挶敥㉦慣ぢ㤲㔶戲㈷〵㔰㌵搲愲攸㐵㔱㑦㈱㈹㐲ㄴ扤㈹晡㔰昴愵㔸㠷愲㠱㈲㑣戱㉥挵㝡ㄴ敢㔳昴愳攸㑦戱〱挵㠶ㄴㅢ㔱㜰晤㜲ㄳ㡡〱㄰㝤〶㐲捣㥤㌴㜱㜶㝥㝦㙣捤㥣慥昶づ㝢捣愰摤㥣㤸挷㐵愳㘳愳㘳㘳搹㔸㙡㙣㘴捣愰㐹㡢㕡扡ㄶ㜵搸攳摡散㐵㕤ㅤ戹㤶㌱㠳㜶㕡㤴㙦㘹㉥㑣户㤷捤㙤㕦㘸户㡤戳昳㤱㜸㍥㤷挸㐴ㄳ挹㘴㈹㥢捤昴搹ㄴ㥥㘷㑤㥡戸㔳㠷㕤敡晣摦昲戹ㄹ㝤捥㥥㌴㜱散㉣扢敢㝦换攷收昰〹㤷㤳摢㕢㜳捤㙤晦㑢㑥敢搸愶挹挹㜶愱㤹㡤㙦摢ㅤ捤㙤昳挷㈲散㌲愲㔱㑡㡦㥤搰搹戹愸昵〰昶愳㐹㜶㑢换㉥㜶㐹㌵㝡敢攴捥慥㥤㜲ㅤ慤㥤㝤㕡挹㥦摤㘱户ㄵ散捥㜵㕡户㕦㕡戰㕢㕣㘰㘷㝤敢㙥戹㡥㔹戹㔶扢㈷ㄷㅡ㕡㥤㌶㥣㕡戴摢扡㥡扢㤶昵㙤摤戵搳摥㈵搷㌶摦㈶愴慥㜵㠷㐵捤㐵搱戳㈷扥㌵㍤㠶〷㐵愶ㅡち昱戴㑥㕡㤰敢攸㔲㈵㌶㘱㌴〸㙢㜴ㄷ戵ㄵ㘵㜱戱㑢つ昲㔹戱捤收㌴户㑥户㍢摡散ㄶ慥㠴㉤㌹摡〷㔲〴㌹敤攰㌱愵㌷㠷慤㈴㝡扢㍢ㅦ户㠵㙢戱〶㐱散㍣愳㝤晥慣昶㡥㔶昴挹㤹㜶慥㙤㕣㘴㙣㌴ㄲ㐹愴㈲戱㘸㈴ㅢ㡦㐴愲㘳㘲㘳㤲挳愰㡤挴㈳搱㜸㈶㤲㡡挷搲搹〸ぢ搱㌱搹戴㔳ㄵ㑢㐶愳挹㐸㌲㤶㡥挷㤲㤱㔸㔲づ㠶㕢㌹㠴㉢ㄸち㔱㌷㘱㜲㈲㥤㤱㕢㔰㌹っ㐲昴㝣つ愳㠲ㄹぢ昷捣摡愶㕣㙤㔳扥戶愹㔰摢㔴慣㙤戲㙢㥢㑡戵㑤昳㙢㥢ㄶ搴㌶㌵搷㌶敤㕦摢戴㄰ㄸ晤愹敦搵慢搶晤㍣㝣㐶敦㥦ㅡㄳ戵㤳慦ㅦ㕤晢昲攱㙦ㅥ㜸㠷攰㐰愰挶㤱攱㔸搸捥摤㌰扤〹㠸㍢㥢㠹挷㌳挹㔴㌲㤶捣愴愲搱㔴搲摢〸㙣㙡㌲ㅢ㡦㈷ㄳ戱㔴㌴ㄲ㑦㈴ㄲ愹㤴ㅣ〱ㅦ㜲㈴㠴㌵ち〲ㅢ㤲㑣㈵攴㘸㉡挷㐰〸昱〲㌶㠴ㅢ戳改㑤㈷㝥㌶敢晥㡦愷摥㜴搲㡢㕢扥昴摣捡攷〴㐷㈲ㄵ挵㔸㉣散㔲挱㜰㉡㥡挹㘶攳挹㐸㉡㐱㤹搶ㄴ㐷ㄱ㔸㌶ㄳ㐹㐶戳〹挸㤸挷㜰㜴㙣㌲㤱㑥㘴攲改㔴㉡ㄶ㠷㑣㈷攵㔶っ㈲〲㘱㐵㈱ㄸ㔹㍡㉡㘳㔴挶㈱㠴㜸搲㡤慣挷昲敦㙥㍣攲挴㠶㐹㝦扡㘵㡢愷ㄷ㉦ㅣ昲㠰攰昰愸㈲㑢㘲㘱㉢ㅦ㍦改㘸㈲ㄱ敢㘶㈴㥤㠸㈷㌳㤱敥㑦㕡愶戸㠶㌴㠴㤵㠱㔰㉤㥢㤲㔹㉡户㠶㄰攲慦敥㙡敦晥㙥㐵捤㠸㐹㥢㑦戸晡捡ㄹ〷㕥㔸戳搷换㠲〳戲㕡敤戶㔸搸挲㕣㙤㝣㙣㍣戵晤㤶ㄱ戳㈱搰搱ㄲ〹㌹㡥㙥户㠳戰ㅡ㈱戸㠹㠹慣ㅣ㑦攵〴〸㈱敥㜵搷昵敤㜵㕦昷㍦攵戴㜳愶摥㜳昱㘳昳慥㥢扦敢ㄸ挱㈱㐰慤㙢ㄲㄶ戶㌱搷㠵㕥㥣㡥㘵㌳㤹㈴㝡㜸㌴㤱㐶㐷挸㘴㡤捤㈵攵慣㐲㐷㑥㐷㘲㤱慣㥣捣戵㙤て㘱㑤㠱攰收㘶愳㜲〷㉡㜷㠴㄰攲㜶㌷㠴㌱㌷敥晢挰㘱搳挶㑦㍣敡散扤慦㝤敢捡慦㍦㄰㍣敡愸㄰愶㘱㈱敢て㈱㥡㡥㈷戳摥挷㙢㘶㐶㠷㕥ㄷ昷㙡戲㜲㍡搷㌵〳挲㥡〹愱㥡㌹㈶㘷㔱㌹ㅢ㐲㠸ㅢ摤〰㜶㕢搱㍥攵昳攵㘷敥㜰㝤搷㝢㠷昷㕢㌱愰㐳昰㠸愷〲搸ㄹぢ㡤㘶〰㤹戱㠹㘸㉣㤵㠹㘵㤳㔱昴收㐴㈴㥡昰戳ㅦ㡦愷搰㈹攳㔱散散戱㘴㍡ㄵ㐹挹㕤戸挶㌹㄰搶㕣〸搵ㄴ㜱戹㉢㤵扢㐱〸㜱㤵ㅢ挶捥㌷散㥣晦㘶慢㙦挶摦㜲㑡攳㉢㡦㕦㤰㍢㑣昴㐶戵ち㘳て㉣㡣㌳挳㠸㡦捤㘴攳〹㡣ㄷ改㙣ㅡ攳㐷搶ㅦ〴昶捤㑣㈴㤶㑥挶攲搹㘸㍡㠹晤㐲捥攳晡昶㠴戰昶㠲㘰㘳㘴㔲㜲㙦㉡昷㠱㄰攲㘲㌷㠸攷㝦㍥㈰㜳搷晡昷㑥㌹敤戴挳捥扣攵昴摦昷ㄶ㍣收慢㈰㥡戰㤰㌱㠳〰攳㤱㐸っ㍢㕢㈴㤳㑥挵㤳愹㐸戲慣ㅢ㘶戳戱〸昶㑦っ〹㠹㔸㑣敥〷㙢㤹㠳戰昲㄰㈴㈱㥥㤴〵㉡㡢㄰㐲㥣攳慥晦散戳づ摥攴搳晢㝢敥㜸搲㘱㐷㔹㙦㝥搴㜴愲攰改㠶㕡㝦〹ぢ㘵㙤ㄱㅢ㥢㑡㈴搱ㅢㄳ㈰㈰ㅥ挹愶ㄳ㈶つ改戱搹㌸戶㍣ㅡ㑦㈶搳㔹㥣㐶㈴搲攴㐸捥攷ㅡㄷ㐰㔸捤㄰慡㑢挴攵晥㔴㉥㠴㄰攲㌴㌷㡣㜷捥㑡つ㝦攷晤㤳愶慣㍣㙦扦慢昶搸㈸摢㔷昰㠴㐷㠵搱㡡㠵搱㍥ㅡ搲㌱っ㉤㔸㤱戱晤ㅣ㜱㤲ㄸて㤲戲㡤摥摢㈱慣〳㈰挸㝣㍡㉢て愴戲〳㐲㠸ㄳ摤㔵㥥㜳搵㍡㐳摥ㅡ昹捥昶ㄷㅣ晣搴搰慤扦㥥㜷慣攰改㤵㕡㘵ㄷㄶ㠶晡㔶㤹挵㜰摢㝤っ㠹㐶㜰挸挹捡㐵昴扡ㄸ挲㕡〲挱慤㑢挵攵㔲㉡㤷㐱〸㜱戴扢慡扢ㄶ捣晢戸㌰㜰敢搹慢㙡散散搱晢摤㜰戹攰㐹㥣㕡搵挱㔸㠸昸㔶攵散昴扥㍤㍤攱敤㘷㤹戴晣㍤㔷㜱〸㠴昵〷〸㙥㘲㈶㈹㤷㔳㜹㈸㠴㄰换摤昵摥㜶攰挰〷㍦扦戸㘳捡㘱扤慦慥ㅦ晥〷㝢㉢挱昳㐶戵摥挳戱戰慤㙦扤攸㕣搸㠱搲改㌸㐶ㄳㅣ㍢戳㠹敥㄰㈲㌸挸㐴搲ㄱ昴戰㑣ㄴ㥤㍣㥤㡡捡㈳攰㐱ㅥ〹㘱ㅤ〵挱㙤㑦愴攵搱㔴ㅥ〳㈱挴㔲㌷㠶敦晢扥戹㘲户摤捥ㅡ㝦搹昲㔹昲㥤つ戶㝡㔹昰戴㔵挵㜰㉣ㄶ捡〶搷攴搸㔸搲扦㘷挵㜹晣㌸㡥㙥㡦㠷戰㑥㠰㔰摢ㅢ㤷㈷㔲㜹ㄲ㠴㄰〷扡敢摡攴敡换て捤晥攳愴敤㉦晦昸晢晣扢㡦㉦敤㈷㜸㜶慣搶㜵ちㄶ㔲扥㈳ㅢ㑥㜷ㄳ晡㘰ㄶ㑦挷扡㡦ㅣ㔸搲㍤㉢㍥㌶㉡㔷㜰㐵愷㐲㔸㝦㠲攰㤶愲改㑦愳昲㜴〸㈱昶㜷搷㕥㍦㙤摥㕥㉦扥摢㍡攳扥㐹愳敥扥敡捦㕤㈳㐴㍦㔴慢戵㥦㠹㠵㈱㈶摢戱戱㔱晦㠶㘲㠴㤷㘷搱改㑡〸敢㙣〸㙥㘷㌶㈳捦愱昲㕣〸㈱ち敥㥡㡥㜸攴㤴扦っ扢昰搱改㝦摡昲扡㌷㝦㕣㜶攴慢愲㍦慡搵㥡捥挷㠲晦㈰㠲ㄱ㈱㥡㐶戳愱㠱攲㤹㌴㕡慦扢㕤㤳挹㜸㌴㤶㐰敦㐹㘶ㄲ㌸㤵㑦㘵攴〵㕣摢㠵㄰搶㐵㄰摣搸㘴㔴㕥㑣攵㈵㄰㐲散慤㥢㜵搸㘹㥦搴㥥㝡昸昶㈷㡣㍡㙡挴㉤㡢㝡搴ぢ㕥㜹愸㄰㉥挳挲㑥㍥慡㈳㘳㔳攴㤷㈷㉢挹㌸㍡㔸㐶昳ㅥ捤愴愰㑦㘷攲㔱㥣摦㘰搴搰扣攳㈴〲挷戶〸捥㝣㔲昱〴㑥攲攴攵っ攱ち〸敢㑡〸㐵㑤㕣㕥㐵攵搵㄰㐲散敡挶昵捣愷㉦敦㌰晣收晣昴㑢㝡摣㘱摦昴晤扢㌹戱㈱慡㔵㕣搷㘲挱扦㔷愳愱㘳㝡㤵ㅣ㕥愳ㄸ㔳攴㜵昴㝡㍤㠴㜵〳〴㔷㠵戳㤵ㅢ愹扣〹㐲㠸㔹敥慡㝥㤹搱㜷攳㤳㐶㥤戲攳㥦昷㜸敦㠵晢昷㝣㙢㈷戱ㄱ慡搵慡㙥挱㐲攵㤹㙡ㄲ㘷㜳㈹散㍢㤱㑣㈶㤳挲㤹㡢㝢㥥ㄷ㑤㘷㤳㤱㙣㌴㤶㠹愵㔲㐹㕣㝦戹慤ㄳㅤ㥢挰㤸㠳扤㌰ㄲ㡢挵愲ㄸ散愳昲㔶挶㜰ㅢ㠴昵㘷〸〶㠶戱攰㜶㉡敦㠰㄰㘲〷㌷戰挱㍢摥戶挷㘱ㅦ㥥㍤昱昲㑢捥ㄸ㜵散㤵㝦晢㔲㙣㡣㙡ㄵ搸㕤㔸㔸晢攱㘶ㄵ㔷㜱㌷㠴㜵て㠴㕡㙦㐶摥㑢攵㝤㄰㐲㡣㜷搷㝢敦㠰搷敥ㅤ㝡挶攵ㄳ捥昹昷散㌳愲㥤㍦昷ㄱ㥢愰㕡慤昷㝥㉣㙣㙤敥〰敡摣挶ㄹ挴㌳搱㌸㑥搱戳㤹敥㕥愹挷昲㑣㉣㥥㐸㐵㜱〲㈰ㅦ攰捡ㅥ㠴戰ㅥ㠲㐰〴攸搳昲慦㔴㍥っ㈱㐴搶㡤愰晤散㥡㘷愳攳ㅢ愶ㅦㄱ扢攸てて攷㠶㕥㉣〶愰㕡㐵昰㈸ㄶ捡㡥㘶摥搱ㄴ㘳㕡㌶㡢㡥㠹㘳㜷捣㌸㥤㐴㐸ㅣ敥㜰敥㠳㕤㈳㤲挵扥㤱㤵㡦㜱㡤㡦㐳㔸㑦㐰㌰㡣㔴㔲㍥㐹攵㔳㄰㐲挴摣㌰昶扦㝤扢愳昷㤳搳愷㕥㜹攵㌷㝢㙣晥昸〱昷昵㜹〶搵㍢扢搷㌳㤳㍢㜲㑢㜰㠵搸㝤昱ㄹㅢ㡢㔸搶攴慡ㅢㄷ摤愵㘴㈹㕤㡡㐶㡢挹㐸㉥㥥慢ㅢっ户㙢㝡㜹挷㐳㑥㥦搲敥捤㙤挵昶㈵敡㝡㙦攰挴㕣愷摤㝤昹㌷摡慤㥢搸扥愸慤搸㌹㈰戸㜲㑥㔷慥换摥挴㕦搷敤愴挲㙣づ慥㠶敤㑥戵扥捤晣㘶扢攵㕡ㄶ搹ㄳ㤶㌶㍢搵㥢晡慡㜱㉤摣㥥慦㕥㍢愵挳㍥搰慢慤㠸㘸〲㈶㙢ㄶ㉢摦ㄵ㕢改㔴㌹㜱つ㥡戴愰扤搳㙥㔳攱㡤㙥摤愹戹戰搰敥㤸㘳㜳慡挷㉥慡㑤敤捦㉡昷㠲㝣昴散㌶㙣㈸㉥戱㡢㐳㑣㙤㘹晢愵㕤㜶㕢搱㉥㈲摥〳散㡥慥㘵㜳㜳昹ㄶ㝢㠳㌲㠸戳㑥㔴㙣㕣愶㥥搲㕥㔸搴㌹愹扤慤慢愳扤愵扣㘶㐲㜱㜱づ㤳〰挵㤹敤㐵ㅢ搷昰㍤昹愹ㄱ㌵㍤㝡〸㔱㌳㉡攸㐲㥡㝥㍢挷慡㠶㌰㥡㜸㔳戴昹㐶攵摤㙥散㉥搸㍡㙣㐵㡢捤㍥㔹扢挵㙡㥣㈹扦㜴㌳戲㍡搰搸㈶捥㡢ㄱ㍤愲㍡㕡挵攸戵摣晦㕦㜰㙤敤晡敥搶㙦扦ㄸㄳ㈵㍢收摡㡡㉤㜶挷㙦捥敡〹㐶㈴㥦㠵愸摢ち㝢㜳㔵昶㝡〲㈱㤶㡡㘵㜵㑢㥡㡢㕤ぢ慣〵㜶昳晣〵㍣㙦挴捣㕦㝤㍤愹慤昸挸攷愱㤲㉦㔰扣〸ㄱち搵㔸㉦ㄱ㘴㠵攴换㑥戹㙥〸晥㕦晢㈹㤸㕡㔸㐹㌵攵㠳昹戹捥扡搶㈹敤ㅤ㥤㍤㝡〴㙤攵㡥戹捥〵㕤散㥥扦㕤㐹㝦慦㔰晣つ愲㙥ぢ㠸搵捥昰㌴〰搴㤳ㄳ㔹㝤㕢㈷摢愵ㅣ愶て搵摥㉤㜲㜵慤捥㡣搴㘴扢戳㈰㌹㜵㌵ㄵ晢捡㔲ぢ㑢搸昹晢戴戲昷摢㑢扢㈶攷扡㜲扤㕡㌱〹㠶㔶㤲〰㡤㔶㔶捥ㄲ㉤晢㉡㥤戶づ戹㈵㜸〸慢㐵挳㑢㙦愵㜰㍣㘱挷挱晥㔲搳挳㤵扦扤ㄱ㠸㝤㌳㙣㠴攵敦攸攵㤳㔹㤸㘳㉢敥㘰户捤㕤㜶㠰摤㐹㜸扤昵㥢㔴晡㜷㉦㍡㥢㕤挸敦摡搵摣搲㌹ㄶ㤱敥搰搱扥攸㠰晦㑤㍦昴㈵㕦㠵搰㥦扡摦愱ㄷ慦昹㌶㠱慥㥡㕥㡢搹㌶㑤㑤㌵昵昴㐶㡤昵㍡㐴摤㠴㈹扣㤲㘲㥦㠵换㕦昱㥦晡挸㌷昱㕦㐸ㄲ㔱愵慥㙥ㄸ敡搶㘶晡慦づ昸㍥慤攰㘹㙥㠷慤㈶㌴敢㔵〱㥣昷㙤摤扤扤㘳㘱扥扤㝤㈱㝢搵㍡慡搴戹挰戶扢㌸㐹搸摢㥤ㄴ㔵㤳㥦㐲昴攸㔱㌶㙢㘷捣㈶㙥づ晦搶扢㄰㝤㈷戴戴っ搲ㅥ㍢慤扦㐳搵〳搳㤵搶㝢㔸搸㌸㠶㐹挳愶㕤㈷㙣搹㤲敢挴㤴㜷㔷慥㘹㜱㌴㍥㜶㘹㑢攷㔲㌱㄰㥢捦㠹戴晣愹㙦㠸搰晣㍢挶㥦昳摤摤㌳㡦晡晣散㍡㌱挰慤愸㤸攷ㅢ〱㠷㠳昱㤳ㅦ㐰㠸㡤〱攳攰㠲攵昲㡦晣〸㘵昹㌱挵㍦㈱㌰㐴㈸㑡㌱㐲㝣敡ㄴ挵㐸晣捦㔱㐲㝥㐶昱㉦〸㌱ㅡ㠲晢愸晣ㅣ㐲㝦㐴ㄸ晥搹昴慡昹扥㠴ㅡ捤挷戳㤵㡡收晢ㅡ㜵㈱㐹㐴㤵㍡㌱〶㜵㙣㐲㐹捡㈴㐹㤲㈴㐸㔸㜰ㅦ㐸㐳㥤㕢㔱㌱搱戸ㄵ捣ㄴつ㍦搱扥〷㘰挱㌴晣挲㜵㤰ㅥ挹敥㘷搰㔰敢ㄴ㐵〴㜵㡡㠶ㅥ㔰㐸摥慢ㄱ㌱愸ㄴつ㜵㈸改㡦昸攱ㄷ㠳㠶㕥愸㈱つ改㔸攵愶㑡搴㠵㈴ㄱ㔵敡㐴ㅣ㑥㠳㘸昸〲慢〸愴攱㜳户愲㘲㔶㌳〵㑦㠳昱㤳敢㘱㜵攲㌳挰㠲㘹攸挷㘸晡㔳㙣〰㘱搰戰㤱㔳ㄴ㘹㌸㔱㌴㙣㑣搰㈶㄰㈲ぢ㤵愲㘱〰㑡晡㈳晥㘱搲戰㈹㙡搴捥㥣慥摣搴捤㔱ㄷ㤲㐴㔴愹ㄳ㕢挳㘹㄰つ慦㔵愳攱㔵户愲㘲㤶㜵ㅣ㍣つ挶㑦㡥挰敡挴㉢㔵㘹ㄸ挵㘸㐶㔳㡣㠱㌰㘸ㄸ敢ㄴ挵㜶㜰愲㘸搸㡡愰〸㠴ㄸて㤵愲㈱㡡㤲晥㠸愷㑤ㅡ攲愸㘱㙦㐸㐶㉡㌷㌵㠹扡㤰㈴愲㑡㥤㤸〰愷㐱㌴㍣㔴㡤㠶〷摤㡡㡡〹攰挹昰㌴ㄸ㍦戹ㅤ㔶㈷敥慦㑡挳㜸㐶㌳㠱㘲㈲㠴㐱挳㘴愷㈸戶㠷ㄳ㐵挳昶〴㑤㠱㄰㥣晤㔵㌴散㠰㤲晥㠸㍢㑣ㅡ愶愲㠶扤㈱ㅢ戰㔳㑣㐷㕤㐸ㄲ㔱㐹㠳慡ㄳ㍢挲㘹㄰つ搷㔷愳攱㍡户愲㘲ㄲ㝡㍡㍣つ挶㑦捥挵敡挴㌵㔵㘹搸㡤搱散㑥戱〷㠴㐱挳㥥㑥㔱捣㠰ㄳ㐵挳㕥〴敤つ㈱㘶㐱愵㘸搸〷㈵晤ㄱㄷ㥢㌴㌴愱㐶㡤つ昱捡㑤捤愱㉥㈴㠹愸㔲㈷㘶挳㘹㄰つ㘷㔵愳攱㑣户愲㘲㉡㝣ㄷ㜸ㅡ㡣㥦摣ㅦ慢ㄳ愷㔷愵愱㠵搱戴㔲戴㐱ㄸ㌴ㅣ攰ㄴ挵ㅣ㌸㔱㌴ㅣ㐸㔰〷㠴搸ㄵ㉡㐵㐳㈷㑡晡㈳㑥㌰㘹㔸㠴ㅡ搲㠰㍢ㅡㄵ㐷㡡㈵愸ぢ㐹㈲慡搴㠹摤攰㌴㠸㠶挳慢搱㜰㤸㕢㔱㌱ㄵ㍦て㥥〶攳㈷て挵敡挴昲慡㌴ㅣ捥㘸㡥愰㌸ㄲ挲愰攱㘸愷㈸昶㠴ㄳ㐵挳㌱〴晤ㄱ㐲散つ㤵愲攱㔸㤴昴㐷㉣㌶㘹㌸ㅥ㌵摣㈹㌰扦㔲㐱挳㠹愸ぢ㐹㈲慡搴㠹㝤攰㌴㠸㠶㤶㙡㌴㉣㜴㉢㉡㙥〶散〷㑦㠳昱㤳㘷㘰㜵愲戹㉡つ㘷㌱㥡㤵ㄴ㘷㐳ㄸ㌴㥣敢ㄴ㐵づ㑥ㄴつ攷ㄱ㜴㍥㠴㈸㐰愵㘸戸〰㈵晤ㄱ晢㤹㌴㕣㠴ㅡ昶㠶㜸挰㑥㜱〹敡㐲㤲㠸㑡ㅡ㔴㥤㈸挲㘹㄰つ扢㔵愳㘱㔷户愲攲㥥〴敦㈲っ挶㑦㕥㡢搵㠹㌹㔵㘹戸㥥搱摣㐰㜱㈳㠴㐱挳捤㑥㔱㉣㠰ㄳ㐵挳㉤〴摤ち㈱昶㠷㑡搱㜰ㅢ㑡晡㈳愶㤹㌴摣㡥ㅡ㌵㌶〴散ㄴ㜷愲㉥㈴㠹愸愴㐱搵㠹㠵㜰ㅡ㐴挳昸㙡㌴㌴扡ㄵㄵ昷㐴摡攰㘹㌰㝥昲〱慣㑥㡣慢㑡挳㐳㡣收慦ㄴて㐳ㄸ㌴㍣敡ㄴ㐵㍢㥣㈸ㅡㅥ㈳攸㜱〸㜱㈰㔴㡡㠶㈷㔰搲ㅦ㤱㌰㘹㜸ち㌵㙡愷〸㌸㘰㍥㠳扡㤰㈴愲㤲〶㔵㈷㍡攰㌴㠸㠶㔱搵㘸ㄸ改㔶㔴摣愷㔹〴㑦㠳昱㤳㝦挳敡挴昰慡㌴扣挶㘸㕥愷㜸〳挲愰攱㉤愷㈸ㄶ挳㠹愲攱㙤㠲摥㠱㄰㑢愱㔲㌴扣㡢㤲晥㠸捤㑣ㅡ摥㐳つ㝢〳㙥慥㔷㡣つ敦愳㉥㈴㠹愸㔲㈷㤶挱㘹㄰つ晤慡搱戰扥㕢㔱㜱て改昷昰㌴ㄸ㍦昹㉦慣㑥慣㕢㤵㠶㉦ㄸ捤㤷ㄴ㕦㐱ㄸ㌴㝣攳ㄴ挵㈱㜰愲㘸昸㌷㐱摦㐲㠸攵㔰㈹ㅡ扥㐳㐹㝦㐴扤㐹挳昷愸㔱扤㈱㔵戹愹㍦愲㉥㈴㠹愸㔲㈷づ㠵搳㈰ㅡ㝥昹戹捡挹昴捦㙥㐵挵㉤慤㈳攰㘹㌰㝥戲㘷㉤〲晦ㄱ戰攰㤳㘹ぢ搵戲ㄷ㐵㍤㠴㐱㐳挸㈹㡡㈳攱㘴〸ㅤ昵㈶愸て㠴攰敤㉣㐵㐳㕦㤴昴㐷㝣㠵㜵㜸㤷㔶つ愸㘱㙦㐸㘴㉡㌷㜵㕤搴㠵㈴ㄱ㔵敡〴㙦㤵〵搱昰㔱㌵ㅡ㍥㜴㉢㉡敥慡ㅤ〷㑦㡡㠶㑤戰㍡昱㝥㔵ㅡ〶㌲㥡㑤㈹㌶㠳㌰㘸ㄸ攴ㄴ挵昱㜰㌴〴㍦㌹㤸愰㈱㄰㠲㜷摡ㄴつ㐳㔱搲ㅦ昱㠶㐹挳㌰搴愸摥㄰戰㔳っ㐷㕤㐸ㄲ㔱㐹㠳慡ㄳ㈷挱㘹㄰つ捦㔷愳攱㌹户愲攲㠶摦ち㜸㔲㌴㐴戰㍡昱㑣㔵ㅡ㘲㡣㈶㑥㤱㠰㌰㘸㐸㌹㐵㜱㉡ㅣつ挱㑦愶〹捡㐰㠸搳㔰㔴㌴㘴㔱搲ㅦ昱戰㐹挳㌶愸㘱㙦㠸〷っ㤱攳㔰ㄷ㤲㐴㔴搲愰敡挴改㜰ㅡ㐴挳摤搵㘸㔸攵㔶㔴摣㜹㍣ぢ㥥ㄴつ㔳戰㍡㜱㘷㔵ㅡ㜶㘴㌴㔳㈹愶㐱ㄸ㌴捣㜰㡡㘲㈵ㅣつ挱㑦捥㈴㘸ㄶ㠴㌸〷㐵㐵挳㙣㤴昴㐷摣㘸搲戰㌳㙡搸ㅢ戲〱搳㐵㜳㔰ㄷ㤲㐴㔴搲愰敡挴戹㜰ㅡ㐴挳攵搵㘸戸捣慤愸戸㉤㝡〱㍣㈹ㅡ昶挶敡挴㈵㔵㘹搸㤷搱㌴㔱散〷㘱搰㤰㜷㡡攲㐲㌸ㅡ㠲㥦㉣㄰㔴㠴㄰ㄷ愳愸㘸戰㔱搲ㅦ㜱戶㐹挳㝣搴戰㌷㈴〳㉥慤㥡㔱ㄷ㤲㐴㔴搲愰敡挴㈵㜰ㅡ㐴挳㈹搵㘸㌸搹慤昸摥㝦㙢㤶昷㑥ㄵつㅤ㔸㥤㌸戱㉡つ㕤㡣㘶ㄱ挵㘲〸㠳㠶愵㑥㔱昰晥敢㄰晣攴㌲㠲づ㠲㄰扣〵慢㘸㌸ㄸ㈵晤ㄱ㐷㥡㌴ㅣ㠲ㅡ搵ㅢ〲挶㠶攵愸ぢ㐹㈲㉡㘹㔰㜵攲㙡㌸つ愲攱愰㙡㌴㉣㜳㉢㉡敥〴昳扥慥愲攱㡦㔸㥤㔸㔲㤵㠶攳ㄸ捤昱ㄴ㈷㐰ㄸ㌴㥣攴ㄴ挵昵㜰㌴〴㍦㜹㌲㐱愷㐰〸摥ㅥ㔶㌴慣㐰㐹㝦㐴㥢㐹挳㥦㔰㐳ㅡ㠲㘶㥦㑥㐷㕤㐸ㄲ㔱㐹㠳慡ㄳ㌷挱㘹㄰つ挵㙡㌴ㄴ摣㡡㡡扢搴扣㡢慣㘸㌸ㅦ慢ㄳ戹慡㌴㕣挸㘸㉥愲戸ㄸ挲愰攱㔲愷㈸㙥㠳愳㈱昸挹换〸扡ㅣ㐲昰㘶戴愲攱ち㤴昴㐷散㘱搲㜰ㄵ㙡㐸㐳㈶攰㠰㜹つ敡㐲㤲㠸㑡ㅡ㔴㥤攰㡤敥㈰ㅡ㘶㔵愳㘱愶㕢㔱㜱㑦㝣ㄵ㍣㈹ㅡ㙥挵敡挴昴慡㌴晣㤹搱摣㑥㜱〷㠴㐱挳㕤㑥㔱摣つ㐷㐳昰㤳慢〸扡ㅢ㐲摣㡢愲愲攱ㅥ㤴昴㐷㑣㌴㘹戸て㌵㡡㠶㠰㈱昲㝥搴㠵㈴ㄱ㤵㌴愸㍡㜱ㅦ㥣〶搱㤰愹㐶㐳摡慤愸戸㐵晦〰㍣㈹ㅡㅥ挷敡㐴戲㉡つ㑦㌲㥡愷㈸㥥㠶㌰㘸㜸搶㈹㡡〷攱㘸〸㝥昲㌹㠲㥥㠷㄰㝦㐵㔱搱昰〲㑡晡㈳挶㤸㌴扣㠴ㅡ搰㤰㑣〴㕣㘱扥㠲扡㤰㈴愲㤲〶㔵㈷㜸昳㍦㠸㠶㈱搵㘸ㄸ散㔶㔴攴〹昰捥扥愲攱ㅤ慣㑥㙣㕥㤵㠶扦㌳㥡昷㈸晥〱㘱搰昰㠱㔳ㄴ㡦挳搱㄰晣攴㠷〴㝤〴㈱㤸㈰愰㘸昸ㄸ㈵晤ㄱㅢ㤸㌴㝣㠲ㅡ搲㠰㉣摥㡡㙢㡡捦㔰ㄷ㤲㐴㔴愹ㄳ㑣㍥〸愲愱㑦㌵ㅡ㝡扢ㄵ晥㍣㠵㍡摥昷㕣㡢晢换扤〱㤷愵摤㥡敤㈵扣㈱戶㑥〹㐹攸㤳ㄶ㜵㜶戵慢扢㜷㝤㑢㤳摢㘷戵㜷㑤㙥敥㍣愰㈵户㙣晤㤲扢戰晢〲扢つ昷搶㍢㜰㡢摤愷㙢㍦攰〰扢㈸㑢㜳摡ㄷ㜵ㄴ散愹㤳晦㉦摣㝢㔷慤㠵㍢㐹㐲搴搴ち㝣晥扢摢挹攸〳〲㝤〵㥦㥡扡攷攱搲㝦㔷㔰愵挲ㅢ㜷昰搵㘲ㄸ挰㠶㙥㐶攷㌶㜷戵搸扤㑢敡敥戹㕡慥㉦㠱㐵㈴㉣ㄴ㝢㤵收㉥挰㝤戲挹㝤㑢㍢㜴㌴ㄷ㕢㥡摢㙣㌶㐶㍦〷㍡挳㥥㡦攴㠴㥤摡㍢㥢昹㔷〷㝤㑢㜳㍢㜲㙤㥤〷昰㍥㙢㘱搹㝡㘵㈵㜵㐳戶慥㌴戱戹慤ㄳ慢㔱慤挸攵㠶搲㥣〵敤㑢昰〷㌰㡢㕡摢㜶挸ㅤ搰昹㝦愲㔵㠴㙡ㄷち搵㌴愲㔶搴搶㡡晡摡晡晦戶㝤慣㙦戱㜷㙤㠰㥣戵㌶昵愷〵㠳搰㔵扢㍡㥡昳㡢挸㤹㕡㔵っ戲㈷㠵㙡挶㥡㍡摥挵昷摦㔴㌵㕡搱㤷ㄱ挱㜰换晥戶㈳昰收扣昷㠷㐵㥢〲㉥扦㐳㐴㝤晥〳㌱㙤㠷㕤愷㜶攷ち晤㡦晥㑡愷㡥㜹〷㙢㥣㥡搱ㅦ攰㜵㥣㕥挴㜴つ㜶㉡散㥣攸っ㉣昹㝢㘶愸愴㌰散愴敢㜴㉦㑥挱摤晤㍥愵ㄹ戹扣摤㠲愴㠴搶㕣搷㍡㑥㠱搹㈱昸ㄳ㡥㑥户㙥㔲㝢㙢㙢㡥扤㡥㝦㡢㌲愷㤰㙢戱敢㑢ㄳㄶ㜵戵捦㙣㙥㤳㈵〸搵㌵㕤㔵㙥㈹㔴戹愵㑥晡㐰㘹ㄷ㈶㉢愹㘵晡㙡㥦㥦敢㘸敥㕡搰摡㕣愸㘷㠱〹㐵晦㈷扡㉢昶晦㥥㈰㔳㝦昴㜰攲捦㐷㜰戲〲搰摣㘳㤱挲㐳敡搸晣攸搴戵挲挲㍦昱㕦收戲㘰散㔱挷つ昹〳扣搵攱〷㠵扢晦㝣昱慢㕥㔸㡥〵㌵㍥〹愶愲㔰㉢㝦〴㤴ぢ晣昵㘴㌶挸㙦㈶㍡昴〲㈰㌴愳㍤㔷㥣㤲㉢攰敦捡㝡戹㝦㔵㔶㡦愶攵㘸搳ㄱ㘶敡挹㈴㘴㌳㈱㑢㙡㜱㜳搱敥愸愷㘲づ晥㙡慥㈷㤳㔶㉣愷つ戹㍦搷搴搵昵慥て㕡搷㔴敤㙢ぢ昷㔶扥昹㔷㜹㔳㉢晣㝦扡㜳愶戱〷愳ち愹愳搴㑦搸ㅣ昹㌳户㠹㐹㉤摣ㅥㅦ攰ㄷ〲㝥㠵愸㝢ㄵ㤵晥戶㈹捦〲㐱慥㠸〴愸愷晡㝢㉣收愷搴㈳㤷㐳㈵戶搴愹つ改㙤㈴愴㔸㑥㉥㑡扤晥㈳㉦㙢づ㝡戹㕤っ㌹㐳㉣ㄳ㕦搸ㅣ戵戵㍤搱搴㤶㍦㤹慦㘲戵㜰搶㍡挷㔶㤹㉡㠲搹ㄹㄶ戳ㅢ晢㜲㘷㠱晦㈶愶慡㔶㥥㔶㠷㐲戲㔶㌱㈱摥㠴㠵摥㜴㕥挶扢摣㠰㜴㑣㥦㐱〸愶㈷昰ㅣ〰㡢晡㠸㈵㤸㤳挰愳㔶㡤挵㍦㜴㕢摦挹攲㕣敤㄰㈹㍥㠶〵㠷㐹㘹搱昱㍦戱挴搱挷敢㡤昵搰慥扥㌷㌲敤㐱昵㐶晥摤愴敥㡤㠲戹て㝡㌳搰㘰㝡㌳㐲挰挸摥〴晥㉢ㄸ搰㠷㠰扥〴㌰㔵㠲捤㙣慤㠳㤲㐱㕦搰愴㉥攸ぢ〳㔵ㄳㄲ㕦ㅢ㙥㌹㐹攱搲户㉥摤慥㐷户㍦㐱改愷㡦戹っづ㝤敢〳戲ㄶ〷ㄹ挱〴〸挵㘰㍦晡收收㤷㌱戸〱戴慢㘷戰ㄶ㘶㡡挱つ㤵ㄳ愷㈰㝡㐰愵ㄹ㠴㕥㙦挹㐶㔸㤶ㅢㄳ挸㤴㡡〰挰㈶〴っ㈰㠰㔹ㄶ㡡挱㠱㈸㤹っ㈲㔷摡㝦ちぢ〶㌷〳ちっ㑡挳慤搱〱㌷愷摢㐱㜴换㡣〸㍦㠳㑣㠳㜰ㄸㅣっ挸ㅡ㜷挰晥㌰㔳昴つ愱㘳㘶㔰㤴搱户〵戴慢愷㡦㤹ㄶ昸攲㙦〱改〴ぢ敡户㌱愴㘶挷攸㠰扦〳㐶づ㈷㤰愹ㄸ〱㠰ㄱ〴㡣㈴㠰搹ㄹ㡡扥㔱㈸ㄹ昴㈵搲㤵㔷〰愰㙦っ㔰愰㙦㜳挳慤㐱摦㤶㜴㍢㤶㙥㤹㐹攱愷㡦改ㄳづ㝤㕢〱戲挶昴㡤㠶㤹愲㉦㐲挷捣扣㈸愳㉦〶敤敡改㘳㠶〶扥㤸㙡愵ㄳ㑤ㅦ搳㌴〲搸㐹〰㈳㤳〴㌲㠵㈳〰㤰㈲㈰㑤〰戳㍡ㄴ㝤ㄹ㤴っ晡昸㐷㜷〱扤㙦㙢愰㐰㕦搲㜰㝢ㄱ㌵捥愱㘱ㅢ扡摤㤶㙥㤹㠱攱愷㙦㍣㜴づ㝤攳〰㔹㘳晡㈶挰㑣搱户ㅤㅤ㑦㐴愹㡣扥昱搰慥㥥㍥㘶㜶攰㡢戴て㍡搱昴㌱扤㈳㠰㥤㠹挰挸㐹〴㌲昵㈳〰㌰㤹㠰敤〹㘰㌶㠸愲㙦ち㑡〶㝤晣㠳挱〰晡㜶〴ち昴㑤㌷摣ㅡ扤㙦㉡摤㑥愳㕢㘶㙥昸改㘳扡㠶㐳摦㜴㐰搶㤸扥摤㘱愶攸㥢㐱挷捣昴㈸愳㙦ㄶ戴慢愷㡦ㄹ㈱昸攲捦て改㐴搳挷戴㤰〰㜶㜶〲㐶敥㑣㈰㔳㐶〲〰扢㄰㌰㠷〰㘶㤱㈸晡收愲㘴搰ㄷ㤴㔸㠶㥤㜷㌷愰㐰㕦捥㜰㙢搰户㍢摤敥㐱户捣昸昰搳挷㌴て㠷扥㜹㠰慣㌱㝤㑣っ㔱昴敤㐹挷捣㄰㈹愳㙦㙦㘸㔷㑦ㅦ㌳㐹昰挵㕦㉣搲㠹愶㡦改㈴〱散散ぢ㡣㙣㈲㤰愹㈶〱㠰晤〸挸ㄱ挰散ㄳ㐵㕦ㅥ㈵㤳扥㠰㐹㈰搰㔷〴ち昴㉤㌱摣ㅡ昴搹㜴㕢愲摢㐳〱昰搳㜷㌸㜴づ㝤昳〱㔹㘳晡㡥㠰㤹愲㙦〱ㅤ㌳戳愴㡣扥晤愱㕤㍤㝤捣㐰挱ㄷ㝦改㐸㈷㥡㍥愶愱〴戰搳〲㡣㙣㈵㤰㈹㉡〱㠰㌶〲摡〹㘰搶㡡愲敦〰㤴っ晡昸〷愶〱㍢㙦〷㔰愰㡦㔹㉢摡慤㐱㕦㈷摤昲㔱ㄶ㠲ㄹ㈶㝥晡㤸㔶攲搰户〸㤰㌵愶㙦㈵捣ㄴ㝤㡢改㤸ㄹ㈹㘵昴㉤㠵㜶昵昴㌱㜳〵㕦摣㙢愰ㄳ㑤ㅦ搳㔷昴㘶ㄸ㐷摥㠳㠰㤱〷ㄳ挸搴㤶〰挰敦〹㌸㠴㠰ぢ〰㔰昴晤〱㈵㠳㍥晥㝤㙣〰㝤㠷〲〵晡㉥㌱摣ㅡ昴ㅤ㐶户㠷搳㉤㌳㔳晣昴㌱ㅤ挵愱敦〸㐰搶㤸㍥㈶戰㈸晡㡥愴㘳㘶戲㤴搱㜷㌴戴慢愷㡦ㄹ㉦昸攲慦㌱改㐴搳挷戴㤷〰㜶晥〸㡣㍣㤶㐰愶挴〴〰㡥㈳攰㜸〲㤸㈵愳攸㍢〱㈵㤳扥㜴攵っ㉥㜶摥㤳㠰〲㝤㜷ㅡ㙥つ晡㑥愶摢㔳攸㤶ㄹ㉤㝥晡㤸挶攲搰户〲㤰㌵愶㡦㠹㉦㡡扥㔳改㤸ㄹ㌰㘵昴㥤〶敤敡改㘳愶っ扥昸ㄳ㑦㍡搱昴㌱㕤㈶㠰㥤㌳㠰㤱㘷ㄲ挸㔴㥡〰挰㔹〴慣㈴㠰搹㌵㡡扥戳㔱㌲攸ぢ捡慣〷㝤攷〲〵晡㤸㐱愳摤ㅡ昴㥤㐷户攷搳㉤㌳㘱晣昴㌱晤挵愱敦〲㐰搶㤸㍥㈶捣㈸晡㉥愴㘳㘶捥㤴搱㜷㌱戴慢愷㡦ㄹ㌶昸攲㡦㐶改㐴搳昷㌶㤶昴㘶ㄸ㍢敦愵挰挸换〸㝣㈷ㄸ㜰㌹〱㔷㄰昰㉥〰㡡扥㉢㔱㌲攸攳摦㕤〷散扣㔷〳〵晡㤸㤵愳搷㙢搰㜷つ摤㕥㑢户捣愰昱搳挷戴ㄹ㠷扥敢〰㔹㘳晡㤸㘸愳攸扢㥥㡥㤹㜱㔳㐶摦㡤搰慥㥥㍥㘶收攰㡢㍦㌸愵ㄳ㑤ㅦ搳㜳昴㘶ㄸ昴摤っ㡣扣㠵㐰愶敥〴〰㙥㈵攰㌶〲㤸捤愳攸晢㌳㑡〶㝤晣昳昱〰晡敥〰ち昴㌱㥢㐷扢㌵攸扢㤳㙥敦愲摢㥥㠸挶㑦ㅦ搳㙤ㅣ晡㔶〱戲挶昴昵㠲㤹愲敦㙥㍡㘶愶㑥ㄹ㝤昷㐲扢㝡晡㤸搱㠳㤸昱攷愹㜴愲改敢つ慤摥っ㉣敡戳晦扦〰㈳敦㈷㤰㈹㍦〱㠰〷〸㜸㤰〰㘶〱㈹晡ㅥ㐲挹愰㡦㝦昹ㅥ㐰摦挳㐰㠱扥㜵つ户〶㝤㡦搰敤愳㜴换㡣ㅤ㍦㝤㑣搳㜱攸㝢っ㤰㌵愶㙦㔳㤸㈹晡ㅥ愷㘳㘶昸㤴搱昷㈴戴慢愷㡦㤹㐰㡡扥愷攸㐴搳㌷ㄸ摡〰㜶㥥〶㐶㍥㐳㈰㔳㠵〲〰捦ㄲ昰ㅣ〱捣ㅥ㔲昴㍤㡦㤲㐱ㅦ㥥摣㄰㐴摦㡢㐰㠱扥攱㠶㕢㠳扥㤷攸昶㘵扡㘵愶㡦㥦㍥愶昷㌸昴扤〲挸摡㑣扡挴㘱愹ㄸ晣ㅢ㝤㌳㌹愸㡣挱搷愰㕤㍤㠳㑣㈲㔲っ扥㑥㈷㥡挱㌴戴㥡㈰攸㜵〷㝣〳换昲㑤〲㌳挱㠰户〸㜸㥢〰㈶ㅥ㈹〶摦㐱挹㘰㤰て㈴〸攸㠰㝦〷ちっ㡥㌳摣㕥搲扤摥昷㔰㉢晦〱㈱㤸㈴攴㘷㤰㤹㐱づ㠳敦〳戲挶ㅤ㜰㉡捣ㄴ㝤ㅦ搰㌱㤳㡡捡攸晢〸摡搵搳挷攴㈳㐵摦挷㜴愲改㘳〶㤲愶て㡢㥡扥㝦〲㈳㍦㈱㤰搹㐹〱㠰㑦〹昸㡣〰㈶㉣㈹晡晥㠵㤲㐱ㅦ㥦戲㄰㐰摦ㄷ㐰㠱扥㌹㠶摢㤱摤敢晤㤲㙥扦愲㕢㈶ㄷ昹改㘳㐶㤱㐳摦搷㠰慣㌱㝤㑤㌰㔳昴㝤㐳挷晢愱㔴㐶摦户搰慥㥥㍥㈶㉤㈹晡扥愳ㄳ㑤ㅦ㌳㤷〲搸昹て㌰昲㝢〲㡢挱㠰ㅦ〸昸㤱〰ㅢ〰㐵摦㑦㈸ㄹ昴昱〹ㄱ〱昴晤〲ㄴ攸㙢㌶摣ㅡ晢敦慦㜴㕢㠳摢㈲㠲㐹㐹㝥晡㤸㠹攴搰挷㍢㈷㙢戳晦㉥㠲愵㘲㄰ㄳ敡㌵㠲㜹㑣㘵っ攲捦愸搷㠰挱愵㌰㔳っ搶搱㠹㘶㤰㐹㑦㥡㐱戵㙤捥昴㤱〵㡣散㐵㈰ㄳ愲〲〰昵〴昰㤹㝦㠲㌹㔲㡡挱㄰㑡〶㠳㜸戰㔶㄰㠳㝤㠰〲㠳换つ户〶㠳㝤改㜶ㅤ扡㘵㍥㤳㥦㐱㈶㌱㌹っ㌶〰戲挶ㅤ昰㜸㤸㈹晡挲㜴捣晣愷㌲晡搶㠳㜶昵ㅤ㤰㜹㔲㡡扥昵改㐴搳挷㘴㈹捤づㄶ昵晥摢てㄸ搹㥦㐰㈶㔲〵〰㌶㈰㘰㐳〲㤸㕢愵攸摢〸㈵㤳扥攰㌹攷㑤㠰〲㝤捣㥦搲㙥つ晡〶搰敤㐰扡㘵ㅥ㤴㥦扥ぢ愱㜳攸摢ㄴ㤰戵改㠰ㄷ挱㔲㌱戸ㄹ㝤㌳㜵慡㡣挱㐱搰慥㥥㐱愶㔸㈹〶〷搳㠹㘶昰㌲㘸昵㤶ㄸㅤ㜰〸㌰㜲㈸㠱捣挱ち〰㙣㐱挰㌰〲㤸㤶愵ㄸ晣ㅤ㑡㈶㠳〱㝦攸㠲换㡦ㄱ㐰㠱挱㙢っ户〶㠳㈳改㜶ㄴ摤㌲㠵捡捦㈰昳愶ㅣ〶㐷〳戲挶ㅤ昰㜶㤸㈹晡挶搰昱ㅤ㈸㤵搱㌷ㄶ摡搵搳挷搴㉣㐵摦㔶㜴愲改㘳㝥㤶㘶〷㡢扡〳㐶㠰㤱㔱〲㤹扢ㄵ〰㠸ㄱ㄰㈷㠰改㕣㡡扥〴㑡㘵昴〵ㅥ㐰㔲㐰㠱扥晢つ户〶㝤㘹扡捤搰㉤㔳慦晣昴㌱摦捡愱㉦ぢ挸ㅡ搳挷っ㉤㐵摦搶㜴捣㔴慤㌲晡戶㠵㜶昵昴㌱愵㑢搱㌷㡥㑥㌴㝤捣敢ち㘰㘷㍢㘰㘴㈳㠱捣昹ち〰㡣㈷㘰〲〱㑣〳㔳昴㑤㐴挹愰㡦て㜳〹㌸㠰㑣〶ち昴㌱搵㑢扢㌵攸摢㥥㙥愷搰敤㍢〰昸改㘳㥥㤶㐳摦づ㠰慣㌱㝤捣散㔲昴敤㐸挷㑣昱㉡愳㙦ㅡ戴慢愷㡦愹㘰㡡扥改㜴愲改㘳㍥㤸摥っ㉣敡摥㌷〳ㄸ㌹㤳㐰收㡡〵〰㘶ㄱ㌰㥢〰愶㡦㈹晡㜶㐲挹愴㉦攰捦扡戱昳敥〲ㄴ攸㘳晡㤸㜶㙢搰㌷㠷㙥攷搲㉤㌳㑤㔴戸扢戲攴㠶㕢挷㙣〱晦㑤昰㡡〴〵戵㠶ㄲ㔳ㄵ收㜴㉤㙢㐱㝡〸ㄷ㜹㔳摣㔹攲敤晤㤰搲攱㔶㝤㝢〷敥㈹昶昴㍦㑦挳戳㝤〶㉢敥摤捦昷慣ㄲ㘵挶ㅡ㘶㐲搴㕤晤㘳攵昳㌸㍣㝢〶摥晤攰〲摡昰㘳敤㡥㄰晢捤㙣㉥㜴戴㜷戶㤷扡〶捤㐱昶搳㈰㍥晢愵㠴攷㈰㑤愸扢ㄲㅥ〳搷挹つ敢搹挶㐷愹㉥收戳㄰㐲ぢ摢摡㤷戴愹㘸敡㍡昹〸ㅣ挵㔷慦㕥㕣㑤㠸敢攱㘷㈸挸ぢ㌳㙢㠲挶㜲ㅥ㘴摦ㅥ㘱愶ㅤ㜰愸戶昶㐴㜹搸愴㠹㤳㜶㘹捡㘷㌲㜶㤱㑦捦捤㘵㡢㠹㜴扥㤰㉢㈴昱㈴㕤㍣攷って愳捡㤵㌲ㄱ㙢慦㙥㘸扡㘸摢㠹㝣挶㑥攵昰㑣㈴㍣㙤㌳㥢㉤㐵愲㜸愴㘹㌴㥦㉢挱捥摡摢㠳愶㡢㝣㠰㔱㍣㤵㠹愶㔲㠹㜴㌲㥤换㘷㌳㐵㍢㤲㑥攷敤㝣戱㔸㡡㠴㤹晢挰㐸攴㍥戰㤱晢㔲㌴㐱㠴㤹昷愰昴晢㔱㤵愳挸㔳捦㔴〸愵㈷慡摢愸慥ㄶ捡㌵㑤㔳㠰㘵㡤挸㡢㠲㈸ち扢㘷慦㕥㘲㤸敦戱㌰ㄵ改つ摥㜳㌵㉣㡢搹つ㜵㘷愳㠱搶捣愸扣晤㘹捣㤵换昹っ㝥〱㐴㈸摣〳㠱㜳㠳慣㘶ㄴ搷㤹㌴戱挹挸搲戲昶㠷㙥㕤攸捡ㅦ慢㙢㉤㠴扡て搴㉡慢〳捦敢敤っ昷㜴扤挸挱㜴摦㡡㝡㌹〴㑢挲㠲㕥昵㡡㜶愸戸愰㝥昵搰㜲㑦ㄲ愷㘰㐳搸㝦㔱㔱㘳ㅤ〸㐸搵㑥㈹㑥〲㡣ㅤ戳扣㘳㐹㜸㠲㔹㡤散㠴㐴挷ち愱っ挷㌵㔶ㄷ捡㑥挷㉡㈴㑡㜸搰㕢愲㠴攷愲收ㄳ昸㉦㘳摢㜹晣〹㐶㉥㔷挲搳戵㈲挵㥣戵挸㠳收㈲㤹㐸㈶ㄷ户搳戹愸㥤㐸攴㔲㜹㜶慡㐸戱㤴戱㜳㔱昴慢㜸戸户敢㕥㉥㠶㡤㕣〲ㄱ敥愳㔵㑢愹㕡㐶㔵㕦慤㈲㐰㐱㐵㤸㉡晣挴㤱搸〴㌶ㅦ㤶㌱昳捥晡㍦㐰㠴挲敢㐲㐱㥤戵ㅣ㐵㝦㌳ㅣち㕤㐰㌳ㅣ〶㜵㜹㌳慣攷㝡㜱ㅥ㝡㝢〴敡搵㤳㙦㐵㍦攸㔵㌳ㅣ〵㤵搷っㅢ㐰慢㥡攱㈰〴愴㥢㐱戲ㄹ㌸っ㠸愵搰㔶㌲扥㈱㡣㠸㤰挷㐲㠲昱㡤摣㔵㕡挷愱散㌰㥥戲㌳搹㐸㈱㥥捣愷搳㌹散捡㐹㍣㤳㉢㕦㈸㐵敤㑣㈱㤱㡢挵㔳戶㜵扣〷挵㈹㍥挸㉥愴敤扣㡤愷㘸愶戳昹㔴㉡ㅡ换挵㈳愹㙣㈱㤱㉣ㄵ㔲搶〹摤搰㍣慡㌳㜶㍣㔵㈸ㄶㄳ〵㍢㤱戳戳戱㔲㉥㤱戵搱扥㠵㔴㈹ㄶ摥搸㡤㐴㥥〸ㅢ㜹ㄲ挵挹㄰攱㑤戴晥ㄴ慡㔶㔰㥣㑡晤〰慤㔷㔰㘵㐴扣搸っ㝡搵㔶晢扢㙤〵㈵㈶戲㘹㜷ㄶ㐴㈸扣戹㌶㘴㕢㐹㌶㡥㘴㔳㠴〷㘹晤㔶㌴㌸㡦晡〸㤶挴㄰攸ㄵ晢ㄷ㐰攵戱扦〵戴㡡晤晤㑣昶㌹㌲㉢昶昷つ㘴㝦ㄸ㡣㠸㤰㤷㐰㠲晤摦愱慣晡晢愵㈸㍢散攳昱挷㠵㕣㉣㥢捥ㄶ㡡㌶ㅥㄲ㤷捣收㘳挹㘲㉥㕡捡ㄴ攲㤹㝣㍣㕢戰㉥昳愰〹㍣㤲戵㔴㑡㐴㤳㐹ㅢ㍢㐸戱㤸㡤㈵㜳ㄸ㑣ㄳ㜶㈱ㅡ捤㤴愲搹昰㜰搷扤扣ㅣ㌶昲ち㠸昰〸慤扡㤲慡慢愸ㅡ愹㔵ㅥ㑡㡣愱ち㍦㌱搷攵㄰换㌵昲㍡㥡㕣てㄱち㙦〹㠵搲㜱搸㤱ㅣ㘷㈴㐷㤵昰㔸慤攷搳㐰攴㉤搴愷戱㈴㈲搰㉢づ㙦㠳捡攳㌰〶慤攲㜰㥡挱愱㜵㍢㈰搵〷㤲ㅤ〳㠹㡤挳ㄳ捣㙡攴㥤㤰㈰㌶㠱戲㈲昶㉥㤴ㅤ㘲㈳㠹㍣ㅥ㔳㠸㠷㌵ㄶ昱〰㍥ㅢ㝤㍡㤲㑡㐷㡢昱㘸㌲㠷㥥㕥戲㑢搶㉡て㡡搱〵つ㤰㑣愵攳㠵㐴㈲㥢㡢㘶搳㠵㜴愶㤸㡢挴昲㌶昸㑥愷挳㐹搷扤扣ㅢ㌶昲ㅥ㠸㜰㑡慢敥愵敡㍥慡搲㕡攵愱挴搶㔴攱㈷戶㌳㠹㝤㤰㈶て㐱㠴挲摢愰ㄲ摦ㅡ敢慦㈸晡〷㤲㠷愱ぢㄸ㐸ㅥ㠱扡㝣㈰搹搶昵攲㍣挰昹㌱搴慢愷㌸㡢敤戸㙡搲昴〴㔴㕥㌳㡣㠷㔶㌵㐳挲㙣㠶愷〰愹摥っ戱挰㘶㤸〰㑦㌰挳摣㈹㈴㥡㘱㈲捡慡ㄹ㥥㐵搹㘹㠶㘸㈹㥦㐱ㄷ捤㐶ぢ㍣愴㤷攲㤹㘸扡㔰戰㌳愰㌶㔶㡣㘷㘲〹敢㌹て㥡㉣挴昲㜸っ㍦㐶敥〴㥥搲㥤㉡攵昱㔴捤㘸㍡㤳捤㐵㜰㈶㠰㠷昴㠷㈷戹敥攵昳戰㤱㉦㐰㠴㈷㙢搵㡢㔴扤㐴搵昶㕡攵愱挴㡥㔴攱㈷㐶㤸捤昰㉡㑤㕥㠳〸㠵愷愲ㄲ㕦㍣㈳ち㐵㝦㌳扣〱㕤㐰㌳扣〹㜵㜹㌳㑣㜳扤挸挹攴攴㙤搴慢㈷㔹㡢ㄹ㕣㌵㔵敦㐲攵㌵挳㉣㘸㔵㌳㙣㘶㌶挳㝢㠰㔴㙦㠶㠱㠱捤挰捣㄰㤸搵挸昷㈱搱っ㍢愱慣㥡攱〳㤴㥤㘶㐸㘰㑣㠹㐶㜲㈹㍣敢㍡㤷〰挱敡挴つ挷挹㘸㈶ㅦ挹ㄷ㡡㔹敢㐳て㥡㉣搹㌸ちㄴ昸㈸捦〴㜶㥣㑣㍥ㅢ换㘰戴㈹攰㐵〹愵㔴㈹ㄲぢ敦散扡㤷ㅦ挱㐶㝥っㄱ摥㐵慢晥㐹搵㈷㔴捤搱㉡〲ㄴ㔴散㐶ㄵ㝥㘲㍤戳ㄹ㍥㘷晤ㄷ㄰愱昰敥愸挴户挶晡ㄲ㐵㝦㌳㝣〵㕤㐰㌳㝣つ㜵㜹㌳散攱㝡㜱ㅥ攵晤㙦搴慢攷㜹㡢㍤戹㙡搲昴ㅤ㔴㕥㌳散つ慤㙡㠶㝡愳ㄹ㈴㥢㐱つ散㔶㈰攳㑣㈶㈱㐲晥〸〹挶昷㐵㔹㌱晥ㄳ捡づ攳搹㐸㌴㠵〷愱㘶㜰攰戳ㄳ挹㐲㌱㔳挲改㑣ㄴ挳㑡㌱㤱㉦收㤲㔹敢㘷て㥡㉦攲㈹昸改㝣㈶㤷㡦ㄷㄳ愹㝣㉥㙢攳っ㌸㤹㉣㈶ぢ昹㝣㉡㤹戶挳㑤慥㝢昹ぢ㙣攴慦㄰攱晤戴慡㥢昱㥣㔶㜹㈸㔱愴ち㍦昱搳て挶㠹㑣㕤ㅤ扣㔸㄰愱戰㡤㑡㝣昱户昵昴㑣㡡㈵〹つ㤷戴㝥ㄷ㔶昶愶挱ㅣ㉣㠹〵㜴㐶㔵㕦愸㍣づ昷㠷㔶㜱昸ㄵ㔶攳㥤㥡㜸〷挷㉦愰慤㍣㌵㔹〸㈳慣ち敦〱㠱㉢㜰搸㠲戲攲㜰㍤㤴ㅤづ敤㐲㈱㔶㡡攷㡡搹㙣㍡㡥㠱㌹㤳㡦攲㐱昱愹㑣〹㡦㡡㡦ㄶ㔳挵㤸戵扥〷㑤攱㤱愲愹㘴㉥㤶㡦㤴ち㌸摦㠸攴ち㠹㐸㍥㙦攳〸㤰捥挵愳昱㝣戸搵㜵㉦晢挱㐶昶㠷〸户㘹㔵昷挱㤱挹㈹っ㐲〱ㄴ㔴㜴㔰㠵㥦昸挰攴㜰〰扤っ㠴〸㠵㍢㔱㠹㙦㡤昴ㅤㅣ扢戴㝥ㅥ㉢〷搳㠰て㜲ㄱ㡢改㡣慡愱㔰㜹ㅣ㉥㠵㔶㜱昸㠶挱愱㌵っ㤰敡挳挱㙢㠱挴㉥㠳㈷㐵散㜰ㄸ㠳搸㠳㔰㔶挴㡥㐰搹㈱戶㠸愷摥㘷㤳昱㐲戶㠴攷挲摡〵㍣戱㌷ㄷ戱昳㈹㍢㕦挲扥㥥㠹ㄵ慤㤱ㅥ㌴㔶㈸挶戳㈰㍤㤳㑢㐵ㄲ㠵㐲㈴㙦摢㜸㥣㝦挴捥收ぢ戸㑣换愷挳〷扢敥攵㈸搸挸搱㄰攱摦㙢搵ㄸ慡戶愴㡡㘹㉢㡡㔸て㈵づ愵ち㍦昱慣㐹㙣㤴㈶㌱㠸㔰昸㌰㔴攲㕢㘳挵㔱昴て〷〹攸〲㠶㠳㈴搴攵挳挱攱慥ㄷ戹ㅦ㌹㑦愳㕥收戰㈴㡥攴慡愹捡㐲攵㌵挳搱搰慡㘶㜸搸㘸㠶敥攱攰愱㐰挶㤹㥥愲ㄸㅦ〷㔷㘰晣㡦㈸㉢挶户㐳搹㘱扣㄰㡤攴㡢㠵㐸挹㑥㘱ㅣ挰慢㈵搰㌵㘳昱㘲扣㔸㐸㐷愳ㄸ㔴ぢ㔶愳〷㉤㘶㡢㜸㠶㜲㌲㡦㘳㈵㑥㐷戲愵㙣捣挶挳昰昳戸戴挶㉥㤰㑢搸攱㘳㕤昷㜲㍣㙣攴〴㠸昰㜱㕡搵㍤ㅣㅣ慦㔵〴㈸愸㌸㠹㉡晣挴㕤㈶攳㍢戰㝥㐷㠸㔰㤸戹㉣昸㔶っ〷愷㘸㍤ㅦ㘲㈳㘷搲㠰㑦愱ㄱ愷搲ㄹ㔵戳愱昲㌸㍣つ㕡挵攱㡤㈶㠷摥㜰㜰㝤㈰㠷捣㔱㔱ㅣ捥㠱㉢㜰㜸〶捡㡡挳戹㈸㍢ㅣ攲㘵㈸〹㥣㑢㐴㈲昹ㄲ摥㤳㤱攲㑢㐵昲㤹㐲慡㄰挷搵㑡㈲ㄱ㉤㔹扢㝡㔰㔰ㅢ换摡戸㈲㡣收昱㘲㡢㙣㈱ㄷ㠹挷㑡㈵㍣愲㍡㠷换㡦㐸㈶ㄶ㍥搳㜵㉦㜷㠳㡤摣ㅤ㈲㝣㤶㔶㜵て〷㉢戵捡㐳㠹㜳愹挲㑦㕣㙡㜲戸て扤散ぢㄱち㌳愱〵摦㡡攱攰㝣慤攷㕦㘳挹〲つ摡挹攱㠵㜴㐶㤵つ㤵挷攱挵搰㉡づ捦㌶㌸戴收〳㔲㝤㌸㌸㉢㤰搸㑢攰㐹ㄱ摢っ㘳㄰㝢㈹捡㡡搸晤㔱㜶㠸挵ㅥ㡦愱ㄳ㠷ㅢ㥣ㅢ㈷㜰㈹㤸㐹ㄷ㘲改㌴ㅥ㈹ㅤ㡦ㄵㄲ改㘲摥㕡攸㐱搳㜹㤰ㅤ〳戹戸搸挶㑢ㅡ㑡昹㜴戴㤰㑣㤷㡡㌸㘷㡥攱戵つ㠹昰㘵慥㝢搹〲ㅢ搹ちㄱ扥㕣慢昸㔲㈹搹㑥ㄵㄳ㘱搴㜰攰愱挴搵㔴攱㈷㑥㌲㠹敤愴㐹ㄷ㐴㈸㝣つ㉡昱挵㔳㠱戰㌹㤲㈷挷㤲愷挲攱㙢戵㝥ㄱ㉢㤷搱㠰て挵ㄱ搷搳ㄹ㔵〷㐳攵ㄱ㝢㈳戴㡡搸㈳㑤㘲て〱愴㍡戱㠷〷ㄲ㝢ㄳ㍣㈹㘲㤷挳ㄸ挴摥㡣戲㈲昶㔰㤴ㅤ㘲敤㈴挶搹㐴愲㤸㠸攰搲〲㡦㠹捦攲〹昱㌱㥣搷攲㌸㠶晦戳㜹敢㌰て㕡㈸ㄶ愲扣㉥挱攳攲昳㜸㈱づ㉥㤸搵戵㑡愱ㄸ㐹㠲㜱㍢ㄹ扥挵㜵㉦て㠷㡤㍣〲㈲㝣慢㔶ㅤ㐹搵㔱㔴㌱㐵㐶ㄱ㑢㠰㠲㡡㍢愸挲㑦㉣㌵㠹㍤㤶昵挷㐱㠴挲㜷愲ㄲ摦ㅡ敢㜸ㄴ晤攳散〹搰〵㡣戳㈷㐲㕤㍥捥摥攵㝡㜱㕥散㜰㌲敡搵摢ㅤ挴摤㕣㌵㥢㘱〵㔴㕥㌳摣ぢ慤㙡㠶㌶愳ㄹ扡挷搹㤶㐰挶敦㠳㤱㘲晣㜴戸〲攳㝦㐱㔹㌱㝥〶捡づ攳㐹㥣戱㘲收㈱ㅡ戵㡢ㄱ㥣㙦攱晣㌶㠵㔷㐱㘴戱换愷㜲愵㙣㌴㙡㥤改㐱㡢㜸つ㐸㉥㔳㈸挵ㄳ挹㉣摥扥ㄴ捤攲㤴㉤㠷挷昴ㄷ愳〵扣㡤㈸㔳ち摦敦扡㤷㘷挱㐶慥㠴〸㍦愰㔵摤攳散㠳㕡㐵㠰㠲㡡㠷愹挲㑦攴㑤挶㉦㘰晤㠵㄰愱㌰昳㘶昰慤ㄸ㘷ㅦ搵晡㈳㔸㜹ㄹつ㡥挴㤲㜸ㅣ㝡挵攱ㄵ㔰㜹ㅣ㍥〹慤攲㜰て㤳㐳㜶㘵㜵敡扡㕢㈰㠷㑦挱㐸㜱㜸つ㜰攰昰㘹㤴ㄵ㠷搷愲散㜰ㄸ挳摢㔹㤰㐹㙡愷㈳㤸戱㑤ㄵ㔲昹〲摥㑡㤳捦摡㐹捣㑡㈴ぢ搱戸㜵㥤〷挵ぢ㌵愲昹っ㕥摣㔳㑣㈴ㄳ㜸慥㝢愶㠰㜷挷ㄴ昱㈰愱㔲㈹ㄵ㈹攴㌲㘱㘶搵愸晥㜸㍤㙣攴つ㄰攱㘷戵慡扢搷㍥愷㔵ㅥ㑡扣㐸ㄵ㝥㘲㠶挹攱㙤昴昲㘷㠸㔰㤸挹㌳昸㈲愵㤳㍡㜶㔳挹㑥ㄹ㝥㔹敢㡦㘳攵㉡敡昹㌸㈰昱㌷㍡愳敡ㅥ愸㍣づ㕦㠳㔶㜱㌸搱攴㤰愷㕤㡡挳昱㠱ㅣ扥づ㈳挵攱晤挰㠱挳㌷摣㔵㕡て愰散㜰ㄸ㑦攴昳昱㕣ㄶ攳㈳ㅥ晥㥦挶愴㈴〸㡣愵昰晥㤳㝣㈶㠵㌹㙤摢㝡搰㠳攲攵〸〹捣收攰㍣㌵㥦㑤挴㌲攸㡣㥣㜸㐸ㄶ㌱扢ㄶ换攰㑣挰㝡挸㠳挶㜲㤸㍦㑢挳㘵㌱㤷㑤㘰㕡〳㐳〸摥㐷ㄱ㈹㘴㜰晥㠶㘹㡢㔴㤸㈹㌸昸㘲㡣㠴㡤㝣㤸攲ㄱ㠸昰㕢㕡晦㈸㔵㡦㔱㍣㑥晤摢㕡慦昰㠴㉡㈳昱㜷攸ㄵ晢㌱㤷㝤戵戹捦戰晥㔹㠸㔰昸㍤㙤挸㜳㌳挹㤳㌱挹㔳慦昰㍦戴㥥て㌱㤲㉦㔱㝦㉡㤶挴〷搰㉢昶㕦㠱捡㘳晦㈳㘸ㄵ晢㈳っ昶慤㔷〱愹㍥ㄸ晦㉥戰㐹㍥㠶㈷ㄵ攳敢㌰㐶㤳晣ㄳ㘵搵慤摦㐰搹ㅤㅡ㜲昹㍣㕥㐵㤶挶㍢㘰㡡〹㡥っ㤸摥㡣㐷散㔴㈴㡢㙢〶扢㘰㕢㙦㝡搰㑣㌲㕤挴ㅤづ㍢㤷㑥慡愱㍡㤳㠹攳㡦ㄲ㌱㤰ㄷち戹㔴〹摤晡ㄳ搷扤㝣ぢ㌶昲㙤㠸昰愷㕡昵づ㔵敦㔲昵㤹㔶ㄱ愰愰攲ぢ慡昰ㄳ〳㕤㘲戱㡣ぢ㜷搶㝦〰ㄱち㝦〹〵㜵搶㠷㈸晡〷攳㡦愰ぢㄸ㡣㍦㠶扡㝣㌰晥捡昵攲扣㡤攵ㄳ搴慢㔷戲㠸㙦愰㔷捤昰ㄹ㔴㕥㌳㝣ぢ慤㙡㠶昵㡣㘶㤰昳〱㔱㍢㐱㌸㤰昱敦㘰愴ㄸ晦ㄲ㌸㌰晥ㅦ㤴ㄵ攳㕦愱散㌰㡥ㄱ㌷㠲慢户ㄴ敥晢㈰扤㄰昳扦散搸㜱づ捣改㙣〹㘵敢㙢て㡡搹攳〸收㡡㌱㘲ㄷ㡡〹㈰㜲昹㔲〴ㄳ㜸搱㕣㍡㠶㡢㤲㜴㈲晣扤敢㕥㝥〳ㅢ昹㙦㠸昰て㕡搵㝤㕥昱愳㔶ㄱ愰愰攲ㄷ慡昰ㄳ㤶挹昸㡦慣晦〹㈲ㄴ晥ㄵ㤵昸㔶㥣㔷㜰敢㤴㥥㑦㘰㤲㝣㡤㥢扣㄰㑢㐲㈵攵㔰搵〳㉡㡦挳㥥㐰㉢づ㝦晡摥戸〶昶〶㤲ㅦ愰慤扣〶慥㠳㤱攲戰ㄷ㕣㠱㐳换㕤愵㔵㡦戲换㘱ち㙦愷㉣㐵ち㈵扣ㄷ㉢㤱攰㙤戶㔴づ㍣㘲㈶搸㑥㐷搱㐷㉤扥㝥搳㠱愶昳昱㜸挱戶敤㐲㈶㕦㑡愴㌲㜱㑣㜹挶㌰改㔹㈸收搲愹㕣〴㤳㍣㈱て㥡挷㔵㐵愶ㄸ㑢㤷㌰挳㥦㠸摡愵㍣慥㤵㙤㕣㌸挷㜰㐲㡤㈱㈵ㄹ敥攵㐶㈲㝢挳㐶昶愱攸ぢㄱ慥搷㝡摦㐰㈲戵扥ㅣ㉦㤸晥愳搸晦ㄴ〴昰㔶ち捡戸扡愶扦つ㈰㐲攱扥摡搰㌷㤰慣愳昵㤷搳㘰〰つ昸攴㈶ㄱ㠶㕥昵攰㑤愱昲搸㕦て㕡挵晥摦㑤昶扤㑢㡥㜷〲搹㕦ㅦ㐶昸攲摡ㅣ慥挰㝥㍦ㄴ㔴てㅥ㠲戲㐳㈹㠶敥㌴敥㐴愲ぢ挷昳〹㡣攰㔹㍢㘲㐷昹㕡挶㈸敥㘷愶敤慣㌵搴㠳摡㜸㈷㄰㕥㥥㠶昳㡥㜴㉡㠱挳㘰捥戶㔳愹㈲㠶ㅢ㥣㕤摢㘰㍡摣摦㜵㉦户㠰㡤ㅣ〶ㄱ㘶㕡㤰㍡㍡㜶㕦㜲㙣愸㔵ㅥ㑡㙣㐲ㄵ㝢昰换㉥㠷慡㔷㡥愶㤷㌱㄰愱昰〰〰㤴捥㌷〳㌱㔰敢昹搴㈸ㄹ愵〱ㅦ晢㈴㌶㠳㕥㜱ㄸ㠷捡攳㜰㄰戴㡡挳㈷〳㌹㝣㍣㤰挳挱㌰挲ㄷㄷ搶㜰〵づ㤹挷挳㔰慣っ捡づ㠷挵㘸慥挴挹〵ㅥ慦ㄲ戸㔰换ㄶ㡢㈹捣敢攴㜰㑢ㄷ㙦㈰㉢愴慤慣〷㑤㘵〰挳㡢扢㌰搱㠰㌷㈶㘵㡡㤸㈷㉥ㄵ㘲㠹㝣㈱㕡捡㠲㐸摢摡摡㠳收㜲㜸捦㔱捡捥㐵ち㤱㐴㈲㡥〱〵慦搰挳㡢㙥㜰愴㉤愶㜳愰㍦㍣搴㡤㐴㙥〳ㅢ戹㉤挵㌸㠸昰ㄶ㕡扦ㅦㄶ㡣㝢挵挳戴㕥㐱㤵ㄱ昱㘲〴昴㡡晤扢㕤昶㔱挶挴㉥晤㑤㠱〸㠵㐷㙡㐳ㅦ晢愳戴晥㔶ㅡ㑣愷挱㙤㔸ㄲ㉡㈹㠸慡㤹㜴㑦つ㝦㘳㠱㔶散摦㙣戲捦㔹㜹㌵〶摦ㄸ挸晥㔶愸㈶㐲敥っ㔷㘰㍦㠲㠲敡挱扢愰散戰㡦昹㜶摣㡦㑦愶昳愰㍤㔱挲㕢慢愲㤸捣挱ㅣ㍣づ㠱戸㠵㕦㑡㕡㜳㍣㈸㘰㐵搴㘱㕡〷戳扤㌸ぢ挹㘲慣挶㠴ㅡ收㈲㜰つ㙤㐷㤲攱愸敢㕥捥㠵㡤摣ㄵ㈲ㅣ搳慡敥〹昸戸㔶㜹㈸挱㈴㈲挵攱攵㉥㠷慡户敥㐵㉦㝢㐳㠴挲㘹〰㤴㡥ㄳ昰㤲㌳敥㤲昳敢㘱愶ㄶ㈹晤㉡㙥㘵㡥〶㝣㔴㤵搸ㅡ㝡搵㠳ぢ㔰㜹ㅣ㙥ぢ慤攲昰㕣㤳挳〳愱㔵ㅣ㥥ㅤ挸攱㌸㔴ㄳ㈱攷挳ㄵ㌸摣づ〵挵攱〲㤴ㅤづ㜳昱㘲㈹㕢㉡㘲敦挷㉣㙥扡㠸改摢㔴愴㤴㑤㐴戳ㄸ㠸㤳昹㘲摡㙡敥㠶攲㝡て㈷㝡㈵㜴敥㝣㈲㡥摢ㄷ㌸戳㑢攰捣戹㠴慢㌹捣㔱㘴挳㡤慥㝢戹㍦㙣攴㐲㠸昰㜸慤敡扥㈹㍤㐱慢㍣㤴㤸㑣ㄵ戸㄰愷㤸ㅣㅥ㐸㉦ㅤ㄰愱昰昶〰㈸慥㤶㘳挱戸搱㌹㐵敢ㅦ攰㔶㉥愱挱㠳㔸ㄲ㍢㐲慦㌸㕣〶㤵挷攱㌴㘸ㄵ㠷㐷㥢ㅣ㝡攷〲㐷〶㜲㌸ㅤ㐶昸攲㡡て慥挰㈱ㄳ㠲ㄴ㠷㝦㐰搹攱㄰挷㈳ㅢ㠳㘳ㅡ㤳摢ㄸ〳昰㝡㤵㘴挲㉥攲晣㌸㥥挷㈲㙥づ㔹换㍤㘸㈹㠹㉣㠰㜴㠱㜹ㅦ戹〴㜷㝤扣㐳㉢㙥攳敤㤴ㄸ㑥㤳㌸愴㠵㘷扡敥攵愱戰㤱㠷㐱㠴㘷㘹㔵昷戹挰㙣慤昲㔰㘲ㄷ慡挸攱㐱㈶㠷挷搰换ㅦ㈱㐲攱㌹〰㈸づ㝤㜳っ㜳戵㥥捦搸㤲㈷搲攰㜱㉣㠵㜷㠵ㅥ㕦摣扢㠶慡㙦㡦㍡㘶捣㙣攳㑢㄰〹㝥愶捥㘸晦㉢㤷戶挷㉢㤴㤸㥤㕢搳〳てㄳ㜱ㅥ挱搱戳㜶敢晦捥ㄷ㔳㔰昸〴ㅥ晥敡づ挰戶晥て晣戰㘷㜴㈷㈵搱攳收昸挹ㄵ搸攰扡㝤戰戹㤱愰㄰㝦敢㜵换㌰慣改摦㍡戵ㄳ愹㈸㜸㙤昷摣昶〹摥㍢㥦搷搵㈹㉡愳昵㥢㠰㠶㜵㙢㈶攴㍢昱〰愷㉥㕢㥢捤敥昰散昰㘶ㅤ㈴㌸愱㘲㌴摦ㅢ搴扦扢㘴㍣挲㘴㐰户㜶㙡㕢㈷摥㜱㘵ㄷ戵挷㑥㍣搰愳㘷㙤てㄱ昸㔴㈱昷敤捥㝣㘶〹扤攱㉤㔷㔳㡢㈴㘰㐰挰〳㕣㈶㌶㜷愹〷㈰つ㐴扤㤰㝢㠲ㅣ敢㑦搸摡㍥攳昰㝥攷挸愸㉤昶搸〲㝦㈱㔷搷㠲收㔸攳㌵㤵㤳捦昵戲㜷㠶攴改㜰㉢昶挵ち搸〲㐲敥挵㔵㥤㘹慣㙡ㅡ㔷㈵ㄶ㘰㔵㕣ㅤ㝢㔵㐸慥愴㑤㤳㘷戳㌷㙤捥㌱㙣收㈹㥢愲㙢㠳㕡搸㥣㐷㥢晤戰㑣㌷㔴㠹㥣㕢㘰ㅣ㠲㐹㔶㝡〵つ昳㔱〰㕣晤昰㥦晥㝣搱攸㉥㡤㜷晥敦㌷晥散㤵敡搳ㄸ㔷㥦捦ㅢㅢㄶ昸㉤㉦昸昲敡㙤㠶㥤㜷挳慦敥晦换㠷敦昷㠷㉢ㅦ戸晤捥挶㤵㤷㥦ㄹ㌹攲㡤昳ㅢ㌷晥㘹搶㔵慦慥昷㙣愳㘸㠵攵㌰昸㤵敦㔲晣㥤攲㍤〸搱㠴㜰㕦挳慢㔹㉡摥㙥戳慦㕢攱㝦扢㑤戸ㅤ㥥昰慤㤱㤷㘰ㅢ晡昶㄰㥤㈸㜰㙦ㄶ㝢挳㠲扢㤰敡昵㤷㤱て愶ㄳ㌹扣㜷㘱挹扡〲扡㕥攳搰扡㜸㌵㡤搸〳㐸捤〸㥥〲㐹昸ㄲて扥㠸昰㙢ㅣ昸㍣〵㥦敢挲㥤㔶扤㡥㜰ㅥ〴攸㐱ㄱ扣捣㉤戰〵ㅢづ㐱〱㔷㉣搵〹慥㈰昶て摡㘲ㅦ㌱昸搴〹㜵敦㉣昷ㄳ㝢敢收搳〷昶ㄸ戰㜵愳昳晦㥥㡤攲〸㔸〴ㄱ㍡ㅢㄱ〵ㄲ㍡换慤昰扦㈷㈷㝣ㄴ㍣攱㡢戴㄰㙣ㄵ〸㍤ㄶ〵㐵攸っ㔸㜸㠴摥挶㑤㍥ㄱ㔵づ愱挷㘱挹扡ㅤ扡敥㝤〶て㈴㄰㍢挲㐴㜳ㄲ㤲㜷搲收㈴捦收㜸摡慣㌲㙣㐰㉤㙣㈶扢㌶愸㐵㐷扥㠷㌶㈷㝢㌶㑣㔴戲敥㌳㙣愶㈹㥢昱慥㡤戳挳摣㑦㥢㔳㠰攴慡改㐶慣㜰ぢ慡㙤㑥㜵ぢ慡㙤捥㐴〱昰敡㙤㠳㍡㝣〲㍡㍦戳㤴捡㉣晤㙤㔴㙡摢㜳改ㄳ㑦扦搷搸㙦㌳㙢搴㌷て㍤搲昸慢㍣㜰户㍦㍣昰㥦㐶㜱ㅥ㉣㠳摡㙡ㅢ㠴ㅢ搸㔶㕢扢ㄵ晥㤷昹㠴㉦㠰㈷㝣㌱㔹㠴㐸搰㔶㤷愰愰摡㉡〳ぢ慦慤ㅥ㈳ㅦ㤷愳捡㘹慢㑢戱㘴㍤〱ㅤ㍡㍦挷㡥戴㐸〰摤摤㑣㑦ㄱ㝥㠵〷扦㡣昰㘷ㅣ㌸㐷挲戴㠸戸㜰㠷敤攷〸攷㜵㤰昶㈰慥㜲ぢ㡡攰敢㔰㔸扢捥㝦扤戶愸搶昹㙦㍣昵攴㌷敢愶摤摣昸敤愸搸搶㠳攴㉤㡤攲ㄶ㔸〴ㄱ㍡摡攵慤㘲㌴ㄹ攵㔶昸㕦ぢㄴ扥つ㥥昰挵㉢攸戰㔵㈰昴㑥ㄴㄴ愱㈳㘰攱ㄱ晡㉡㌷昹㙥㔴㌹㠴摥㠵㈵敢㜵㠷㈱昴攱㘴㐴㙣攱㌲攴って㙦ㄲ㝥㡦〷㕦㐵昸摢づㅣ㠳て攰㠳㕣戸㐳攸扢㠴摦ぢ㤰㐷攸㝤㙥㐱ㄱ晡㈰ち㙢㐷攸㐳摡愲ㅡ愱扤㕥㌸㍥㜹晢㜹愲搱昹㝦㜰愳㜸っㄶ㐱㠴づ㜰㜹慢㈰㜴ㄳ户挲晦㠲愱昰ㄳ昰㠴㉦ㅥ㐹㡡慤〲愱捦愰愰〸摤〸ㄶㅥ愱ㅦ㜳㤳㥦㐷㤵㐳攸戳㔸戲㍥㜱ㄸ㐲て捤挶㐴㍦㤷㈱㠷搰捦〸㝦挱㠳㍦㐷昸攷づㅣ㍤ㄴ昰戰ぢ㜷〸晤㤲㜰㕥攷㜸㠴扥攴ㄶㄴ愱慦愲戰㜶㠴扥愶㉤慡ㄱ㍡晥㡢㐹㉦㌷摤㜰㜳攳搱㑤攷㥦搱㌰〱㍤昴㙤㔸〴ㄱ摡摢攵慤㠲搰㤰㕢攱㝦㔵㔱㤸戹㐸昸㈲ㅢ〶㕢〵㐲摦㐷㐱ㄱ㕡てぢ㡦搰敦戹挹ㅦ愱捡㈱昴〳㉣㔹㍦㙡㠶㤲改戸攸㔹挶搰捦㠴㝦散挱㍦㈴晣㔷〷捥㐱㌹㉥㙡㕣戸挳扦挰ㄳ昷〴敦愴㜸㠴㌲㜵㠸〵㐵攸攷㈸慣ㅤ愱㕦㘸㡢㙡㠴㥥㌵昴慢㝤愶敤㜳㜳㘳㜱㜲㘴㥤戱㥢㠲搰㝦挳㈲㠸搰ㅦ晦㔳㘵っ晤挱慤昰扦昴㈸晣ㅤ㍣攱㡢㍦愳挳㔶㠱搰ㅦ㔱㔰㠴晥〷ㄶㅥ愱㤲㥢晣ぢ慡ㅣ㐲㝦挲㤲搵ㅢ㍡㌵㠶攲ち㔱㝣〳戴愶㈳㈴晢ㄲ捥㘳㡦〳晦㤹昰〶〷㡥㕤ㅥ昰㉦㕣戸搳㐳搷㐵㔵㐳ㅤ㌸㕢㍢摡㤸ぢ愴㉣慡搱㔶㜳㔱攸戳㉢晡㙥搰攸晣㥦㙡ㄴ扤〱ㅦ挶㡤昵㥤㜷㝤攲戲㔳搱て晦改㔶昸㕦㤲ㄴ敥ぢ㑦搸㉡晣㜵ㅣ㘲〷㙤捣〶㔲戴㝤〴ぢ㡦戶㡤挹㐳㍦㔴㌹㍣㌰㐵挸ㅡ愰㜹挰ㅢ㡥挴㍦捡㜸搸㤴昰晥ㅥ㝣㝤挲㌷㜷攰ㄸ〷〰㝦挷㠵㍢晤㜰㌰慡ㅡ〶〰㠴㙦昵㈳㜸挵搹ㄵ搳㝦㤴㐵㌵摡㝥捤㍥㜸捤搵捤㍤ㅢ㝦㜹昹㔲㜱攸昹㥢㌵㡡挱㠰てぢ愰敤㜵㤷㥤ち摡㕥㜳㉢晣㉦㔵ちて㠵㈷㐵摢㜰挴づ摡㠶愳慣㘸晢ㅢ㉣㍣摡㐶㤲〷㘶摣㌸戴㡤挰㤲㌵㕡昳㠰㌷㈲㠹ㄷ换㜸搸㤲昰搱ㅥ㝣㈴攱㕢㌹㜰昴㌶挰㥦㜵攱㑥㙦㡢ㄲ㍥〶㈰摤㕦挵㤶㙥㐱敤扥捣攴挱㜷㉤〸㘵摡㡦戲愸㐶攸㡡敤收ㅣ昳晥昸㐸愳昳晦㑥㡤㠲改㍣挳〲〸㝤挲攵慤㠲搰挷摤ち晦敢㤹挲㔹㜸㔲㠴愶戱㔵㈰㜴ㅣ捡㡡搰㐷㘱攱ㄱ㥡攵㈶㡦㐷㤵㐳㈸昳㝢慣㙤㍣㠶搲〹昱㔰ㄹ㐳攳〸㥦攰挱ㅢ〹㙦㜴攰ㅣてㄳ攲㉦㉥摣改㠷ㄳ㔰搵戰〳㐰昸慥〵㙤㍢㙡㡢㙡戴㕤昹攵扦㑦㉦摤晢攳㜶摢㉤㕡晡挵㤳㑦昷㙢ㄴ㌳㘱㌱㉣㠰戶㔵㉥㍢ㄵ戴摤攵㔶昸㕦攷ㄴ㥥つ㑦㡡戶ㅤ㄰㍢㘸㥢㠳戲愲敤づ㔸㜸戴㑤㈵て捣愱㜱㘸㥢㡢㈵㙢扡收㈱㤱㠹㠸㕢换㜸㤸㐹㌸㜳㜲ㅣ昸慥㠴捦㜶攰㌸㉥〳㝥愳ぢ㜷晡攱捥愸㙡搸〷㈰㝣搷㠲㌶愶敢㈸㡢㙡戴ㅤ㜲㕢㙥攰愲㌳㙦㙥ㅣ㝡挴㘶昹晤㐷攰㘰㔱〰㝣㔸〰㙤搷戸散㔴搰㜶戵㕢攱㝦晤㔳搸㠶㈷㐵摢敥㠸ㅤ戴㌵愳慣㘸扢ㄲㄶㅥ㙤昳挸㐳ぢ慡ㅣㅥ㤸戰㘳敤攵昰㠰敥㤳㑡㠸㑢㕤ㅥ㥣敥戳て攱慤ㅥ㝣㈱攱㑤づ㥣ㄷ愷〹㜱愱ぢ㜷㘸换ㄱ捥改㌲㙦昷㙤㜷ぢ㙡昷敤㐴〱摦戵㈰戴㑢㕢㔴㈳昴换㉤慦ㅤ昰昹㐹㜷㌴づ㕢摣摡㝥晢ㄶ慢ㅡ昱收改㘰㐲捦㜱㜹慢㈰昴㙣户挲晦㈲愹昰挱昰愴〸㥤㡦慤〲愱换㔱㔶㠴㥥〵ぢ㡦搰㘶㙥㌲昳㘷ㅣ㐲て挵㤲戵㔰㌳㠴㍦㑥ㄳ愷㤵㌱搴㑡㌸ㄳ㘹ㅣ昸㘱㠴户㍢㜰ㅥ㐶㔲攲ㄴㄷ敥昰㝦㈰攱㑣㙡昰〸㍤捡㉤㈸㐲㡦㐵〱摦戵㈰㤴改㌹捡愲ㅡ愱户㝦㜶昰㡢㍣㍦㍣㜴搹愳愷愹昳挳㤳〱ㅦㄶ搰㐳㡦㜷㜹慢㈰昴㌸户挲晦㑡慡㌰戳㜵ㄴ愱㑢戰㔵㈰昴㜴㤴ㄵ愱㝦㠴㠵㐷攸㌲㙥㌲搳㘳ㅣ㠶㤸㠷㘳ㅤ散㌰挴昳㤳㡣㌸搲㘵挸改㜲㠷㄰捥㍣ㄹ〷捥㕣ㅣ㙢戹〳㐷㠷〶晣㔰ㄷ敥㄰㝡ㄸ慡ㅡ㉥〰〸摦戵愰敤㐲㙤㔱㡤戶愳攴搳愷て㜸㉦搲攸晣㡦挳挸㘵戰ㄸㄶ㐰摢挱㉥㍢ㄵ戴ㅤ攴㔶昸㕦㘱ㄵ扥〲㥥ㄴ㙤挷㈰㜶搰㜶つ捡㡡戶愵戰昰㘸㍢㤶㍣㌰搷挵攱㠱愹㌷搶昱㥡㠷㐴㈶㈱扡捡㜸㌸㤱昰ㅢ㍣昸㜵㠴㥦散挰㌹ㅥ㈶挴〱㉥摣㘱㜹〵慡ㅡ㙥〳〸摦戵愰㡤㘹㌵捡愲ㅡ㙤㜷㉦扢㝡㔲摢搱扤ㅢ㡦ㅣ㤵㍣昸挲晥㤹㐶戱ち昰㘱〱戴㉤㜴搹愹愰㙤㝦户挲晦捡慢㌰㜳㜲ㄴ㙤㘷㈲㜶搰㜶㍦捡㡡戶〵戰昰㘸㕢㐹ㅥ晥㡡㉡㠷㌶㘶摢㔸攷㐰愷㈷㡢搰㠷攲ㄱ㔱㜴挹愰㍦捣㘰搲㠶㠹㌰㡥つ搳㙥慣ぢっㅢ㑣晣挰㘶㍦搷挶㈱昰㈲摡㍣攲搹㌰晦挶扡挴戰攱挹㔰㐴散敤摡㌸㝤昵㌲摡昰愶㌸㜷㝥慥㕡㍣收ㄶ㔸㉦㤸㙤挳ㅡ㌵ㄲ㍣㐳㠷搰昲㘷㝣搶㘰愶㤴挹㌷㘵㤶晥挹愲㔷㉥㌹㘰㕣攸㤵慦ㅢ㝢㡣㍥㘶㠳㔷㥦㝥愵昱愹㈷昹愹ㅦ㉦㕥㠲攵㌰慣捣㝦挶扥㍢戶㈲㜰戲㘸㌷户挲晦㕥慥㌰㌳㜸㔴㕢㕤㠳㑤㐶㕢扤㡥戲㙡慢戹戰昰摡敡㍡昲挱散ㄸ㠷㜷愶攱㔸㌷㐰愷㘶㑡㤱搶㉣㜶㜲改㜳㈸扦㠹㜰愶挹㌸㜰愶攲㔸户㌸㜰㕥戹㘷挵っㄷ敥戰㝤ㅢ攱敦〰攴つ戵敦扡〵㐵昰晢㈸攰㕢㥤攰㡡㜳㜹㈶摦㈸㡢㙡㥤晦戱㐷晥㔵㍢慣敥摢敤㥥晤搷㈹昹㐳㈷て㙤ㄴ㥦〰㍥㉣㠰搰ㅤ㕣摥㉡㍡晦ㄴ户挲晦㠶慦昰㘷昰愴〸㕤㠵慤〲愱㑣愸㔱㠴㑥㠶㠵㐷攸㍤摣㘴㈶扦㌸っ㌱换挶扡捦㘱〸晤㌱ㄹㄳ攳㕤㠶ㅣ㐲敦㈷晣摦ㅥ晣㙢挲ㅦ㜴攰搸㑤〰摦搶㠵㍢㠴晥ㄵ㔵つ㍦〲㠴敦㕡搰挶っㅡ㘵㔱㡤戶㘷㡦ㄸ昶挰扣〷慥㘹扣晣昸㜱㑦㝣扣昳戵㡤㐲愰晢づぢ愰㉤敤戲㔳㐱㕢捡慤昰扦ㄱ㉣捣昴ㅢ㐵摢ㄳ㠸ㅤ戴昵㐲㔹搱㤶㠰㠵㐷摢㔳攴愱㌷慡ㅣ摡㤸㔸㘳㍤〳㕤昷㤸㠱㕢摤㈲攲㤲㐱㝦㈱昹ㅣ㙤㤸昳攲搸㐸摡扣㘰搸㜰㜲㈸㈱挶戸㌶づ㠱㉦搱愶慦㘷挳㔴ㅢ敢ㄵ挳〶㜷㘴㘰㌳挲戵㜱摡攸㔵搴㌷㌰ㄷ〶摦敡愴愳づ㥦㠰㤹㘳㈶搰㤴㔹晡〷㠳㤷㠷㝦晢攷㠶㔷摥㙢㑣㥤戱攷㤵㙦㍦晤㐸攳㤳㌷摤㜲改ぢ㑦㘲收㜸〰捣㠲ㅡ㘱㈸挲ぢㅣっ㠶戸ㄵ晥昷㤱㠵㌷㠵㈷搵〸㙦㘳㕢搰〸㠳㔱㔶㡤㌰〸ㄶ㕥㈳扣㑢㜲㤸搰攲㄰捡晣ㅡ敢㍤攸摣㤹攳㤸ㄸ攸昲攲㜰昹㍥攱㑣㤰㜱攰捣戱戱㍥㜴攰愰ㅥ㜳晢ㅢ戹㜰㠷挶㡦㔱搵㌰ㅡ㈰搵ㄳㅤ扡戴散ㅥ㔳㉢㜶㜹收捥晣㘶摦敤㝦挲戴㝦昶㑣㑣㘸ㅣ昴㝣㝢㔳慦愷攷㌵㡡㈸㉣㠲㘸㕢摦㘵愷愲敦慥攷㔶昸摦㕦ㄶ㡥挳㤳愲敤㜳挴づ摡搲㈸㉢摡挲戰昰㘸晢㤲㍣㙣㠳㉡㠷〷愶搴㔸㕦㐳愷晢㉥て晥ㄹ搱挷㈵挳攱敥摦戴㘱ち㡢㘳㤳愵捤㜷㠶つ㑦㕣㌳愲摥戵㜱晡晢昷戴ㄹ攷搹㌰挹挶晡搱戰㐱摦㠵㑤㑦搷挶㈱晤㘷搴㌷㌰ぢ〶摦晦愲敦㌲㜵愶捣搲摦㜷摦摤愴攷〳㑦っ㝢慦昱捡愳捦扦㙤昸てて㌷㥥㍤昸愸㥢户晢晣扢㐶㌱ㅤ㘶㐱㡤昰敢㜷㔵晡敥㉦㙥㠵晦敤㘹攱㤹昰愴ㅡ愱㐷扤㙡㠴㥤㔱㔶㡤昰ㄳ㉣扣㐶愸㐳愵㘰㉡㡢㐳㈸㌳㙢慣㕥搰㌹㝤㌷㤳ㄵ晦〱㕡ㅦ㠶㐲㔲ㄲ捥搴ㄸ〷㍥㠷昰摥づ㥣捤㤵ㄵ摦戸㜰㠷挶扥愸㙡搸ぢ愰戵敢扢捣㥡昹捤扥㕢㜱㘵㤰㠳㐵㄰㙤㥦扢散㔴昴摤㝦戹ㄵ晥户慤㠵㤹㜲愳㘸㕢ㅦ戱愳敦捥㐷㔹搱昶㈹㉣㍣摡晡㤳〷㘶慦㌸㍣㌰㤹挶摡搰攱㠱愷晡㜱昱㤱换㠳搳㙤㌷㈶㝣愱〷㙦㈶㝣㠰〳攷㠵㐴㕣晣挳㠵㍢戴㙤㡡慡㠶〳〱㕡㍢摡㤸㈸昳㥢戴㍤昰户扢㌶攵㈵㝦摢挸挳ぢ敡㤲㝦〹㉣㠲㘸㝢摢㘵愷㠲戶户摣ち晦摢搹挲换攰㐹搱㌶ㄴ戱㠳戶㐳㔰㔶戴扤〱ぢ㡦戶㘱攴攱㔰㔴㌹戴㌱㝦挶ㅡ敥昰〰摡㔲㈹昱㌷㤷〷㠷戶㤱㠴ㅦ收挱㤹㐳㘳㡤㜶攰愰つ昰ㄷ㕤戸㐳摢㤶愸㙡㌸〶愰戵愳㡤戹㌱扦㐹摢㡣ㄳ晡㕥戱昱㠴㐸愳昳㍦㉥愸㑥㠴㐵㄰㙤捦戸散㔴搰昶戴㕢㔱昱㌶㌷㈶搶慣敥㙤㙥㝣ㄸ㡥摤愹摥㌸搶㠰搱愸慥挴挷昷昴㉥㌹㙡收挲攰〱㍥捤㉤㉤敡搹㌷㝤昰收愵㡥㠵㜶挷っ扣㘳っ敦㕢㥡搳摣敡㍥㉥〵敦ㅥ攳㡢㙣昴扢㝤愴㉡搱搸㉡捤敥挰换㝥㝡㤵愶㜶攲摤㜰挵晡搶㥤㜲㕤㕤㜶㐷摢晦㠵搷㌲攱㘹㐴㝣㜰㉤㍥捥ぢ㤹〲ㅦ〴挴㈷晣〴㘶㥣㈸挶挶㜶昳㌱〳慦っ㘳㠲㑦㉤㕦搸昴摦扤㈶捥㡡愳㡢ㄹ㡦㥡㉢ㅡ㙦㈱敢㈹㥥㐴㉢㍢㔹搰㠷搶晣捡愸㤹㈶㈶㤳㌰戱㔲㄰㍤㈶㜴戶慡㑣㌴㠸㤰㑣㐳愳ㅥ愹愵㐴㑤摤ち昴〴晦昶昱改㑣㝣昲㘷㑤摤㤲收㘲搷〲㙢㠱摤㍣㝦㐱ㄷ㥥挲搴㥢ㅢ慤㍦㍤㤹㉥昳㕢〹㍢摣㤹㝡戵㌶攵㍡㍡㜲换敡㕢㥢㕡散戶昹㕤ぢ敡㥢ㄶ㈳㍦〹㙦㑦挳㤱慥扥扥㕥㘶ㄱて㔷挵㥦㔸〹㡦昴㉡户㌶戵攷㘹敤㌶愶㤶ㄹ㈵散挶搶戶搰敡挷㜸㤵ㄳ昳㘰㈰㌱摢〱㙦㌵㐲㤴ㄳ㌳ㅥㅡ㠳ㄸ挱愴ㄴ㤲愳㍦攲㉡ㄴ㔴㜰ㄳ㠱昴㐲扥㑥㙢㈷㤹㕡㘶㘷愸攰㈶㐳㕢戵攱㔶〵挶㌷㠵㠱㌰扥敥㐶摢㤱㉡㍥〷捤㘹㌴㜱ㅢ摣㤷挵㜶愷㡥㘲ㅡ㤰㕥㙣昷㘸敤㜴㔳㝢扦搶捥㌰戵㡦㐰慢㈲㥥〹㙤㌰㥤㌷〷㠶㍢ㅢ㜸挹㝥搶ㅤ敥捥㔴ㄹ攱㍥〶摦㘵攱㍥愵㐳㤸〳愴ㄷ敥㜳㕡㍢搷搴扥愲〳摢ㄵ摡攰挰慥づっ㙣㜷㐶㔱捥攳㍣慡㡣挰㕥昵〷昶愶づ㘱㉦㌳㠴㜷戵㜶㙦㔳晢愱づ㙣ㅦ㘸㠳〳扢㌸㌰戰㈶㐶㔱捥㔸㡥㉡㈳戰㡦晤㠱㝤愶㐳㈸㤸㈱㝣愹戵㐵㔳晢㥤づ捣㠶㌶㌸戰戳〳〳㥢捦㈸捡ㄹ㙢愶捡〸散㝢㝦㘰㍦敢㄰ㄶ㥡㈱〸散摤㙡㕦㘹㌱戵扤愰㔵㝤慣ㄵ摡攰挰㑥つっ慣㥤㔱㤴〷㜶㈰㔵㐶㘰ㄲ扥换晡㔸㕦ㅤ㐲愷ㄹ挲扡㕡摢㘵㙡㌷搴㠱㉤㠲㌶㌸戰攳〲〳㕢挲㈸捡㥢㜲ㄹ㔵㐶㘰ㅢ晢〳摢㔴㠷㜰戰ㄹ挲㘰慤晤扤愹ㅤ慥〳㍢〴摡攰挰づてっ㙣㌹愳㈸㘷散㌰慡㡣挰㐶晡〳摢㔲㠷㜰㠴ㄹ㐲㔴㙢㡦㌴戵㘹ㅤ搸㔱搰〶〷㜶㔰㘰㘰挷㌰㡡昲挰㡥愵捡〸㉣敢て㙣㥣づ攱㜸㌳㠴〹㕡㝢㠲愹摤㐱〷㜶㈲戴挱㠱㜵〴〶㜶㌲愳㈸㙦捡ㄵ㔴ㄹ㠱㑤昵〷㌶㔳㠷昰㈷㌳㠴㥤戵昶㌴㔳扢扢づ散㜴㘸㠳〳摢㍦㌰戰㌳ㄹ㐵㌹㘳㉢愹㌲〲㥢攷て㙣ㅦㅤ挲㌹㘶〸㌹慤㍤搷搴捥搷㠱㥤〷㙤㜰㘰昹挰挰㉥㘰ㄴ攵㡣㕤㐴㤵ㄱ㔸戳㍦戰㔶ㅤ挲㈵㘶〸〷㙡敤愵愶㜶㠹づ散㌲㘸㠳〳摢㌳㌰戰㉢ㄸ㐵㌹㘳㔷㔱㘵〴戶捣ㅦ搸㈱㍡㠴㙢捣㄰づ搳摡㙢㑤敤㌱㍡戰敢愰つづ㙣㤷挰挰㙥㘰ㄴ攵㡣摤㐴㤵ㄱ搸戱晥挰㑥搴㈱摣㘲㠶戰㐲㙢㙦㌵戵㘷敡挰㙥㠳戶敡㘹挷戴挰搸㙥㘷㈰攵愴摤㐹㤵ㄱ摢㑡㝦㙣攷改㈸㔶㤹㔱㕣愴戵㜷㥢㕡㑥攵慢㐳挲㍤愶㤶戳摤敡㤰㜰㉦戴挱㔴㑥〸っ昷㉦挰㕢昷㐳㤴㥦挵㍤〰㡤ㄹ昲㜵昰㕦㜶㔸戸㐹㠷昱㄰㤰摥愹〷㘷扥㔵㜰㝦㌵戵㥣㌹㔶挱㍤っ㙤㜰㜰搹挰攰ㅥ㘵ㄴ攵㕣㍥㑥㤵挱攵㍤晥挰敥搷㈱㍣㘹㠶挰ㄹ㘴ㄵ搸㔳愶㤶㜳戳㉡戰愷愱慤摡捥搱挰搸㥥㘵㈰攵㝤昰㜹慡㡣搸㥥昲挷昶㥣㡥攲㐵㌳ち㑥捥慡搸㕥㌲戵慦㙡敤换愶㤶ㄳ㤹㉡攲㔷愰つ愶㜲㐴㘰戸慦〲敦ぢ昷㜵慡㡣㜰摦㠵敦戲㌶收㑣愷ち散㑤㌳㠴㡦戵昶㉤㔳换愹㐲ㄵ搸摢搰㔶愵㜲㔰㘰㙣敦㌲㤰㜲㉡摦愳捡㠸敤㑢㝦㙣㥣㐹㔴戱扤㙦㐶昱扤搶㝥㘰㙡㝦搶摡て㑤㙤てㄴ㔴挴ㅦ㘱㈱㤸捡つ〳挳晤㈷昰扥㜰㍦愵捡〸户づ攵㌲㉡㈵ㄴ㉡摣㝦㘱挱摢㕤晡㙡敤攷愶㜶㝤ㄴ㔴㘰㕦㘰㈱㌸戰㠶挰挰扥〲摥户扢㝣㐳㤵ㄱ㔸㝦㤴换〲摢ㄸちㄵ搸户㔸昰〲摢㔴㙢扦㌳戵㐳㔱㔰㠱晤〷ぢ挱㠱昵ちっ散〷攰㝤㠱晤㐴㤵ㄱ搸㌰㤴换〲ㅢ〹㠵ち散ㄷ㉣㜸㠱㙤愹戵扦ㅡ摡扡㈴ち㙢㍣㠷挰扦㕡㔹ㅦ戳㉤㉤㜶㠱㙦ㅦ㥦㠸㜷㔸㡦㙥挱㐴挰ㅡ扣㌲ㅣ敦㔳愸ㄱ㘹慣㡣㍥愴㘰挹扤㕥㙢挸扡摡㝡㕥慤㌷昰扡㥢㔵㑥㘹ㅢ戳㈴㜸摤捣㠰㘵㉤敤㜹戹慣扣昵㌰扤昱搲戸摢㝥㤲㔹ㄲ扣慥㔵昶㍤㘹挱㑢㕡㘵㕦㘷摡昳昲戵摢㥥㤷慤摤愵ㄹ㘶㐹捣㐶㐹㜹戳㘸捦㉢㑥攵慤㤷改㙤㡥㘹搱㌰搷㉣㠹摤戵㝤㍤㉤收㘹㝢㘹摡敦㘵㕡㌴散㙤㤶㐴㤳戶て搱㈲愷敤㝢㥢昶〵搳愲㠱搷㘸摥搶〸㕥㙢愹昸晢搰愲㔹摢昷㌵敤㜹㐹攵㔹㌴戴㤸㈵搱慥敤搷愱〵慦㠶搴昶㌷㤸昶㥤愶㐵㐳㤷㔹ㄲ㑢戴㝤㤸ㄶ换戴晤扡愶晤挱愶㐵挳敦捤㤲㔸慥敤搷愳挵㘱摡㝥㝤搳晥〸搳愲㠱搷て摥搶〸㕥〷愸敤敦㐷㡢㘳戵㝤㝦搳㥥愷晢㥥㐵挳〹㘶㐹㥣慣敤㌷愰〵捦搴搵昶㙦㘸摡晦挹戴㘸㌸捤㉣㠹㌳戵晤㐶戴㔸愹敤㌷㌶敤捦㌱㉤ㅡ捥㌵㑢攲〲㙤扦〹㉤㉥搲昶〳㑣晢㑢㑣㡢〶㥥摢㝡㕢㈳㜸㡥慡戶㝦㈰㉤慥搲昶㥢㥡昶㍣ㄵ昵㉣ㅡ慥㌵㑢攲〶㙤扦ㄹ㉤㜸ㄶ愹戶㝦㜳搳晥ㄶ搳愲攱㔶戳㈴㙥搷昶㠳㘸㜱愷戶ㅦ㙣摡慦㌲㉤ㅡ敥㉥㉢昱㉣捥㡢㑤昰㙣㑣㙤捤㄰摡昳㈴㑣㐵㌳搴昴挶ㄳ㉥捦愲㠱㈷㕡㕥㐹昰㠴㐹搹㙦㐱ぢ㥥㉢㈹晢㘱愶晤㤳愶㐵〳捦㠷扡敤㜹㔲愳散㝦㐷ぢ㥥捦㈸晢攱愶晤㡢愶㐵挳㑢㘵㈵㥥慢㜴㝢㝢ㄵ㈵攵㙤〴敤㕦㜷敢攴㐸搳ㅢ㑦㉤㍣㡢〶㥥㔲㜸㈵挱昳〲㘵㍦㡡ㄶ敦㘹晢搱愶㍤て晦㥥㐵〳て晢摤㈵ㅥ敥扤㤲攰㘱㕢㜹ㅢ㐳晢㑦摤㍡戹愵改㡤㐷㘷捦愲攱㜳戳㈴㜸㜴㔵昶㘳㘹昱㡤戶摦捡戴攷㐱戴摢晥㍢戳㈴㜸㄰㔴昶ㄱ㕡晣愴敤愳愶㍤㡦㜵摤昶㍣挶㜹㈵愱づ㍥㍣敥挴㘰愱㍦㘱ㅥ㠴搴㡤㥢㌸ㄶ㜰攳㐶ㅤ㔴㠸㑡㤸㈸ㅥ㕣ㄴ㉡改愰搴愱愳〲挵㐳㠸㐲愵ㅤ㤴㍡㈴㄰㔵戶㐶ㅥㅡㄴ㉡敢愰搴挰㑦搴搶㈸敢㑦㤸〷〰㠵摡挶㐱愹攱㥤愸㙤㑤ㄴ㠷㜹㠵ㅡ攷愰搴㈰㑥搴㜶㈶㡡㠳戹㐲㌵㍡㈸㌵㔴㔷愰㌸㘴㉢搴〴〷愵〶㘴愲捡愲攷挰慣㔰㤳ㅣ㤴ㅡ㜶㠹㥡㡣戲晥㠴㌹晣㉡搴昶づ㑡つ慥㐴㤵挵挵㐱㔶愱㜶㜰㔰㙡〸㈵慡㙣㡤ㅣ㑡ㄵ㙡慡㠳㔲〳㈵㔱㘵㝣㜱挰㔴愸改づ㑡つ㠷㐴捤㐰㔹㝦挲ㅣㄶㄵ㙡愶㠳㔲㠳ㅥ㔱㘵㜱㜱昰㔳愸搹づ㑡つ㙤㐴㤵昹攲㄰愷㔰㍢㍢㈸㌵㠰ㄱ㔵挶〴〷㌲㠵㥡攳愰搴挰㐴搴㕣㤴昵㈷捣〱㑡愱㜶㜵㔰㙡昸㈱慡㙣ㅢ㌹っ㈹搴敥づ㑡つ㌲㐴㤵慤㤱㠳㡤㐲捤㜳㔰㙡昰㈰慡㡣㔵づ㈲ち戵㤷㠳㔲㐳㐴〵㡡㐳㠵㐲敤攳愰搴慥㑦㔴㔹㉦攴㄰愰㔰㑤づ㑡敤攰㐴㤵敤㐳摣搱ㄵ㉡攷愰搴㙥㑣㔴搹㌶㜲㜷㔶愸㠲㐲㠵㜵搰㠲晢愷扡愳㝡敥户捥ㅤ搵㠹戰慤挷ぢ㉤昴㑡〴昷㑤㠵㌸愷ㅣ㈱戸㍢慡㡡戳㝤ㄵ摣〳㔵挵捡昲㡡戰づ㐹㜰敦㔳㠸戳㝣〸㑤㠰攰㥥愷㄰㘷晡㄰扡㑢〹敥㜵ち㜱㐶㌹㐲㜰㐷㔳ㄵ愷晢㉡戸㙦愹㡡搳捡㉢挲扡愱〵昷㉢㠵昸㔳㌹㐲㜰㔷㔲ㄵ愷晡㉡戸昷愸㡡ㄵ扥ち敥㌰慡攲㤴昲㡡戰敥敤㠲㍢㡢㐲㥣㕣㡥㄰摣㍦㔴挵㐹扥ち敥ㄲ慡攲㐴㕦〵昷〲㔵㜱㐲㜹㐵㔸敦づ㠲㝢㠰㐲ㅣ㕦㡥㄰散昴慡攲㌸㕦〵晢戹慡㌸搶㔷挱慥慤㉡晥攸慢㘰㙦㔶ㄵ挷昸㉡搸㠱㔵挵搱扥ち昶㔹㔵㜱㤴慦㠲摤㔴㔵ㅣ㔹㕥搱晢晦〱ㅦづ㠰㉦</t>
  </si>
  <si>
    <t>㜸〱敤扤㜹㥣ㄴ挵昹㍦扥戵散㌶摢挳挲㡥愲㜸㠰〸〸㡡㠲敢摣㠷ちぢ㉣㠷㈰昷攱㠹慥㜳昴挸敡ㅥ㘴㜷㐱㌰㐴㡤昷慤㈱摥㈷㥥㌱㑡㡣昷ㄵ愳㜸㐴㡤㈱挶㜸㈵ㅡ慦㜸攵搰ㄸ愳挶㕢昳㝢扦㥦敥敡敤㤹改攱昰㤳扣㝥晥昱ㅤ㘶ㅥ扡㥥㝡㍦㑦㔵扦慢扡扡扡晢搹慥㉡㔵㔵㔵昵ㅦ㝣昸㍦㍦㌵摣ㄸ戲㘰㘵㜷㡦搵摥搸摣搹搶㘶攵㝡㕡㍢㍢扡ㅢ㈷㜶㜵㘵㔶捥㙣敤敥改〳㠰搱搲㡡晣敥摡㤶敥搶愳慤扡㤶攵㔶㔷㌷㐰戵㔵㔵㜵㜵㘶㌵昲户㜳㝥㐱㥤㌰㘹㘵搶㔰〰㔵㘵ㅡㄴ㝤㈹敡㈸㑣㡡〰㐵㍦㡡㝡㡡晥ㄴ〳㈸ㅡ㈸㠲ㄴ㕢㔰㙣㐹㌱㤰㘲㉢㡡慤㈹〶㔱㙣㐳戱㉤〵换㌷户愷ㄸっ㔱㍦〴㘲㘱昳愴㌹搹㈳戰㌷ぢ㝡㍡扢慣戱挳昶戳敢㍣㉥ㅣ㙥っ㌷㐶搲㤱㐴㘳㘸散戰收㘵㙤㍤换扡慣㜱ㅤ搶戲㥥慥㑣摢搸㘱㜳㤷㘵摢㕡㜳晢㕡㉢ㄷ㜶ㅥ㘹㜵㡣戳戲愱㘸㌶ㄳ㑢㠵㘳昱㜸㈱㥤㑥搵敦〰捦戳㥢㈷捤敤戲ち摤晦㉤㥦㐳改㜳㑥昳愴挶搹㔶捦㝦换攷㡥昰〹㤷㤳㍢摢㌳慤ㅤ晦㈵愷戵㙣搳昸㘴㉢搷捡挶户慣慥搶㡥挳ㅢ㔱敤㈲愲㤱㑡㌶㑥散敥㕥搶扥㤴晤愸搹㙡㙢㥢㙦ㄵ愴搱摢㈷㜷昷捣捤㜴戵㜷搷户㤳㍦慢换敡挸㔹摤〳摡愷慣挸㔹㙤づ戰扢慥㝤扦㑣搷散㑣扢㔵挳㡤㠶㜶扢つ愷攷慤㡥㥥搶㥥㤵晤摢ㄷ㜵㕢昳㌳ㅤ㠷㕢㠴搴戶㑦㕢搶㥡㔷㌵㌵昸㔶昵搹挵慦㘶搲㔰愸㑦㝢昳㤲㑣㔷㡦愴搸㠴㘱㍦慣愷扢挸㕥ㄴ搵㡢㕤㙡㔸㠹ㄵ摢㙣㐱㙢晢扥㔶㔷㠷搵挶㐲搸㤲㘳㑡㐰㐲㤰摤づ㉥㔳㝡㜷搸㑡慡㥦㜳昰㜱㕦㔸㡡㌱っ愲㘹㜶㘷㔷㍢㍡㘴㘴㙣㝣搴戸㔴㘳㈸ㄱ㑥㈷㤲愱㘸㌸ㄴち㐷㐲攱搸㤴摤㐳昱戱改㈴㌳㐳㡤愱㔰㈸ㅡ㠹挴㤲愹㐴㉡ㅣ㠹㠵㐲戱㔴㈸㙥づ㠷ㄳ㜳〴摤敤〴㔱㍢㜱㜲㍣㤶㌰㐷㔲㌹ち㐲搵扣㠴㌱挰㕢㌲㡦挳敡㤶㑣㜵㑢戶扡㈵㔷摤㤲慦㙥戱慡㕢ち搵㉤㠷㔷户㉣愹㙥㘹慤㙥㌹愲扡攵㐸㘰昴愷慥㙦摦㙡攷㌳攷扣户㥦㠹㝤昳晢〹㘷扤㌴攰愴慦㠶扣晦㈳挵挳㕥㐶㡤㕤戰㌱㝦㘶攷攱捥捥捣戲㌲ㅤ愸㙦㈲ㅡ㡢㈶㜱〰㐶愳愱㜰㍣ㄴ戶昷㌱搴ㄸ㑥㘳晦愲挹㘴㉡㥤づ挵攲搸㈵㘷〷挳㡤昱㔴㍣㡤㘳㌰㥥㡡挴愳挹㜸㈴㘲㡥㠶㕦㜳㔷〸㘳㌷〸散㕣㉣ㅤ㌲挷㔰㌹ㄶ㐲愹㘷戱㜳摣挱㙤摥摣扦㜱㐴搳㜶ㄳ捦晢攴〷㙦扦昱捡扣㘰㉤挷愲愸㕦〳㤵戶晤㔴㡣ㄹ戹㑣㜷㡦搳㉤㌹㜲晤㜷㝢敤挶㍢敤搴慥摣晦扥搳愲㤰晦㑡愷㌵ㅢ挹晥ㅥ㄰㐶〸㘲㥢㔹㤹捣㤱㤹㑣昷戲㘱㉢㤷昴㔸㔶㐷昷㈳搷づぢ愳㕤捤㌰㘱ㄱ〸愵㝥敢㌴搲㥦㠲捤ㅦ㍦ㅢ扥㜲挲㙤搷㉤㝤戴㕦㌶戶㑣昱㕣㈱摤㈷㠶㡤㘴㜹昷㠹戸㍤㈶㤵㐰摦敦晤㐴㝢㝢㑣摣㡣戳愴〴㠴㤱㠴攰〱㤰㑣㥡㈹㉡搳㄰㑡㍤收ㄴ㝦㘳昰ㅦ愱ㅢ㘷戴㑣扡攳㔷㉢昶晥攸㤱㜳慦㔴㙣㙢㈹㝥㉦㙣㤴ㅥ㠷扤㠵㘱㉢ㅣ挵㜱㤸㜰ち㡤㌶㐶㡡㌲㐳㜱ㅥ愴收摥㉣㜱ㅣ㠴㌱ㅥ㘲敢㤵㔶愶㙢㔸捦戰㈹㔳㠷ㅤ〱㠲㤶戵㘷昶㡣愴昶㌴㥢〸㥡〰愱搴㠳㑥戵慥㥥昲昴㙦㥥捦㕤㌴昱收挷愷㝥搵昳昶搶扦㔵ㅣ㐲愵㕡㤳戰㌱摥㍢㍣㈴ㅢ㤳攱㜰㌲㤶㡣攲㉣㠵慤㘸㉡㔱㌲㍣㠴㘳㠹㜸㈴ㅡ㑥愷搲挹㐴㉡ㅥ㑥挴捤㘶昸㌰㈷㐳ㄸ㔳㈰〶㤵搷㉡㤶㡣敦㘹㑥㈵㙡ㅡ㠴㔲昷㌸搵㍡㙦昵㔳㈷昷㕢㔰㌳昱搴㙢㥥㥡搱㔱晢昰愹㡡㘷㜲愹搶㜴㙣ㄴ戱㈵〳ㄳ〷㈴㝣㔳㤱㘸㉣ㄱ㑡㈵㤲㘹敦愸ㄵ㑢㈷㐲改㐴㌴㤲㡥愶㘲搱㔸㌲㥣㌲㘷戰挴㝤㈱㡣㤹㄰㌲㙡㠵捤㔹㔴捥㠶㔰敡㔶愷ㅡ㝦㥥㝢搶〱昷㥤搱㍣敢㥥昸攰㕢扦扥㍣搸慡㌸㤷㤰㙡捣挵㐶㜹㌵㌰㍣愶ㄲ改〴㘸㠸愴㔳昱㔴㑡㡦㉤㔲㐷っ㌸ㅣ㍣㔱㤷㜰㍡ㄶ㡤㐷㔲收㍣㤶㌸ㅦ挲㔸〰挱㙡㈴㈲收㐲㉡ㄷ㐱㈸㜵愳㔳㡤敤㑦㥦㌴敢慤㉦㔷捦㌸改扤昷㥢摦㕤㜴搵摦㔵㍦㘴㑢㌵昶挷挶扣戲慥ㅢて挵愲愱㐴〴ㅤ㈵ㅤ㑦愴㘳㙥㍦㡥㠷㈳改㌰㙢㄰㐹㈵挹㤵摢㡦㈳㠹㔰㌲ㄱ㡦挷㐳㤱㘸㍡ㄲ㡤㥢〷戰づ〷㐲ㄸ〷㐱㜰攰㑢挶捤㠳愹㕣っ愱搴㌵㑥挵晥㍤㝦捦㉦敥㜹晡慢㘹挷㝦昶㐰敡挴晡晢㑦㔲㥣㘱㐹挵づ挵挶㉥摥摥〳ち㌸攲㈶㔳戱摥愶㐹㈷㜱ㅡ〹㈷捣ㄶ㝡㍥っ挲挸㐰㐸㜳愴捣㉣㤵㌹〸愵㉥㜳㡡㍢㘴挵㜹ㄷ㥤昴㥢㘹晢摥晤昸㥢㕦戴て晡㜲ㄷ挵戹㥣ㄴ㘷㘱愳愸戳ち攳㘸㡤㐸ㅡ㜴愳慢㐶愳搱戰㍥㠴㈴㉦㥤㠶㈲㡡㥤㡥挵愳搱㐸㈲ㄶ㌶ぢ㉣昰㜰〸㘳〹㠴搴㈲㘶戶㔲㜹〴㠴㔲攷㍢戵搸㉦㜲敡㑥戳㥡捦㤹㜹挳㕤晢晣昲摥〷づ㙢㔴㥣㑣㑡㉤摡戰ㄱ昷敥㜴愴ㄱ晤搱昳搱晢ㅥ㙤㡣㘳㤸敡晤㈴捣㜶㤶搳〱㘱㜴㐲愰昰〴づ敡愵㔴㝥て㐲愹戳㥤挲㤷扣昸捥捣昱摢搴敦㝢敥昳㔷摦㜹搰ㄹ㐶㐸㜱ㄲ㉢㠵㜷㘳㘳㈷㙦攱戲㥢攱戸昷〴ㅥづ愵攲㘶て扤㉥㠳㌰㤶㐳戰㜱㔳㌱昳㈸㉡㔷㐰㈸㜵㡡㔳搴㌷戱ㅢㅥ晤㐹换㉦攷㕣㌰扤㙡昱㍤扢㥤㝣愷攲㔴㔹㡡㍡ㅡㅢ㍥㙣㠷搰㥣㠹㐸㍣㠲晦㔳搱㠸摥㔷愹〶摡〱㌹㈱㜴㍡昰㡥敤戰昹㝤ㄶ戸ち挲昸〱〴搹㠶昲ㄸ㉡㡦㠵㔰敡㌸愷ㄶ敤㝦㑢㕦昵㤷〱㜷㑦戹㜳捥㥦〶㔵㍦晦㑦㔳㜱慥㉥戵昸㈱㌶㡡㙡ㄱ㘹㐴搹戱㔴㍡ㄶ㡥挷戰㤱㡣㤴㡣㑦㈱㑣㙢㔲攱㜴㍣㤹㐸㠴㌱㠷㐹愵㔲收昱㉣昰〴〸攳㐴〸㘹昳㤰㜹ㄲ㤵㈷㐳㈸戵搲愹挵㜹㥦㥥搹戶昷愵ぢ㈷㥤㌹㉢㜱搷ㅤ㍦㕤戲㑡昱㘲㐱㙡㜱㉡㌶㜶昴搲㡥㜱慦㌱慣て晣㜰㌲搵㠸㘲㑥愳挷搳㈱㡣㌳㈰㙡㈷㑥㐹㠴㘳收㤹㔴㥥〵愱㔴㤷㔳㑣㘶㝤晤攲㥢慥㥡㍡昵㥡㤱愱敤㥥㍤㘵摥扦ㄴ㉦㐷㌸㤹㌰捦愱㌸ㄷ挲昸ㄱ挴㤰㤹㤸愷㜶㘶㜱挲㙢㙤敤㘸昵㥣晣㌰㘹ぢ㥢慢㠹晤㌱㠴㔲㙤㡥攳扢㌲㕦ㅥ晣ㅦ戵㙥收㠹户ㅥ㝤㕢晦户㜶っ㉢㕥攲㠸攳昳〹扥〰挲戸㄰㘲戰㌸㕥㙡昵㜴㜵戶㜹晤捡㐹昵㈲㐲㉦㠶㔰慡攰昸㥤㔳㥤昹㉡㍥㝡敤挴㝢摥ㅣ昳挰ㅢ㤷㥦㌵㔸㙤㡤㙣攱攵㔲㙣㤴㜶挷㜴ㅣ〷㥤㝢昸㠷㐳ㄸ㠸搲收㘵昴㝡㌹㠴㜱〵〴扢㘳㌲㘴㕥㐹攵ㅡ〸愵㕡㥣愲㙥㤸昷搷㤷㤶敥㥣㤸㜹挷攰㉤摦㍢㝢挲㘹㕦㈹㕥㥢㐹㔱㔷㘳㘳㉦㙦ㄳ愰换攱っㄴ㑤愶㔲愱㐸㌸ㄴ挱㠴㌶敥改㡤挹㌴挶ㅤ㑣㙦㈳攸〱ㄸ㠵愳㌱昳ㅡ㌸㌰慦㠵㌰慥㠳㤰㕥㄰㌷慦愷昲㈷㄰㑡ㅤ攰㔴攱㠳愶晢㘲昷㉥摡㜳敡摡ㄷ㍢ㅦ㥡㝦攴㐱扦㔱摢㈰㕢慡昰㔳㙣散㕡㔴〵㜷㌷㜹〲㑦愴㈰㤳愱㘴㌴ㄹ㡥攲㉣㘰摥㐸摦㌷㐱ㄸ㙢㈱戸捦改㠸昹㌳㉡㙦㠶㔰㙡㥥㔳攰㌳㕦っ晣搹散㔳㜷㤸㜵改㝦摥戹㙡搲昵敦㑤㔶摢㈲㕢ち扣〵ㅢ愹愲〲戱捦㤱〴〶敦㌸收扤ㄸ攲㘳扡ぢ㤲っㅣ㡦昱㔸㉣ㅣつ㠷㌱㤰㐷搳收慤㉣敡㌶〸攳㜶〸㤶㥦㡡㤸㜷㔰㜹㈷㠴㔲㌳㥣昲捦㝢㜹挰㕢晦昹捤〷㔳捥㕥㍦㍤㌴昷㠴㜷㡥㔲扣〰㤶昲敦挶㐶搲㕢㝥愴㌱㥣っ㜹㠶扡愸㍥〵㘳挲ㄲ㡦昷づ㜵改㜸捡扣㠷㈵摤ぢ㘱摣〷攱㌷㉤㐸㠵昶㌴㝦㐱搴晤㄰㑡㌵㍢昵改㜳摦愸扦㥤㤲慢㤹㜱㔵㜰捤ㅢ戳㤷昶换㉢㕥㡢㑢㝤ㅥ挰挶㘸㙦㝤㤲㤸捥㈷㤲㘵㈳〰㐶晡㔸摣㝣㤰慥搷㐱ㄸて㐱戰挱㔳㘱昳㘱㉡ㅦ㠱㔰㙡㙦愷扣㌱㙦㉥扢晦愳㕦㝥㌱敤散㙢昷晣挱㕦攷㥥昳戸ㅡ㡣㙣㈹敦㔷搸㐸㝢换摢㍤㥣㑣㌶㠲㕤っ㜰㈸〲㐴㠴㔲㑥ㄷ搸㍤㥣㐸㌶㠶愳〹っ㝣㠹㘴ㅣ㥤㈰㤵㌶ㅦ㘳㔹㡦㐳ㄸ㑦㐰昸㌱㤰㑣敦㘹晥㥡愸㈷㈱㤴㡡㍢㌵敡扥敦挵搴つ搶晣〹㙢晥㌲㝤搱㔹㌵ㄷ㑦慡㕦㡦散㜹捥愵摤攴慥捣㔱戸㔸敥扤づ㡦㌴愲昵㌷攵〶〴敥㍦ㄴ攲㠵㘴㈱ㅣ捥挷㐳㤹㘸愶㤶搷㜵㥢㝡愵换昳㐲㝤㘱晦搶㡥㝣攷㔱㜲改㍢㘴㔲愶摢敡扤愸ㄸ攳攴㑤敡㕣搶㤱敦ㅥ散㥦戹愰㈷搳㘳㙤㕦㥡搷敢愴捣㙣〱㙥っ㔸摤㔲摥搰㔲戳晤㌲㙤换慣㠹㉢㕡敤散ㅤ㑡戲㜱㕢愰㌳㕢㌹㜷㙡㤷昵㍤㌷户慣㐶ㄳ㜱摦㙡戹昸㉥摢㑢㍢换慥搷戰收㈵㥤摤㔶㠷㔴㙦㑣晢摣搶摣㤱㔶搷〲㡢㜷扤慣扣散敡搶捣㜲敥㑤㡣㤹搳㠱ㅤ挵摤㠶晣〸慦戶㌰㘵㐵㡦搵㤱户昲愸敦㔲慢慢㘷攵挲㑣戶捤ㅡ㔴〴戱换㐴挶㜶㐵敡愹㥤戹㘵摤捤㥤ㅤㅣ挷㡢㜳㈶收㤷㘷㜰㍦㈴㍦慢㌳㙦攱㜶㐶つ㍦㔵慡慡㑦ㅦ愵慡㜶昳扢㘴愵摦敥㐶㘹〸㑦ㄳ昳敥挶戶挵摤慥㜱㍥昶づ㝢搱㘶戱㑦㔶㡦摣㠸㌳昱㑢㌷扢㔶〶㝡昶㠹户〸㠹ㅥ㕤ㄹ㉤㜵㜴㕢敥㝦ぢ慥慥ㅥ攸散晤㤴攵㌸ㄷ敦㤳改挸户㔹㕤ㅢ扣挱愹㔸㈳昳户㄰戵ㄱㅣ捤ㄵ搹攳㙤つ戵㐲慤慣㍤慡㌵摦戳挴㔸㘲戵ㅥ扥㠴㜳㌶摣〴慤慢㈳戵㘵ㅦ昳㜷㔰㤹㑦㔳晣ㅥ㈲㄰愸㌲㥥㈱挸〸㤸捦摡改摡ㄱ昸㝦昳敦㐶㔵挳捡㤴扢㕦戸㔵搹㕤摢㡥摢ㄵ摤㝤晡昸敤攵㍥㤹敥㈵㍤散㥥ㅢ捥愴扦攷㈸㥥㠷愸ㅤ〹戱搱㥢㕤㥣攰搶昰㥥㕥晦昶挹㔶㈱㠳㍢愹㜲㜴慢㑣㙤扢㝤㜳㙥戲搵㥤㌳㜹ㄷ㙦㍡㡥㤵ㄵ〶戶㜰昰搷户戳昷㕢㉢㝡㈶㘷㝡㌲㝤摢㜱㍦㄰慤㘴〲㌴㐶慣散㉤㕡昶ㄷ㥤戶づ㌸㈹㜸〸捡愶挷㑢㍦㔱搸㥥㜰攰攰㜸愹敡攳挸つ敦〴敡㍥ㄴ㍢㘱㤴㜶昴攲晢㝡戸摤㤸㥦㘶㜵㉣㕣戹搴敡㈶扣捥搸㈰㤵愵㠷ㄷ㥤捤挹㘵ㄷ昵戴戶㜵㌷愲愶搳扡㍡㤷㉤晤㙦晡愱㉦昳〵〸晤愹摤ㄵ扤㜸搳昷〹㜴㔵昵㕤捥戶㘹㘹愹慡愳㌷㙡㡣㍦㐲搴㑥㥣ㅡ㡦㈵㑤昶㔹戸晣て晥㤳㡦昹ㄲ晥ぢ㤸㐴㔴挸慢ㅤ㠵扣捤戹ㄳ捡㈹㙦㝤㍢㜸㕡搸㘵挹扤摤㍡㐹㠰昳晥敤晢㜷㜶ㅤ㤹敤散㍣㤲扤㙡㠰愴扡㤷㔸㔶て敦㤷昶㜳敥て换㝤㘰愵晡昴㈹扡愵改戹戱扡㈳晣ㅢ慦㐲昴㥦搸搶㌶㑣㝢散㌶㕥㠳慡て敥摣ㅡ慦㘳㘳㍢捥搲㕢ㄶ㑤摣扤㉤搳㡤扢晦㍤㤹㤶攵攱㘸攳㡡戶敥ㄵ㙡㐷散㍥敦㈸㘶㔷扦慣〲㠷摦㌳攱搲㑦敦㥦㜵搲㍦㉦愹㔵㐳㥤㡣戲㥢愰愳攱㜰㌸㝥收㥢㄰㙡〸㘰ㅣ㕣戰㕤晣㌱摦㐶摡㝣㠷攲㉦㄰ㄸ㈲㠴㔲㡣㄰㝦戳㤳㙡㔷晣捦㔱挲晣㍢挵扢㄰㙡っ〴㡦㔱昳㍤〸晤㔱〳攱㥦㑤㉦捤昷㍥搴㘸扥㔸㍡㕣摥㐴ㅦ㈰㉦㘰ㄲ㔱㈱㑦㡤㐵ㅥ㥢搰㈴㘵㈶㐹㌲㕦㠷㔰㈶摣晢搲㔰攷㘴㤴摤㜱㙤㠴搹〶收㉢㐵㌷㌹㜹敤㔳㌴㕦愹㉦㑣㙤㙤敢戱扡攴㤴搴㔰挰㝦昶戳〷㐹昷攷㘹戸㉢㤳戳敦敡㙦㔵㘸挶㤹ㄸて㍢㝡㔶昶捥㑤捡㘶〲昶㠹昲晦捤㜷扥㜳昳ㅤ㤹敤ㄴ捤㜹㌶㌰㥦㐰愷㈹㤹昱㙣ㄸ散改㐴㍣搵晢㡥㑢搲愵ㅡ攱戹戸㤳ㄱ㕦㍡㤴捡ㄳㅤㄷ敦敤㠴㐴㠷㉡捦㠳搸搹换㍢㈹㡤㉡捥㌹晥摦㡣捤敦㤱戴㍤㘳晢ㅣ挴㤹㕦㔰㝣㐹昱ㄵ挵搷㄰慡ㅡ㠳㤱晦㘰换昱搷攴昹捤攴㉣挱㌳搸昶㐱搲攰戳昰〶晤攴㘷㤸摤挵〲㔵㙡てㄸ挹〰㕣㑢㐳〳愲扥㉦挴散㝤慣㌶捣晥晦㕢㡦㠱㙢挳㈸㘶挳昳ㄵ昴㥦㉤〱ㅡ搴扥㘰㘵㐷㙥㐹㔷㘷〷ㅥ挶㜳ㅡ㌵㌱㠷攷愸摤㉡㘳戴捦散㙣㕥搶㘳戴敦搳㡡晦敡摢攷㕢㑢慤㑣㑦㌳慥敥㌰㐷㥢㠹愷㔹㌲〳㥢㥥㕦昱晦攷っ慤㡡搳㘸㕣㌸昷㑥搲㔴改搱㙢捦㤵ㅣ㝡ㅢ㈷㜷攲㤹扣㈵攱〸愴摤㌰㌰摢晥づ㑥挱㄰搹㠰摡㕤昹慦ㅢ昷ㅡ㜵昹捦晦攳晣㝦㉣㝡愲㝣捣㄰㜶扡晣㙣摢て㈶㠱つ攵愹〸散摣㌳戱ㄱ㈴㙤攸〶昶搹昸晤㙦㉡㥣㡤晦攱㘴㤴㍤㕡㡢挳摢㜰搶㘴㉢㌸㔲敦〲收㝦㥣っ㐲戶戹つ挵戶㄰㥥攳㘴㝢㍢愹ㄲ㜰㈲挷挴㘰㠲㠶㐰愸ㄴ㔴㌲㈹搹〱㈹晤㔱㙦愰っ㜷㔲戲㈳㜲㌸愷㑣愶捡愹ㄸ㡥扣㠰㐹㐴㠵㍣㤵㠶㔳㤷ち捦愴攴㡦㤵㘸昸㠳㤳㔱昶㠸㙦㙦㜸ㅡ㡥㥦戹ㅢ㡡㔳捦㔷愴㘱㉣㙢戳㍢㐵㈳㠴㠷㠶㤰㥤㔴攳攰㐴㘸〸ㄳㄴ㠱㔰㑤㔰〹つ㔱愴昴㐷慤昷搰㘰㡥㠷扡㝣㈷㤳昴戹愱㍣㌵〱㜶㝥〴㍣㕣㠹㠰㠷㥣㡣戲㠷㠹捤昰㌴㥣戵㤸挰㉡㍦㔸㤱㠰㐹挸㌶㥢㈹㈶㐳㜸〸㤸㙡㈷搵㘴㌸ㄱ〲愶ㄱ戴て㠴㥡ち㤵㄰㌰ㅤ㈹晤㔱㜷㜹〹㤸〲㜵㌹〱戳攸搳摣㐰㥥㥡〶㍢㍦〲搶㔶㈲攰㈶㈷愳散戱攵っ㜸ㅡ捥㕡散挷㉡晦戴㈲〱〷㈰摢㍣㤰攲㈰〸て〱㡢敤愴摡ㄷ㑥㠴㠰㐳〸㍡ㄴ㐲捤㠲㑡〸㘸㐱㑡㝦搴ㅡて〱㐶〶㌹㜲㜱ㄵ㈹愷㈱㠷扣㠰㐹㐴㠵㍣㌵ㅢ㑥晤㘸戸愰ㄲつ攷㍢ㄹ㘵㡦㑤攷挱搳㜰晣捣㌶ㄴ愷㝥㕣㤱㠶づ搶愶㤳㘲㈹㠴㠷㠶㉥㍢愹收挳㠹搰搰㑤㔰て㠴㕡〸㤵搰戰っ㈹晤㔱愷㝢㘹㌸ち㌹愴㈱ㄱ㉤摦搵㤵挸ぢ㤸㐴㔴挸㔳㡢攰搴㡦㠶攳㉡搱㜰慣㤳㔱昶搸昶〰㜸ㅡ㡥㥦㜹㍣㡡㔳㍦愸㐸挳㠹慣捤㐹ㄴ㈷㐳㜸㘸㌸搵㑥慡〳攱㐴㘸㌸㡤愰搳㈱搴挱㔰〹つ㘷㈰愵㍦慡挷㑢挳㔹挸攱戵㕡㌲㔱扥慢攷㈰㉦㘰ㄲ㔱㈱㑦㉤㠶㔳㍦ㅡ㡥愸㐴㐳慢㤳㔱昶㤰戸〵㥥㠶攳㘷㕥㠴攲搴攱ㄵ㘹戸㠴戵戹㤴攲㌲〸てつ㔷搸㐹㜵ㄸ㥣〸つ㔷ㄲ戴〶㐲㘵愱ㄲㅡ慥㐲㑡㝦搴愱㕥ㅡ慥㐱㡥ㅣㄴ改昲㕤扤づ㜹〱㤳㠸ち㜹㉡〷愷㝥㌴㉣慣㐴挳〲㈷愳散攱㜵〱㥥㠶攳㘷摥㡣攲搴扣㡡㌴摣挲摡摣㑡㜱ㅢ㠴㠷㠶㍢散愴㍡ㅣ㑥㠴㠶㍢〹扡ぢ㐲戵㐲㈵㌴摣㡤㤴晥愸㝤扣㌴摣㡢ㅣ愱㈱㕥扥慢扦㐰㕥挰㈴愲㐲㥥㍡〲㑥晤㘸ㄸ㕦㠹㠶㜱㑥㐶搹搳昳㜶㜸ㅡ㡥㥦昹㈸㡡㔳㝢㔵愴攱㌱搶收㜱㡡㈷㈰㍣㌴㍣㘹㈷㔵〷㥣〸つ扦㈱㘸㍤㠴㕡ち㤵搰昰㕢愴昴㐷㐵扣㌴晣づ㌹愰㈱ㄱ昲㌹㈸㝥㡦扣㠰㐹㐴㌹つ㤲愷扥〷愷㝥㌴㡣慥㐴挳㉥㑥㐶搹㜳㝣摥攱ㅤ㡥㥦昹ㄲ㡡㔳愳㉡搲昰㌲㙢昳ち挵慢㄰ㅥㅡ㕥户㤳㙡ㄹ㥣〸つ㝦㈶攸つ〸挵㠷晢㐲挳㥢㐸改㡦ㅡ攲愵攱㙤攴㜰㙣㐰㝣㐰搹㙤戸扦㈰㉦㘰ㄲ㔱㈱㑦慤㠰㔳㍦ㅡ戶慣㐴挳ㄶ㑥㐶㔹㡣挱昷攱㘹㌸㝥收〷㈸㑥㌵㔴愴攱㐳搶收㈳㡡㡦㈱㍣㌴㝣㘲㈷搵㉡㌸ㄱㅡ㍥㈵攸㌳〸㜵っ㔴㐲挳攷㐸改㡦㌲扣㌴㝣㠹ㅣㅥㄴ㠸挳㈹愳攱㙢攴〵㑣㈲㉡攴愹㘳攱搴㡦㠶慦扥慥㌰㠱晥搲挹㈸ぢ㜲㌸ㅥ㥥㠶攳㘷ㅡ搵愸昸攷㠰昹㑦愰敢㤰㙤㌲㌴摡っ㐰㜸㘸愸户㤳敡〴㌸ㄹ㐱㐷晤〹ㅡ〰愱㑥㐲㔲㘸㘸㐰㑡㝦搴〷㈸挳㥤㐰㙦㠱ㅣㄹㅢ㝣敥敡つ㐴㕥挰㈴愲㥣〶挹㔳㈷挳愹ㅦつ敦㔴愲攱㙤㈷愳㉣捡攲㌴㜸ㄲㅡ㠶愰㌸昵㘶㐵ㅡ㠶戲㌶㍢㔲っ㠳昰搰㌰挲㑥慡搳攱㘸〴㝥收㑥〴㡤㠴㔰㘷㈲㈹㌴㡣㐲㑡㝦搴㑢㕥ㅡ㜶㐱㑥敤挴㘹㠹戰捦㐱戱㉢昲〲㈶ㄱ攵㌴㐸㥥㍡ぢ㑥晤㘸㜸扡ㄲつ扦㜳㌲捡愲㐰捥㠱㈷摥攰㌴㈳㉣㉥㑡ㄱ愳㠸㔳㈴㈰搴慦㉢㔲㤳㈲㈶㑤戱㈷㠴㠷㥡扤愹攳慤〸摣㝡㌸ㄷ捥㐷戰㠰昱㔴㌶㐱愸搵㐸昲㔶〱收敥㐸㔶扣摥晣ㄱㄱ㘵㠷㑡㌳㑣〲收〶昲ㄴ挳㔳㝡挹〹昲愰㝡ㅤ㉡㜵㔷㈵㜲敥㜴㌲捡㈲㔹捥㠷㤹㤰㌳㤳㜵㥦㐵㌱㥢㘲づ挵㕣〸昵昳㡡攴捣㈷㘶〱挵㐲〸て㌹晢㔱攷㤰挳攰㤸ㄱ昸㤹〷㔰㜹㈰㠴扡〸㐹㥢㥣㠳㤰慣㐸づ㈳㙡捡挹㌹〴㈶〱㜳〳㜹敡㘲搸昹㤱㜳㔹㈵㜲㉥㜵㌲捡挲㜱㉥㠳㈷㌹㠰ち慣昶挵ㄵ㠹㔸㠲㙣戳㤵攲〸搶慥昷改㐰㥢㥤㔴㤷挳搱〸敥㑥㍢㐱ㅤ㄰敡㑡㈴攵〰敡㐴㑡㝦搴戹㈸挳ㅤ㐷扥㠷ㅣ㥥㔵㤲㍥攳㐸㌷昲〲㈶ㄱ攵ㄴ㐹㥥㕡〳愷扤㌴扣㠶㤴摤㐷㑥慥㐴挳㐹㑥㐶㔹愸搰㌵戰ㄵㅡ㔶愱㌸㜵㐲㐵ㅡ㡥㘱㙤㡥愵㌸づ挲㐳挳昱㜶㔲㕤ぢ㐷㈳㔸㤱ㄳ〸㍡ㄱ㐲㕤㡦愴搰㜰ㄲ㔲晡愳㡥昶搲㜰ち㜲㘴㌸昵㤹㘳㥣㠶扣㠰㐹㐴㌹つ㤲愷㝥〲愷㝥㌴㉣慤㐴㐳愷㤳㔱ㄶ慥㜴㈳㍣〹つ慢㔱㥣㙡慦㐸挳㜹慣捤昹ㄴㄷ㐰㜸㘸戸挸㑥㉡㠶㉥㡤挰捦扣㤸愰㑢㈰搴捦㤰ㄴㅡ㉥㐵㑡㝦㔴摥㑢挳攵挸㘱㙦㐸晢㕣㠶㕤㠹扣㠰㐹㐴㌹つ㤲愷㙥㠶㔳㍦ㅡづ慡㐴挳㠱㑥㐶㔹㄰搵慤昰㈴㌴摣㠰攲搴晥ㄵ㘹戸㤱戵戹㠹㘲㉤㠴㠷㠶㥢敤愴扡つ㡥㐶攰㘷晥㥣愰㕢㈰搴ㅤ㐸ちつ户㈲愵㍦㙡戶㤷㠶摢㤱㐳ㅡ㔲㍥㌴摣㠹扣㠰㐹㐴㌹つ㤲愷敥㠴㔳㍦ㅡ㈶㔷愲愱搹挹㈸㡢攵扡〷㥥㠴㠶〷㔰㥣㥡㔸㤱㠶㜵慣捤㐳ㄴて㐳㜸㘸㜸搴㑥慡㝢攱㘸〴㝥收慦〸㝡っ㐲晤〲㐹愱攱㜱愴昴㐷愵㍣㌴㤸っ晤㉡摦挹摦〰ㅦ搸㔰㥥扡ㅦ㜶㝥〴㌴㔶㈲㘰㜷㈷愳㉣㜸散㐱㜸ㄲ〲㥥㘳㤵挷㔴㈴攰〵㘴㥢㝦愰昸㈳㙢搷㍢㌸扥㘴㈷搵㍡㌸ㅡ㠱㥦昹㈷㠲㕥㠶㔰て㈳㈹〴扣㠲㤴晥愸ㄱㅥ〲㡣搷㤰挳㔱〱愱㜷㘵㈷搰㍦㈳㉦㘰ㄲ㔱㈱㑦㍤〲愷㝥㌴㙣㕢㠹㠶㙤㥣㡣戲㤸戶挷攰㐹㘸昸㍢㡡㔳㕢㔷愴攱㍤搶收ㅦㄴ敦㐳㜸㘸昸挰㑥慡挷攱㘸〴㝥收扦〸晡㄰㐲晤ㅡ㐹愱攱㈳愴昴㐷搵㝢㘸㌰ㄹ〰㔷扥㤳㥦〲ㅦ搸㔰㥥㝡ㄲ㜶㝥〴㔴㔷㈲㐰㌹ㄹ愵㈱㜴戵扦㠵愷捤〸㝤敡挷ちㄷ昶㙢戵㡥㘲慣挶㠰〲晥㔴慣㜹㔹㜷㑦愷〴㤶昴㉦㑣敥㥣摤搹㌳戹戵㝢㘹㕢㘶攵挰㠲戳戱晦ㄲ慢〳㘱㕦㕤㠸晥㉡搱㜵㉥㕤㙡攵捤挲㠲捥㘵㕤㌹㙢晡攴敦㐲㔸ㄸ昶て㑤㈷ㄱ㘱搵ち㥦㙦ㄷ改〴ㄷち扤〴㥦慡㕡挶㈷㤵〶慣㜸ㅥ㙦昶㍥㐹て〲搸搰换攸挲搶㥥㌶慢㕦㐱昲㘵扢慥〰ㄶㄱ㑢㤷敦㕢㔸戸〴㈱ㅣ㤳晢ㄷ愶㜵戵收摢㕡㍢㉣㌶〶㥥捥昳敦敦㘶㕡㠷㈳㙥㙥㙥㘷㜷㉢晦㌶戰㝦㘱㘱㔷愶愳㝢㈹㐳㠰㜲㉢户㉣㑡挹㤳慡摡挲愴搶㡥㙥ㄴ㈳慤挸敤㠶挲㠲㈵㥤㐷攱捦㔴㤷戵㜷㑣换㉣敤晥㑥戴㡡㘲戳挸㐷㥡㐶㔵慢敡㙡㔵㔷㕤昷㙤摢挷㘰㈴敢㐰㍢㠶㜵ㄸ晡㘹㑦㔷㙢㜶ㄹ〹㤳㌲㈲㤰㌵ㄴ搲㠶㔵戵㑦㘳㙢〳㑦愸昹㥣摡㠹㘶㘴愴ㅥ敢㕡昴㠷㙣扥㐱㘳敥摦晥昲搹戴愹㔰㥤晡㙡㠸ㄹ搳ㄶ㑤敦㡤㘱晤㍦晤㈱㙤敤敦攱戹昴戹㕦㘹捦㜳㐳〶户〶㜸㠰摤㠵愸㘳㡦挲㤱㠹㥥挰㔴㘹户っㄴ〴挳ㅥ㍡愰㜷㜳㉡愲捥敡ぢ㌳㌳㔹慢つ㑦㜸摢㌳㍤〳散〴㥦搶攳て㉤扢㥤扣收捥昶昶っ扢ㅣ扢敢㠲㕣愶捤慡㉢㑣㕣搶搳㌹慢戵挳㉣㐰㐸扦㜴㔴㤹ㄵ㔰㘵㔶㠸慡扥㌰㥦㐱戴戲㑤㕦㥤㠷㘷扡㕡㝢㤶戴户收敡㤸㘰愰敢㜷愲慦攲攰慦〱㤹晡愳挷㤲搲攷捥昶ㄳ㔸㌴㜷㈳㥥㠲㤳㍡㌶㍦㝡㜴戵㌲昰㑦㝤换ㄸ㑢っ㍣㜲㐲㌱㙢攰慤㤶㈷ㅥっ㘲㜶㔵㍥昸㡦摥㌸ㄶㅢ㌲㌸㈹㠶㐸㔲㙢昲て㡦戹挱㕦捤㜳㄰ㅢっ挰敢ぢ㐰㘰㘶㘷㈶㍦ㄵ戱㐱㥤㕤㝤㥤㍦晣慥㐳搳㜲愸改ち㌲㈴戲ㄹ㔱戶㠸摥㕤摥㥡户扡敡愸㔸㠰㘷改㌵っ愶㌴散㌶挴㜳搶㍥㔵戵戵晤敡晣捡㥡慥㝤㡤㜴㐲捣扣㝦㌸㍦扤捣晦㝢昳㔲㑤摣摢㐰㐰㑥㔱〶㜶挷散换㝤㝡ㅥ㑡敥㑦〹愰㡥〰晥〵㝤㉤挳晡㑡摢愶㌸㍡ㄱ㌱㡣㈶㐰㌵昲㈷搳㡣㥢慣㐳㡣愱〴㕣搶捡㡥昴昳〴㑡ㅡ㜶㡣㘴㥤晥㍢㙣㘳〱㝡戹㤵て搸攳㉢㈳〹搸ㅣ搵搵㌵㘸㙡愳㌴㘸慢慣㔸㌸㙢㕦㘰㐹〴愵ㅡ㡡㉡ㄸ〱搴戸㍦てㄶ昸㙦㐱攸㍥晥攰戸㜴晥ㄴ〸㤸昵㐰㔵〵ㄴ㐳〸昵慥㕦㑡㡤捤㑤㝦敥晡〰〸昵㈶㤴㥣〰㘰㔳㥦慥搴摢㐸昱㤴㔵㘵㌴〰㌲〸〷㔶㠷晣㤹昴㐶㐷㐹昵づ㡣㌸㔲㥡㐱晡晥ぢ戶㌸〰戹ㅤ㜲㑢㘸㌷摥㈱晦㐶ぢ晣捣㠱㜴攲㈴搴摦戱愱昷〴㝡扤㈷㕢㘱摢摣㥡挰㜷晤〱㠳〸搸㠶〰㐶昱戱愵㡤㙤㤱昲㌰挸扦㙡昶㘱㜰㝢愰挰攰〷ㅥ户ㅥ〶〷搳敤㄰㠸摡捦〱搸挰㄰㡢㌰〲㑦ㄴ搵〰㤶㕦㔸搴搱摡㠳搱㡦㡤㌸戵戵〷敤㔸㕦㠰挰愶㠴㍢㙤㉦愳愲挷㘸㡣㍢摢摡戱㍣慢㘸晡㌵戴㍣摦㍢ㅦㅢ改㤳㙤捦搴㍣ㄳ戴㡤㠱㘴挶收㔳挷敦搲ㄴ㑥搹攱㉦捥㉣㑥㡤慡ㅣ㉣收攱㥤㘷攱晦挳㠴㑦晡㔰㤵㌹㤴摤㐶攱ㅦづ挲ㅤ戱捤昹ㅦ愳愷㌶摣㐵㍣戱㜳ㅣ扣〲㥣〳摡扡晥㑥㜰收㜴晣戱㕢摥ち㌸㈹㥣㈳〷㌸㥢㜳㤶昵ㄴ攵㘴㔶っ㜴㜲㄰㠳㍢愷〳㌳㥢㕣愶㉢晦ㅤ㌹㉤㘲摦散搹㥢㥣攱扥敤捣ㅡ㕥昰昱㥣捣㜰慤㌴捣攱晡㑢攴㙣㑥攸㘱〳昰晤㐹户ㅢ㤱㔸挷ㄴ㕦愲㈰慤戰愰㈷㍦搹㕡㉥㤷㌹㜳㉤㕣愳攰〵ㄹ㙤搶㐰㌱㜰㤳㜲ち㌰ぢㄳ戳摤㤸㌲昷㜰㍥攴㙣挹㠱㙥ㄶ收㕢㙤ㄹ晥搹っ愶㉦捥搶摣㕣て〲㙤㕤〷晣㤳㤸敦㑥ぢ㠱㤱ㅡ愷㤵㤴戴㤳戱㠱捥㕢扣ㄳ㍣㠶扥㘵慢㘲愴㉦挸攷晤㈶㜵挹挵晣晣戴愹㑡㙦㌸ㄷ㔲㕦挱晤〶㘶攱ㄸ㙢扤㜱愲㍣㤲〶敡昰㘵㝢㠴㤳挱慢㕥敢㌸㔵敦捦㑢慡慥ㅥ晣摤ㄸ㕦㐲搱挰㐳愷つ㜳㤹㥥㔶捣㑡摢㔶づ㈸㑣敦挸戵㉤换㕢㌲愵搵㘳戶捣㙣扦ㄳ敤挵㝢昴捥ㄱ戵〱㕥ㅣ㔲愶攳攵㐲晡敦㠸扥晤㜵慤㌹ㅣ㐷㥡っ㜶昰ㄱ㌰㜷㜲㡥扢慦㔱㤱捤づ捡つ挰㘸换摥㤰㜲㜹攵っ㠶戶㌲ㄵ挷㌴㐶㔶扡㜱扤㜲挴㜹㘰㌳㍢㘷㜶昲扡搸愳摡愷搵㔶㝤㈷摡〹晢㘹㌷㤳㘱㘰㘲晦㉤㡦㄰㍡挱愸㈷晦㔵㝤㜰慣昳㝦ㄳ捦㌱㌸换㈸㘶挸戴つ慣愲㕢昰攲戵扡昷ち㤶愷㈴㝢㙥㌶ㄲ㉤㈶㔷〴昶摣捣㙥㑢㜳㘷㘸㌷㍥㌷敢〳㈷散㜲收㉥㠰敢㡦慡㠵㑡捦捤愸㜴㘶㤹愳㠱㌱㜷㘵㘹㡣收昵〱散㐶挰ㄸ㠸㕡〶㜵㤶づ㌲ㄵ攳㔳㘱㔰㔵摢捥㠹㜴㕤㍢㉦㈸㜰㠸ㅡ昸㝢㈷挴摦攲愲挴攸㔷挷昸㔵㜳㉣㔰扦㕤扦㝥ㅣ敢愳ㄸ〰慡换摦扢户㠲扢戳晣㐶〸戵ㄵ〰愵搳㘰㐶㘷摡搳攰㍤〰搹㥣㘹昰㌶戰㤴㘹㜰㠸扥ㄹ摢㔹㌴つ㡥㐰扢㜱慡ㄹ〳㡡㉦ㅥ㜸搲〹昷㠲扦挱㤰㝡㑦愰搷㔴挷戰㙤挶〹㘴㤰愸て㈰㐱㐰㤲〰挶㡤捡㌴㌸㠵㤴㘷ㅡ捣ㄷ户昸㑣㠳昷〴ち搳攰攱ㅥ户㝣慡收㌴昱㕥㜴扢㌷摤㌲挶㔳ㄸ㘴搷戲㠷㙢挵挰㑥㥢挱㜱㠰㙣敡扤ㄶ戵㍢捣㠴扥昱㜴捣㤸搰㈲晡㈶㐰扢㜱晡㐲㌰挳户捡㥣㐸㈷搸㤰ㅦ〳㐸㌵㍢㥥㙢挵㐹挰㤸捤〴㌲戸搴〷㌰㤹㠰㈹〴㌰摥㔴攸㥢㡡搴づ晡㍡慣晣搵㉥㝣攱㡣て㥤晢挰ち㜴㈶㍤挵㕣搵㑢攷㜴ㄶ㌳㠳挵㑣〰愰㤴㑥㠶㠹摡㜴敥ぢ挸㈶搳搹っ㌳愱㜳㈶ㅤ㑦㐶慡㠸捥搹搰㙥㥣㑥㐶愲攲㡢攷捡㜴愲改㘴㌸慡て㕢㜳㠱㌱攷ㄱ挸㔰㔵ㅦ挰㝣〲ㄶ㄰挰攸㔵愱㜳㈱㔲㐳㉢搳㈹㙦捡昱攱㜳㍦㤸㠱捦㔹㥥㜲㜸搳摤改㥥晢戳㥣〳㔸づ〳㔰㑢て㜰㐶㥤摡㝣ㅥ〸挸㈶昳㜹㈰捣㠴捦㠳攸㤸〱慢㐵㝣㉥㠶㜶攳㝣㌲戰ㄵ摦㉡昳㄰㍡搱㝣㌲扡搵㠷慥㐳㠱㌱㕢〸㘴攴慢て攰㌰〲㌲〴㌰ㄸ㔶昸捣㈲攵㍤扡昱㠶ㄷㅦ晡昲㐰㠱扥㥣挷慤攷㈲搷愲摢〲摤㌲㜰戵㤴㍥㐶慢摡昴ㅤづ挸㈶搳挷昸㔶愱㙦〹ㅤ㉦㐵慡㠸扥㈳愰摤㌸㝤っ㠸挵户捡㍣㤲㑥㌴㝤㡣㡡昵㘱愷つㄸ戳㥤㐰摥㤸昵〱㜴㄰搰㐹〰㠳㘸㠵扥愵㐸㜹改昳㠹㠸挲〵㕥ㄷ㔰愰㙦愵挷慤㠷扥㙥扡攵㡢ㅤㄵ〳㕥㑢改㍢ㄱ㍡㥢扥㘵㠰㙣捥改攵㈴㔸ち㠳换改㥢㌱戲㐵っ慥㠰㜶攳っ㌲㤶ㄶ摦㉡㜳㈵㥤㘸〶ㄹ㔰慢〹㠲㕥ㅦ㐷㐷㘳摢晣㍥㠱っ戶昵〱慣㈲攰〷〴㌰晥㔶ㄸ㍣〶㈹て㠳㝣㠵㤲㑦〷㍣づ㈸㌰挸昸㕢敤搶挳攰て改昶㜸扡㘵慣㙣㈹㠳っ㤰戵ㄹ㍣〱㤰㑤敥㠰㤷挲㑣攸㍢㤱㡥ㄹ㕢㕢㐴摦挹搰㙥㥣㍥挶攰攲㕢㘵㥥㐲㈷㥡㍥〶攲敡摤昰㥣㕥㑥〵挶㍣㡤挰㌵晥㠰搳〹㌸㠳㠰慢〰㄰晡捥㐴捡㐳㕦㍣㔶晥挷ㅣ攸㠰㘷〳〵晡慥昳戸扤㡡ㅡ晢㌶摦㌹㜴㝢㉥摤㌲挶戶㤴扥㕢愰戳改晢ㄱ㈰㥢㑣ㅦ㐳㜱㠵扥搵㜴捣㤸摣㈲晡捥㠳㜶攳昴摤〱㌳㝣ㄱ㘶㐱㈷㥡㍥〶昰晡搰㜷〱㌰收㠵〴㌲戸搷〷㜰ㄱ〱ㄷㄳ挰㜸㕦愱敦ㄲ愴㡡攸㡢昹昵扥换㠰〲㝤扦昰戸昵昴扥换改昶ち扡㝤ㄴ㠰㔲晡ㄸ㤰㙢搳㜷㈵㈰㥢㑣ㅦ㐳㜸㠵扥㌵㜴捣㔸摥㈲晡慥㠶㜶攳昴㌱收ㄷ摦㉡昳ㅡ㍡搱昴㌱昰搷㠷㥤㙢㠱㌱慦㈳㤰㐱挱㍥㠰敢〹昸〹〱㡣ㄳㄶ晡㙥㐰捡㐳ㅦ摦挶攵㜳昰摥〸ㄴ攸㘳㉣戰㜶㝢㌹㌵㜶敦扢㠹㙥搷搲㉤㘳㝡㑢改㘳㈰慦㑤摦捦〰搹㘴晡ㄸ晡㉢昴摤㑣挷㡣〱㉥愲敦ㄶ㘸㌷㑥摦敢㌰挳ㄷ㘱攵㜴愲改晢㌳戶昴㙥㜸づ摥摢㠰㌱㙦㈷㤰挱挴㍥㠰㍢〸戸㤳〰挶ㄷぢ㝤㜷㈱攵愱㡦㙦ㄸ昳愱敦ㅥ愰㐰ㅦ攳㡢戵㕢㑦敦扢㤷㙥敦愳摢て〰㈸愵㡦〱挰㌶㝤扦〰㘴㤳改㘳挸戰搰㜷㍦ㅤ㝦㡣㔴ㄱ㝤て㐰扢㜱晡ㄸ㘳㡣㙦㤵昹㈰㥤㘸晡ㄸ㘸慣㜷挳㐳摦㍡㘰捣㠷〸㘴㄰戲て攰㘱〲ㅥ㈱㠰㜱挹㐲摦愳㐸㜹攸攳慢搱㝣攸㝢っ㈸搰挷戸㘴敤搶㜳㘵昲㌸摤㍥㐱户㡣㈱㉥愵㡦㠱挳㌶㝤扦〶㘴㤳改㌳㘱㈶昴㍤㐹挷㡣㌹㉥愲㙦㍤戴ㅢ愷慦ㅥ㘶愸㌳摥㠵㐲㈷㥡㍥〶㈸敢摤挰愶㍥㠸㥥〲挶晣ㅤ㠱〳晣〱㑦ㄳ昰㝢〲ㄸ捦㉣昴㍤㠳㤴㤷扥㤸敦昳㡤攷㠰〲㝤〳㍤㙥㍤扤敦㜹扡㝤㠱㙥ㄹ㝢㕣㑡ㅦ〳㡥㙤晡晥〰挸㈶搳户㈳捣㠴扥㍦搲㌱㘳㤵㡢攸㝢〹摡㡤搳挷㤸㘶愱敦㑦㜴愲改㘳㘰戳て㝤㉦〳㘳扥㐲㈰㠳㥥㝤〰慦ㄲ昰ㅡ〱愳〰㄰晡㕥㐷慡㤷㍥㜹㔷㥤㑦敦㝢〳㈸搰户慢挷敤㜵搴搸㘳摦㥢㜴晢ㄶ摤㌲㘶㤹㡦㠸愴〷攳ㄵㄴ㌴㜳ㅥて晣〵摢扣㜱ㄳ〵㠴㡦〸昴愷昸挶昶㕦ㅤㄴ㐳㥥扦㈴〴晢扣戱ㅢ愵㡡愱搱扣㔹㕡㘵晥つ收㔲戶摣慤㝢搷㜱挶愸㘹摥戱戳㍦㤵敦㈹㌱㝣㕡ㅡ摡晦㥥ㄲ〳慢愵㐱摦㠳㕦挵〸㙢扢㐱㥤㝢㑡敦㐳扢昱〶㘵㈴戶㌴攸㉥㠰敢㡦㘲㈸戶㙥㉦㉡ㅤ㘲㍦〰挶晣ㄷ㑢攳戳㕥ㅦ挰㠷〴㝣㐴〰〳户㜹㕦挹晣ㄸ㈹昷㔶㄰㘳戳戵ㄹ晦㐲搴昱晢㙦㥡㝤㐲戳㤹〰㜸ㅡ散㌳攸㜴㠳㝤㡥㙤㌶ㄸ愳慣㉢㌷搸ㄷづ㙡㌶㔰㥢摣㘰っ搷戶ㅢ散㑢㤸昷㌶搸搷㡥㌳㐶㜲㙦㑡㠳㌱愴㝢〳つ戶〰搹搲㘰摦挰慦㘲搴㜷㔱㠳昱戱搹挶ㅢ㡣搱攱攵つ挶昰㜰㑤慣愷挱昰㤸扢捡散〳愱ㄸ㍡敥〳挰晢户㄰㝢㐰〰㠳挹愵挱っ愴摣〶㘳扣戸㌶摢扢户挱晡搲慣㡥㘶㡣敤㉥ㅤ愰ㄸ搰㙤て㔰㝣㍢晥㈶て㔰慤㌰ㄳ㝡〲㜴捣㔸昰愲〱慡ㅥ摡㡤搳搳〶㌳愱愷㍦㥤㐸敦挱晦っㅣ搷扢㠱㑤摤敦〶〰㘳㌶㄰搸攱て〸ㄲ戰〵〱㡣㌳㤷〱㙡㑢愴㝡〷㈸㜹㘱愴捦〰戵ㄵ㔰ㄸ愰扡㍤㙥㍤攳晢搶㜴㍢㠸㙥ㄹㄳ㕥㑡ㅦ〳挱㙤晡戶〱㘴㤳改㍢ㄶ㘶㐲摦戶㜴捣ㄸ昲㈲晡戶㠷㜶攳昴㌱搶㕣攸ㅢ㑣㈷㥡㍥〶㥣晢搰㌷〴ㄸ㜳〷〲ㄹ㡣敥〳ㄸ㑡挰㡥〴㥣〴㠰搰㌷っ㈹て㝤㜸〳慥摦散㘲〴㔰愰㡦㌱攸摡慤㠷扥㥤攸㜶㈴摤㌲㤶扣㤴㍥〶㤰摢昴㡤〲㘴㤳改㘳挸戹搰户㌳ㅤ㌳昶扣㠸扥搱搰㙥㥣㍥挶愸ぢ㝤扢搲㠹愶㡦㠱敡㝡㌷戰愹㝢摦㙥挰㤸㘳〸㘴㄰扢て㘰㉣〱扢ㄳ挰戸㜶愱慦ㄱ㈹て㝤㝣㜵愷㑦敦ぢ〱〵晡慥昴戸昵搰ㄷ愶摢〸摤㌲〶扤㤴㍥〶㥥摢昴㐵〱搹㘴晡ㄸ慡㉥昴挵攸㜸㉤㔲㐵昴㈵愰摤㌸㝤㌷挳㑣攸㑢搲㠹愶㡦〱敥㍥散愴㠰㌱搳〴㌲昸摤〷戰㈷〱㝢ㄱ挰㜸㜸愱㙦㙦愴扣昴昹㠴㍦攳扡㝥㍣㔰愰㡦㌱敦摡慤㠷扥㈶扡㥤㐰户㡣㕤ㄷ晡㍣㜷摤ㄹ戰㙥搳㌷ㄱ㤰㑤愶敦㈱㤸〹㝤㤳攸㤸戱敥㐵昴㑤㠶㜶攳昴㌱㈶㕥攸㥢㐲㈷㥡扥㕦㐱慢㜷〳㥢扡昷㑤〵挶㥣㐶㈰㠳收㝤〰晢㄰㌰㥤〰挶搱ぢ㝤㌳㤰摡搰㙤㘲扥㌹搵愷㍢捥㠴ㄹ昸㘴㜸扤㉥攷慡摥㡡捣㘲㌹戳㔹づ㐳攱㑢扢㈳攳摦㙤㍥攷〰戲挹㝣㌲㘲㕥昸㥣㑢挷っ㥤㉦攲㜳㍥戴ㅢ攷㤳㈱昶挲攷〲㍡搱㝣㌲捥㕥敦〶㌶㌵㥦ぢ㠱㌱ㄷㄱ挸ㄸ㝣ㅦ挰㝥〴散㑦〰挳昲㠵捦〳㤰昲㜴㐷扥〸搶㠷扥㠳㠰〲㝤っ换搷㙥㍤摤昱㘰扡㕤㑣户っ愱㉦敤㡥敦㐱㘷搳㜷〸㈰㥢㑣ㅦ㈳敤㠵扥㐳改昸㝤愴㡡攸㍢っ摡㡤搳挷搰㝣愱㉦㐳㈷㥡㍥挶攷敢摤挰愶愶㉦ぢ㡣㤹㈳㤰戱晢㍥㠰㍣〱ㄶ〱ㅦ〱㈰昴ㄵ㤰摡㔰㜷攴㙢㙣㝤昸㕣〲㌳昰挹㈸㝦㕤㡥㘷㉥摡捡㜲㡥㘰㌹㡡戳㌴㐰捤㈳㤹㜲敡㕦㕢〳㙤㘹戸㘲㔹㈸愹㤴㔰㘰㔰改㠲㥥㤵㙤〸攴攵㈶挳ㄷ敤㉤㍥㌷㐵㌰ㄱ㜴〸慡散散㐲ㅣ㐱㑤改摢戱㕣㕢扥ㅤ慢摦㔶㈵㙦㍢ㄵ㌳㜹㙦ㄶ㙡㔳㝢摥㤷攵㙦昴㜴敤㔹昱摥㔷ㅦ搲㠶ㅦ愳ㅤ㔵摣㙡㔶㙢慥慢戳扢戳搰㌳㙣〱㠲搴㠷昱敤戱〵〴ㄲ㑣慣㕤つ㡦扥㘵㜲挷㙡㍡戸㉥捤㜲扥㑤㌱㜰㘴㐷攷㔱ㅤ㔲㥢摡㙥扥㐴㔷昸敡摢㤷挵㌰扣㐰㍥㍢㠱扣㈰攳㕢㘹㙣㜶㐲昶敦ㄳ㌴㤰㘶昳ㅢ㑢㤱ㅥ搵㍣愹㜹㝥㑢㌶ㄶ捡愴昲㔹㉣愵㄰㉢挴昰㉡攳㜴㍥㤶㑦攷㈳㤹㌴㕥㕦㥤捣㘶ぢ挶昷㕣㈸ㄶ㉣㉡㘴昰扥攰〲㔶㔵㠸攵ぢ㠵㜴㈱㤲戰㔲㠵㔸㍥㥡㡢收愳㤹㘸戰慦攳摥散㠲㡤搹つㄱ慣搳慡ㅥ慡㤶㔱㘵㙡㤵㡢慡慤㠷㙡㔳挳㐲攱〲㉦㝤挰昳㥢扣戲㙡晡昶㉤㡢㜴㉢ぢ㈷㜵摦慦㘹ㄸ㡣㈶慤㍤ㄵ㌴㤷㠶挷昹ㅢㄵ户㈲㡤㔱㑦㍣㍥攰慥ㅣつㄱ〸昶㠷㠲㍡攳晢㐸づ㘸㥥搴攲㠹㡡㌷㔶㐱户〵㜴挵㉢つㄹ㍦㠰扡ㅥ㙡〹攸㤸㡦㔷敤〶〷㌸㕥捣攱㜴㝦㉣昲捤ㄱ搸㔲㐱攸愵㙤㝦〸ㄵ㌷攴户㈵戴㍣ㅥ搴㌱搸ㄱ昶㐲㘴㔴ㄹ㈷〰㔲戱㙢愹㔵㠰戱㝢ㄵ㜷㡦㠱昴〴㘳昳㈴㐸㜴㡦慤㤰挶户捡㌸ㄹ㘹扢㝢攴愳㠵㐴㌸㤹捦愶㌲昱㐴㉣ㅦ㑡愴㤳〵㉢㤵捤挷愳㜹扣摥ㅦ敦晣㌷㑥㜱愱㔶㌸㘵㠵㜳昹㝣㈶㡡㌷慣㈷慤㘴ㄶ慢㕥ㄴ攲㌱㉣㘶㤲㠹㐴㔲㠵戰㜱慡ぢ㡤收㜳搹愸㠵ㄷ㤷攷㤳㤱㔸㌸㤵换愶戲㔸㈱㈳㤳戴㜲戱㐲㈶㕦〸〵户㜶㙡㘲㥥〶ㅢ昳㜴㡡㌳㈰㠲㠳戴晥㑣慡捥愲㌸㥢晡㙤戴㕥昰㠴㡡㤱摡ㅥ㝡㜶㉥搵㠱㥤㘷挳㈳〷㙦捡㘷晥㜹㄰㠱攰㘰挷搰㌸ㅦ挹搲〶扣〰㍡㥦〶扣㄰敡攲〶ㅣ愲㡢攷扢㌹捤㡢㤱㉦㡢〸搵づ㠵扥戴慢㜹晥ㄶ挱ㄳ㠹挹搸昲愰㈷㍣㔶㍡敤ㄶ㠵㜹换㌲㙤㔸㥤㙡づ㘲戴㝡愸晡㉥㐴昶搴搸㤱㜲ㅢ㍤㕥㘵ㄷづ㍥㠴㠷㑤㈹〷挵㠷㥢戳㙦昲づ摣㙦ㄷ㈷ㄴ愸戵搰戶㥢㔶ち㡦愱摥愱㔹ㅦ搴〱昳㌲戴ㅡ敦㜴散挸敥挲㘶㉣扡㌷㌳捣㑦㕢㍢ㅣ摡㑤て㐲愳搷㠱ㄸ戶㥤㤵昰昸愷ㅢ㘳摡㄰㡦户〹㝦㈹㜳〵㉡愷㜶昲慢㠳ㅡ愹戵㙢㠸㐱ㄱ㐸㔷愹㥤㈱㘵㤰㘸〱㌱敥㈰㜱㌵㈰㤵〷㠹㐳〰㉤ㅦ㈴㌴つ挱搱㜴㡣㑦㜰㔷扤戱㥢摥ㄸ攳㙣㌴㡣挵〶挷ㄸ㐳㤰晦㐵ㄱ摣ㅤ㥥㔹㡡㜱㉤昶愱昴㐰扤づ㍡㥦〳昵㝡愸㡢て搴㐶挷㡢扤慡搴つ挸㤷愵愵㔴〸㝡㘹昴ㅢ愱攲㠶晣㈲搰ち㠹㡢扣㈴慥〵愴㌲㠹ぢ㝣㐹㡣搲ㄳ摣㥡㌷㐳㘲愴㡤㌹昵㌰㝥㡥戴㍤搲愶㘲搹㑣愸㘰攵愲㠹㐲㍥㘶㐵㐳愹㐲㍡㤷㈹㔸昱㑣㉡㔳㐸㐴戳㈱攳ㄶㄷㅡ挹攵㘲攱㉣㔶㘳㉢㘰摤㤳㜴㌶㤴挱戸㥣挱㈰ㅢ挲㠲㍥㤹㝣㌸㘶摣敡㐲昳㔸〱〵㡢戴攰挴㡤㜳㜶㌲ㄴ捡㘴戱昰㑤㌸ㅢ㑡㔸㠹㐴ㄲぢ〲〵攳㑥㑤捣摢㘰㘳摥㑥㜱〷㐴㌰愱昵㜷㔲㜵ㄷ挵摤搴㈷戵㥥㈸ㅢ㑦㑢戵㈷昴㌲搲㑥〱〱敥㐸㝢㍦㐱扦㠴〸〴昷㜲っ㡤〷㤰㉣㙤挰〷愱昳㘹挰㜵㔰ㄷ㌷攰摥扡昸㌸搹㝣ㄸ昹戲ㄴ㤷ㅡて扤㌴攰愳㔰戹つ㌸〱㕡㘹挰扤扣つ昸ㄸ㈰㤵ㅢ㌰敤摢㠰ㄳ改㠹㐵㍥〱㠹〶㥣㠴戴捣愴㝥㡤戴摤㠰改㔴㈴㕦㐸㠵搲搹㘸摡㡡ㄵ㤲昱㔴㌶ㅡ㉢㔸ㄹ戴㔳㍣㡤挶㈹ㄸ㑦扡搰㄰㕡㈹ㄴつㄵ㜰慥㡣挷昲攱㐴㈶㥦捤㘱戹愲㈴㔶捤挰㥡ㅡ改㔸戰搹㜱㙦晥〶㌶收㝡㠸攰㘴慤晡㉤㔵㑦㔱挵攸㉣㔶㐲〰〲㔵晢㐰㈵捤戰㠷搳っ㐸攳摥㉡㑤㥥㠵〸〴愷㐳㐱㥤昱ㅣ㤲愵捤昰㍣㜴㍥捤昰〲搴挵捤㌰挳昱㘲慦㐲昶㐷攴换㔲㘴㙡㈶昴搲っ㉦㐱攵㌶挳㙣㘸愵ㄹ㐶㜹㥡挱㘴㌳㜰摥慢㜶昲㘵㥣㔱㔷㐴㤸慦㐲㠲昱戹㐸ぢ攳慦㈱㙤㌳捥㐵晢昲㤸㑡㐴搲散摤昹㔴㈶㤱挳㘲㉢〵㉢㘱㘵ㄳ㠵㐸搲㌲㕥㜷愱㠵㐸㈶㤷捡攷㤲㌹挰㘳ㄹ捣㌸㈲愱㈸收㌰㔸戱㉢㔱㈸攴㐳挹攰㍣挷扤昹㘷搸㤸㙦㐰〴攷㙢㔵㉦攳ぢ戴㡡〰㠱慡晤愰ㄲ挶户昳㌲晥㔷收晦つ㈲㄰摣ㅦ〰㝣昱ㅡ㝣敡㐸戱㐹㐲㠳〷㘸㝤㌳㌳摦愷㝥㌲戶搴㐱搰ぢ㠷ㅦ㐰攵㜲戸ㄸ㕡攱戰挱换㈱㉦㈸㠴挳晥扥ㅣㅥ㐲㈳㝡晦ㄸㄲㅣㅥ㡡戴㜰昸㙦愴ㅤづ戳戹㜰㈶㡦愵搴戲愱㝣㉣㤳㑦㘴戰㘰㥡ㄵ㉤㘰捥㤶戴慣㜴㍣㘳㝣攲㐲㐳戱㡣㠵㌷攳㈴昲㤱㘴㉥㘶㘵攳搹㔸㍥ㅢ㡦㐷戱ㄲ㕢ㅡ敢㤸㕡㤱㘰㡢攳摥晣ㄴ㌶收㘷㄰挱挳戴慡㠷慡㘵㔴㘵戴捡㐵愹㍣㔴挲㘱ㅦ㉦㠷摦搰㠴㌳戶㐰㤰㘱㔹昸㈲㈲㠷㍡㑥慣㑤㑥愳㠳〵慤㥦挱捣㥡㕡㠸㝤戱愵㤶㐰㉦ㅣㅡ㔰戹ㅣㅥ〱慤㜰昸昹ㄷ扤㈷㐵搳攵昰㔳㘸换捦㝦㐷搲㠸摥〳㜰〵づ摢㤰ㄶづ晢㈱㙤㜳㤸捦攱㌸づ㘵㌳戹㐲㑥㠶敥㜴捡〲愵改㔰㉥㥣㉡㈴㐰慦㔱敦㐲㌳㔸ㄳ慢㠰昷昱挵㜳愹㐸捣挲挲慦攱㜰づ敢㔳愶挳攱㔴㈸㘹挵搳挱㜶挷扤搹ㅦ㌶收〰㠸㘰㠷㔶昵㜲挸挸㉤㌹昲㕤㤴敡㠲㑡㌸晣〷㜶㠳〳㌰搲㜸ㅤ㉢扤㙣つㄱ〸㜶㐳㈱扡ㄲづ㝢戴㝥ㅥつ戶愷挱㝣㜲戸ㅣ㝡攱㜰〸㔴㉥㠷㉢愰ㄵづ摦昴㜲挸慢て改㠷㝦昶攵㤰〱㔷挲攱㌰戸〲㠷㐷㍢㐵ㅡ挳㤱戶㌹捣收戳愱㔰㌶㠶㡢㠶㘸㈸㤶㑢攳㠴㠷㕦㉣㙢挵昳搱㜸㌸㥡换ㄸ㈳㕣愸ㄵ㡤攵慤㐴㈴㔳挸㘱攱愳㕣〴㤷慦㘱㉣㍥㤶挳㈵㘸㍡㤲つ㘷㜳挶㑥㉥㌴ㅣ攵㔵㐹㍡ㅣ挲ㅡ㑣戱㜸㌸㤵挹㐶愲㤹㔴扣㤰㉡攴愲㌸搷㈶㠳摦㜷㙡㘲㡥㠴㡤㌹㡡㘲㘷㠸攰㉡慤㉦戹搰昸㠱搶ㄷ攳搵㜱搰ぢ晢捦㍡散换敥㌶搲摦ㅥ㄰㠱攰て戵攱昹挸㌱㉦愰攰㜵㐴昰㜸慤攷慢㈲捤ㄸつづ㈴晢㈷㐲㉦散㈷愰㜲搹㍦ㄹ㕡㘱晦搷ㅥ昶㡤ㄴ㈰㤵㑦㘸㡦晢㌶挹㈹昴挴㈲昷㠴㌱㥡攴㔴愴愵㕢敦㠵戴摤㈴㤹㔴ㄸ扤㌴㥡挵摡㠶㤱㔸㈶ㅣ挱摣㈱㠵㔹〹㜸㡥㘱捤挷㙣摣搸摢㠵㠶挲攰㍥㤲戱戲昹ㅣ㝡㌷捥㝡搱㔸摣戲慣㘸㈲㠹挵㙣昲挹㔸昰㌴挷扤㌹づ㌶收㜸㠸攰改㕡搵㐴搵〴慡捥搰㉡〲〴慡捥㠶㑡㠸晤愵㐳㉣搲ㄸ㈸㤹㍦〵㈲㄰㘴挴㤷攸㑡扡昵戹㕡摦㐲㠳ㄹ㌴㌸っ㕢㙡㌵昴㐲散㑣愸㕣㘲捦㠳㔶㠸扤摤㐳㙣敦搰㜰慢㉦㠷攷搳㠸摥攷挲ㄵ㌸扣〰㘹攱㜰ㅥ搲㌶㠷攸㥥攱㕣㉣㔴挰㈹㈹ㄲ换㘳つ挶㕣づ㥤ㄹ㉢捥㘲㤹㕡㉣搴ㄸ㌱收扢㔰っㄶ㌸昵㕢㔸㙢㌳ㄲ挶摡㤶㠹㙣㍣㔷挸㠷㜱㐹㡤〵昴挰㙣㍣㜸愱攳摥㕣〰ㅢ㜳㈱㐴昰㈲慤敡ㅤㅡㄸㄴ㈶㐳㠳㡢㔲㤷㐱㈵ㅣ晥挴换攱㐱昴㜲㌰㐴㈰㜸㌹〰昸㤶つ慦㔷㘸㍤㙥㔰㠱㍥ㅡㅣ㑥づ搷㐰㉦ㅣ㘶愱㜲㌹扣ㅡ㕡攱昰㜲て㠷㐶ㅥ㤰捡㥤昳㔲㕦㘲慦愱㈷ㄶ㔹㠰㌱㠸扤ㄶ㘹㈱昶㜰愴㙤㘲挳㤱ㅣ㔶ㅦ㑤㈶㘳昱㤸ㄵ㡢㘲ㄵ攳㔰㍡ㄲ捡攴㜲昹戸ㄵ捥㐷挲㜱㘳㠹ぢ㡤㘰ㄱ㤹㍣㙥㔱攵搱㐹㘳㠹㕣㉡ㄳ〹攷㔳㤸㄰㘰改敤㘸㌲㥦㑥〷ㄹ㈹㈶㤴戵挲挶㍣〲㈲㜸扤㔶ㅤ㐹㔵ㅢ㔵㍦搱㉡ㄷ愵㙥㠴㑡㠸晤㤱㤷搸愵㌴昹ㅥ㐴㈰㜸ㄳ〰昸㤶㥤晢搷㙡㝤㍢㌳㤷搳㠰㉦㘱㔰㌷㐳㉦挴慥㠰捡㈵昶ㄶ㘸㠵搸㔳㍣挴㥡敥㤸㝢㤲㉦㠷っ昴ㄲづ㔷挱ㄵ㌸扣つ㘹攱昰〷㐸摢ㅣ㘲戱昲㘴㍡㤶挵搲㠹攸㥣㤹㑣㍣ㅢ㑥㘰愵扣㑣㈸㡢晦ち戹㔸挶㌸挶㠵愲攳攲挲㈲㡤㝢㍦ㄶ㉦㍣攲㘹ぢ换㠶㘲挵扤㔸ㄲ㝤㍡㤹㡤〵㙦㜷摣㥢挷挲挶㍣づ㈲㜸㠷㔶晤㤰慡攳愹扡㔳慢㕣㤴扡〷㉡攱昰晢㕥づ㑦愶挹㈹㄰㠱㈰愳挲昰㐵攰㈴㜶挷㌳㜲摥愷昵㍤捣㍣㤳〶换挸攱晤搰ぢ㠷㘷㐳攵㜲昸〰戴挲攱昷㍣ㅣㅡ攷〲㔲戹㜳㜶晡ㄲ晢㈰㍤戱挸搵㌰〶戱敢㤰ㄶ㘲㝦㡣戴㜳搴挷㜰摤㠶昹㔳㉡㡦挳㌹㤲捤愶㤲㌱慢㤰〳㙢愹㕣㌲㥡て㔹挶㜹㉥㌴㥥つ㐵戲㌱ぢ挷㍢敥挰㘲戸挴晤㔴慣㈳㥢㉢㘰攱㐴换㡡㠴㈳挱㠷ㅣ昷收昹戰㌱㉦㠰〸㍥慣㔵ㄷ㔲㜵ㄱ㔵㡦㘸ㄵ〱〲㔵㡦㐱㈵挴㕡㕥㘲㉦㘳晥攵㄰㠱攰攳〰攰㡢㘵ㄸ㤱㉣扤ㄴ戸ㄲ㍡㥦㑢㠱㌵㔰ㄷ㕦ち㍣攱㜸戱搷昷扣ㅡ昹戲挸愷㝡ㄲ㝡㘹㠶㙢愱㜲㥢㘱㍤戴搲っ〷㝢㥡挱㘴㌳挸昴攱㐰㕦挶ㄹ㌵㈶㡣摦〰ㅣㄸ㝦ち㘹㘱晣愷㐸摢㡣愷慤〲愶づ㈹慣晤㠸㘹㉣敥㉣攲昸捥收㈳㜱ぢ愷慡㑣搸ち攵㡤ㅢ㕤㘸㈶㤹挵ㄹ㈹㤹㉣ㄴ㌲ㄸ㌹搲愹ㄴ慥搶㈲㠵㑣愱㤰换㈵攳㠹㔴㌲挸搸㌳ㄹづ㙥㠲㡤戹ㄶ㈲昸戴㔶昵㌲捥〰戴㘲㤴㝡づ㉡㘱㝣㡥㤷昱摢攸攵㜶㠸㐰昰㜹〰昰㐵㠸㉤㜵愴搸㈴愱挱ㄷ戴晥㜸㘶摥㐳晤〹搸㔲㝦㠴㕥㌸扣て㉡㤷挳㤷愰ㄵづ愷㜸㌸㌴敥〷愴㜲㔷㙥昶㈵昶㑦昴挴㈲ㅦ㠰㌱㠸㝤ㄹ㘹㈱昶㐱愴㙤㘲昳愹㜸㈸㡤ㅢ戴㤱㌸㠶㡡㐴㈶㤲㑤攲㐲ぢてち㐲㔸㐴㌷㡦攷〴挶㍡ㄷ㙡㔹㔸㈵㍡㥢㑢㐴㌰〵㐰㘷捥㘶愲㜹扣慡愱㤰㡥挴㈲挹㝣㈲㥦つ扥攲戸㌷ㅦ㠲㡤昹㌰㐴昰㔵慤㝡㠴慡㐷愹㝡㑤慢〸㄰愸㝡〳㉡㈱㌶敤㈵昶〹收晦ㅡ㈲㄰㝣ㄳ〰㝣换挶搹户戴晥㌴㘶㍥㐵㠳搳㐹散㍢搰て挵㉦愰㐲昰挸㥢㠷戴づ㤸扦愷㌷摣〴晣ぢ㤲㐲晣㉥搴㍢ㅦ昵㔷㕦敤摦愰ㅤ㡥㥦昹㉣㡣搵扢扥㤸昷戴昶㜹㘲攰て㘹㍣攲㠳㤴㠶摣捤搳㤰㈶㙦搲挹挱㌰摡户捤㍥愰㈹㍥㐱㠶㠴挹挶㠷㝡攳㈳㘷愳攱㘳㙣晣㙦㙥挳晤ㅢ㥥㔹㡡挹摢㜰㈶敦扢㤹扣换ㄶ晣㐴敢捦㘱收㉢㈴晡㕣㙣愹捦愰户㠹ㅥ㕥㐴昴敢づ搱㡣㉦㉢㈷晡ぢ㕦敤㤷搰ち搱㙦㤰挴慦㝤㌱摦㘸敤㕢㕥愲搹挹㠵攸挱扥㐴㙦攷㑢㜴㌵㡣昸〹昶搱ㅢ㌵㝡愳搶搹㘸㌰戰昱扦㈱㥡挱㕥搸㤷㌲愲敢戴晥㝣㘶扥㐷愲㉦挰㤶ち㐰㉦㐴扥敦散㌸ㄳ慡ㅥ㕡搹昱㉤扣㍢敥捥ㅣㅡ㝣㜷扣㍦㡤攸晤㐳戸挲愸㌰〰〹ㄹㄵ㍥㐲摡ㅥㄵ㜰㥢㌲㤶挷㙣㉢㤵㡤攴㌰摦㡦㘵戲ㄸ㍣戹搶㜹㍣つ㝤㍣㘷㝣散㐲㤳㤸㙤ㄵ㜲戸㠴挳慡扣㤸㌹㈴戳㤸晢㘶㔲戸挷ㄹ捥攳〲㉣㥥ち㌲ㄴ㑣〶搲㝦挳挶晣〴㈲ㄸ搴慡摥㤹〳攳挱㡡㔱㙡㉢愸㘴㔴愸挵㙥戸㔷扣㕦搱换搷㄰㠱攰搶〰〸㠷㈵㌳㠷㐱㕡捦攰㘹戳ㅡ㌷慢㘵㌹㘲戵㉤昴挲㘱つ㔴挲ㅦ㌹摣ㅥ㕡攱昰换捦㍤㜷つ摣㔳搶攷搰㤶摦㌵ㄸ㑣㈳㝡慦㠳㉢㜰㌸〴〹攱搰㐴摡收㌰㠴扢㔴戸㍢ㅢ挷摤㤴っ㥥㤲挵㌰捡㘲㐱搶㑣㈴㤵㡢㕡愹㔰㌶㘹〴㕣㘸㍡㤵挵挸ㅢ㑡㠶ㄳ㤸㈶㈴挲昹㌴戶㜲㤹㑣ㅡ㡦㕤愳搹㙣㌲ㄴ摣挱㜱㙦昶㠳㡤㔹てㄱㅣ慡㔵扤愷慣ㅤ戵捡㐵愹ㄱ㔰〹㠷晦挴㙥戸ㅣ㙥㐹㉦〳㈱〲挱㥤〰㄰づ㑢㑥㔹㈳戵晥ㅡ敥攵戶㌴戸㤶㙣敤っ扤㜰戸㍤㔴㉥㠷愳愱ㄵづ摦昶㜲攸昶挳㌷㝤㌹摣㤵㐶昴㍥ㄴ慥挰攱㙥㐸〸㠷㍢㈲㙤㜳㤸㑢攷㌱㈵つ愵㔲戸ㅣ㠸ㄵ搲扣敦㠷挷㡦㔸ㄱ㍣㠵㤵㡦挳昱愸㌱捣㠵昲愱㘵挶捡㈷攲㤸㡢㘱捥㙢愵㜱搷㈰ㅥ㑤㘴㜱愱㥡戲ち㜸收㌸挶㜱㙦づ㠷㡤㌹〲㈲㌸㔶慢㝡晢攱敥㕡㐵㠰㐰㔵〸㉡攱昰㐵㉦㠷愳㤹扦㉢㐴㈰挸搸㉦扦㝥ㄸ搱晡ㅢ戹㤷㡤㌴戸㠹ㅣ挶愰ㄷづ㐳㔰戹ㅣ㈶愰ㄵづ㝦攷换攱㙦㝤㌹㑣搲㠸摥㘳㜰〵づ㔳㐸〸㠷㜱愴㙤づ㈳㌹ぢ戴愰ㄳ攲慥㌴收㐳改っ㙥晦攱㜰㉥㐴㜱ㅤ㡦㕢㠰ㄹ㈳攱㐲㌳㜱㍣戵㑤㘶㜰慦㌵㤹㠸㐵㌱㥤挵㑤慥㔴㈴㤴〳晦㠹㈸搶㠱て㌲㌲㑣㡥搲㈴㙣捣ㄴ㐴㜰㑦慤敡攵㜰㉦慤㜲㔱㙡㍣㔴挲攱㈳㕥づ挷搳㑢ㄳ㐴㈰搸〴㠰ㅦ㠷ㄳ戴晥㔶敥攵㘴ㅡ摣㐶づ㈷㐱㉦ㅣ㑥㠵捡攵㜰㌲戴挲攱扤ㅥづ㡤㝤〰愹㍣㜵扡摢㤷搸㈹昴挴㈲㘷挰ㄸ挴㑥㐵㐲㠸摤ㄷ㘹㥢搸㜸ㄸㅤ㌱㠹ㅢ㔰㔸〵㍤㠶摢慡ㄸ㉣戱っ㘴㉥ㄲ捦攵㜱㘱㄰㑢ㄸ㌳㕤㘸ㄲ㜷愱戳㔹㠴㔳攰戶ㄷ攲㌰攲ㄹ㉣㤴ㅥ挱搳愰㔸㌶ㄱ挹ㄵ㔲搱㈰㘳挶㠴搸㔹戰㌱㘷㐳〴昷搱慡㌹㔴捤愵㙡扡㔶戹㈸㌵ㄳ㉡㈱昶㘷㕥㘲ㄷ搲㘴ㄱ㐴㈰㌸ぢ〰㈱昶〱㙣㤸て㔲慣㠳〸捥搶㝡扥㌵搶㍣㠸〶昷㤲搸戹搰ぢ戱㡢愱㜲㠹㥤て慤㄰㝢㡤㠷㔸㤳搷晥㌲㤵戹捡㤷挳〵㌴愲昷挳攰ちㅣ㉥㐴㐲㌸捣㈰㙤㜳㘸㈵㜱戹㕥㐸㘳搹㜶捥㍡㌱摦㑣昰㌹㐹㈶㘴攱戰つㄷ㔲㜹㈳敢㐲㘳㌸㤶ぢ戸㑥捤愶攲戹㔸㉥㘱愵ㄳ㜸搱㙡㉣㤷戳攲〹ぢ㥡㜸㜰㤱攳摥捣挱挶捣㐳〴昷搳慡摥换晣晤戵捡㐵愹㠳愰ㄲづ㉦昴㜲㜸〴扤ㅣ〹ㄱ〸ㅥっ㠰㜰昸ㅣ㌶㍣户昸ㄷ㙢晤㠳摣换愵㌴㔸㠷㉤㜵㈸昴挲㘱ㄷ㔴㉥㠷㠷㐱㉢ㅣ㥥攵攱搰攸〱愴㜲攷㍣挳㤷㔸挶㝥攱㡢㍢ぢ㌰〶戱㔹㈴㠴搸愳㤰戶㠹㐵㤸㑦㉡㤴〹愷㜰㜷㉦ㄹ㉢攴㜳改㔰っ散㐵㌳㤹㔴㈲ㅤ㡡㠶昳挶ちㄷ㙡㈵㐳戹㘴ㄶ挷㜸㥣昷ち㜰搳㍦ㅣ挶扡昳㌱㥣㜸㌲攱㘸㉡ㄱ〹收ㅣ昷收㑡搸㤸㐷㐳〴昳㕡昵㝤慡㔶㔱㘵㘹㤵㡢㔲㑢愰ㄲ㘲㝦攸㈵昶㌸㥡晣㄰㈲㄰㙣〵㠰挴ㅡ挷㈳㔹㝡㠹㝡〲㜴㍥㤷愸㈷㐲㕤㝣㠹㝡㠴攳挵㕥㠴晤㘴攴换㑡散挱㈳愱挷户捡㍣ㄵ慡晥㝤㙡ㄹ㈵戵㔷攵ㄷ㘷㜹㘲㝢挶攰晤㌲㐵ぢ㜵㑦挱挲摢㉢㐹㜱ㅦ扣敡捦㝥㐱㕥㑤昵㥥摦捥ㄷ〳㈷㜶㠰㉢晥㙡㡦〲㌳晦〷㍦散㕣扤搱づ昴戸㈳㝥收改搸攱摡㉥散慥敦晢㙢散㠰愵〵㜸挷愱搵搸㍣㈹搹㌸㘵㐵捥㙡攳扢㠲㄰慤〴挳慡慤摢愷㜷㘳ㄳ㑢ㄴ㉥散㥣㈸㙦戰㘱㤴摤ㄶ㍡愰㘹㡣㕥㍦㝡㔴慦㐶扦ㅥ㑡㥢捤改㜲敤戰ㅥ㌳㠲摡㤰㌱㠶慢㑤㙦摤㥢昲扣㘰㜰㜰慦ㄶ㙦〵挳扢㡡慣扣昶搸㡤㤸挱㥡敡㍥㘵㙢晤㐹㥣捤攴捥㜶慣摣摡挸㌷ち搲ㅢ搶㐶㥦㥥㈷〱㠳㝤㕥慦㌸愹戵㐷㕥㑦㍡〴昹捡㕣ち㜲㡣㌳戱户㝤挷㡤㍣㜰㈴ㄶ㉢慥敤㐶㑢㤴扥戰愵㘲㈱挵扣戳㐸㜶㘳晣昵㌲㍣慡㙥昸㈶昹捡㘴㜰㥤㜱慥㕤捡〱㉣㐵㜵愲ㄴ㤶挴扥ㄴ㌰㔷ㄳ摥〳㄰㔵昴愰㤶㌹〹收㌷㌰ㄲ㡤㐳㉣㔰摥捦〷㑤㑥㙡㠲晤㌲愹㡢㥢愲昲昹㘷㔳挳搱摡攲㄰㌵㝣昵挴摡搷㡦㉤㕤捡㘰摤扤扦挸敤㍢㘲敢㈶晢晦㜸㤳㍡ㄶㄶ愳攰慦㜴挵摥㈳㔰愳㤷戰〴㘱搹挲挵慤㑥㐶改挲挵㐱㐶戱攱㡢㍢㔶愸㙦晦㍥敡㈴㈴㜸挸愹挳㘱挱㝥㉥㕤昳ㄲ敥昲㘹㔰摢っ㥤㡣㉤攳㌲攸敡挷㘱戲ㅣ摡つ㡤㠱愵㠷㔵づ㜰㜲㠲㕣搰㜴〵㙤㑥㜷㙤ㄸ㤳㘶慣昱搸捣㄰㥢ㄶ挷挶愶昶㙡摡㥣攱摡㥣㑡㥢㙢㍤㌶〷㠸捤挱㡥㡤摤㝡搷搳收㑣㈰㜵搱敡㉣㈷㈱㙤㜳戶㤳㤰戶昹㌱ㅤ愲㜶晣㜹㍥扤㙤㘳㉢户㉡㙦愳昳㑡㉤㑢摢㘸愷㘳慦晤攵昳㌳摦㙡晡散㥢㐳㙦㠹㉥㝥愲改摤㉢晡敦摥敦戰捦㥢ㄴ㈳捦晣摡㙡㍦散㠵㙦㕢㉤㜲㌲㑡㔷㔷㔶㤷挱㤳㥣愱搶愲晥摣㌹搹挱㉢戴㔶摦ㄶ㈱㈴戸〶㕡㝣ㄱ摣〲㉣摡昵〶㈴㝡㙢ㄱ〴挶㝣ㅤ搹㙡㜶愵㕡捣㜲㌲㑡㔷㤵っ摥愸㍤摦㘱㝢扥ㄹ㘹改㌱晢挲挲敤㌱㜷㈱㔳摤㠶㉣扢挷晣ㅣ㕢挶㍤搰改ㅥ㌳㘳㈴搶㠵㔴搳㘰搲㝢㘰摤㐷㥢摢㕤㥢㕢㘸㜳扦挷〶〷㈳㙣㥡ㅤㅢ扢昵ㅦ愰捤ㅤ慥つ㠳㙣㡣㜵ㅥㅢっㄳ戰㘹㜲㙣㤰㡢㥥昹㌰㙤敥挴戶摢㘳敥㜲ㄲ㐲攸摤㑥㐲㝡捣晤㐸〰晥㉤㝡っ㈳㙣㡡㉣㑢㝢捣ㅦ慥㔹㍡㉥昰㠷㌷㥢晡㡣㌹㘵搰㡢㑦㍤摥㠴㍦㌵挳攷戳㈶昵㌰㉣㝢摢敡㌵㤴㙥户搵㥥搸ぢ摦ㅥ㤳㜶㌲㑡㤷扥っ㍥ち㑦昸㈲㐲〶㌵㐱㉦㜸〲〹㘹慢㈴㉣摣戶㝡㤲㝣晣〶㔹㜶㕢晤ㅡ㕢挶㝡攸㡣㜱㈳㈷㑥ㅡㄹ㔳㔱㠷㍤晢ㄸ㝤㡡攸昵㉥晡㐹愲㥦㜶搰捤㐰敦攱愰敤昶㜹㠶攸摦〲㐳慥㠵摥愷㥣㠴搰晢っㄲ戵ㅢ愲户㙣戰㝣㔶㕢㔴ㅡ㉣捦晥挷㥤㙢㍥㝤散昵昱昶晦㔵㑤㡡㤱㌰㝥㜴敥㠶ㅡ昹搲戹慢㤳㔱扡㤰㘶昰㈵㜸挲ㄷ㉢㄰㘰慦㐰攷慢㐸〸㥤扢挰挲愵昳㈵敥㌲㈳㔶㙣㍡㕦挳㤶昱㌲㜴㜵㐲㘷㍣ㄵ㔵㍢〱摥摢敤㕦㈵晥つㄷ晦㍡昱慦㍢昸收㤱挴敦攸攰㙤㑡摦㐰㕥挳㕦㠱摡㍣攲晥愶㉤㉡ㄱ昷摥慤㜷㙤㌷㌹戹㔵搳昴㡦㑥㝤㜵㡤㍡愰㐹扤てぢ㍦攲戶㜷昸㈹㍢换㙣攷㘴㤴㉥挰ㄹ晣〰㥥昰慤㌲晦㡡扡㠳戸㡦㤱㄰攲戶㠱㠵㑢摣摦㐹挴愷挸戲㠹晢㌷戶㡣昷愰㜳捥昶ㄱ㌵戰㠸㠷昷〹㘷㐰㡢つ晦㠴昰て㙣㌸㑦摢ㄱ搵攰挰敤㝥晢㈱戲ㅡ扥〱㘸昳㘸攳搹㑣㉣㉡搱㜶晦㡢ぢㅥ㍡㝢攲戰㈶晢晦〹㑤慡〶㜰㍦摡〲づ㍢㘵戴㤹㑥㐶改㠲㥤㐱〶捡愰㜸㠴敤愰敥愰㡤搱㉥㐲㕢㕦㔸戸戴㝤㐱ㅥㄸ㜳㘲昳挰㄰ㄸ攳㉢㥢〷㡣㝥㠹愸敡攳昰㘰㜷㥦㙦〸ㅦ攰挲敢〹慦㐲愸㌳㔸〶㙤㠰晦攷㌳㙦敦慣㐶㔶挳㔶〰攱㕢㜹ㄴ㉣㍢㑣ㄹ摥㈲ㄶ㤵㘸㝢愹捦㥣扢㕢㔶敥摥㘴晦㍦慢㐹㌱挸㘵ㄴ㜷昶㔵㡡摥㔱敦ぢ㔴挷昷㌰晤摣挹㈸㕤攰㌳㌸〴㥥㠴戶㍡搴ㅤ戴つ㐳㕡㘸晢ㄴㄶ㉥㙤〱㘴慡㤱挸戲㘹ㅢ㡥㉤愳ㅥ㍡㝤㠶挲㥣㈶㤹㔰ㅦ㌹㘴搰㕦挰ㅣ㐰ㅢ〶愴搸㌶㈳㘸ㄳ昴搸㘰㝥〲㥢㝦㍡㌶㌶摦㕢搲㠶昱㉢戶つ攳㘰㡣慤㍣㌶㤸〷挱收㕤挷挶敥慢㠳㤰摦搰㐸攴㠶㐸㐷ㅥ㍥㍥㤳ㄵ㐶户ㄴ㔹㤶㥥㝡㘶户捣㔹㍦㜵愷搷㥢挶㌴戵㡣㍥昵㤰㐷㥡㠶㈷㜳挷㙥㍢昶攳㈶ㄵ㠳攵㈸㌸㉤㙤㠴㜷㔰㍤摦㐶㜸摢挹㈸㕤㕥㌴㤸㠰㈷㘹㠴㈱搸ㄷ㌴〲㐳㕡愴ㄱ摥㠴㠵摢〸㐳㐹捥㌸㘴搹攴㌰捥挵ㄸ〶㥤摤ㄹ㘳㘹昵㕡ㄱ㉦㈳〸ㅦ敦挲昷㈶㝣愴つ攷昵㐰㕡晤挹㠱摢搴敦㑣㜸ㄳ㐰敥挹㘷㠲㤳㤰㤳捦㘴㈴昰摤㡣㕥捤攸ㄶ戱愸搴慢㜳改㥥〹搱㥡扢㥢挶㡣㝦昶愴攴㍦敦㘹㔲㡣㜱ㄹ攵㐳攸ぢづ㙦㘵㠳挱昳㑥㐶改㐲愵挱㤹昰㈴㠴㡥挵㕥㠱搰戹㐸ぢ愱捦挲挲㈵戴㤱扢扣〰㔹㌶愱っ㝡㌱㐲扤っ挵搵敦㡡ㄸ㡡㄰扥搰㠵㌳昰挵㠸搹㜰㡥愱㜱昵ㅢ〷㙥昷换〴戲ㅡㄸ愳㠲敦㘶搰挶㠰ㄶ戱愸㐴摢搶㍢扦㜲搰㔵㔳㐲㑤昶晦㜳㥢搴㘱㠰㡦昲愱敤㌱㠷㥤㌲摡㝥攵㘴㤴㉥㙣ㅡ捣挲㤳搰戶㌷敡づ摡ㄸ扤㈲戴㍤〲ぢ㤷戶昱攴㠱㌱㈴㌶㙤っ㘹㌱㈶搸㍣ㅣ㌸ㄲ慢㤲慡〷ㅤㅥ散㡥㌵㠹㜰挶愴搸㜰㠶戵ㄸ㤳㙤昸〱〲晦㠵〳户㘹㥢㑡㌸敦㘶戹晤戰捤㐹㐸㍦㕣㡡〴扥㥢㐱㈸〳㔹挴愲ㄲ愱敢㔶户㡣晤晣㔷搵ㄳ㠶㉤㍥攷攱㝦㡦慥㥦愰㤶〳㍥捡㠷搰扢ㅣ摥捡〸扤搳挹㈸㕤㈲㌵挸㈸ㄸ㈱㜴㈶昶ち㠴慥㐲㕡〸扤ㅤㄶ㉥愱戳戹换挷㈲换㘶攸〷搸㌲收摡っ㘱㘰㑤挵搵捦ㅤ㠶㙣㐲攷ㄳ㝥㥣ぢ㍦㠶昰㠵㌶ㅣ㘳㉡攰㌷㌹㜰㥢搰晤〸晦㈱㐰㉥愱挷㍢〹㈱㤴㠱㉡昸㙥〶愱㡣㙡ㄱ㡢㑡㠴晥㜴搶㘵㉦晦㜳敥挸愶㡦ㅦ愹晢昳敦ㅦ㥢搷愴捥〴㝣㤴て愱搷㍢扣㤵ㄱ㝡㥤㤳㔱扡搸㙡昰㙣㜸ㄲ㐲ㄷ㘳慦㐰㈸㐳㔸㠴搰㙢㘰攱ㄲ㝡㈸㜷㤹攱㈶㌶愱㍦挶㤶㜱㤸㘶〸㉢愵慡㉢㡢ㄸ捡ㄲ捥戸ㄳㅢ㝥ㅥ攱㜹ㅢ捥㐹㐱㐴㕤敡挰㙤晥ぢ㠴昳愱㤴㑢㈸㈳㔸㤸㄰㐲㉦㐳〲摦捤㈰昴㜲㙤㔱㠹搰㍦㍥㝤挳㑥㠵㍤挶㌴搹晦敦摢愴慥㠶挵㈸ㅦ㐲㉦㜰㜸㉢㈳昴㝣㈷愳㜴搹搶攰戵昰㈴㠴戶㘱慦㐰㈸㈳㔴㠴搰ㅦ挳挲㈵戴㠳扢捣㘸ㄲ㥢㈱㠶慤ㄸ㑢㕤㠶㘲㘱㜵㑥ㄱ㐳㕤㠴慦㜵攱っ㕤㌱昸愲㕦攷㑣ㄵ㔶㘷㌸㜰扢㠷㉥㐷㔶〳愳㑣昰摤っ摡㙥搷ㄶ㤵㘸敢晢㘴㘸愷㌷摢扦ㄸ㙦晦扦㝤㤳㘲㘰捡㈸ㅦ摡㑥㜶搸㈹愳敤㈴㈷愳㜴㤹搷㈰攳㔹㠴戶㔵愸㍢㘸㘳晣㠹搰㜶〲㉣㕣摡㡥㈱てて㈱换愶㡤㐱㈹挶㜱㌶て〷㡤㐴㈴扡㍡戶㠸㠷攳〹㝦搸㠵慦㈳晣㐴攸㜸㌱㌴㔱昰摦㜷昰㜶㐷㍣㤹㜸挶㥤戸ㅤ昱㔱㈷㈱ㅤ㤱攱㈵昸㙥〶愳㡣㐵ㄱ㡢㑡㡣㕥换慢昰㙢昲ㄳ㘴愴㕣㕣㤸愰㥥〲㝣㤴て愳换ㅤ攲捡ㄸ㕤收㘴㤴慤ㄸ换挸ㄵ戹㘱㜳㈶昶㡡晢挷㥦㝡㔶㙢㡢㙥搸㌰〸㐵搸㍦ㅢ㔸戰晦ち搲愳摣㕡昴摥戰改愸㔴㡢㜶㈷愳㙣㘹搶搷㜵㜹攷㜹㙢昱㠶搶ㄶ搵攲㉤㘸愵ㄶㄷ搸戵㜸て改㔱㍥戵㈸㔴慡㠵攵㘴㤴慥㠱ㅡ㝣㕦㝢扥捣昶捣㌸〶改㕤㌹㔸戸扤敢ち㘴㉡挶ㅣ搸扤敢㈳㙣ㄹ㙢愰㤳㑢㐰㉣㘰慡㕡㠰搶㕤㈳㘰㕥㑤㌸愳ㄳ㙣昸挷㠴㕦㙢挳㌹ㄵて慢㠳ㅤ戸㝤㔰㕥㡦慣㠶慦〰挲㜷㌳扡搰搷摡愲㔲ㄷ晡搷敥㙢〷晦昳散㝢㥡㐶㉤㙦敦扣㝢攴㉦㥡㔴㌵㘶摦愳㕣摡㝡慦㘵昶㜳搸㈹敢㐲㡢㥣㡣搲㌵㔳㠳㌵昰㈴つ戲ㄶ㜵㐷户愸㐳㕡㘸㕢〰ぢ㤷戶㥢挹〳〳〸㙣ㅥㄸ捦㘰摣㘲昳挰㜹㜱㐲捤㜱㜸戰て戲摢〸慦㜷攱〱挲敦戰攱㥣昵㈵搴扥づ摣愶敤㉥㘴㌵㙣〹搰收搱挶㔸〵戱愸㐴㥢昱搲㐵㜷㕤㜷搳敤㑤㑦㍤昱捡愰㍤㔶摥搱愴戶㠵㠵ㅦ㙤㔳ㅤ㜶捡㘸㥢攲㘴㤴慥戱ㅡ摣ㅥ㥥㠴戶晢㔱㜷搰㌶ㄴ㘹愱慤ㄹㄶ㉥㙤て㤰〷㐶ㄶ搸戴㌱㠴挱㔸愷㜹挰〲愹慡愹㠸㠷㠷〹ㅦ攱挲㠷ㄱ晥愸つ攷つ昰愸摡换㠱摢㉣㍦㠶慣㠶搱〰㙤ㅥ㙤っ㑦搸㈰㙤攸㔷昲改㝦昴戲㐱㘳㙡㜷㙥㔲㡤戰昰愳㉤攱戰㔳㐶㕢摣挹㈸㕤㤳㌵ㄸ㠲㈷愱㙤㍤敡づ摡ㄸ愰㈰戴㐵㘱攱搲昶ㄴ㜹㘰㤸㠰㑤ㅢ愳ㄶ㡣愷㕤ㅥ㜰扦㙡㡦㈲ㅥ㥥㈱㍣攵挲ㄹ戹㘰㍣㘷挳㌹户㡢慡㌱づ摣敥㙤㉦㈰慢㘱㍣㐰㥢㐷ㅢ㈳ㄲ㌶㐸㕢挷㘹敤摢㉣扢昰戶愶攸摤㝤づ㌹㘲昴敤㑤㙡㌲㉣晣㘸摢搹㘱愷㡣戶㔱㑥㐶改ㅡ慥㐱㠶㌳〸㙤㉦愳敥愰㙤〶搲㐲摢㑥戰㜰㘹㝢㤵㍣㌰〸挰愶㡤㌱〹挶敢搰昱㔴搸㉣㔷つ㍢㍡㐴搸晤攷つ攲㘷扢昸㤹挴扦攵攰㈷〹㝥戰㠳户㠹㝢㠷㜸挶ㅤ攸昱㔱捤㜵ㄲ捣㙦㘰㜸挱收㔱捡㔸㠴つ㔲㍡昲愹昱慢㑥㍥㐴㑤㐸挴て扤㙦㝡㝤㘰㠲㍡〸ㄶ㝥㤴づ㜲㤸㉢愳㜴㙢㈷愳㜴㔵搸攰㘲㜸ㄲ㑡摦挳㕥㠱搲挳㤰ㄶ㑡〷挲挲愵昴㝤敥㌲㘳〲㙣㑡ㄹ愲㘰㝣〰㥤㥣㉥㄰㘹愰ㅡㅣ㠶㙣㐶㍦㈴㍣敦挲戳㠴㝦㙣挳㌱敥〱摥捦㠱摢㠴㝥㠲慣㠶㈳〰摡㍣摡ㄸ㝥戰㐱摡晥摥㝥挳㠸〳摦ㅣ搸㜴昱挱㘷㑥㝢㜲昵戰㈶戵ㄴㄶ㝥戴ㄹづ㍢㘵戴搵㍡ㄹ愵慢挸〶扢攰㐹㘸晢ち㜵〷㙤㡣㌵㄰摡晡挰挲愵敤ㅢ昲挰㈷晥㌶㙤っ㐰㌰慡敡㜴㑦㡣昲ㅥ攰愷摥搳㙣㌵昲搴搱㉥㝥〵昱㌵づ㝥搲㐸攲扦㜴昰㌶㜱〶昱っ㌲㜰㝢攲㉡㈷㈱㍤昱㌸㈴㌶㡦㔲〶ㅥ㙣㤰搲㤳敥戸昸㈷昱㍤ち敢愶敤㝣昵扡捣㕢昹㜵㡡〱〵㝥㤴㝥㠲㡡晡摥挸晡户㤳㔱戶㉥敤愹昰戴戱㜵㘹昹扥ㄸ慢㕢㤶㑤㙢挰戱㔶㕢攰戳昷㝥〵㕢捤搰〱㔹㌰慢㑤㕥て㔳㡦㘵㈴扢㡥戴扡㘶㘲戵㔴㉣ㅥ戹愰戵摤㜹ㄷ〹㔶㔱攵㘲㈲㝡愱㐲㔳㔲㌴㌶ち㜳扡戰㜲㘱摦挲昴㙥㉣〹㤵慦㙢㥦㥢改改戱扡㍡扥ぢ㉦㥥挰ぢ㝢㙡搸愸㤸摢昶挱㡡ㅢ搵扥敦捡攱㑢㜰㝣㥦搲ぢ㘳㡤扤㝣攸㘵㠱慡戹晡攴户㝢敤㠴㔱㡦捥愷㕦敦㤴昷慣愷㕡愳㍥㐲ㄳ摢㔱愱挷㔵晤㐷敡㡣〰ㅣ㜳〰昰㐶〳㐴㥦㠹摤敤㌲㕤㠷〸㤸㐱㘸攴㥤㐹㈲慡㙡㑦㐷㌷㈸摤㌹扥扤㘸㉡昷扥昶愸搶㝣捦ㄲ㘳㠹搵㝡昸ㄲ晣攵㑢扦㝥摣㘳晤愹㌹ㅢ愶ㅢち㙥攰攰搴户扤㈵搳搵㤵㔹㔹搷摥搲㘶㜵ㅣ摥戳愴慥㘵㌹㘲㌹戰づ㉣㡥搵扡扡㍡㜳㑢搴㠷㐵昱愷㔶挳㈳扤㥡〳扤摡㡢愰㘱㙦㌵戶㠲搶昳㈶晦㘲ㄶ摥昵㘵㘱㄰㑣㡣㙤㈰㡡㔹搸ㄶㅡてぢ敡ㄲ戸㈷ㄳ晡愳慥㐰㐲㙡戲㍤㤰㙥晤慥搶摡挱㕥㉤㥦搴ぢ㜶㠸㐷ㅢ㕣ぢ慤っ㔹㍢戰慣愱ㄴ㍢㐲〴搴捤挸㤰摤ㄹ㠶㘴〳挲㔰慣ㅣ搶㕥ㅡ戶㥣㤱㈹摤搵敡㌵扤ㅦ敦㐶戶敢㙤捤ㄱ挰ㅡ㍢㐱昴挱㉡㕣㡡ㄵ挲㈷㘰㡥㠴挶扢ㅦ㝣㜶㉤扥㜷㐶㐶㐵慡㕥搴㐵㔴㜹㍢捣㘸晡㘲㠷改敤㉣扢㤵戸攷搳敦㈲㥡敥㠳㐲㜶㝤㉣㤰㉥㑤て㘸敤敥㕥敤挳㕡摢攸搵㍥〱慤搴㜸て㘸晤晢昷搳扥搵つ〳㕦㔲摤㈸㔵㝣ㅦ㤸摤户搵㤳昰㕤㔴摤愷㜴ㄵ攲摥㉡㍣愳戵〹慦昶㡦扡㘲㐹㘸晤㉢昶㠴㙦挵搲挰ㅢ㝢㐲ㄴ㜷戹扤愰昱㔶敥愵搲捡扤慡慢㌱づ㐸㤷换㌷戴㜶扣㔷晢㔷㕤戹㈶㘸晤㉢户捥户㜲ㄳ㔹㡢攲㐶㙥愶捡挳摡摦㑢㉢昶扥慥挲ㄴ㙦ㄵ㍥搴摡愹㕥敤㘷扡㘲搳愰昵慦搸㍤扥ㄵ㥢捥㕡ㄴ㔷㙣㕦慡㍣ㄵ晢愲戴㘲摦攸㉡捣昲㔶愱ㅡ㈳㡢昴挹搹㕥㉤㥦㤹㐹㍦㥢〳㙤挵㈳攳ㄶ摦扡捤㠳㠹㌱ㅦ愲戸㐵ㄷ㐰攳慤ㅦ㥦扣ㄵ㜵户〱扡㈶㡢㠰㜴㕢㜴㑢慤摤捦慢ㅤ愴戵晢㝢戵㐳愰㤵㕡ㅦ〰慤㍦㥤㍦昱慤昲㐱挰㤷搰戹㤸㉡て㥤㐳攱扢愸扡㈳㜴ㄵづ昵㔶㘱㘷慤㙤昱㙡挷敡㡡ㅤ〶慤㝦挵慥昴慤㔸㤶戵㈸㙥攷㍣㔵㥥㡡㌵㤶㔶㉣愲慢㔰昰㔶㈱愱戵㠷㝢戵㝢敢㡡㉤㠱搶扦㘲ㄷ晡㔶散〸搶愲戸㘲㙤㔴㜹㉡㌶扥戴㘲㤳㜴ㄵ㍡扣㔵㤸慡戵㥤㕥敤㑣㕤戱愵搰晡㔷散ㅣ摦㡡㜵戱ㄶ散㝤扤攳㜲て㔵㥥㡡捤㉥慤搸㝣㕤㠵攵㐰扡㍤㙦㍦慤㍤捡慢㕤慣㉢戶〲㕡晦㡡㥤攲㕢戱愳㔹㡢㘲挶㔶㔱攵愹搸愱愵ㄵ换敡㉡ㅣ攳慤㐲㐱㙢㡦昵㙡摢㜴挵㡥㠳搶扦㘲挷晡㔶散㜸搶愲戸㘲㈷㔲攵愹ㄸ愷ㅦ㐵㥤扦㑢㔷攱㘴㙦ㄵ㤶㙢敤㈹㕥敤㉡㕤戱㔳愱昵慦搸㔱扥ㄵ㍢ㅤ㜸攳っ㠸攲㠱攴㑣㘸扣㤵㍢愶戴㜲挷敢㙡㥣つ愴摢㥣㈷㙢敤㌹ㅥ㙤昰㑣㘸㘵摥㜱㉥扤晥㠸㘲㌵㐴㐰㥤㡤っ㡥㈵㈶攷ㅤ搵慡㑤搷戰㘸㥥㜱㍥昱㥣㘷昴捥㌱㉥愴慡㤷扡㈰㙦户㑡〱ㄷ㌳攳ㄲ㡡㑢㈱〲敡㠲攲〲㜲扥〵㕣㐱㝣㜱〱㙢愸敡㉤㐰㕤收昸㌱慥㐶㠶㍦扤㠷㘸摦㐵㌳㤸㙢改愸昸㐸戹扥挴昷ㄵ昰㕤搴敥㔷㐳㈱㘷㡢ㅢ㠰㜴愹扤㕥㙢㝦敡搵慥搵ㄵ扢ㄱ㕡晦㡡㉤昲慤搸㕡搶愲戸㐳摥㑣㤵㘷愷㙦㉥慤搸㙤扡ち户㜸慢㜰㤷搶摥敡搵摥慦㉢㜶ㅢ戴晥ㄵ㥢攵㕢戱㍢㔸㡢㘲挶敥愲捡㔳戱〷㑡㉢昶戰慥挲㍤摥㉡㍣愶戵昷㝡戵敢㜵挵敥㠳搶扦㘲㔳㝣㉢㜶㍦㙢㔱㕣戱〷愸昲㔴散愹搲㡡㍤愳慢戰捥㕢㠵ㄷ戴昶㈱慦昶㘵㕤戱㠷愱昵慦搸㌸摦㡡㍤捡㕡散〹搱㍢ㅡ㍦㐶㤵愷㘲慦㤶㔶散つ㕤㠵㈷㠰㜴晢搸㍢㕡晢㙢慦昶㍤㕤戱㈷愱昵慦㔸摣户㘲敢㔹㡢攲㍥昶ㄴ㔵㥥㡡扤㕦㕡戱て㜵ㄵ㥥昶㔶攱ㄳ慤晤扤㔷晢㤵慥搸㌳搰晡㔷㙣㜷摦㡡㍤〷扣昱㍣㐴昱愰昷〲㌴摥捡㝤㔳㕡戹㙡〰攴挸晣㈳㌶㕣搶っ慤㝤搱愳慤ㅤ㠰挴㈶㕦㠹昳搱搵户㝣㌷攲㑢㈸㐷〵㈹㜸㤵昱㈷㘷㠳㠹㠶㉤㥤㐴ㅤ㉦㝢ㅢ㜸〱㑢戵愴搴㈰愴㔸㐵昳㘵慡户㜵昲捣㔷㥣つ戱摦摥㐹搸昶扣挰㜴敤ㅢ㠶㜸㔳㡡ㄷ㤴㜲昳㙢〴昸收捤㉦慥摢㔰㔷㙤愸愱㍡㘳戸㤳㌱㑥㌲㤴攲㠵愷㔸っ㜳㌲㥡㤰㘱晥㤹㕥㐷㐰㐸搵摥㘰㙡㈴〵昳摥挴㠶换昹㘸㡤㜹㡢搹扢㘹捣摢捥㠶㔴㝦慣㤳戰慢捦ぢ扦摥敡㌷㝡㔳㉡㡣㤴㤴昸づ搵扣㘶㤳ㄲ晦攲㙣㠸㌷㕥㥦昵摡㈷扣㈹挵敢㉢戱晦㉢搵扣慣ㄲ晢扦㌹ㅢ㘲捦㑢愸㕥晢昱摥㤴攲㈵㤰搸晦㥤㙡㕥晤㠸晤扢捥㠶搸昳㑡愷搷㝥慡㌷愵㜸愵㈲昶敦㔱捤㡢ㄴ戱晦㠷戳㈱昶扣㈰改戵㥦敤㑤愹㜹㐸㠹晤晢㔴昳㈲㐲散晦改㙣㠸㍤㉦ㄸ㝡敤昷㉢㑡昱〲挱捤㔳〷㈱㈵摥㍥愰㝡戱㤳㘷晥换搹㄰㙦㠷㍡〹扢㙤㌸㡦敦戵捦㈲㈵昶ㅦ㔲㥤㜷昲捣㡦㥣つ戱㉦㌸〹摢㥥搳敤㕥晢㈳㤰ㄲ晢㡦愹㙥㜳昲捣㝦㍢ㅢ㘲摦攱㈴㙣晢㑥㙦㑡㜵㈱㈵昶㥦㔰捤㠹㉤㑤捣㑦㥤つ戱㕦敥㈴㙣㝢㑥㕥㝢换㍦ㅡ㈹戱晦㡣敡㔵㑥㥥昹戹戳㈱昶挷㌸〹摢㥥㜳捣㕥晢攳㤱ㄲ晢㉦愸㍥搱挹㌳扦㜴㌶挴晥㘴㈷㘱摢㜳㉡搸㙢㝦㍡㔲㘲晦ㄵ搵㘷㍡㜹收搷捥㠶搸㥦敤㈴㙣晢㜳扣㈹㜵㉥㔲㜲㘸㔶㤷ㅣ捣㍦搲ㄹ慡攴㘰㕥慤㌳慡扣〷戳㌲㔱晣昹挸㤲捡㔴㌳挵㠹ㅢ换㌷晢㈰攵ㅥ捣ㄷ㙢昳慦㍥㈹ㅥ㍤㉥搱ㄹ㕦㍡ㄹ㝡昴戸㔴㘷㝣攱㘴挸攸搱㤷㐵㕣㠱㉣㈹戰㡥㈹㑥攴愴㐰搳㕢攰戵ㅡㄳ㈰收㝡㡤改挷ㄴ㙡㈷っ㜱昲挵つ㥢㈱㑥扡摣㤴㕡慢敤敢㘹㜱戳戶敦敦戵扦挵㙢搱㜰慢㌷愵㌸挷㤱㍡づ愰挵㕤摡扥挱㙢捦愹㡣㕢㘲挳扤摥㤴扡㕦摢〷㘹昱㠰戶摦挲㙢捦ㄹ㐷慦㍤㘷ㅡ㙥㑡㍤慡敤户愴挵㘳摡㝥愰搷㥥ㄳ〳搷愲㠱ㄳ〲㌷愵搶㙢晢慤㘸昱㤴戶摦摡㙢晦戴搷愲攱昷摥㤴攲昹㔷昶㝦㄰㉤㕥搰昶摢㜸敤㜹㡡㜵㑢㙣㜸搱㥢㔲㉦㘹㡢㙤㘱愱㍦挱㍦㐱㉢㔷〱摢㐱㡢㈷㌲㉦㙢搴昶㕥ㄴ捦㜰㠲ㅡ㉣愸〶㥥㜲昶㠷㡦敡ㄵ㉡㜷㔸晥戰挳㍥㙢愸ㄹ戶㝤捤〱ㄳ敡㉦㝥晤挹㌷㔶㍦户㜸摣㕦扥扡散戲攷摥㕡扤晥慢晢戳攳ㅥ扦晡敡㐷㘷㕣戹晥㡤㉤ぢ㙢慡敦晡㙣收㥡㔵攱㈳㔷㝤慦戰㘸户㘹慢づ㍣㘲㕥㜸敥ㄶ㘳晡昴改摢㜷㤷㠱㑦㙣㍢㍡㜸摣昷敥㔱て扤戸㑤㠷㤲戳ㄸち㌰㠷㌸搵㘰改㐱㥥捤愴ㅡ㍢㐰㙢づ㘵㕤慡搵㕢扡挶㍢㍡㔰敥㕢㤰㈷㌵㠱づ㈳慡㡦㝡㐷愳㠶㝢㔱㍣㔹〹㙡㠴㡤㤲㔳ㄱ㡢㉤㐲昱㤴㈴愸㤱㌶㑡㑥㌸㐴ㄵ㌱挹ㄳ㡦愰㜶戶㔱敦改ㄲ㡢㔰㍣扤〸㙡戴㡤㝡㕦愳㜶㐵㕡㝦㠲㍣㠹〸㙡㌷ㅢ㈵㈷㠵戲ㄲ㜹㜲㄰搴㔸ㅢ㈵㐳㝦ㄹ㡡愷〰㐱㌵摡㈸ㄹ攰㠹摡挳㕢㈲〷㝡㐱㠵㙣㤴っ攳㐴ㄵ搵㡢挳戹愰㈲㌶㑡〶㙢愲愲㕥㕦ㅣ戴〵ㄵ戳㔱㌲㈴㤷愱㌸㌴ぢ㉡㘱愳㘴攰㈵慡㠸㝢づ挰㠲㑡〹慡㠱攳攳晦戴攷挹㤰换㙡愴㔱ㄲ㍦㉣㍤挸愱㔷慡戱㈷㌶捣扤㈰晡㔷㌷㜰攸晣㥦搶㐵㐶㘳ㄴ㙦敥㡤㤲昸㤱扡㜰㔴㤶扡㡣挳㠶㌹ㅥ〲㐷㠱っ捡㐰ㄴ户ㄷ〷㘷㠱㑥㈰慡㡦㤲愱㤷愸愲昶攲㄰㉣愸㐹㌶㑡〶搸㌲㕦ㅣ㘸〵㌵搹㐶挹㌰㕡㠶攲㜰㉡愸愹㌶㑡〶㑢愲㡡㡥㑥づ㥡㠲摡挷㐶挹㤰㐸㔴㔱㥦攴搰㈸愸ㄹ㌶㑡〶扥㌲ㄴ〷㐰㐱捤ㄴ㔴㔰ㅦ㙥㡡㈳㥡㥣㤲㙦㜷捥㜷㤳㘰㡢㤵搳㠲㝡㘸㔳ㅣ捤〴㜱㕢〹㠲愳づ㝤昶慦㔱ㅣ㙡〴㜳㙢㌱㐶㜱昸㤱㡣㕢㥣㡣㈰慢㌶て摡愰摥㔷挵挱㐷㌰㌷ㄷㅢ〷㜵ㅦ㔷ㅣ㜸〴昱戳㘲㠴攲㔸㈳ㄹ㙢㑢㌲㌸扣㐸挶㑤㈵ㄹㅣ㔱㈴攳挶攲㡣愰㍥㠴ㄵ㐷ㄳ㐱晣戴ㄸ愱㌸㠰㐸挶つ㈵ㄹㅣ㌳㈴攳㈷挵ㄹ㐱摤㔰㡡攳㠵㈰慥㉦㐶㈸づㄱ㤲㜱㕤㜱㐶㔰昷㍤挵攱㐱㄰搷ㄶ㈳ㄴ㐷〴挹戸愶㈴㠳㠳㠰㘴㕣㕤㥣ㄱ攴挱敡㌴ㄸ㡦㔰挱㕣㔵㡣㔱㍣㙡㈵㘳㡤㤳㈱つ㤶㠱㌶挸攳换㌱攷㐱㈵愸㉢㑡捣㜹愰㐹挶攵㕥昳㍣戴㡡㐷㤷㘴㕤㕡㘲挳〳㑡㌲㉥㈹挹攰㌱㈴ㄹㄷ㤷㘴昰戰㤱㡣㡢㑡㌲㜸愴㐸挶㠵㈵ㄹ㍣㌸㈴攳㠲㤲っㅥて㤲㜱㝥㐹〶晢愸捣㈴摡戰愱㐸㠰愴摡㤹攲晥㐸慡㠳㈹〱戰㕢㜷㈲愵㍦㑡㠰㘵㕡㌱㈸搵〶戵㘱扦晦て搹㑣㜳㉡</t>
  </si>
  <si>
    <t>㜸〱敤㝤㜷㥣ㄴ㔵搶昶摣㘱愶㤸㙡挲戴〴戳ㄲ〴〳攰搸㌹愰㌸㠴〱〱㐱ㄱ㌰慥ちㅤ慡㘵㘰〲捥っ〸㠶㌵㘳㕣搳㥡㜵ㄵㄵ㜵ㄷㄵㄱ㜳㜸ㄵ挳慡敢㥡搷戴敡㥡㔷㕤搳愲敢㥡摤晤㥥攷搴慤敥敡敥敡〱㝣㜷㝦㥦㝦扣㑤捦愱敥戹捦㌹㜵敡戹户㙥摤慡㍡㕤㔵愵慡慡慡晥㡤て晦攷愷㠶ぢ㕢捦㕡摡搹㘵戵㌶㑣㘸㙦㘹戱㌲㕤捤敤㙤㥤つ攳㍡㍡㔲㑢愷㌵㜷㜶昵〰挰㤸搳㡣晡捥摡㌹㥤捤㐷㕡㜵㜳ㄶ㕢ㅤ㥤〰搵㔶㔵搵搵㤹搵愸摦㐲晦昹㥤㠲㐹㉢戳㠶〲愸㉡搳愰攸㐹㔱㐷㘱㔲昸㈸㝡㔱昴愶攸㐳搱㤷愲㥥挲㑦戱〹㐵㍦㡡晥ㄴ〳㈸〶㔲㙣㑡戱ㄹ挵收ㄴ㕣扦戹㈵挵㔶㄰扤户㠶㤸㍤㘱晣摥改昹搸㥡㔹㕤敤ㅤ搶愸挱晢搹㌱㡦〹〶ㅢ㠲つ愱㘴㈸搶㄰ㄸ㌵㜸挲愲㤶慥㐵ㅤ搶㤸㌶㙢㔱㔷㐷慡㘵搴攰ㄹ㡢搲㉤捤㤹㍤慤愵戳摢ㄷ㔸㙤㘳慣㜴㈰㥣㑥㐵ㄲ挱㐸㌴㥡㑢㈶ㄳ扤户㠱攷扤㈶㡣㥦搱㘱攵㍡晦㔳㍥户愵捦扤㈷㡣㙦搸换敡晡㑦昹ㅣ〴㥦㜰搹搴摥㥡㙡㙥晢て㌹慤㘵㥢㐶㥢慣㑣㌳ㅢ摦戲㍡㥡摢づ㙢㐰搸㐵㐴愳ㄴ㙦ㄸ搷搹戹愸㜵㈱晢搱〴慢愵㘵愶㤵㤳㐶㙦㙤敡散㥡㤱敡㘸敤散摤㑡晥慣づ慢㉤㘳㜵昶㙤㥤戸㈴㘳戵㘸㘰㘷㕤敢㝥愹㡥扤㔲慤㔶つㄷ敡㕢敤㌶㥣㤲戵摡扡㥡扢㤶昶㘹摤户搳㥡㤹㙡㍢捣㈲愴戶㜵㡦㐵捤㔹㔵㔳㠳㙦㔵㡦ㅤ扣㈲㤳㠶㐲㍣慤ㄳ收愵㍡扡愴挴㈶っ㝡㘱㕤摤㐵戶愲㈸㉥㜶愹挱㈵㔶㙣戳㔹捤慤㝢㕡ㅤ㙤㔶ぢ㔷挲㤶ㅣ㔹〲ㄲ㠲散㜶挸㌳攵㙣づ㕢㐹昵搲㍢ㅦ户㠵㙢㌱〶㐳㌴敥搵摥搱㡡づㄹㅡㄵㅤ㍥㈶搴㄰〹挶㘲㠹㐴㌲ㄱ㡥挶㘲㌱㜴挷㠹㍢〷愲愳㤲㜱㔶㈶ㅢ愰㡡㐷愳挹㜰㈴ㄴ㡢㐵㤳愱㄰㉢捤㈱㜰㘲づ愵扢敤㈰㙡挷㌵㐵愳㈱㜳ㄸ㤵挳㈱㔴捤慢ㄸ〳摣㙢收㝥㔸㍤㈷㔵㍤㈷㕤㍤㈷㔳㍤㈷㕢㍤挷慡㥥㤳慢㥥㜳㔸昵㥣㜹搵㜳㥡慢攷捣慦㥥戳〰ㄸ攷㔳搷戳㘷戵晥散昹昲㙥挱晢晥昸㐴搳慦㉥㌸攷摤摢づ晤敡㕡挵摤㕥㐶㡤ㅤ戰㄰㜰㙦㐹愰㈱㄰て㈵ㄳ〹㈷㜸㤶愳愱㘰㌰㤲㜴㍥㠹戸戹㈳慣捣㥤㈰㡣ㄱ㄰っ㍤ㅥ㌵㐷㔲㌹ち㐲愹㍦㈱㜴㠶㝦昰㘵敦晣㝤㡦㌵昷㑤戸昱晢捦㜷扡戵愷慦㝦㉤㐷㥡戰ㄷ晤愵㉤㍢〹㈳㐲㈶搵搹愵㍢ㅤ挷愵晦㙣㥦㕣㝦㤷㥣搴㤱昹敦㜷㐹慣攴㍦搲㈵捤〶戲扦ぢ㠴ㄱ㠰搸㝡ㅡ昶挶昶戴搵搶搹摣摣搶㍣㜸改扣㉥ぢ换て慦ㄸㅣ㑣㈶〳㘶㤰搸㄰㠴㔲㑦改㤶㙡晡㙡㐱㜶挵昲㉢愷慣晡愴昶愹㥥挹㤳挶㈹ㅥづ愴㠷㐴戰戰㡢扢㠷㐴㐳愱㐸㐳㈸ㄴ㠸㍢㕤挲改㉡搱㐸㌸摥㄰㠹㐶㐲㔱㌳捡㌵挴㈰㡣㌸挴挰愵㔶慡㘳㜰搷攰㜱㑤㠳攷愷ㄶ愴ㄶ戵愶㐶挷〲愳捤〴㐱㐹〸愵ㅥ搵㘱搴㜵㡤㔲扤晥㍣㘶散改搵㕦㉤攸㝦挷㈳㤳ㄴㅢ㕥挲搸ㄵぢ挳摤㘱愰㘳㈶〳戱㔰㈴愶昷戲㐰㐳㈸ㅥ㑣挴挳〹㜳㌷晡ㅤ〳㘱散づ戱愹㕥昹挴㐹昹㤵㐷ㄲ挹搱㘶㈳㔱㘳㈱㤴㝡㐰慦摤昷改づ㡢㥦㍡昵昰㍤㝦昳搵㍦㘳㘷昵㝤扥㔱㜱㔰㤴戵㡦挷挲ㄸ昷摡攳つ搱㜸㈴㄰㡥㐷㈳挱㐰ㄲ㍢戵㙢㜷㐷㘰㠱㐰㌰ㄴぢ㠵挳挹㘸㌲㄰㑣㠴攲昱㘸搰㥣〰ㄷ㘶ㄳ㠴㌱ㄱ挲㉢慡㜸㘴戴㌹㠹愸㍤㈰㤴扡㑢㐷㌵晤改㠱㝢敥ㄲ扢㘱攲㥤昷㡥戸㜵挴㔹㡦㌵㉡ㅥ㥡㈵慡㈹㔸搸㘷㕡晢㘱㍡戰改㔶慡㙤㑣愰㈱ㄶ㠸挴〳挹㐸㈲ㄱ㡢㐴㐲〹㝢㝣ち㌴〴㜱㠴っ㠶ㄲㄱ㡣㍦㘱晣ㄷ〸㘹摡㠲つ搱㘰㌰ㅥて挷㐳挱㔸㌰㄰㐷攴收㔴挶戰㈷㠴㌱つ挲㈳搲㜰㌴㍡摡㥣㑥搴㕥㄰㑡摤愲㈳㕤戵㜰㕤摦㙦晢㝤㌵改㥥㠳㥦㜸昶㤰㠳晥晥愳攲晣㐱㈲㥤㠱㠵摤摣晣㐵ㅢ㠲挱㜰㉣晦㡦晣㌹つ㠹㠸挲ㄱ戴慤昳㑦戸㌵昷攱敡㘶㐲ㄸ戳㈰㘴挸〹㤸戳愹摣ㄷ㐲愹㤵㍡㠶慤慦㥤㝢昴㝢晤㜷㥤扡㈶晤捤愲㝤扢ㄶ㝤愵㝡愱㕡㘲搸ㅦぢ㍢戸㘳㐰㡦〹挴㘳〱っ捤昹㉥ㄴぢ㠵ㄲ愱〰㍡昰〱昴㝣㈰㠴㜱㄰㠴〷〷㤱㘴㘸戴昹ぢ愲づ㠶㔰敡ㅡ扤㝥㜵散㝤㕦㉥㔸昳㤷愹慢挶㌵っ敤㝦攴㜶㑤㡡㌳㈷㔹晦愱㔸〸㤶慣㍦ㄴ㠹㐷愲戱㤰㉢㠰㜸㈴ㄴ㡥㈵攲㔱昴㈱㝥攲收ㅣ慥㘳㉥㠴㤱㠲昰㡡㈴ㄱㅢ㙤愶㠹捡㐰㈸㜵戹㡥攴攴㐹挷敦扢挷㤴昹搳㑦㐹㑤㜸昸㠵㥢㑦ㄹ愰㌸㝤㤳㐸㉣㉣㤴敥㑢〱㡥っ㑥愷㘰ㄷ㡥㈶攳㠱㤸㤹愳摦挳㈰㡣㜹㄰㕥㙢㑦愲搷㌶ㄳ㌵ㅦ㐲愹ぢ昴摡ㅦ搹㍤晥捥搰て㜶㥤昴慢昶て㍥摡敦搸㤵愳ㄵ攷㡤戲昶ㄶ㉣散㕥捣〳㌶ㄴㅤ㔰㌶搸ㄱ㤱㝣㥢愰㑢愲㌳㍢㝡晥ㅦ㌲㕢戹挲㌶〸愳ㅤ㐲㡥㥤〱㜳㈱㤵㠷㐳㈸㜵㤶㡥攲晥㜳慥㝦㝦㙡敦戹搳ㅥ㔸昷㔲昸昶摤㠶昷㔰㥣戸㑡ㄴ㥤㔸㈸㘹つ㜸㡥㈷㈲㘱搷㡡㐳攱㘸㈸改㕡㜳挸散攲㍡ㄶ㐱ㄸ㡢㈱㍣昹〸㡥㌶㡦㈰㙡〹㠴㔲愷攸㐸㙥晢愶晤㤸扤㡦扣㙣㡦㔵㌳戶㕡昰昲扢扥换ㄵ㘷捦ㄲ挹㤱㔸搸搱捤㐷ㅣ㤳摦㜸搹㠸ㄲち㈶㤲攸㤸㐷搱昵搱㄰挶㌱㄰㕥〱㈴攲愳捤㕦ㄲ㜵㉣㠴㔲挷改〰㙥㝡晡扤攸昷攷㉤㘹扡敡愳㌱㠷摦㝣搷ㅦ㡥㔷㥣戹㑢〰挷㘳愱挱ㅤ〰〶㌵散㥦㤸挶㘸㉡愲搸㔱ㅢ㠲挹㜰捣愱㈲㙡㥥挰ㄵ㥣〸㘱㥣〴㔱㍢㙥㘲㉣ㄸ㌳㑦愶㜲ㄹ㠴㔲㑢㥤〶㔸昵敦捤㘶㥤扥㝡敦㤳㔷敥㜲攸〳昷扤㌹㑥昱㔴㐱搶㝡㉡ㄶ捡ㅡ㈰ㄴ㡣㐶ち㍢㐳㈰㄰㡢挴挲捥慥挰㤵㐷捤搳戸㡥搳㈱㡣㌳㈰㍣户㍦㌱摡㍣㤳愸㕦㐱㈸搵愱㈳戹㜲昶挹戱㑢晢慥㙣晡敤㘵㕦搶㉦扥昳㜷慤㡡攷㉢ㄲ挹搹㔸㈸ㅡㄸ㐲つ戱㘸搱㤰ㅥ㙦㐸挶㤲昶㌸㜴づ㍤㥦ぢ㘱㥣〷攱戵晥㈴づ㙤扦㈶敡㝣〸愵ㄶ攸昵昷摥昹戲愱愷晤改攸㈹攷扣㜵晥扦㔶㕤㜲收戶㙡〰慡㌹ㅦ㌲㉦愴戸〸挲戸ㄸ㘲戳改㈹ㅣ㈳㔳㥤㡢㕣㐷敤㔰㈰ㄸ㌴㉦㈱散㔲〸愵㉣敤㜳搰昲换づ捣慥慤㥤㝥捦敡㘳㙦摤㜱晡㤰㡢ㄴ捦扣挴攷攵〴晦〶挲戸〲㘲㉢㤹づ㉣戴扡㍡摡㕢摣戳〱昱㝢㈵愱换㈱㤴㥡愳晤㥥㜷昳㐷戳㙡㡥ㅣ㌴攱收㍢㥥て㍤㝤摤㈵㈱挵㤳㌹攱敡㙡㉣㡣㜴昷㤵㜰㐳㌸改㥡ㅣ㈶㌱攵戵㘷扤攱㠶㜸㈴ㄱ㌵慦㠱㠱戹〲挲戸ㄶ㠲㝢㙡㈲㘱㕥㐷攵昵㄰㑡ㅤ愰㔷昹挷ㅦ㡤戹换㌶㝦㝡敡挹昳搲㔷㤹扢慤㝣㕡㙤㠶㙡㔹攵敦戰㔰㜲散挵〴㍢ㅥ挲慣ㄴ㐷晦〸晣㠵㑢㡥扥㌸ㄷっ㠷愲昱㜸㌲㠰愱㌴ㄴて㤹㉢戹扥ㅢ㈰㡣ㅢ㈱㈴㠸㤰㜹ㄳ㤵慢㈰㤴摡㐷〷昱搱攸㕢昷㑦㉥㍦㘵捦㘵ぢ㠶搴散戶㙥㡢㥤搵收愸㤶㈰㔶㘳㘱㘶搹愱㌶㠹ㅤ㌵ㄲつ㘱㠲ㅣ㡢〷㈲㐹攷㔸ㅢ㡡㘳㔷つ㐷ㄳ愱㘸〲つ㠷㈱㕥㔳ㄲ㙡〸㠷㈲㌸收〵ㄳ㠹㘰㉣㡥㘳㑤搸扣㠵㐱慣㠱㌰㙥㠵㤰挳㕡挴扣㡤捡摢㈱㤴㥡慡㈳㝢㘸㥦挵㙦摣㜱摡㐵搳㉦晥愷戵㌴㌰敡慡㔹㡡攷搳ㄲ搹㥤㔸〸戹㕢㈴〶攲摤愷ㅦ㌲ㅦ挱㐱㉤ㄴ㜲㘶昰昸㍦㙥摥挵㤵摣つ㘱摣〳攱搹㤱挳愳捤㝢㠹扡て㐲愹〹㍡㤴て扦搸㙥挹㕤摢捤㥣㜲㕣扦晤挲㝢ㅣ㜰昶ぢ㙡㑢㔴㑢㈸昷㘳愱攸戴㈸搲㠰挹㘰㉣㠸戳愲㐸ㅣ㤳㡢㐸㈴㕥搲㔲㠱㘰㌸ㄴ㡦㈵愲挹㘸㈰㠲㐵㑣㤹捣〷戸挶戵㄰挶㠳㄰挲㐸捣㝣㠸捡㠷㈱㤴摡㑤㠷戱㑦摦㘷㉥扤昴愰摢愶摦搵昳捣㙦㝡㥥搳㤹㔱㕢愱㕡挲昸㍤ㄶ戶㜳㌳〲〶㘲㐹㑣㙦ち㈳㝢㍣ㅣ〹㈷捤㐷改昵㌱〸攳㜱〸慥㉡㤶㌴晦㐰攵ㄳ㄰㑡㐵昵慡ㅥ㙥ㄹ戰㘴㥦㈵㡦敤㝤昶ㄷ搱昳㙦戹㙥慢㠹扤㥦㐴昵㍥晡愴戰愹㈳㜵〴㑥戳ぢ㘷昰愱〶慣㙦㐳㉥㕤攰捡㐵㉥㥡㡢攷㠲挱㙣㌴㤰ち愷㙡㜹㐶戸愱攷挸㍣㝣昴捥敤摦摣㤶㙤㍦㐲㑥㥡户ㅥ㥦敡戴ち㈷㉣㈳㜵摤昸昶㐵㙤搹捥慤扣㉢㘷㜵愵扡慣㉤㑢敢ち㑥捡捣㘶攱㤲㠲搵㈹敢摢戶搴㙣扦㔴换㈲㙢摣㤲㘶扢㝡㥢㤲㙡㕣㔰㘸㑦㔷慥㥤搴㘱ㅤ㥥慦㉤㡢㘸ㅣ慥㜸㉤ㄶ摦㘵㕢㘹㔷搹㜱つ㥥㌰慦扤搳㙡㤳昰㐶戶捥㘸捥㉣戰㍡㘶㔹扣㕥㘶㘵㘵㔳〷戲㑡㕦搵ㄸ戹㜷ㅢ㌶ㄴ搷㈹戲㐳摤摡摣挴㈵㕤㔶㕢搶捡㈲摥㠵㔶㐷搷搲搹愹㜴㡢戵㘹ㄱ挴㕥㈷㉡戶㈸㔲㑦㙡捦㉣敡㥣搰摥挶㔱戶戸㘶㕣㜶㜱ち㔷㔲戲搳摢戳ㄶ㉥㠴搴昰㔳愵慡㝡昴㔰慡㙡㠴搷改㌰晤㜶㌶㐸㐳戸㥡㤸搷㐵㌶㉦敥㜶つ㌳戱㜵搸㡡ㄶ㡢㝤戲㝡搸㝡㥣㠹㕦扡搹愹㌲搰戵㑤扣戸㐸昴㡥㤵搱ㄲ㘳扥攵晥扢攰敡敡晥㝡敢㈷㉥挶昹敤攴㔴㕢戶挵敡攸昶搲愸㘲㐴收㔳㄰戵㈱散捤ㄵ搹攳〵ㄱ戵㐴㉤慤㍤愲㌹摢㌵捦㤸㘷㌵ㅦ㌶㡦㜳㍤㕣㍥慤慢㈳戵㘵ㅦ昳ㄹ愸捣㘷㈹㥥㠳昰昹慡㡣攷〹㌲㝣收㥦散㜲敤㔰晣扦昱搷戱慡㘱㘵捡㜵㌳㕣攴散慣㙤挵愵㤰捥ㅥ㍤扣戶㜲㜲慡㜳㕥ㄷ扢㘷昷㤵昴昷〲挵㡢㄰戵挳㈰搶㝢㤹㡣搳攴ㅡ㕥つ散搳摡㘴攵㔲戸〶㉢㝢户㑡搵戶摡㤷昵㥡慣捥㡣挹敢㝦㔳戰慦㉣㌱戰㠴㥤扦㜷㉢㝢扦戵愴慢㈹搵㤵敡搹㡡㉢㠹㘸㈵ㄳ愰㤱㘲㘵㉦搱戲㡦攸ㅣ㙢㥦㉥挱㠳㕦ㄶ㕤㕥㝡㠹挲昶㠴ㅤ〷晢㑢㔵て㉤扢摦〸挴扥㉤㌶挲㈸敤攸挵㔷〴㜱愱㌲扢㠷搵㌶㝢改㐲慢㤳昰㍡愳㕢㉡㑢㜷㉦㍡摢㍢㤳摥户慢戹愵戳〱㤱敥搱搱扥㘸攱㝦搲て㝤㤹㉦㐱㌸㥦摡㥤搰㡢㌷㝣㥢㐰㔷㔵捦挵㙣㥢㌹㜳慡敡攸㡤ㅡ攳ㄵ㠸摡㜱㤳愲搱戰挹㍥ぢ㤷晦挶㝦昲㌱㕦挵㝦㍥㤳㠸ち㜵戵挳㔱户㌱搷㔰㌹㈱敤摤ち㥥㘶㜷㔸㜲㔵戸㑥ち攰扣㑦敢晥敤ㅤぢ搲敤敤ぢ搸慢晡㑡愹㜳㥥㘵㜵昱㑡㙢㉦㝤㘵㔹慥㈰㉢搵愳㐷搱挵㔰搷㈵搹㐱昰㙦扣〱搱㘷㕣㑢换㘰挷㘳愷昱㈶㔴㍤㜰捤搷㜸ぢぢ㕢㜰慥㍢㘷摦㜱㍢户愴㍡㜱摦愰㉢㌵㘷㜱㌰摣戰愴愵㜳㠹ㅡ㠴捤攷搵捡昴㜹慦㉢摦㘱㜷㡤扤散敢晢愶㥦晣昷㑢㙢搵戶扡愲散昲改㡥㜰㌸〴㝦收扢㄰㙡㙢挰㌸戸㘰戹昸㘳晥ㄵ㘵昳㝤㡡て㈰㌰㐴〸愵ㄸ㈱晥㘶ㄷ搵㑥昸㥦愳㠴昹ㄱ挵挷㄰㙡㈴〴昷㔱昳ㄳ〸攷愳晡挳㍦㥢㕥㥡敦㌳愸搹㝣昱㔸㜹ㄳ慤㐳㥤捦㈴愲㐲㥤ㅡ㠵㍡㌶愱㐹捡㑣㤲㘴扥〵愱㑣戸昷愴愱㑥㔷㤴㕤捤㙤㠰㔹㌷昳㤵愲ぢ愸㍣摢㈹㥡慦昴捥㑤㙡㙥改戲㍡攴㤰㔴㥦挳㝦昶㕤ぢ㈹昷攱㘱戸㈳㤵戱敦〷っ挸㑤挰㤱ㄸ户㐹扡㤶ㄶ收㈶㘵㌳〱晢㐰昹㝦昳㥤㥦摤㝣㐷㘶㍢㐵㜳㥥㙥收ㄳ攸㌴㈵㌳㥥敥挱慥㑥挴㐳扤攷戸㈴㕤慡〱㥥㡢㍢ㄹ昱愵㐳愹摣ぢ捡攳摤㥤㤰攸㐰攵㜹㄰㍢㝢㜹㈷愵㔱挵㌹挷晦捤搸扣㙥㘶摢㌳戶㙦㐱㥣昹ㅤ挵昷ㄴ㍦㔰晣〸愱慡㌱ㄸ㜹て戶ㅣ㝦㑤ㅥ摦㑣捥ㄲ㕣㠳㙤てㄴつ摥㐵慦㜷敥㉡つ戶扢㤸慦㑡敤〲㈳ㄹ㠰㙢㘹㘸㐰昴敥〹戱搷㘴慢〵戳晦晦搴つ攴摡㈰㔶搳晤㝣〵晤愷ㅦ㐰㥢戶捥㕡摡㤶㤹搷搱摥㠶摢昸㥣㐶㡤换攰づ㙣愷㑡ㄹ慤搳摡㈷㉣敡㌲㕡㈷㌷攳扦摥慤㌳慤㠵㔶慡㙢〲捥敥㌰㐷㥢㠶㍢㘵㌲〳㥢㤲㕤昲晦㜳㠶㔶挵㘹㌴㑥㥣ぢ㤳㌴㔵扡昷摡㜳㈵㑤㙦㐳㔳㍢敥收㕢㤲挸㐰摡つ〳戳敤㥦攱ㄴっ㌹ㄱ㠸敥捡捦㔷敥㍡晣㌷㌷晦㕢晦㝦㉣㝡愲㝣捣〰㌶扡晣㘸摢ぢ㈶扥敥敡㔴〸㜶昹㈳戱攱㈷㙤攸〶昶搱昸戳㝦㔵㌸ㅡ㝦慡㉢捡敥搸㐵攱㙤〸㈳ㄹ〰㐷敡㘳挰扣昷㤳㑤㔱㙤㙥㐶戱㌹㠴㙢㍦搹搲㉥慡ㄸ㥣挸㍥戱ㄵ㐱㕢㐳愸〴㔴㌲㈹搹〶㈵攷愳摥挱㍡㥣㐹㠹ㄹ㠷扡㥣㠴㈱昴搹㕤㥤㑡挲㉥㑦㠲㙢㍡昲㑡㈵〲㕥搶ㄵ㘵昷ち㜷㠳愷㈱㡣㘲〴㐳㝥戱㈲〱愳㔰㙤敥㑣搱〰攱㈲㈰㘰ㄷ搵ㄸ㌸ㄱ〲㠲〴㠵㈰㔴㈳㔴㐲㐰ㄸ㈵攷愳㥥㜴ㄳ戰㍢搴攵〴挴改搳散愶㑥㡤㠵㥤ㄷ〱て㔵㈲攰㐱㕤㔱㜶扢㜲〲㍣つ㘱ㄴ㘳ㄹ昲〳ㄵ〹ㄸ㡦㙡㜳〲㐵ㄳ㠴㡢㠰㐹㜶㔱㌵挱㠹㄰戰〷㐱㤳㈱搴㈴愸㠴㠰㈹㈸㌹ㅦ㜵㠷㥢㠰㠹㔰㤷ㄳ㌰㥤㍥捤㙥敡搴ㅥ戰昳㈲攰挶㑡〴摣愰㉢捡敥㡣㑥㠵愷㈱㡣㘲㍦㠶晣扢㡡〴ㅣ㠰㙡昳㐰㡡㠳㈰㕣〴ㅣ㙣ㄷ搵㥥㜰㈲〴ㅣ㐲搰愱㄰㙡㍡㔴㐲挰ㅣ㤴㥣㡦㕡敥㈶㘰ㅡ搴攵〴㘴攸搳散愶㑥敤〵㍢㉦〲㉥慣㐴挰〵扡愲散㠶敢㍥昰㌴㠴㔱戴㌰攴㕦㔷㈴愰つ搵㘶㍢挵㐲〸ㄷ〱ㅤ㜶㔱捤㠴ㄳ㈱愰㤳愰㉥〸㌵ㅢ㉡㈱㘰ㄱ㑡捥㐷㥤敥㈲挰㌸〲㌵㜲㘲ㄲ㉣愷㘱㈹敡㝣㈶ㄱㄵ敡搴扥㜰敡㐵挳㜱㤵㘸㌸㔶㔷㤴摤昳㍤〰㥥㠶攰捦㍣〱慢㔳挷㔴愴攱㈴㐶㜳㌲挵㌲〸ㄷつ愷摡㐵㜵㈰㥣〸つ愷ㄱ㜴㍡㠴晡〵㔴㐲挳ㄹ㈸㌹ㅦ搵攵愲挱㍣〸敡昲㡤㍣㥢㍥扢慢㔳〷挳捥㡢㠰昹㤵〸㘸搶ㄵ㘵㌷㥤攷挰搳㄰㐶㜱㌱㐳㍥慣㈲〱㤷愲摡扣㡣攲㜲〸ㄷ〱㔷搸㐵㌵ㄷ㑥㠴㠰㉢〹㕡づ愱搲㔰〹〱㔷愱攴㝣搴愱㙥〲㔲㔰㤷ㄳ㜰㉤昰㍥戳㥢㍡㤵㠱㥤ㄷ〱戳㉢ㄱ㌰㑢㔷㤴摤敢捥挱搳㄰㐶戱ち㉢㔵晢㔴㈴㘰㌵慡捤㕢㈸搶㐰戸〸戸捤㉥慡挳攰㐴〸戸㥤愰㍢㈰㔴㌳㔴㐲挰㥤㈸㌹ㅦ㌵搹㑤〰㙦㤶㤷ㄳ㜰㉦㝤㥡摤搴愹昹戰昳㈲㘰昷㑡〴㡣搱ㄵ㘵户摢㕢攱㘹〸愳㜸㠴㈱敦㕡㤱㠰㐷㔱㙤㍥㐶昱㌸㠴㡢㠰㈷散愲㙡㠳ㄳ㈱攰㡦〴㍤〹愱ㄶ㐲㈵〴㍣㠵㤲昳㔱㈱ㄷ〱挶㌳愸㤱㉢㑣ㅥ㈳挱㜳愸昳㤹㐴㤴㔳㈴㜵敡㜰㌸昵愲㘱挷㑡㌴散愰㉢捡敥昷昳ㅡ敥㄰晣㤹慦㘲㜵㙡㜸㐵ㅡ㕥㘷㌴㝦愱㜸〳挲㐵挳㕢㜶㔱㉤㠲ㄳ愱攱㙤㠲摥㠱㔰㐷㐰㈵㌴扣㡢㤲昳㔱㕢扢㘸㌰ㄷ㐳㕤扥㤱ㅦ搰㘷㜷㜵㙡〹散扣〸攸㔷㠹㠰㑤㜴㐵㔹㥡挱㔱昰㌴㠴㔱慣㘳挸昵ㄵ〹昸〲搵收㍦㈸扥㠴㜰ㄱ昰㤵㕤㔴㐷挳㠹㄰昰㌵㐱摦㐰愸㕦㐲㈵〴㝣㡢㤲昳㔱㠶㥢㠰㘳愰㉥㈷攰㐷晡㌴扢愹㔳挷挲捥㡢㠰ㅦ㝥慣㌰㉤晥㕥㔷㤴愵㌹㥣〰㑦㐳ㄸ㠵㔱㡤㤰扦〵捣㝢㕡㕣㠷㙡㤳愹搲愶て挲㐵㐰㙦扢愸㑥㠴㤳愱㜴搴㠷愰扥㄰敡㘴ㄴ㠵㠰㝡㤴㥣㡦㕡㠷㜵㌸搳㘲㘳ㄳ搴搴㡥摢㈳ㄶ㡣㤷搳搰ㅦ㜵㍥㤳㠸ち㜵㙡ㄹ㥣㝡搱昰㝥㈵ㅡ晥慡㉢敥㉦捤扢㌸つ㥥㠴㠶慤戱㍡昵㙥㐵ㅡ戶㘵㌴㠳㈸〶㐳戸㘸ㄸ㙡ㄷ搵改㜰㌴ㄴ㝦收㜶〴つ㠳㔰㘷愲㈸㌴っ㐷挹昹愸㔷㕤㌴㤸㘷㐰㕤扥㤱㍢〱敦敢慥㑥晤ち㜶㕥〴㍣㕢㠹㠰㘷㜴㐵㔹扡挷㌹昰㈴〴㠴ㄸ昲㔳ㄵ〹㠸愰摡㡣㔲挴ㄸ㕤攱㥡㙤挲㉥慡㜳攱㘸㈸㌷㈷㐹搰㘸〸挵㜴て㈱㘰㔷㤴㥣㡦㝡挴㑤挰㜹㔰㤷ㄳ搰〸扣捦散愶㑥㥤て㍢㉦〲敥愹㐴挰摤扡愲㉣摦攴㐲㜸攲ㄵ㕢㜳㌲攳㥥㐲㌱㤵㘲㑦㡡㘹㄰敡搶㡡愴散㐵捣摥ㄴ㌳㈰㕣愴捣愴㡥搷㔶㜰㉤攵㈲㌸ㅦ捡ㄵ捣愶㜲㕦〸㜵〹㡡扣昶㠱ㄹ㌹㡡ㄵ㑦愰㉦㈶攲㜹〸㥥㑦ㄳ捥㡦㜹㈰㑣㝣㘶㌷㜵敡㔲挰ち攴昸ㄱ㠶㝤昲扣扣ㄲ㌹㔷敡㡡戲挴㤹换攱㐹挸㐹㌳昶っ㐵㤶挲愲挸㐱愸㑢㉡㤲㌳㡦㤸㘶㡡昹㄰㉥㜲㕡愸搳攴晣〶㉢ㄸ捡慤㙡愳戲ㅤ㐲㕤㠹愲㑤捥㐲ㄴ㉢㤲㜳〵慤捡挸改㠴㠹捦散愶㑥㉤㠷㥤ㄷ㌹换㉡㤱㜳戲慥㈸换晥戹〶㥥㘴搷㌹㥡㘱㥦㔸㤱㠸㕦愲摡㍣㤶攲㌸㐶㔷搸㜵㑥戰㡢㙡〵ㅣつ挵㥦㜹㈲㐱㈷㐱愸敢㔰㤴㕤攷㘴㤴㥣㡦㍡ㄲ敢挸て愱愷愰㠶㜳㠹㐴戲㥣㠶搳㔰攷㌳㠹愸㔰愷慥㠷搳〲つ㙦愲㘴昷㤱㠵㤵㘸㘸搷ㄵ㘵ㄹ㐹㉢㘱㉢㌴㥣㠷搵愹搶㡡㌴㥣捦㘸㉥愰戸㄰挲㐵挳挵㜶㔱摤〰㐷㐳ㄹ挸㈵〴㕤ち愱㙥㐲㔱㘸戸っ㈵攷愳戲㙥ㅡ㝥㠳ㅡ愱挱攳愶摤㤵愸昳㤹㐴㤴搳㈰㜵㙡ㄵ㥣㝡搱㜰㔰㈵ㅡづ搴ㄵ㘵㌹㔱户挰㤳搰昰㕢慣㑥敤㕦㤱㠶㤵㡣收〶㡡ㅢ㈱㕣㌴慣戲㡢㙡つㅣつ挵㥦㜹㌳㐱慢㈱搴㙤㈸ちつ户愰攴㝣搴㕥㙥ㅡ㙥㐵㡤㥣㘳㐶换㌷昵㜶搴昹㑣㈲㉡搴愹摢攱搴㡢㠶愶㑡㌴㑣搰ㄵ㘵〹㔸㜷挱㤳搰㜰㍦㔶愷挶㔵愴㘱㉤愳㜹㤰攲㈱〸ㄷつ㡦搸㐵㜵㌷ㅣつ挵㥦昹㝢㠲ㅥ㠵㔰昷愲㈸㌴㍣㠶㤲昳㔱〹ㄷつ收㍤㔰㤷㙦攴ㅦ㠱昷㜵㔷愷敥㠳㥤ㄷ〱つ㤵〸搸㔹㔷㤴愵㝤㍤〰㑦㐲挰ぢっ㜹㘴㐵〲㕥㐲戵昹㌲挵㉢㡣慥㌰㉡扣㙡ㄷ搵㕡㌸ㅡ㡡㍦昳㌵㠲㕥㠷㔰て愱㈸〴晣〵㈵攷愳㠶扡〸㌰摥㐴㡤昴〳㡦㠹搵摢愸昳㤹㐴㤴㔳㈴㜵敡㘱㌸昵愲㘱昳㑡㌴㙣愶㉢捡搲捥ㅥ㠵㈷愱攱㈳慣㑥つ慣㐸挳㈷㡣收㔳㡡捦㈰㕣㌴慣戳㡢敡㌱㌸ㅡ㡡㍦昳㜳㠲扥㠰㔰㝦㐰㔱㘸昸〷㑡捥㐷昵㜶搳昰㑦搴〸つ㠱昲㑤晤ㅡ㜵㍥㤳㠸ち㜵敡〹㌸昵愲愱扡ㄲつ㑡㔷㤴愶挴搵㍥〵㑦ㅢ㤱捡搴ぢ㜰㌳户㕦戳㜵〴㜳㉦晡收昰愳戱〹㡢㍡扢摡㈵㔱愴㑦慥愹㝤慦昶慥愶收捥㠵㉤愹愵晤㜳㝡㘱晦㜹㔶ㅢ搲戸㍡㤰捤㔵愲㙢㕦戸搰捡㥡戹㔹敤㡢㍡㌲搶㤴愶㥦㐳㥡㤷戴ㄶ㤲ㄶ㤴慡慡㔶昸晣戴捣㈵昴〱㠵扥㠲㑦㔵㉤昳㡤㑡ㄳ㔰㕣户㉢ぢ㜷挶晤〰搶ㄷㄸ㥤摤摣搵㘲昵捡㐹扤㉣搷攵挰㈲㜲攳戲㍤㜳戳攷㈱㈵愳愹㑦㙥㡦㡥收㙣㑢㜳㥢挵挶挰摤㜶晥ㄲ㙦㥡㜵ㄸ昲攰㘶戴㜷㌶昳㔷㠲㝤㜲戳㍢㔲㙤㥤ぢ㤹搲㤳㔹摡慦愸㈴㜷㥥㙡㜳攳㥢摢㍡戱ㅡ㘹㐵㉥搷攷㘶捤㙢㍦〲㍦㔸㕤搴摡戶㐷㙡㘱攷捦愲㔵㤴戴ぢ㠵㌴㡤慡㔶搵搵慡慥扡敥愷戶㡦挱㤴搳晥㜶戲改㘰昴搳慥㡥收昴㈲ㄲ㈶敢〹㐱搶㔰㐸ㅢ㔶搵㍥㡢愵㙥敥㌸昳扥戳捥㑥㘴收ㅤ㘳㉤晡搱㥢㘷ㄲ㔸晥㔷挰摢〰㙥㉡㠴搳扢ㅡ㘲敡ㅥ晢㑥㈹攴愴晥慦㝥㔲㕢晢ㅣ㍣㤷摥挷㉢敤㜹昹ㄴ挰㠱〰昷戵扢㄰㜵散㔱搸㌳搱ㄳ㔸㉡敤㤶扥㥣㘰搸㐳晢ㄶㄶ㈷㈱㡢慣㜷㙥㕡㉡㙤戵攰㡥㙤㙢慡慢慦㕤攰摤㜷晣攴戲㔳搷㑤㘸㙦㙤㑤戱换戱扢捥捡愴㕡慣扡摣戸㐵㕤敤搳㥢摢捣ㅣ㠴昴㑢慤㑡㉤㠱㉡戵㐴㔴扤㜳㌳㤹ㄴ㉢换昴搵㝥㔸慡愳戹㙢㕥㙢㜳愶㡥〵㈶慥晥㉣晡㉡㜶晥ㅡ㤰改㝣㥣戱愴昴㍥戲㝤㐷ㄵ捤摤㠰扢摡愴㡥捤㡦ㅥ㕤慤っ晣㔳㍦㌱㘷ㄲ〳㡦ㅣ㌴捣ㅡ㜸慢攵攱〷㠳㤸ㅤ捡㍡攷愷改敢㡥㠵㐶〶㈷挵㤴㐷㔶㥢晣〹㌲ㄷ昸㔷昳〲㐴户〹㜵㍤〱昰㑤㙢㑦㘵㈷㈱搷愷扤愳愷晥〹㜸ㅤ㥡㤶㐳㑤㠷㥦㈹㡥ㄳ㤰㌵㡢㙣摣挵捤㔹慢愳㡥㡡㔹戸㌷㕥挳攴㐸挳㙥㐳敥捣㔵戵戵扤敡扣搶㌵挵昱㌵㑣愷㡣戹㝦㐲㍦愵捣晦㈷晢㈴ㅡ戹戵㍥㥦ㅣ愲っ㙣㡥搹㤳摢昴㈲㤴摣㥥ㄲ㐰ㅤ〱晣㉤㝤㉤搳昴㑡摢愶㌸摢㄰㌹㠹㈶㐰㌵昲攳㘹收㐱搶㈱㘷㔰ㄲ㈸㙢㘵㐳㝡戹ㄲㅦつ㍢攷戱捥昹㐵戶㌱ぢ扤摣捡晡散昱㤵㤹〱㙣㡥敡敡ㅡ㌴戵㔱㥡㠴㔵戶㕡㌸㙢㥤㘵㐹㐶愴摡ㄶ㈱ㄸ㍥㐴摣㠷㍢ぢ晣捦戱㝦㝡㕣㝡㡡改昳㤹扤㠱慡昲愹㔷㈱㥤㑤攷㜹慣收愶て㌷扤㉦㠴㝡ㄷ㑡㑥〰戰攸ㅣ慥搴㕦㔱攲㈱慢捡愸〷㘴㐳㠷㐸昵㍥㉣㌸㑣㥡㝥㍡晥〰㑢ㅣ㝤昲扤戱ㅦ戴敢敦㡤㝦愳〵晥捣晥㜴愲ぢ敡㈳㉣㌸㥢攱㙡攲〱挰㤸〳〹晣搸ㅢ戰㈹〱㥢ㄱ昰〹〰㙣㘶㘳㜳㤴摣昴攱攷捦ㅥ昴㙤〹ㄴ攸㕢攷㜲换敢っ㥡扥慤攸㜶㙢㠸摡㙦愱散㘶㝣㐵㑥㠰㉢㈵慡㉦挰㐶㙥摦戶收㉥っ㝤㙣挱㐹捤㕤㘸挴摥㌹〸㉣㑡敥搲㤶㌲㈴扡㡣㐶收愷㕡㠳捡慢㡡收㕥摢㤶搷扢㈷㘳挳㍣慡敤㘹㥡㙢㜶戶㍥㤰㑣搷㍣㘲晣㌹捤摦㤴㥤换㔲㘵㑦攱搴昰捡㤹㕦㉥摥㜹〸晥㕦捣昶愴て㔵㤹摢戲摢㈸晣挳ㅥ㌸〸换㥣晣㝤户摥㉥攲㑡㠴攳挸攵攳〴搰搶昵搱㤹㤶㔳昰㙢昰慣攵搳㈵ㅣ㈰晢敡挵扤ㄷ㜵ㄵ搵愴㤶昴搷㌵㐸愸摤扢つ搳㥡㑣慡㈳晢㌳㌹㈶㘲摢散愹㥢ㅣ摥㝥敡戴ㅡ㕥昰㜱ㅤ挹㜰愲㌴㔸㜳捤㡣戳㡤挹㈳㘴戲㝣ㅦ搲㥤㑦㉦慣㘳㠹㍦挷㤶㔶㤸搵㤵㙤戲ㄶ换㌹捥っぢ㈷㈸㜸㑥㐶㡢搵㕦っ昲㐵ㄹ晦捤摣戸㜴㈷收换㕤㥣っ改㈵搹搱捤摣㑣慢㈵挵摦挰㘰敥愲㤷㘶㘴扡㤰㌵㥢㜷挰摦户晣㝣㕡〸㡣搴攸㔶㔲搲㑥㐶㌷攳㕢昱㐶㜰ㅦ晡㠹慤㡡㤱㍥㈷㥦捦ㅡ搵愵㤷昰昳扢挶㉡㘷㐱㥦㐵晤〰昷摤㑣挱㌱搶扡㤳㍥戹㈷昵㜷㜲㤱敤ㄱ㑥〶慦摥㡥㡥昳昴㍥㍣㥦敡攸挲㡦挰昸戴㡡㝡敥㍡㉤㤸挸㜴㌵㘳㑡摡戲戴㙦㙥㑡㕢愶㘵㔱搶㤲昹慣㌳㘶换戴昶㘷搱㕥扣㍥慤昷愸㙥㜸搱愴㑣挱㌳㠶㥣ㅦ〵晤昴㤳㕡㜳〸昶㌴ㄹ散攰挳㘷㙥愷昷扢ㅦㄱ挸㐶㘷搸晡㘰搴慦㤰ㅦ㉥㑦㥥挱搰㔶愶攲㤸挶㌴挹㝣㤲慥散㜱㉥搸戴昶㘹敤㍣㈹㜶愹㈶㌷摢慡㥦㐵㍢㘱㍢敤㘶㌲っ捣敡㝦攲ㅥ㐲㈷ㄸ昵攴扦慡㜵挷敡晦ㅢ㜹㡣挱㔱㐶戱㐲收㙣㘰ㄵ摤㠲㘷慥搵㠵搳㔷ㅥ㤲散戹搹㌰戴㤸㥣づ搸㜳㌳扢㉤捤敤愱㕤晦摣㡣搹戸散㜲收づ㠰㍢ㅦ挵昴㕢㘷㙥㐶愵㥥㈳敤〸㡣戹ㄳ搷挶搴㕣て挰〸〲㐶㐲搴㌲㐳戳㜴㤰愹㤸㙣ち㠳慡摡㔶捥愲敢㕡㜹㌶㠱㕤搴挰㡦㤷㤰㑣㡢㌳ㄲ愳㔷ㅤ㤳㔱捤㔱㐰㍤昵攴㤳㘳ㄸ㡦㘲㌶愷戳㝥昰攵〴戸㌳搷摦〰愱〶〰㈰㜳㘰ㄲ㘳て㌶㡡愹㤶昶ㅣ㜸ㄷ㐰㌶㜸づ扣ㄹ捣㘴づㅣ愰㘳㘶㘹ㄶ捤㠱㐳搰慥㥦㘷㘶㜳攲㕢㘵㠶改㠴㥢挰㍦愶㜴㍡㥢攱㥡〳㐷㠰㌱愳〴㌲摤搳〳㄰㈳㈰㑥〰㌳㐰㘵づ㥣㐰㘹ㅢ攷ㄴ挲晢〹㉦ㅥ㜳攲搱戰挲㥣㜸㠸㙢㌵扣㠹愵摢㝢㔷慥㘶㌷慥㠶㌹㥣愵㜴㌲㜱搳愶㜳っ㈰ㅢ㑣㈷㔳㍤㠵捥摤改㤸㌹㥦㐵㜴㡥㠵㜶晤㜴〶㘰㠶㙦㤵㌹㡥㑥㐸㈵晦㤸㈰敡挱搶㜸㘰捣〹〴㌲㜹搴〳搰㐴挰㐴〲㤸㑦㉡㜴㑥㐲㘹摢ㄲ㍡㑢㥦㔹攳挱攷㘴㤸㠱捦戸㙢㍤㔳愸戱㑦㕦愷㜰㍤㔳戹㥥戱〰㤴昲挹㍣㔰㥢捦㍤〱搹㘰㍥㤹㌹㉡㝣㑥愳攳㈶㤴㡡昸摣ぢ摡昵昳挹㔴㔳㝣㜱㔷㤹㑥挸㈵晦㤸㙦敡㐱搷っ㘰捣㝤〸㘴㉥慡〷㘰㈶〱戳〸㘰㝡慡昰㌹ㅢ愵敥昸攴搳㜶㍣昸摣て㘶攰㤳㔹慢捥㝡慥愱挶收㜳㝦搴㥡〷㐰㈸㘶㤸㤶昲挹戴㔲㥢捦〳〱搹ㄴ搷㤲摡攴ㄹ㘱敢扤㌰愸㤸㡢㉡㤴ㅥ㐴摦㑣㑡㉤愲昴㘰㘸搷㑦㈹㤳㔷昱慤㌲て愱ㄳ搲挹㍦㘶戰㍡㕢〲扤戳㈵㠷㘲搹㥣㐳㈰戳㕢㍤〰㜳〹㐸ㄱ挰㠴㔷愱㌴㡤㔲㌷㤴捡㘳㠱㍣㈸捤挲っ㤴㌲て搶㔹㑦㝢㈱㄰㡢敢挹㜱㍤捣㔹ㄵ㑡㕤㔷ㄱ㤸愸㙡㔳㝡ㄸ㈰ㅢ摣㐵㤹摡㉡㝣捥愳攳㠵㈸ㄵ昱㌹ㅦ摡昵昳挹㕣㔸㝣慢捣〵㜴㠲〵昹㘳㐲慣戳ㄹ慥ㄱ戴〵ㄸ戳㤵㐰㕥户昵〰戴ㄱ搰㑥〰昳㘷㠵捦㠵㈸ㄵ㕤㐵㈸扦㠷㠳㔳挰づ愰㐰ㅦ昳㘷ㅤ户㤷ㄵ攸敢愴㕢㍥〱㔲㌱搷戵戴㐷㥥〴㥤㑤摦㈲㐰㌶㤸㍥愶挴ち㝤㡢改㤸戹戱㐵昴㉤㠱㜶晤昴㌱㠷ㄶ摦㉡㜳㈹㥤㌸昴㌱㤱搶搹っㄷ㝤㐷〲㘳ㅥ㐵㈰㤳㙣㍤〰㐷ㄳ㜰っ〱捣扢ㄵ晡㝥㠹㔲㌷摤㔱㥥搰攴搱ㅤ㡦㠳ㄹ昸㘴㍡慥戳㥥愹〵㍥㡦攷㝡㑥攰㝡㤸㍡㕢捡㈷昳㘵㙤㍥㑦〴㘴㠳昹㘴㠶慤昰㜹ㄲㅤ㌳搵戶㠸捦㘵搰慥㥦㑦愶攴攲㕢㘵㥥㐲㈷づ㥦捣换㜵㌶挳挵攷愹挰㤸愷ㄱ戸摣ㅢ㜰㍡〱㘷㄰㜰ㄵ〰挲攷㤹㈸㜵挷㈷㥦㌳攵挱攷㔹㌰〳㥦捣敥㜵〲㜱ㅤ㠱捥收㝡捥攱㝡㤸㠹㕢捡攷㙡攸㙣㍥捦〵㘴㠳昹㘴挲慥昰㜹ㅥㅤ㌳㜳户㠸捦昳愱㕤㍦㥦户挱っ㕦愴㙡搰㠹挳㈷搳㝣㥤捤㜰昱㜹㈱㌰收㐵〴㌲〵搸〳㜰㌱〱㤷㄰挰慣㘰攱昳㔲㤴扡攳㤳㑦捥昲攰昳㜲㤸㠱㑦㈶ぢ㍢敢㜱昱昹ㅢ慥攷ち慥攷ㄱ〰㑡㠷㑢㘶昳摡㝣㕥〹挸〶昳挹晣㕦攱㜳㌹ㅤ㌳ㄱ戸㠸捦慢愱㕤㍦㥦㑣ㄸ挶户捡扣㠶㑥ㅣ㍥㤹㌵散㙣㠶㡢捦ㄵ挰㤸搷ㄲ挸㡣㘲て挰㜵〴㕣㑦〰㤳㡣㠵捦摦愲攴ㅥ㉥愳㥥挳攵㑡愰㐰ㅦㄳ㠹ㅤ户㔷㔳㘳ㅦ挰㙦愰摢ㅢ改㤶〹挱愵摤㤱㔹挰㌶㝤㌷〱戲挱昴㌱㙦㔸攸㕢㐵挷㑣㈰㉥愲㙦㌵戴敢愷敦㉤㤸攱㡢㙣㜴㍡㜱攸㝢ㅢ㑢捥㘶戸攸㕢〳㡣㜹㉢㠱捣㐴昶〰摣㐶挰敤〴㌰㌹㔹攸扢〳愵㙥扢㈳ㅥ㕣收搱ㅤ敦㠲ㄹ昸㘴捥戲戳ㅥ㔷㜷扣㥢敢戹㠷敢㔹〷㐰㈹㥦㑣㉡戶昹扣ㄷ㤰つ收㤳㘹挸挲攷㝤㜴晣㈵㑡㐵㝣摥て敤晡昹㘴摥㌲扥㔵收〳㜴攲昰挹攴㘵㘷㌳㕣㝣慥〵挶㝣㤰㐰㈶㌶㝢〰ㅥ㈲攰㘱〲㤸敢㉣㝣㍥㠲㔲㜷㝣昲㌹㙣ㅥ㝣㍥ち㌳昰挹ㄴ㘸㘷㍤慥挳捦㘳㕣捦攳㕣て搳㤵㑢㜷㙦收㈸摢㝣晥〱㤰つ收搳㠴㤹昰昹〴ㅤ晢㔰㉡攲昳㐹㘸搷捦㘷㙦㤸㈱㘶㍣㑣㠵㑥ㅣ㍥㤹ぢ敤㙣〶ㄶ㥤摤散㘹㘰捣㘷〸散敢つ㜸㤶㠰攷〸㘰敡戴昰昹㍣㑡㠵摤㕢ㅥ㈸攷㐱摦ぢ㐰㠱扥晥㉥户慥昳挷ㄷ改昶㈵扡㘵㥡㜳㘹㜷㘴㙥戳㑤摦换㠰㙣㌰㝤㠳㘰㈶昴扤㐲挷㑣㡢㉥愲敦㔵㘸搷㑦ㅦ搳愷㠵扥搷攸挴愱㡦㌹搴ㅥ昴扤づ㡣昹ㄷ〲㤹㕦敤〱㜸㠳㠰㌷〹ㄸづ㠰搰昷ㄶ㑡摤㜶㐷㍣ㄶ捦㠳捦㜷㘰〶㍥㜷㜲慤挷搵ㅤ摦攵㝡摥攳㝡㤸㌵㕤捡㈷㔳愵㙤㍥晦ち挸〶昳ㄹ㠵㤹昰昹㍥ㅤ㌳换扡㠸捦て愱㕤㍦㥦捣挶ㄶ㍥晦㐶㈷づ㥦㑣挹昶愰敢㈳㘰捣㡦〹㘴扡戶〷攰ㄳ〲㍥㈵㠰ㄹ摣挲攷㘷㈸㜵挷㈷ㅦ昳攷挱攷㍡㤸㠱㑦摥㐳㜶搶攳ㅡ㉥㍦攷㝡扥攰㝡㤸㠴捤晢㝥攲〳㍦扡愰㤹扥攷昳㑦㉣昳㙡摣ㄴ㐰㜸摦挷昹ㄴ摦慤昸㑡愳愶〲挵㍢ㄶ㈴㘱㝤㔷扦ㄵ㜳扤㜹〵扣捡晣ㅡ收戲㙥戹〴晢慤㜶㌶つ昵扣っ㙢㝦㉡㕦㈸摣ぢ㌸㘹㜹敦ぢ㠵捣ㄴ㤷ㄶ晥づ㝥ㄵ㔳挶敤ㄶ搶ㄷち㝦㠰㜶晤㉤捣搴㜲㘹攱ㅤ〰㜷㍥㡡戹攵づ戱㔴敡攳晡扦㠰㌱晦捤戵敤敢つ攰敤㍣㤳昹ㄴ㡡㤹攸扣㔸㘸攲摥㜹攱晡ㅥ㤳捤ㅤ扦扣攲愷晤昶愰ㄹㅥ搶㠵㥦扤〱攰㙡㌰〳㍡愷挱㝡㘲㤹つ挶戴昱捡つ㔶愷㔱捣㉢摦攰〶戳〰戶ㅢ㡣㡦敡㉦㌴㔸㉦敤㡣愹改ㅢ搲㘰捣㔱敦愶挱㥡㔱㉤つ搶ㅢ㝥搵㝣㤴㡡ㅡ慣㉦戴敢㙦戰ㄶ㤸㤵㌷㔸ㅢ戴づ戱慥〶昳㜳㜳㌶攱摡㤸ぢ敦〱攸㐷㐰㝦〲㤸ㅤ㉦つ㌶〰愵晣〵搹㑥㤷㤹慢挱〶搲㙣㔳㥡㌱㔹扤昴〰捡っ㜵㝢挴摡っ㤰つㅥ戱㡥㠵㤹搰戳㌹ㅤ㌳戹扤㘸挴摡ㄲ摡昵搳挳㈴㜸愱㘷㉢㍡㤱摥㠳晦㤹〹敦㙣㍤ㄶ㥤㝥户㌵㌰收㌶〴㌲㑢摥〳戰㉤〱㠳〸㌸ㄹ〰ㄹ戱〶愳㔴㌸㠰捡㠳㌶㍤〶愸愱㐰㘱㠰㍡捤攵昶㡣挲㝡户愳摢㘱㜴换㈴昷㔲晡㤸搹㙥搳㌷ㅣ㤰つ愶敦〲㤸〹㝤摢搳㌱㤳攲㡢攸摢ㄱ摡昵搳挷攴㜹愱㙦㈷㍡㜱攸㘳〶扤〷㍢㈳㠰㌱㐷ㄲ挸散㝡て挰㈸〲㜶㈶㠰〹昷㐲㕦〳㑡㐵昴㠵扣挶昷〰㔰愰敦㑡㤷摢㥢ち昴〵改㌶㐴户㑣㡥㉦愵㙦㈵㜴㌶㝤㘱㐰㌶收晡㈰搳攸㠵挱〸㝤摦㠸㔲ㄱ㠳㌱㘸搷捦攰㉡㤸〹㠳㜱㍡㜱ㄸ㘴昲扤㐳㄰〷㕡㍤昰㈵㠰㌱㤳〴㌲㌱摦〳㌰㥡㠰㕤〹㘰慥扥㌰戸ㅢ㑡㙥〶攳ㄱ㉦〶㜷〷ちっ摥敥㜲敢捡㡡㘹愴摢戱㜴换扣㝡㘱搰㜵㐳㠵挹昴㌶㠳攳〰搹攰づ昸㈰捣㠴扥昱㜴捣㍣晣㈲晡㥡愰㕤㍦㝤捣搷ㄷ晡㈶搲㠹㐳摦敦愱㜵搸挱愲㐳摦㈴㘰捣㍤〸㘴㐲扦〷㘰㌲〱㔳〸㘰㡥扦搰㌷ㄵ愵㙥㘷ㅣ㜸ㅥ慢挷づ㍤つ㘶攰㤳愹晦捥㝡㕣㌳戸改㕣捦㕥㕣て搳昴㑢㝢㈴㜳昳㙤㍥昷〶㘴㠳昹㘴㌶扦昰㌹㠳㡥㤹搶㕦挴攷㑣㘸搷捦㈷搳晦㠵捦㔹㜴攲昰挹摦〰㌸㥢㠱㐵㠷捦搹挰㤸晢ㄲ挸摦〷㜸〰昶㈳㘰㝦〲昸㤳〱攱昳〰㤴㡡扡㘳昹攳搲㜰㜹昵㈰愰㐰ㅦ㝦ㄶ攰戸㜵㜵挷㕦搰敤挱㜴晢ㄱ〰愵昴㝤〲㥤㑤摦㈱㠰㙣㌰㝤晣ㄵ㠰搰㜷㈸ㅤ㝦㠶㔲ㄱ㝤㜳愱㕤㍦㝤晣搹㠰搰㤷愲ㄳ㠷㍥晥㜶挰搹っ㉣㍡昴愵㠱㌱㌳〴昲㜷〵ㅥ㠰㉣〱ㄶ〱晣愹㠱搰㤷㐳挹㑤ㅦ㥥㡤敢搱晢收〱〵晡昸㔳〳挷敤㡡挲㝡㥢㔱㙢捥㠷挰昳晢散㈸捤〵㉣改㜰㙢㙢愰㉤捤㤹㉣换㘷㠵〱搲㤹㤸搹㍡慢㙢㘹ぢ戲㠹戹挸ㅣ㑡㝢㠹昷㙦敤㙡㘴㜶戶㜷㈰㥦愱愶昴㤱㕢㜹摢㈷攱慡搷㠰㤲㐷愸㡡ㄹ㙢慡ㄱ㑤敤昹摦㤷㍦㈶㌴㙦捦挰ぢ捦㔳愴つ㍦㐶㉢㐲ㅣ㌰扤㌹搳搱摥搹㥥敢ㅡ㍣ぢ㤹昲㠳昹㐸摡ㅣㄲㅡ挶搵㥥〷㡦㥥敢攴㠶搵戴昱㌵㌹㡢昹㠸㐶摦㠲戶昶㈳摡㈴㥡摡㑥㍥㤹㔷㥡户㘷㑦慥〶昳㙣晢戳ㅤ挸昳搷㈲㔰ㅡ㥢敤㤰㝤㝡昸つ㤴搹摡挶㐲㤴㠷㑦ㄸ㍦㘱收ㅣ扣搸㈰㤴ち㈶昰慣改㙣㌸㤲㐸挷㔲攱戰㤵㑥㘷攲㤱㑣㉡㥤戲愲ㄱ攳昰㍣ㄴ捦搱㑥㘵ㄳ搱㔰㈶㤸㑢攳ㄵㅥ攱愴㤵捤挵㈳攱㜴ㅡ敦㡣〸㘷㜲ㄹ㝦㑦敤摥散㠰㡤搹〹攱慦㜳㔴㕤㔴㉤愲捡㜴㔴㜹㔴㙤㙦愸㌶㌴㌷ㄵ㉥㌰挹挶㕤愲慣戲㙡㝡昶㉣换戸㉢换㘹捤㍦戴搳㌰㤸搲㕡㝢㉡㘸㉥㑤搳昳㌶㉡㙥㐵ㅡ㈳㑥摣愷攰愶ㅣ〹攱昳昷㠱㠲㍡攳㈸ㄴ晢㑥ㄸ㍦挷㤵㥡㙦ㅣつ摤㈶搰ㄵ扦昸挸㌸〶敡摥㔰㑢㘲挹㑣㍣扦搷摦㔷㝢㌱㠷搰晤戱愸㌷㠷㘲㐹昹愱㤷戶㍤ㅥ㉡㉥挸㕦㍦㘸戹㍦愸㕦㘲㐳搸ぢ㔱㔱㘵㥣〸㐸挵慥愵㡥〶㡣摤慢戸㝢昴愷㈷ㄸ㥢㈷㐳愲㝢っ㐰㔹扡挷㌲㤴敤敥㠱ㅥ㠰晥㤱㑢㠷㜳ㄶ扡㐴㉥㥤㠸㘴愳改㔸㉥ㅤ捣挵㔳㠱㐰㉡㙡㥣㤲㠷㘶搰ㅢ㐲㠱㔸㉣ㄳ㡢攳㤵㈷戹㔰㈲㤰㠸愵㠳ㄶ㥥㜱ㅥ㡣愵攲㤹㠸㝦愰㜶㙦㥥ちㅢ昳㌴〸晦愶㡥敡㜴慡捥愰㙡㌳㐷㐵㠰㐰搵㤶㔰戱㡢愸づ㙣〲㥢て换㔵收搹慣㍦〷挲攷摦ちち敡㡣㜳㔱㉣㙤㠶昳愰昳㘸㠶㕦㐳㕤摣っ㕢㙢㉦昶㙢㡢㉥㐰扤扣扢愸㜶㕢攸㑢㍢㡣敢㘷つ慥扣㑥愶愹晢㕤挹戶搲昵㌶挹敤戳㈸搵㠲㔷㕥敤㡤㡣慦㉥慡㝥づ㜹㐲㌵㜶摥摤㝡昷㍡搹㠴㕦ㅣ挲捥㕦捡㐱昱㑥愳户㑤ㅥ㡦晢搳戲㡥㝣戵捤㘸摢つ㕢ぢ昷㠴挲〰敢散㥡昸ㄵ㌸㕡㡤愷搸㠳搰㘶戲敢ㄴ㕤ㄴㄸ散愵慤ㅤ〲敤㠶愷戴搱㙢㝦っ扥晡昵㝡晣ㄵ挸挸ㄶ㘴昷㙤挰㡦㙥㉥㐵㜰㙡㍢慦ㄸ搴㌰㐷㝢㌹㌱㔸〵捡㔵㙡㝢㐸搹搵㌳㈰㈶扦慢㕦〱㐸攵㕤㍤〵㘸昹慥敥搰攰摦㤱㡥昱昱敦攴㉣㡣㜰ㄶ㐶敡㠵晡㔱㔸攰㐸㘱〸昲㍦㈸晣㍢挳㌳搷㘲㉣挷㌶㤴敥愸㔷㐱攷戱愳㕥つ㜵昱㡥摡愰扤搸㉦戳㕡㠱㝡㜹愳㤵ち㐰㉦㡤㝥ㅤ㔴㕣㤰扦㄰戴㐲攲㠱㙥ㄲ㝦ぢ㐸㘵ㄲ昷昷㈴㌱㑣㑦㜰㙢慥㠴挴㜸ㄹ㐱㔹挶换ㅢ㔰戶挷换㙣㌶㠴搷㑢〵㌰㔴㘶㔲㤱㐸㉥㤷㑥愷〳挹㕣㈶㥡ち愶㌳㤱㜸㌸㘸摣㤸㠷㘶攲愹愸㤵㑤愳㌲ㄱ㡤㘴搳愱㜴㈶㤴っ攳摤㈵攱㜰㈸㥣㑣愷挳晥愸㜶㙦摥〴ㅢ㜳ㄵ㠴㍦收愸㙥愶㙡㌵㔵㜱㐷㐵㠰㐰搵㘸愸㘴扣㥣㡥捤挸㡦㤷户戱晥㜶〸㥦㝦㔷〰昰挵ぢ㑡愸攳〰㘹㜲㌸昴敦收攸愳慣扣㠷晡ㄸ㘹摣ㅤ㝡㈱昶㍥愸昲挴㡥㠵㔶㠸㥤攰㈶昶㝥㐰㉡ㄳ㍢捥㤳搸㜱昴挴㔵慥㠵〴戱攳㔱ㄶ㘲ㅦ㐴搹㈶ㄶ挷㥤㐴㉡ㄱ挸㈴㤳攱㘴〴捣愶㠲挹㔰㌰㥣挲扢㉡㜲㤹㌴づ㌰挶㐳㜹㘸㍡ㅣ㠹挴㔲㤹㔸ㄶ敦戲㠸㘴㐳㜱㐰昱㑡扤㙣㍡㤹㐸㐶㉤㉢㘲昹㈷㘸昷收挳戰㌱ㅦ㠱昰㌷㌹慡摦㔳昵㈸㔵ㄳㅤㄵ〱〲㔵㤳愱ㄲ㘲攳㙥㘲㥦㘰晤ㅦ㈱㝣晥㈹〰攰㕢㘵㍣㠹㘲㘹晦㝥ち㍡㡦晥晤㌴搴挵晤㝢慡昶㘲扦愱散㔹搴换㙢捡搴㌴攸愵ㄹ㥥㠷㉡摦っ㝢㐱㉢捤戰戳扢ㄹ㕥〰愴㜲㌳㡣昴㙣〶愶㔸挱っ㜷㐶㈰搱っ㌳㔰㤶㘶㜸ㄹ㘵扢ㄹ挲攰㌵㡣ㄷ㠴攱捤㠵搹㠸ㄵぢ愷㈳搹㘰搰挲㙢挴搲㝣㐵㐷挲㌲㕥挹㐳㌳㌹㉢㤷挰攱ㅦ戳㠲㕣㈴㤸ち㈴愳昱ㅣ㕥㄰ㄸ㡢愶㔲㤹㜴㉥㥢昶敦愳摤㥢㝦㠶㡤昹㉡㠴㝦愶愳㝡㡤慡搷愹㥡攵愸〸㄰愸摡て㉡㘹㠶㈱敥㘶㜸㡢昵㙦㐳昸晣晢〳㠰㙦㔹晦㍥挰搱㑦㘰攵晢㌴㘸挲㤲㍡〸㝡㈱昶㐳愸昲挴ㅥっ慤㄰扢㤹㥢搸㡦〰愹㑣散㐰㑦㘲㤹㘸〵㌳㍣慢ㅢㄲ挴ㅥ㡡㌲扥㔵挶愷㈸敢晥㥤ち㘴㘲㔶㉡㘰㠵搸㝤㔳搱㔴㤲㡣㔹㠱ㄴ收㕤ㄸ㔳搲挶㘷㜹㘸㈲㥣㡢〷㉣扣昶㉣ㅤ㡤攰慤㘰㤹戴㤵つ㠷搳㝣㌵ち挸㡥〶搲挶摦昳㔰扣捦㈴㥢づ㘶㘳㌹扣㘳㉥㤲捤愵昰敡㉥㉢ㄷ戲戲挹㑣㉣㤴㠹㠶愲晥㌹㍡ㄲ㜳ㅤ㙣捣捦㈹扥㠰昰捦㜵昴晦愰敡㑢㡡㝦㔲㥦㜲昴挵㜸㤵㠵㕥㥡愴愷㙥ㄲ㠰昱㘰㕥摡㝤て攱昳㕢摡搰昸〱挵搲㍤攳㐷攸㍣昶㡣㝦㐱㕤扣㘷攴㥣搵昳捡㠵挹㔷ㄸ挹ぢ攸搴㍣攸愵〱慢愱捡㌷攰㝣㘸愵〱㝦晣慥㜰昸㌴㜹ㄲ挶昳㉤昵㍤戴攵㐷捡〵㌴愲㜷〳慥搰㔶㉤㈸换㑥搰ㄳ㘵摤㔶㜸㐱㕥㌲ㄵ捣㠴ㄲ搹㉣晡㝦㌲㤵挰㉢㙢㐲㠱㜴㈸㤰捤㘶搳㠱戸㔱㤷㠷〶戳ㄸ愳㌲ㄸ㠱昰慥ㅤ扣〷㌱㤳捥愶攳㘹扣㠱㌶ㄲ捡愶愲㜸㡢㥥扦㔵扢㌷昹㜶㕤搳〷攱㙦㜳㔴㠵㜳㈶收㠳㌱〸〱〸㔴㜵㐰㈵㡣㝦㡥捤挸て昲㝥㝡搹〴挲攷敦〴〰㕦愴㑢㘱㜳捣愳㈹㜸敡攱敦㜲昴晢戰㜲㔳ㅡ捣挴㤲㕡っ扤㜰戸㌹㔴㜹づ㤷㐰㉢ㅣ㝥攰收㤰㠳扣㜰昸㔷㑦づ㤹挹㐵㠴戹㌵㕣㠱挳㈳㔱ㄶづ户㐱搹收㌰㘷攱㡣搳㡡㘷〳㜸愵㑤㈴㤴㡡愶㠳ㄸ慣〳㔶㍣㠳㌳挹㐰㍡㥣㌵戶捤㐳ㄳ愱㘰㍣ㄹ㑢挴戲愹㜸㉡㤲〹㘵㤲㌸㥡㜲〷㠸㔸㠱戰〵㜶晤㐷㘹昷收㈰搸㤸㠳㈱晣㐷㍢慡挲㜸捥愴㌰攱㌰㡦㔲挷㐱㈵ㅣ扥收收㜰㝢㝡搹〱挲攷㍦ㅥ〰㝣昱㍣㍢搲挷〱摣攴㜰敤㍦挱搱ㅦ挰捡㔱㌴㌸㄰㑢敡㈴攸㠵挳〶愸昲ㅣ㉥㠳㔶㌸㝣捥㤳挳㘷㍣㌹㍣㠵㐶昴ㅥ㠲㉢㜰㜸㉡捡挲㘱ㄸ㘵㥢挳㌴㕥晦㤷挱㕣㈳ㄵち㘷㈲㘰㈶㡤搷搲愵攳㜸㍦㕦㌲ㄸっ〶㔲〱㈳㤲㠷挶㈳愹㕣㌴㤴挳㍢㈸〳攱㐸㈶㤲㑢㘴㜳㜸攱㔲〶愷㜷㤱㜸㉡㤶㡥昹㑦搳敥捤㈸㙣捣ㄸ㠴晦㜴㐷㔵攰昰っ㐷㤵㐷愹戳愰ㄲづ㝦敦收㜰㌷㝡ㄹ〳攱昳㌳戳ぢ摦㌲づ捦㜱昴㜳㔸㌹㥥〶㜳戱愴捥㠳㕥㌸㙣㠲㉡捦攱昹搰ち㠷昷㝡㜲㜸户㈷㠷ㄷ搰㠸摥㈷挳ㄵ㌸扣㄰㘵攱㜰ち捡㌶㠷㜸搳㈵㕥换㘹㠵㜲戹㈰收ㄵ㐹㕣〱㐹㠶㌲㜱㜴㌲㉢挳㉥ㄶ㌵愶收愱搹ㄴ㕥搲ㄵ㑥㠷㐳㜸㤹㔸㈴㥡挶扢㙦愳戹㐰ち敦㘴㡡挷㜰つ㈴ㄵ昱㕦愴摤㥢㝢挲挶㥣〶攱扦搸㔱ㄵ㌸㘴昲㤷昴挳㍣㑡㕤づ㤵㜰㜸戳㥢挳㤹昴㌲ぢ挲攷㘷㌶ㄷ扥㘵ㅣ㕥攱攸㜱〵〹〹挷㌴㌸㡣ㅣ㉥㠷㕥㌸㍣〸慡㍣㠷㔷㐳㉢ㅣ㕥敢攲搰㌸ㄸ㤰捡〷戴㙢㍣㠹扤㠶㥥戸捡㐳㘱っ㘲㔷愰㉣挴捥㐱搹㈶ㄶ㜳㔹㉢㥤〸㐴愲挹㔴㌲ㄲ〸愶㔳搹㐰㈴㙤攱㠰㠶〱ㄱ㔷㤱㠲挶摣㍣㌴ㄳ㡦愶昱㘶戴㕣㍣ㅤ㐸㐴攲㜸㉢㕡㈶㠷愳㔵〶㉦㌷㡣〷戲㠹㘴摣㝦慤㜶㙦愶㘰㘳愶㈱晣搷㌹慡っ㔵㔹慡慥㜷㔴〴〸㔴慤㠴㑡㠸扤挴㑤散㍣搶㌷㐳昸晣㌷〰㠰㙦搹㈰㜹愳愳㙦㘵㈵摦㡦㉥慦㤱㔴慢愰ㄷ㘲ㄷ㐲㤵㈷㜶㌵戴㐲散搹㉥㘲捤晣㈰昹㉢㑦づ㤹扦㈵ㅣ㜶挱ㄵ㌸㕣㠳戲㜰戸〸㘵摤㌹㜱㜸〹㠷㜰昱㈴ㄷち㐷挰㕤〲敦㔸㑥挴慤㐴〰㐷㜲扣㡤㌵㙤㉣捥㐳昱㕥挵㜰㍣㥤挴摢搳慣㜰〴昳慤㜴㈲ㄴづ㘱㤲㄰㐳〷挵㐴㌸改扦㔵扢㌷㡦㠰㡤戹〴挲㝦㥢愳㉡㜴捥摢ㅤㄵ〱〲㔵㜷㐱㈵ㅣ㥥攸收昰㤷慣㍦ㄶ挲攷㘷㙥ㄷ扥㘵㥤昳ㅥ㐷摦挵捡㤳㘸戰〸㑢敡㍥攸㠵挳㘵㔰攵㌹扣ㅦ㕡攱㜰愹㈷㠷㐷㜸㜲昸〰㡤攸晤㜴戸〲㠷㙢㔱ㄶづ捦㐰搹收㌰ㅥ㑡〵㔲戹㜸㌸㙢挵慣㐸㉥ㄸ㑡㈷挳愹㈴㈶愵戹㔴㌶ㄶ挱㌵㉣攳捣㍣㌴㥢挶㠱ㅡ㉦攳㑤攳摤慡ㄸ㑦㘳㠹㜴㉡ㄷ换攰㜲㘷〶愳㙣㈸㤸昳㍦愸摤㥢扦㠲㡤㜹ㄶ㠴晦㈱㐷㔵攰昰㘱㐷㐵㠰㐰搵愳㔰〹㠷慤㙥づ捦㘷晤〵㄰㍥晦㘳〰攰㕢挶攱攳㡥晥㈸㔶㕥㑡㠳愳挹攱ㄳ搰ぢ㠷㤷㐳㤵攷昰㐹㘸㠵挳㡣㡢㐳攳ち㐰㉡敦攰㈹㑦㘲㥦愲㈷慥㜲㌹㡣㐱散搳㈸ぢ戱㔷愱㙣ㄳ㥢㑡㠴㐱㙣㌴ㅢ㐹愵㔲㤸㕢㈶ㄳ搸慦戳搱㈰㉥晡攵攲㜱扣㡡搵戸㍡て戵慣愰ㄵぢ愴ㄳ昱愰㤵㡤挴㌲ㄶ摥㙢ㄸ〸攱㑤㠸㤱ㅣ搸戶慣㡣㥦㈹㘰㜴㙦㕥〳ㅢ㜳〵㠴晦㔹㐷㜵㉤㔵搷㔱挵㍣㌰㐱ㄱ㈰㔰昵〲㔴㐲散晥㙥㘲㔷戲晥〶〸㥦晦㐵〰昰㉤㍢ㄵ㜸挹搱㥦挰捡搵㌴㌸ㄱ㑢敡ㄵ攸㠵搸㌵㔰攵㠹㝤ㄵ㕡㈱㜶扡㡢搸挲づ扥愷㈷㠷捣攰ㄲづ敦㠰㉢㜰昸㍡捡挲攱㥤㈸摢ㅣ㐶㌲昱㘴㌰㤳戰戲愱㙣㈶㠲挹㈱㑥㘶㌱㍢㑦㘷㔳㔹㕣㉥挸㕡ㄹ攳慥㍣㌴㄰㡡㐴㜰㙡㠰ㄳ愹㉣摥搰捣㌷搰攲っ㈱っ愶㜱扤㍥㠱〳戹㥦㜹㘰挲捥摤戰㌱敦㠱昰扦攱愸ち㥤昳㑤㐷㐵㠰㐹愸㝡〷㉡攱㜰㥣㥢挳戵慣㝦㄰挲攷㝦ㄷ〰㝣换㍡攷㝢㡥晥㌴㔶㍥㑡㠳搳挹攱晢搰ぢ㠷㡦搳㍤㌵晣晢㄰㕡攱㌰敥挹㘱搴㤳挳扦搱㠸摥㥦㠴㉢㜰昸ㄱ捡挲攱㔳㈸摢ㅣ愶㉤ㅣ㍣㘲㠱㔴㉡㥤挵㝢㍥㔳愱㜴㌶㠳ぢ搳㈱㈸㌳愹㐸㌲ㅥ㌶㥥捥㐳㉤扥戹㌷ㄱ㑣愰㍦㈶㈲㈹扣㤱㍢㤱ち攰㥡㌶㉥挲㐴㤲搹㐸㈸收晦㔸扢㌷㥦㠱㡤昹㉣㠴晦ㄳ㐷㔵攰昰㔳㐷㤵㐷愹㜵㔰〹㠷㈳摤ㅣ扥㐴㉦㉦㐳昸晣捣攸挲户㡣挳㉦ㅣ晤㌹慣㝣㥤〶攷㤲慤㉦愱摦ㄶ㝦㍥㌵ㄴㅥ㜹㘱㤴搶㜸㔸ㄹ扤攱〲攷㍦㔱ㄴ㡥㥤㉢㝢愸慤㔲㕦㜹㙡扦㠶㜶〸晥捣户㘱慣㤸挳㔵㙥昹㥤愳㝤㤷ㄸ昸㐲戹㑡晤〰㈹㙤戶戵扢捤慥㘰㡢昰っ㙡㑢捦㌶晢ㄷ㑤昱昱㑢挸㕣㤰㈶攴㠲ㄲ㑢㍣㜶慡ㅡぢ晦㥤㑢㡣㍤攰㤹〱㤸换戱㘰昲㥡愲挹㉢㠸晥ㅡ㐷㝦㈱㉢㍦㈶搱㝣㄰愹㌲愰户㠹敥㕦㐴昴㘷㥡㘸㈶㙤㤵搳㔵攷愹㌵愱ㄵ愲搷㤱挴㕥㥥㤸摥㡥昶ぢ㌷搱㝤愱ㄵ愲晢㜸ㄲ摤换㤳㘸㍦㡣昸昱㙦攲㉣昴㜳ㄶ晡敢㠵晡〱㔸昸敦㄰㍤㄰㥥扤㠸㘶㔲㤵攸㜹㝢摣晣㡥㐴晦〶㑢㙡㜳攸㠵挸ㅦ昴㠶戳愰戶㠴㔶㌶扣㠷㙢挳㡤㝦〱㔲昹㤰愵㍣搹搸㡡㥥戸㑡㕥户挶㔰戱㌵ち㌲㔴㈸㤴敤愱㈲㘸攱ㄵ戳㘹㉢ㄳち㘶搲㤱㑣㈲㤹挶㕣㌳ㅤ戰㜰㈷㌳ㄹ捦㔸愱戰㔱㥤㠷㕡㔶㌸㤸挱㝢敥㈳攱㑣㈸㤲ち攳捣〰㌳㠱㐰㉥㘹攱愵挱搱㘸㌲敢摦㐶扢㌷㝢挰挶慣㠱昰㙦敢愸㙡愹㌲愸㘲收㤵っ捡㜹㤴ㅡち㤵っㄵ㕦㝦敢㍡㜱昷搱愴ㄷ㠴捦扦ㅤ〰㕥挴づ㜳昴搷㜰㉢晤㌴㔸㐱ち户㠷㕥㠸敤〷㤵㤰㑡敤㡥搰ち戱㥦㘲㌵捥扤〳㤳户〹㘵搷晤ㄸ摡昲㡢ㅦ㍢搱〸〰㜳㔳戸〲㠷㈳㔰㄰づ㌷㐳搹收㄰㤳昹㙣㌰㘶㈵㤲ㄸ㐰㈳搹㜸〰㈳㉣づ昹㈹ぢ㔷㌷㔲㤸㙡㔹挶收㜹㈸㉥昲攱㑡㐷㌰挱昳㈳㕣㥢㡡愷㈳攰㌹〷㌰㉥㠴㈴㜰㠹换㍦㔲扢㌷户㠰㡤戹㈵㠴㝦㤴愳㍡ㅤぢ昶ㅤ挱㥤ㅤㄵ〱〲㔵〱愸㠴挳户摤ㅣづ㘶晤㄰〸㥦㍦〸㠰㜰㔸㜲㠵㍢攴攸㔷㜲㉢户愷挱つ㔸㔲ㄱ攸㠵挳ㅤ愱捡㜳挸㝣㈹攱昰㘵㌷㠷昹ぢ㐸㉦㝡㜲挸慣㈹㝣㜱㔹〰慥挰㘱〲〵㠶㘲散㡣戲捤㘱捡捡愲〷㐶搳㔹扣㐱㍤㠲㜳昶㌴捥捣昱晡昲㔸㈲㠰㘷㤹〵ㄳ㌹愳㈱て㤵㔳㜹摥㐴㐸挵ㄲ㌸㍦捤㘰慥㠵戳愹㐴〶㤳㉦扣づ㌸㥡㌲㜶挹㐳㐳㠹㜰㈲ㅢ㑣㜱㝡挵搳㉥㕣ㄶ挸攱昵搱戹㑣㌸㥣挱㤵愶㜰捡捦㌴㉤㈱㈵〰ㅢ㌳㐸ㄱ㠲昰㡦㜶昴㘱慡㈲ㄴ㔱敡㜷㜵昴〲ㄵ㈳攲搵敥搰ぢ晢㡦㘹昶㔱挶ㄳ慥㘹户㉢㠴捦捦攴㉣㔹㔱挹愵愷戱㡥晥ㄶㅡ㡣愵挱ㅡ㉣愹昱搰ぢ晢攳改㥥ㅡ晥㌵㐱㉢散晦㡦㥢晤晣㔹搵扤㥥散㑦愴ㄱ扤㑦㠲㉢戰㍦〹〵改挱㝢愰㙣戳ㅦ换㠵㈲㈱㕣昹戰愲㤹㙣㈴㤷㑣愲㝦㠲愰㔸㌴㠸ㄳ愵㐰㌴㘴ㄹ㤳昳搰㜰㌰ㅢ〸愷㌹攱㡡㕡㤱〰慦㍦〵㜱㠷㍢ㄸ㑦攱㥡㔴〸ㄷ㘶晤㑣摤㤲晤㝢ち㙣捣愹㄰晥挹㡥慡㌰㘱㤸攲愸昲㈸㌵つ㉡攱昰ㄶ捤愱昰㌵㠳㕥昶㠱昰昹愷〳㈰扡㈷戱攰扡昴戴㤷愳攷㠳㘵捤晤㘸㜰㌷搹㥡〱扤㜰㜸〰㔴㜹づ㘷㐲㉢ㅣ㕥敦收㌰㍦ち㕣敢挹攱㉣ㅡ搱晢挱㜰〵づ㘷愳㈰ㅣㅥ㠲戲捤㈱㉥㌶㠷㘲㌸戳挷つ慥㘴㈴㡥㤳㈶㥣㑥愵挳〹㔰㠵〱㌶㤵㠹ㅢ㠷收愱ㄶ㉥㍥㠷〳㐰㘴㐳愹〸慥㐰攱㕡㠹ㄵ挰㙣搷㑡换ㅤ戲㡣㝦㕦敤摥㥣〳ㅢ㜳㉥㠴㥦㔹㕡㐲㙢㘱ㄴ㘰捥㤶愸昲㈸㜵㄰㔴挲攱㘵㙥づ㜳昴㜲ㄸ㠴捦晦ぢ〰㠴挳㤲㔱攰㘰㐷晦〰户戲㠵〶㙢挹攱愱搰ぢ㠷㙤㔰攵㌹㥣ぢ慤㜰㜸慥㥢挳晣㈸㜰戶㈷㠷㈹ㅡ搱㝢〷㕣㠱挳㌴ち挲㘱㈷捡㌶㠷㔶㌴㤴つ㈵ㄳ㠹㔰㉣㤱㠹㐴㜳戸攴㥦㡥昳㄰㤳戰㜲戹㔸㈲㥢㌴扡昲搰㘰㈶㥡㡣攰㝡ㅤ捥敢戳㠰㠶㔳㈹晣㠸㍡ㄶ挱〰㘲攱㔴㉢ㄳ昶㘷戴㝢㜳ㄱ㙣捣挵㄰晥慣愳㉡㕣㐶戶ㅣ㔵ㅥ愵收㐱㈵ㅣ㥥散收昰㘸㝡㌹〶挲攷㙦〶挰㙢㕦㥥敦攸ㅦ攵㔶㥥㐰㠳挷戰攴㕦〰㍤扥㌸攱㠷慡㑦㡦㕡愶ㅥ敤㕡昹愹㔸慥㠴㤹㤱㜸㜸㑣搱㉢戵㈷攲ㄵ搹㑢㐹㕡て㍣挴捦㝥昴㕤㑤昵攸㥦收㡢㜹っ摢挰ㄵ晦㙡㡦挲戶晥㉦晣戰㘷ㄴ㤲て攸㜱㄰晥捣㘵搸攰摡づ㙣慥攷挳㘹散㉣愰㔹㜸㝡愱搵㌰㘱㝣扣㘱攲㤲㡣搵挲〷〱㈱〵〸㠶㔵〳㕢愷㜴㘲ㄱ㉦ㄳ㥣摤㍥㑥ㅥ㑦挳搴戵㑤㥣㉣愱㤱捥㥢㥥㠷ㄷ㌴捥戳㥦ㅣ戳扤㍢昲㜶㜸㜳㌲㌲挵㔰㌱㤲敦㠵ㅥ㔸㈸戹ㅥㅤ戸㔵㐱㡢㐷㝥攱㐱㐴㔶搶昱搸㠹㐴扣㥡敡ㅥ㘵㙦攵㤳戴㤷愶昶㔶扣㘳戵㠱捦ち愴㌷扣挵㝣㑡㤶〴㙣攵昱攰挴昱捤㕤昲攰搱慤㔱慦捣㠵㈰挷㌸ㄵ㕢摢㜳捣戰〳㠷攱戵挲戵㐷愰㈵㑡㥦挶㔲㜱㈵挵扣㜳㤵散㤸㍥昳㜴㜸㔴㥤昰㑤昲㤵㜹㌸搷㜲愶扤㤶〳戸ㄶ搵㠹戵㜰㑤散㑢㍥昳㉣挲戹㔳㔰㐵て㙡㤱㉥戰扥㥥改㕤㤸㝥㜲ㄶ改晥慣㙢搴愵戱昶㤳愲㉥㘹挴戰㠶捦摦ㅢ敢㡦㜴㉣づ㔱㐳捥ㅢ㔷晢搶戱愵捦攸㍦改昲㉤㡤戱晢㝦扢扢晤晦ㄶ㡤㡡㌹㕥挳攱慦昴摤扡㙤㠸攸㔵扣摢愰散ㄵ挳慤扡愲昴ㄵ挳晥攳攱〹摦㉡昳㝣挴摢愷㠷㍡ㄹ〵敥㜲㙡〱㉣搸捦愵㙢㕥挸㑤㍥ㄵ㙡㥢愱㘵㔸㌲㉥㠶づ敤〰㠶攲㌱㜵ㄸ㤰〵㠶㉥㈵晣戴㍣㥣㌹㕥挶攵㌶ㅣ捤〶㜸㐶挳㙤晥慦㈰㥣㈳㜵㥥搰㌳㜴㐱〸㍤ㅢ㠵㡤㈳昴ㅣ挷愲ㄲ愱㜷㝥㝡搴ぢ㜳㙥㕥搳㜸摣搲挷捦慦ㅦ㜷㙢愳扡〰ㄶ㕥㠴ㅥ㡡㐰㍤〹㍤㐴㔷㤴扥慣㔸㌱㠳㐸㡥〱㉢戰㔵摣㍥改㈱㤷㍡㕡攷㜴㥢㄰晦攵搰攲㡢换㔳挰㠲晣ㄵ㈸ㄴ愲昰〳㘳扦㐳㘰扦㑡㔱散慢㉢㑡㕦搲攸扦捥昱㝣愳敤㜹㈵捡搲慣戳㘰㤱㙦搶㔵㈴晥㈶㔴搹捤㝡〳㤶㡣搵搰搵㡤ㄹ㌶慥㘹ㄸ收㈹㙡㙦挰ぢ敤扡㠶昸㔵㜹晣㡤挴摦愶昱ㄳ〵扦愷挶摢つ㝢〷昱㌷〳㤵㙦搸搵扡㈰つ㝢ㅢちㅢ搷戰户㍢ㄶ㤵ㅡ昶愲戶㝥㈷㈶收摤㌶㌶㝡攸㍤㔳扡挶摣㍥㔶摤〳㡢〲愵㙦㤲散户㈰搴㈴捤㕣搹㥥㌲㔱㔷㤴扥昶搱㝦ㅦ㍣攱㕢㘵摥㠷慤㐲㘳慤㐵㐱㈸㥤〰㡢㍣愵昷㜳㤳ㅦ㐶㤵㑤改㠳㔸㌲搶㙡㡡挶て㡢〵〲慡㔱㔳㘴て㈶てㄱ晦㐸ㅥ晦㄰昱㡦㘸晣〴挱敦慡昱㌶愵㡦ㄲ捦㤹㘱㥥搲㐷㜵㐱㈸㝤〲㠵㡤愳昴㡦㡥㐵㈵㑡㑦㍡㌳㜶捣愸昰㥤㡤㤹扦㝤㜸㐸㉡昷㕣愳㝡ㄶㄶ㕥㤴挶㌴㜳㘵㤴㐶㜵㐵改㡢㈴晤捦挳ㄳ扥戸愸㠵慤〲愵捣ㅢㄱ㑡挳戰挸㔳晡㌴㌷㤹㌹ㅥ㌶愵㑣㈶㌱㥥搵ㄴ㡤ㅦㄶ㑤㠴搴㉥㥡㈲㥢搲攷㠹㝦㌵㡦㘷㐶㠹昱㠲挶㑦㄰晣㐸㡤户㈹㝤㠹昸搷㠰捡㔳晡扡㉥〸愵㙦愱戰㜱㤴扥敤㔸㔴愲昴扥戶㍦晤捦㥦㕦敤摦昸挵戲㤳㍢㙦㍦㘳㜰愳㝡ㅦㄶ㕥㤴㙥慦㤹㉢愳㜴戸慥㈸㝤㌵愵晦㐳㜸挲ㄷ㤷〲戱㔵愰昴ㄳㄴ㠴搲敤㘰㤱愷昴つ㙥昲㍡㔴搹㤴㝥㡡㈵攳㉤ㅡ㘰挷㥦㌰㉣ㄲ㑡㡣〸㈲㤳㑣つ搲㍣搱愱捦㝣㠷㐶㥦攷㡤㍥愳搱㝢摡㘸㝣挱㘸㉢㙤㘴㤳晢㍥㡤扥挸ㅢ晤㥤㐶ㅦ㐲搷㝢捣戰改〵㥢捤戴㡤摤㠰ㅦ搱㠶㠹㈳㙣㄰晣㠷慢㤹扡㐰㥦敡㥦扡㈰慤昳ㅤち㠰㔷㍥摡愲づ㥦〱攵㐷摤敦㑢㉤㑢㡦扡㌷扤昶扢㍢ㅥ㍢昰摤挶昸㔵ㄷ㡦㍢㉤昱㔸攳㈵㌳㘷慦㐸〶扥㘹㔴散づ㕥慤搵て攱㝡ㅥ㉣㌶搱ㄵ愵敦搱昴㔷挳ㄳ挲挰㕢搳戰つ㘸㉤〳㘵㘹慤㝡㔸攴㕢敢ぢ昲挱晣づ扢戵㤸㐸㘲㝣〹㥤㍥晡〶㔵㉦愰挹㤵㑤摦㔷㠴㌳ㄳ挴㠶㌳㤹挴昸挶㠶昳攸ㅢ㔴㍤㌵摣㙥愱敦㔰㔵敦〷〸摦捡㌴㤶㑤㕡㤸㈴㈲ㄶ㤵㍡昹昲㐱㥢晤敥敥㡥ㄷ㜷扦㙢晦攷㜶敦戵改扡摤搵愶㠰て攷挶扥㐱㔱ㄸ㡡慢ㄱ㡥㈷㙤㑡㔷㤴扥㜷搳扦㌹㍣〹㙤㔵挸㤸〶㙤㕢愳㉣戴晤晢ㅢㄷ㙤搵愸㔴㑣搶戰㜹㘰敥㠸㔱〳ㅤ㡦㙥ㅣ㕡挳敡㝢挰㥤㥤摥㘷ㅡ挴て捥攳户㈵扥㑥攳㌹㜴㠷搵搷ㅡ㙦昳散㐳㕤晤昶㐰攱扢ㄱ挴㌱㌳㐴㉣㉡ㄱ昷换昷㕥㕡昱摡㜹㑦㌴ㅥ㍡昲慡㝢㠷㝤昶㙥愳㘲㝥挸㜰て攲扥㐰㌸㥥挴㝤慥㉢㑡摦搷改㙦㠰㈷㈱捥㡦搸㐱ㅣ㜳㐳㠴戸扦挳㈲摦摦晡㤱〸㘶㘸搸挴㌱㘱挴ㄸ愰㠹挰〰㥡㡣慢㡦㌵ㄱ㜶て摡㤴昸㔸ㅥ捦慣ㄱ㘳㜳㡤挷〰つ晣〷ㅡ㙦ㄳ户㈵敡敡㜷〳ち摦㡤㈰㡥改㈰㘲㔱㠹戸昹㉢慥晤㘲昱㈳㑦㌶捥搸昵㠷攸㠱扦晥㙢愳ㅡて昸㜰て攲摥搱晣㤴つ慢㙦敢㡡搲昷㝣晡㥢攰㐹㠸ㅢ㡣搸㐱ㅣㄳ㐲㠴戸㌷㘱㤱㈷㙥㈸㠹㘰㕡㠶㑤ㅣ戳㐴㡣㘱㥡〸昶戸愸㝡㑤ㄳ㘱ㄳ户㍤昱捣昳戰昱㑣ㄵ㌱㜶搴㜸昶戸愸㝡㔹攳㙤攲㐶愰慥㥥㘹ㅤ昸㙥〴㜱捣〱ㄱ㡢㑡挴㉤ぢ㠶㡦㔹㍢㝤㙥攳㤴㈷㥥扣㜷㜹搷㤲㐶㜵〰攰挳㍤㠸㝢㕥昳㔳㐶摣㜳扡愲昴晤愰晥㠳攰㐹㠸ぢ㈰㜶㄰㜷㈸捡㐲摣㌳戰挸ㄳㄷ㈲ㄱ㈹㔴搹㐴㌰ぢ挴㠸㐰㘷㡦㜰搱愰晡㘳ㄱて㌱挲㤹愵㘱挳攷ㄲ㥥戰攱㍣㉤っ慡挷㌴摣愶㜹㌴攱捣昳㜰昶㜵㤵搵〵搲㕡捦㜴づ㝣㌷㠲㔰收㝥㠸㐵㈵㐲㐳㠷㥣晡攲愰㔴愲搱晥晦㠰㐶搵〶昸㜰て㐲ㅦ搲扣㤵ㄱ晡愰慥㈸㝤搳愸㝦㈱㍣〹愱㘳戱㔵㈰㤴搹ㅦ㐲攸〳戰挸ㄳ㍡㥥㥢捣㑣つ㥢㈱愶㠴ㄸ㑤搰㜱散㘳捦ち愹㝢㌵㐵㜶捦㥡㐴㍣㜳㌶㙣晣㘲攲㈷㙢㍣㝢㙥㐸摤愹昱㌶愵㔳㔱㔷晦㑢愰昰摤〸攲㤸昰㈱ㄶ㤵㠸㍢㝣攰㡢㉤扢摣㍡愵㜱攰戳㔷㥥㥢㤹㤴㘹㔴㈷〱㍥摣㠳戸㌵㥡㥦㌲攲㙥搱ㄵ愵㙦㈸昵㉦㠳㈷㈱㙥〶㘲〷㜱㑣昹㄰攲㙥㠶㐵㥥戸㤹㈴㠲改ㄹ㌶ㄱ捣〳㌱㘶㙢㈲㌸㤶㈵搴つ㥡〸㥢戸晤㠸㍦㉢㡦㘷㌲㠸㜱㠰挶㜳慣㑣愸敢㌵摥㈶敥㈰搴搵㌳㜱〳摦㡤㈰㡥㔹ㅥ㘲㔱㠹戸ㄱ㉦て晦戲㘹㐸晦挶〷ㅥ㑡戴㝤㜰换㈸㍣㤸ㅡ昰攱ㅥ挴㕤慤昹㈹㈳敥㉡㕤㔱晡㘶㔳晦攵昰㈴挴捤㐵散㈰㙥㌹捡㐲摣㤵戰挸ㄳ㤷㈶ㄱ㑣扦戰㠹扢ち㑢㐶ㄶ㍡散挲〷挹愹攱㘵㥡〷㥢户ㅣ攱捣挳戰攱捣昵㌰收㐱挷づ㍡㑥昰ㄷ㘹扣捤摢㝣攲㤹捡㤱摦㠷慦搳〵搹㠷㤹戱㠱敦㐶㌰捡昴づ戱愸挴㘸摦晢〳㤷㡣搸攱昶戱㈷搴晣晥散㘰捤ㅤ㘳搵㙡挰㠷㝢㌰㝡㥥㈶慥㡣搱㜳㜵㐵改㑢㔲晤捣つㄱ㐶ㄷ㘲慢挰攸ㅤ㈸ぢ愳㘷挳㈲捦㘸〷㌷㤹ㄹㄶ㌶㐵捣晡㌰昸摣㘰㝢ㅦ㡥㈶㤳敡っ㑤㤱㑤改㘲攲㤹㤶㘱攳㤹晡㘱㉣搱㜸㜶挵愴㍡㐵攳㙤㑡㡦㐴㕤晤㕡愰昰摤〸攲ㅥ㜴㉣㉡ㄱ户㈴㌳㉥㌵攳扡㔴㘳㘴攰㍢攷㉥㔹㝡㘴愳㝡ㄴㄶ挳㍤㠸㍢㐱昳㔳㐶摣昱扡愲昴攵慡㝥㈶㠴〸㜱挷㈱㜶㄰挷慣づ㈱敥㔸㔸攴㠹㍢㠱㐴㌰户挲㈶㠲愹ㅥ挶㐹㜹㈲㘲㠱愰㍡慡㠸㠸㘵挴㍦㥢挷㍦㑤晣愹ㅡ捦挱㌲愸㡥搰㜸㥢攸搳㔱㔷晦ㄲ㔰昸㙥〴㜱㑣攴㄰㡢㑡挴扤户昹挴昷㝦㜸昵晢摤㙦㜸晥搶ㅢ挷扣㌷愰㔱扤づ昸㜰て攲㍡㌴㍦㘵挴ㅤ慥㉢捡㕥捡捡戴て戹㉡㜵づ㘲㘷昳昳㑦扤敤㘸㡢慥㑡㌱㠳㐳㐸㍥て㔸㤰捣㕣㠷攱昹㈸ち㔷愵收㔷㡡愲㔹㔷㤴扤晤昴㌳㘷㝤ㄷ扢愳㔸攷㘸㡢愲㘰㝡㠳㐴㜱愹ㅤ〵ㄳ〱㠶㝢㐴㤱慥ㄴ㐵㑡㔷㤴扥㘶搴晦㠳攳㜹戹敤㤹㑤㈸㥤㘸づ㉣昲㥤攸㙡㔴㉡摥㜵户㍢ㄱ㤳〰㡣ㄵ搰㘱㍣挳ㅣ㈳㤱㔴扦〰摡ㄹ㡣㝣收㜵㠴搷攴攱搵㠴晦搶㠶攳ち㈹攰晢㙢戸摤㠵㔶ㄲ捥摢晣㡥〷㘵攸㠲っ㘷扣㥢㡦㈸㌷愲㜳昱搶扦㔸㔴敡㕣戸㌰戶昶㠹㈱扤挶慥敥㤸㜷敥愷㍦昴ㄹ慢晣戰㈸㄰㕡㌸ㅤ㥢愹㜹㉢敢㕣晢攸㡡搲ㄷ㤶晡晢挱㤳㌴搵㙡㙣ㄵ㍡捣愶㈸ぢ愱㝢挳㈲㑦攸ㅡ㙥㌲㙦搴摢㠴㌲㈳挰戸慤挰㔰㔸敤㔹挴搰ㅤ㠴昳㡥扤つ㘷㔶㠰㜱㤷つ㈷晦㘱戵㠷㠶摢㠳搹㍤愸慡ㅦっ搰挶搱挶扢晤摤搲㜶散ㅦづ晣攱㥢摥〳ㅡ㈷㕦戹昲㠶挳㥥搹扦㔱㙤てぢ㉦摡挶㙢㜶捡㘸ㅢ愷㉢㑡㕦㜰敡㘷慡㠰搰戶ㄶ戱㠳戶㔱㈸ぢ㙤㡤戰挸搳昶㄰㜹〸愰捡收㠱㐹〰挶㈳搰昵ㅥ挳㑢㌴㈳攴晡㝢㔴敤㕡㐴挶愳戴攱㑤㜷摢愶㠱㌶㡦扢㙣㜸ㄹ㈰慡攲摡㠶㌱昸捣㈷㘸ㄳ捡摢㌰㉤挰㜸搲㘵㌳㔵㙣挲摡挶敥挵㑦搳㠶㌷晤搹㡢改㐶㐵㜴㐱㠶ㄷ㈶〱戰㐶扡㌴㙦敦攳㕢戹㑢愳づㅦ㡦ぢ㌵捣〹㈸戲㉣扤㔰㤳ㅥ昳晡㑥㑢搷㝥摡㜸昵攷㌳愶扤昳攷攷ㅡて戹㙥愷㝢昶扣戸㝡慣ㅡぢ㌳慦戶㙡挰㔶㜸㥥㌸敦慣㉢㑡摦挲敡ㅦて㑦搲㔶㉦㘰㤳搱㔶㤳㔰㤶戶ㅡ〹㡢㝣㕢扤㐴㍥㜸㡦摥收㥤㈹〳挶㉢搰㌹㔷ㅣ㈲㙡〷捤㥦摤㘹㕦㈵㥥㌷晤㙤㍣昳〶㡣搷㌵㥥〷㥥㠸摡㑥攳㙤扥摦㐰㕤晤っ愰㌶慥㤳㌳㈱愰摢㑥晥敥昸ㄹ摦㍦㝤挳㈶㡤戳戳摦㉣戹攳昸ㄱ㡤㙡㍦㔸㜸ㄱ户慤收愷慣㤳㙦愳㉢㑡摦摥敡㘷㌶㠱㄰昷ㅥ㘲〷㜱〷愳㉣挴㙤〵㡢㍣㜱敦㤳〸摥㤸户㠹㘰㥥㠰昱㈱㜴昶㘰ㅢ㡦慢捤㌴て㌶㙦ㅦㄱ㍥㌷て㘷慥㠰昱㠹つ攷敤愸戸敡慦攱㌶㙤㥦愱慡㍥〷搰挶搱挶ㅣ㠰㙥㘹摢戴㝤㠹昵㜵戸㘷攳㡣㔹㕢㥥昹㙤㙥㐸愳㙡㠱㠵ㄷ㙤㝤㌵㍢㘵戴昵搱ㄵ愵㙦㝢昵户挱㤳搰昶㈵㘲〷㙤ㅤ㈸ぢ㙤扤㘰㤱愷敤㉢昲挰㝢昱㌶㙤㑣つ㌰扥戱㜹攰㉥ㅥ㔰㍤㌵て㌶㙤摦ㄱ扥㌸て敦㈲晣〷ㅢ㑥摡〲慡㠷㠶摢戴晤ぢ㔵昵㐷〳戴㜱戴昱戶㝦户戴慤晡捤㡥收㘹户摤搲昸挶㤸戱㕦晦昵挹㌵㡤敡〴㔸㜸搱昶慦慦㉢散愶㍦敡㡡戲户挳㥥〴㑦敢㝢㍢㉣ㅦ㤸㘲㜵捡晢换敡㌱攰搴收㜸㥦扣㔷捥㔶昳㌶扦扣戹慡㐵㥥㡦搲ㅢ㉦㜳散㔸㘰㜵㑣挳㍢㑢昱ち挷㔹捤慤晡㘱ㅣ㜸㤷㈹摦敡攱扣㉥搰㤴ㄲ㡤㡤摣摥ㅤ㜸㝦㘰捦摣㤴㑥扣㥢㈹㕢搷㍡㈳搵搵㘵㜵戴晤ㅣ㥥搹㠰㈷搶搴戰㘹㌱晢㤳昷挵㝡㍥㉣㠶㑦㠱昱扣愳㉥㡣㌵ㄴ昸㜰摥捦㔳捤㜷㐰晥戴㈷㌶ㄸ㌵㜵㠵挷ㄹ㘵㕤㙦㌵慤㔱摦愳㠹敤晣挲攳慡晥㉤㌱㈳晤挵㌴㠰㌷㝡㐲昴ㄸ搷搹㉡ㄳ㕡〸㥦㔹〷㡤㍣㌴㐸㐴㔵敤㌲㜴㠳搲㡤攳攳㝢㈶㜱敢㙢㡦㘸捥㜶捤㌳收㔹捤㠷捤挳㉦㑢㝡昵㜲ㅥ慦挳戵搴㌰ㄷ愰扢㐴〴敥㐹㍤㕢攷愴㍡㍡㔲㑢敢㕡攷戴㔸㙤㠷㜵捤慢㥢戳ㄸ㜹ㄷ㜸ㅢ㉢昶㤸扡扡㍡搳㠷㜸戸㉡晥愹戳攰㤱㕥捤㕥㙥敤昹搰戰户ㅡ扤愱㜵㥥攸㔴㑣挱㍦㍣㈹攸换㙤㈵〵㠵捤昷㔳挵㘷㈶搹㥢慦㉥㠴㕦㔲攰㝣ㄴ敦挷㑢〸晤㠰捣〷挶摢敥愲敤敦搲晡㔷㐰㉢㈳捦〰㝡ㅤ㐸戱㈹㠴㑦㕤㠷ち㠹㜸㌳ㄴ敢㤱ㄵ㘲㘵昰㥥愳挱㡢㤹㈸搲㔹慤㍥㜴愲晤㌸戴㐵愱挱戶〰搶搸ㄲ愲〷摥㜸愵戸㙡㝣㝣收㔶搰戸㈳收㕤㙡昱扤つ㉡扣搹㜸挷昱㕦攵敥㄰㠳攸㝦㌰晤ㄷ㜵㠸㈱㈵晥㔷挱㝦ㄱ㈳㙢愰㤰㙤摦づ挸㍣㈳㜷㌸摡㘱㙥㉤敦昷㑡㜰挳愱昵づ敥㔵捦攰㜶〰摥搸ㄱ愲㌸戸㥤愰㜱㙦㍣㙦ㄹㄷ〵昷㤰ㄳ挶㐸㈰昳挱㍤敡㘸㐷戹戵扣㜳㉡挱敤っ慤㜷㜰捦㝢〶户ぢ愳㘰㜰㠵㝥ㄴ愴捡搵㡦㥥㉥つ散㜹㈷㠴㌰㤰昹挰㕥㜲戴ㄱ户㤶昷ㅦ㈵戰㈸戴慥㘷㄰ㄶ昷昱㈷㍣㘳㡢挳挴㐸㐰ㄴㄳ㤷㠴挶ㅤㅦ敦㘲ㄶㄱ昷㡥ㄳ挹慥㐰收攳㝢摦搱敥收搶㝥攴㘸挷戸戵扣て㈷㔱敦づ慤㌷㥤て㝡㠶㍣ㄶ昸㤲摤㜲㍣㔵㉥㍡扦㠰敦愲㜰扦㜲㐲㘸㜲㠷挰晢㜱搲㌵㈷扡戵㔵ㄸ㕡㈴戰㐹搰㝡〷㜶户㘷㘰㤳ㄹ㐵㜱㍢㑦愵捡ㄵ㔸㌵㝣ㄷ〵㘶㐰㈱㈱㑣㜳㠷攰㜳戴搳摤㕡扦ㄳ搸㕥搰㝡〷㜶㡢㘷㘰㌳ㄸ㐵㜱㘰㌳愹㜲〵搶慦㌴戰㑤㥤㄰㘶扢㐳搸搲搱敥敢搶づ㜶〲摢て㕡敦挰㝥攷ㄹ搸〱㡣愲㌸戰㠳愸㜲〵㌶戴㌴戰敤㥤㄰づ㜶㠷㌰挲搱ㅥ攲搶〶㥣挰づ㠵搶㍢戰慢㍣〳㥢换㈸㡡㠷晥㌴㔵慥挰㐲愵㠱挵㥣㄰戲敥㄰㐶㍢㕡换慤ㅤ敢〴㤶㠳搶㍢戰㑢㍣〳㥢挷㈸㡡ㄹ㥢㑦㤵㉢戰昱愵㠱㑤㜲㐲㘸㜱㠷㌰搵搱戶扡戵㌳㥣挰摡愰昵づ散㕣捦挰ㄶ㌲㡡攲挰㍡愸㜲〵㌶戳㌴戰晤㥣㄰扡摣㈱ㅣ攴㘸ㄷ戹戵㜳㥤挰ㄶ㐳敢ㅤ搸㘹㥥㠱㉤〱摥㔸ち㔱㍣挲ㅤ〹㡤㍢戸㜴㘹㜰㌹㈷㡣愳㠱捣㡦㜰昳ㅤ敤㌱㙥敤㐲㈷戸㕦㐲敢ㅤ摣昱㥥挱ㅤ挷㈸㡡㔹㍢㠱㉡ㄷ㙢ㅤ愵㠱㉤㜶㐲㌸挹ㅤ挲㤱㡥昶㘴户昶㌸㈷戰㘵搰㝡〷戶搴㌳戰㔳ㄹ㐵㜱㘰愷㔳攵ち散㠴搲挰㤶㌹㈱㥣改づ攱㜴㐷晢㉢㤷搶㝦づ戴㌲昷㌹㡢㕥捦愶㌸〷挲愷捥㐳〵㐷㕦㤳㜳㥦㙡搵收㐴㔷㌴搷昹㌵昱㥣敢ㄴ收㌹ㄷ㔰㔵㠸捥捦敢㥥戲㠲㡢㔸㜱㌱挵㈵㄰㍥㜵㘹昱ち㉣捦ㄵ㕣㑥㝣昱ち慥愰慡戰〲戵㕣晢㌱㤶愳挲㥢摡㌹㡥敦愲㠹搴搵㜴㔴㍣戶慣㈸昱㝤㌵㝣ㄷㅤ㈶慥㠳㐲づㄳ搷〱㤹敦㡣㉢ㅤ敤昵㙥敤㙡㈷戰摦㐲敢ㅤ搸晥㥥㠱慤㘴ㄴ挵㠱摤㐸㤵㙢愳搷㤴〶㜶㠷ㄳ挲㉡㜷〸昷㌸摡㥢摤摡戵㑥㘰慢愱慤㌸㑦搹摢㌳戶㌵っ愴㌸戶摢愸㜲挵昶㔰㘹㙣㡦㍡㔱摣攱㡥攲〹㐷㝢愷㕢换敢㙢㐲昰㕤㙥㉤㉦㐱挹㔴攰㙥㘸扤愹㥣攴ㄹ敥扤挰㤷散㍥晦㐳㤵㉢摣㤷攰扢愸㡤㕦㜵㐲㜸挰ㅤ〲㉦㐴㐹㘰㙢摤㕡㕥攲㤱挰ㅥ㠴搶㍢戰摤㍤〳㝢㤸㔱ㄴ昳昸㝢慡㕣㠱扤㕦ㅡ搸㐷㑥〸㡦戹㐳攰愵ㅥ〹散㜱户㤶ㄷ㔱㈴戰㍦㐰敢ㅤ㔸捣㌳戰㍦㌲㡡攲挰㥥愲捡ㄵ搸㔷愵㠱㝤攷㠴昰㡣㍢〴㕥㑣㤱挰㥥㜵㘹㙢つㄴ㌶昸㘴㥢昷㙦㝥攲㤳〳㥦挳㝡㔴ㅤ〵㝣㤸捦敢〵ㄶ敡㝤扡㔰挷㌳摢㝡㥥愳㔲㉤㈵搵ㄷ㈵㠶㘸晥㠹㙡扦慥㌳㕦搰ぢ㘲摦㑦ㄷ㙣㝢㥥㑡ㄶ散〷愰㘴㕦㈵〵扢扣㙡戵ㅢ㕤㔷ㅢ㙡愰㔳㌱㐲㔷㡣㤱ち愵㜸慡㈹ㄶ㍢改㡡㐶㔴㤸慦搰敢ㄶ㄰ㄲ捣㥦㔹攲ㄹ㈴㔷㘴扥㡡㠵晣搸㈳愷㠳㔰㤸慦戱㥡㘷㠱㠲㜹㕤㉦㐸挰㍣攳换㠷㔸㍦捣㕤㔲㍢愰㈴敢昸ぢ搵㍣㔱ㄳ晢㌷昴㠲搸昳愴慣㘰㍦捡㕤㔲㍣愹ㄲ晢㌷愹收昹㤴搸扦愵ㄷ挴㥥攷㑥〵晢㠸扢愴攴挴〷ㅡ昳㙤慡㤳扡捥㝣㐷㉦㠸㍤捦㙤ち昶扢ㄵ㤵挶戸㑢㙡㉣㑡ㄲ捤扢㔴㡦搷㜵收㝢㝡㐱扣㌵改㠲摤㝣㍣攵挸晢㔶㤳㔱ㄲ晢扦㔲㍤㔵搷㤹敦敢〵戱㥦愶ぢ戶㍤捦っち昶㌳㔰ㄲ晢て愸㥥愹敢捣て昵㠲搸捦搶〵摢㥥ㄳ昸㠲晤〱㈸㠹晤摦愸㍥㐸搷㤹ㅦ改〵戱㍦㔸ㄷ㙣晢㐳摣㈵㌵ㄷ㈵戱晦㤸敡戴慥㌳㍦搱ぢ㘲㥦搵〵摢摥㜲㤷搴㍣㤴挴晥㔳慡攷敢㍡昳㌳扤㈰昶㉤扡㘰摢户扡㑢㙡㈱㑡㘲晦㜷慡㍢㜴㥤戹㑥㉦㠸㝤㤷㉥搸昶㥣㕣㔲㉤㈵戵〴㈵戱晦㥣敡㈳㜵㥤昹㠵㕥㄰晢愳㜵挱戶㍦挶㕤㔲挷愱㈴昶晦愰晡〴㕤㘷㝥愹ㄷ挴晥㈴㕤戰敤㑦㜶㤷搴愹㈸㠹晤㍦愹㍥㕤搷㤹㕦改〵戱㍦㔳ㄷ㙣晢㕦戹㑢㡡戳㈸搹㤹捤㤲摤晦㙣愷愲慥㘴昷㍦挷愹攸改摥晤扦愳搷㕦㐳㐸㌰摦戳㜴〱〵㜷晦ㅦ戰㤰摦晤㌹慢㤲ㄵ昶㈸㔹攱挵㑥㐵㜵挹ち㉦㜱㉡㤴㝢㠵昸つ㌸㕥㥦㠸㉡㔹愱㘲㠹ㄳ㉤㔹㘱㌵㑡昹ㄵ㕥敤㘰㝡㄰戳挲挱搴戰㠴攸㠴愱敢戴搶㘶攸㝡㜷㐹慤㜴散㙢㘹㜱愳㘳㙦戸敤㌹㠷愱㈳摢晥㘶㜷㐹慤㜱散㝢搲攲㌶挷扥捥㙤捦㜹㐶挱㥥昳㡢㐲改㉥㜷㐹摤㡢㤲㙣戱㐹晢晦搱㜵愶捦敤㡤搳㠰㠲晤㕡㜷㐹昱㌰㉥昶扤㘸昱㝢挷扥户摢晥㌱户㐵晤攳敥㤲攲搱㔶散晢搰攲㈹挷扥慦摢晥ㄹ户㐵晤戳敥㤲㤲愳ㅣ㍢㐵㍤㉣㥣㡦晦㜹㘰㘴捥敤㠷ㄶ户㔲晥攴昸摤挴㡤㝡挱㐱昵ㄳ㔴晤㉢㈸敦てㅦ搵㑢㔴㘶㙥㜶敥摣㙦敡㙢〶㙦㔹㜳挰搸摥㤷扣昵挴㍢攷扤㜰昰㤸て㝥戸晣昲ㄷ摥㍢敦挹ㅦ敥㑢㡦㜹散敡慢ㅦ㤹㝡攵㤳敦昴换㉤慦扥攳㥢㘹换㡦づ㉥㌸晡昰摣扥㈳昶㌸晡挰昹晢〴㘷㙣㌲戲㐷㡦㥥㍤㜷攸晦昸收㍢晡㡦㍢晣㉥昵攰㥦㌷㙢㔳㜲ㄴ挳ち捣晥㍡っ挶攸攷搱㑣㠲ㅤ〰慤㌹㤰戱㔴㉢㌹㤸ㄱ㕡ㄴ昱敢づ㜴㌳㠹㔸晤〵㘵戶㡣戹戹㜶㠸㘵㍣挲挵㐱㙤㘱愳攴挰㔴收敢㉤〷戵㤵㡤㤲挳て㔱㕢扢㝤扤攳愰戶戱㔱㜲㔸㈱慡㠸敦昷ㅣ搴㈰ㅢ㈵〷て愲㡡攲㝡摦㐱つ戱㔱㜲㠸㈸㐳昱㔰㈱㜴㙣㘷愳攴㐰㔰㠶攲〱㐱㔰挳㙤㤴っ昷㘵㜱㜱搸ㄷ搴づ㌶㑡〶昵㌲㕦ㅣ摣〵戵㤳㡤㤲愱扢っ挵㈱㕣㔰㈳㙤㤴っ搰㐴㡤㐲搹昹昸㌹㔰ぢ㙡㘷ㅢ㈵挳㌰㔱㐵㑣㜰㌸ㄶ搴㉥㌶㑡〶摢㌲ㄴ〷㕤㐱〵〵㔵捦㌱昱扦摡㍦㘵㤸㘵ㄸ㈱扤㐹㕣扢㥦挳慤㠴ㄱ㠶搶㡣㌰㤶敡㝡づ㤷晦搵㔸㘴〴㘶㉣㔱㜷㉣ㅣ㠹㈵㤶ㄸㄶ捣㌸〴昶ㄵㄹ㠸〹㑤㘸㈸㤶昱昰ㄶ〷㥡㈴慡㠷㤲攱㤶愸愲㍤㡡挳慥㌸摣搵㐶挹愰㑡㔴㔱晦收攰㉡愸㌱㌶㑡〶㑢愲㡡㕡㤵㠳愶愰ㅡ㙤㤴っ㠹㘵㙢攴搰㈸愸㜱㌶㑡〶扥戲㌵㜲〰ㄴ搴〴㐱昹㥤㜰ㄴ㐷㌴㌹摥摤昷㤵㍤扦ㅥて㕢扣挲捡敦㙣㤶攲㘸㈶㠸㝢㑢㄰ㅣ㜵攸戳㑦㡤攲㔰㈳㤸㝢㡡㌱㡡挳㡦㔴摣慤㉢晣っ㙤㌲戴㡡㘳㡥㔴摤㔹㙣攳㜷㐸㔰ㅣ㙦〴㜱㐷㌱㐲㜱㠸㤱㡡摢㡢㉢晣捥㔸愳㌸扣〸攲戶㘲㠴攲㠸㈲ㄵ户㤶㔴㜰㄰㤱㡡㌵㈵ㄵㅣ㌷愴攲㤶㤲ちづㄵ㔲戱扡愴㠲愳㠳㔴摣㕣㔲挱〱㐱㉡㔶㤵㔴㜰っ㤰㡡㥢㡡㉢晣捥㘰愰戸晦ぢ攲挶㘲㠴攲㉥㉦ㄵ㌷㤴㔴㜰㉦㤷㡡㤵挵ㄵ㝥敥㡤扡摤戸ぢち收㜷挵ㄸ挵摤㔲㉡㝥慢㉢愴摤づ㠴搶捦ㅤ㐸㥢㜳慦ㄱ搴㜵㈵收摣㤳愴攲㕡户昹挱㌴㜷㜶㉡挵晤㐸㌰搷㤴ㄸ㜳搷㤱㡡慢㑢㉡戸户㐸挵㔵㈵ㄵ摣㐱愴㘲㜹㐹〵昷〹愹戸戲愴㠲扢㠱㔴㕣㔱㔲挱慥㈹ㄳ㠸っㄶㄴ㌷㔸㑡㔹㤶ㄸ扦㤴㉣㤶〴挰摥㥣㐳挹昹㈸〱㤶㘹挵愰㔴敢㜷っ㝢晤㍦晢㜷㑥挴</t>
  </si>
  <si>
    <t>㜸〱慤㔸㝤㙣㔳搷ㄵ昷㜵ㄲ挷㉦挰昰搴㔲挶〲ㄳㄵ戰戱㤲愶昶昳昳戳㍤㐸㐹散㝣㐲㥡㄰㐲㘱㘵愵慦敦搹昷㈵㈶晥㐰㝥㜶昸慡搶㡥㘵㉣㌰挶㔰㐵ㄱ㘵㌰㈸㙣摤㉡慤搲愴㙡㔳㔵㈱戴㍦搶㙤㘵㔳ㄹ㔴搰慥㙢㈹㡣戵㕤〵㘵㠳㜶搲㉡搱㜵攷㜷晤散㌸慢㡤㡡戴愷攴昸摤摦昹㥤㡦㜷捦戹昷㍥摢挱ㅣづ挷㈷㜴攱ㄳ㔷㉤㙥㘶て㙥戶㜲㍣搵ㅣ捤㈴㤳㍣㤶㑢㘴搲㔶㜳㕢㌶慢㙦敥㑤㔸戹ㅡ㈲戸戴〴改慤㍡捤㑡㙣攱㙥㙤㤴㘷㉤㈲搵㌹ㅣ㙥户攴㈴㝤扤晤敦㈹づ㈴㔸㐹戵㄰挴㜲㐸㉥〸戰㈴㌷㠴㐴㘲㙡〳㠹㔵搱㐸扦戱㥥㘲づ收㌲㔹摥㌴㜷㜵挱㜳㡢捦搷散㙢㤶挳戲摡散㙤㥡ㅢ捤㈷㜳昹㉣㙦㐹昳㝣㉥慢㈷㥢收慥挸ㅢ挹㐴㙣㌹摦扣㉡㌳挲搳㉤摣昰晡つ㕤〹昹㤴㐰挰っ㠷㐳㜵〸㉥户昳㔸〲㔹㜲㥥㑤愴㠷㥡愳ㄱ晡㉢㡢㐵愳㈰㍤㜰㌶换㤳㍡㥥㜸㈵㌷㤱搵慣㔴㥢㘵攵㔳ㅢ〰昹搶㘴戲㈳搶㌰攷戹慥㝣㈲敥㈹搷〰㈸愷捡㔵愹㌲愸㔳㔳搱っ㌷捤㐴㉣挱搳戹ㄹ昶㠰昲愳ㄱ挵愵㘷㕥㤵昹㕣慡㘳㔳㡣㈷愳㍣㤹㈴挸㥡㤶扡摦攲㉢昵昴㄰敦搳㔳扣㉥〵㉦㌵㜴㌹㔸慤愳㘶㡡㕤㉦㠰㥦攵摥攵晢㉣㤳㌱㈹㍥㡡挳捡㝤〳愸晤ㄷ㜵㑥㌹㌸㠵㐰愷愶㍢㌵挳愹挵㥣㕡摣愹㜱愷㘶㍡戵㈱愷㌶散搴ㄲ㑥㙤扤㔳ㅢ㈱㑥昱㜲搷搷㍢敤敢捤昶搶愳㙦捣㔹搷㝡攲挲㤲摤晢㡥ㅦ㕣挰㍥㈴摦昰㥦㜹攸捥搱㍤戵ㄷ晢昷㑥㕢昲㥤慢慦㝥搷挱㍥戰ㄵ㥦戲戸㙥㉢㡣戳搷㘶㥣㙢㝥扢攳挹慤㍦敤敢㕡敥㑥ㄶ愲晤㜳愹㙢㍡摤搵戶っ昸㝣㤲〷ㄸ晢㠷㙤戰晢挳搴晥搹晥搹扤摦扡攷昵㐷晥搳㜹昶㔹㥡㔳㠷〳㑤挳慥㔶㡢昵扥慤㤰㥢㕢扢ㄶ㈶㉦摥户捦㍡戱慣㜷㡦昴〵㜶愵㥡挵㘵㕢㜱昶㡥搴搸㤹挸ぢ摤〷㡥散晦换搸捣㙢愳挸挴攱愰散敥愰㡦㥡㤶㠱㤰㌴ㄳ〰晢扢捤敦戹扥攵慤戱敥ぢ㤱ㅤ慢ㅢ㝣昵㙢晦摡挵戰㠰㐴㜲敦㔶ぢ昵㡥慤㜸敥搷戳㥦晢愸昱㤳扥敤敢ㄷ㡦㥤ㅦ敦㙤㘷㙦㔷戳昸㥢慤攸昷捥扢晤㜱搷昶戶〳㉦㍣㜳摢扦ㄷ敥㝣て㤹㠸攴收搰〷愶㉥㈸㝤〹〸扢㘸ㅢ戴散つ㙤㥦㤳㙦㡣散戸搱㜴㜹摤㡢て㜸ㄸ㔶戶挸敥㐲戵㔸㙦搹㡡㝢㡥㠷㌶散ㅣ㠸昴晦㘰愶㝣㌹㝦㝢晡㍤㜶扥㥡挵㥢戶㘲㡤㜷昵〷㑦〴愵㘵㐷戴㉦㜷㕦㥦敢㝡〵㤹㠸散收搳〷㑤㕤㐰㕡〰㠰扤㙥昳攷㝤敦㜸收扣㌳搰昷散愹搳㠷㑥晦戰昳㘹㠶ㅤ㐷㈴昷攷㙡愱㕥戳ㄵ扦㝣扦㘹攱摤攳ㅦ㜷ㅥ摣昱昲搵㤷〶戶愵搸慢搵㉣捥搹㡡㥦㍦戱㘸搷扤㡢户㉤㝦㉡㜲挰㜷昸挹捥ㄳ挸㐴㈴户㠸㍥㌰㜵慡搴〴㠴扤㘲ㅢ戸㝦戳㌸晢戳㑢戹昶㕤㘷㥦扦搳㌱㙢愹㥦㘱㉢ㄴ搹㥤愹ㄶ敢戴慤戸㝢㕥晤昵㡦愳愷摡㥥㌹㘹㕥㘹㙤ㅣ㤰搸㥦慡㔹㥣戲ㄵ搷㝥㜱攸晣愳捦㕦㙡ㅢ摦㤴㌴㝥㌷摥㜳っ㤹攰㜲挹㈴㤰㥤㕦昲㘳捣晥㘸ㅢ㔸㘷㍥㥡㤷攲㤱捥㈳挹㤳捡㙤捡㔷摦㘰搸つ㐵㜶㝦愸ㄶ敢愴慤㌰晡㝦昵摡扢戹愱挸户摦㜹晡搴换ㅤ摤戳搸㑢搵㉣㝥㙦㉢戶摥㌸㌱㜲㘹换㡤昶戱愹㡤扦摤㌸㝤敡㌹㘴㈲收㉥㑣ㅦ㔴㔸㔵晡ㅡ〰昶愲捤敦㕤晢晤愳㜷ㅤ摢ㅡㄹ㍦昴㤵攱㉦摥㜵昸㔰ㅤ搶昳慤㙦㙡㌸㥤㈴戱㤵搲搹㘱搵愵㍡㌳㔹慢愶愶搲改搷慤㕢挳㌹摤㐸昲㥢㉡戱㈷㑡㑢㈰㕡㐸㌰慣㘳㈴㈶摤ぢ戱ㄴ㄰ㄶ㡦㠰㕡〱戵〱㐲换ち㈸〲㈸ち〸㝤㈲愰㜶㐰ㅤ㠰㔰ㅣ〱㜵〲敡〲㠴㈹ㄱ㔰㌷愰ㅥㄲ戵㠸㝤搳っ戱〰ㅡ㝡㌳㝡扣㔳㡦搱〹㕢㙦㥦慦敥㘸㈶戵㐱捦昲慣〷てㅡ捤挴昹㡡㙣㘶㌴ㄱ攷㔹㌷㠰㐱㍡攵㙢㌱㐵慥搵㝡㌲捦㉤慡㐹㡤愳慥㙥㡡扢㔲慣㥥愲慦昹ㄵ摥㈲㝡㍥攵晦捡㐰㘸㈹摥㌹ㅡㅡ㜰㜸㐸换㈰㤶㤳㘰㤸㐲㍣捦晦㄰㝡㐱戸て〴捣㙡〵㐲ㅦ〸晤㈰㘰挶㉢㄰㔶㠰㌰〰㐲㙢㘵挲㑡㄰〶㐱㐰㠱㉡㜸㔸〵挲晤㈰愰㘶ㄵ〸慢㐱㔸〳〲敡㔹㠱昰㜵㄰ㅥ〰〱㈵慥㐰㔸ぢ挲㌷㐰㐰昹㉢㄰ㅥ〴㘱ㅤ〸攸㠸ち㠴㠷㐰搰㐰㐰户㔴㈰㍣っ㠲づ〲ㅡ愸〲挱〰㈱〶〲㥡慢〲㈱づ〲㈷攱㐱搹㔰㐵㤷㐹㘲㐱㌴ㄲ㕤愹㤹戲ㄲぢ㜸㠳㈱㌵㘶㈸㑡㑣愶㌷㌲慦挲挳㍡㡦昹㑤慥昳㘰搸㈳慡㑣㜴㘹㠸㠴〷㜵㠵〷㘹ㄸ㈳㔱㘰㡣㠴づ㈵ㄵ摥搷搳㡤敤摤㔰っ㌵㉣换㝥扦ㅡ㔶㐲㡡㙣攸㠶搷ㅢ㌴㝣㡡㐲㙦㝥㌱挵敦ㄱㅤ〰て㈳㈴㍣愸戹昰㥥挴㐸ㄴ扦愴㐳戹㠵昷㌴摤ㄴ扣㠷搵㜰㐸㔵挸㤹㑦㤷ㄵ㤳挷挲戲ㄹ㌰つ㌳ㅥ㤰戹捦慢㠶攲ㅥ搱ㅤ昰㤰㈱攱㐱㍦〸敦ㅢ㌰ㄲ㡤㔱搲愱ㄵ㠴昷㉣摤ㄴ扣㝢戹㑦て挸㜱㔵㌷戸㕦昱挷戹㘱晡㔴慦㙥〶扣㝥慥ㅡ㍣愸㜸㐴攷挰〳慤㌴㠷〷扤㈲扣攷㌰ㄲ㑤㔳搲愱㑤㠴昷㔱扡戱扤㥢攱㤸㕦㌱〳挱㠰慥㉡㌱㌳㄰㡡㠷㑣㝦㠰摣㠷ㄵ㔵昵挶㠳ㅥ搱㔵昰戰㤱㠴攷㐱摢㠳戴〹㈳搱㔰㈵ㅤ㕡㐸㜸摦㐲㌷〵敦扡㈹㠷㔴㐳㡥〵攳㝥㔵〹挶㜹㐸て昲戰㑦㤵攳㘶㥣㉡敤昳㝢㐴挷挱挳㔶ㄲ㥥㠷㐹㠸摣ㅦ挱㐸㉦㡥㠴づ敤㈵扣㝦㤳㙥ち摥戹㘲㝡㔵㌵㙣慡攱㠰慡〴㠲慡ㅥ〸〵㝣㈶㍤㤰攱㡦昹㠳戲搷㈳扡㤱攸搲愳㈴㍣攸㍦攱晤㌱㡣搰㠸㘲〴摤搴㙤㈴晡愳㤱昶㑣㑡㑦愴晦㕦㕦㈴搰㡤摥㕢㝤㜷挶ㅢ搱㡣㔴㡦㔵㝣戳㙦㉢扤挶㝦㕥㙣愷㠴㉦㉡ㅥ㐲ぢ㈶㤰㌶挳捡㈴昳㌹㕥㌴敢捦㤶散愶㑤戰攸挸㥡㌱㌱㡡㘶搲㌹扥㈹搷慥攷昴挶〹戴㈷㙤昱㙣㡥挷㡢ㅥ㉤〷㘳戵捥ㅡ㔶昱挰㉣㑣㔸昹㌷㈱㝣㔵愱㈴㍡搲昹ㄴ㈶戵戱挲戶ㅥ㐹攴挴昷㐳ㅣ㠰㑣挲ㅥ攰ㅡ㠳㘸㤹㍦㌸摦攷慢摢㑡挷昶慤〷㐳㉤敢㐷㜱攰㘸㥡挳㡤搰戸ㅡ愴敤㈴ㄹ㜶〹戸〵挴戰挴㔱ㅡ㈶㘱㠳㜰㡤㤳愸㐳攸㄰摢㐸㤴㈲慤㐱摡〹づ㜶㠰㈲挴戰㝣ぢ㤶㔸晣慥㕤㄰㈲改㈰戳㈶㤹敥㈶つ挳昲㉥㤹㘲㙤ㄶ㑣戱戲㕤㝢㐸㠸愰〱㤶㤹㘴昹㌸㈹ㄸ㤶㙥挹ㄲ敢慥㘰㠹㔵敢摡ぢ㈱㠲慡㙣㘴㤲改㍥搲㌰慣换㤲㈹ㄶ㑥挱ㄴ㑢搲戵ㅦ㐲㤸晡搹搰㈴搳〳愴㘱㔸㜴㈵㔳慣㡡㠲㈹搶㥢敢㈰〹㤱慦捡㘲㤳㉣㝦㐴ち昶ㄸ㠹愲㘵㉤㈶晣㘶㔵慦㈱㝤㝤㑡搳昱ぢ㠱㍢愵㈵㜹㝡㈸㌷㕣晡㔵愰ㅥ扦ち戸愵挳㐴㜲摡晦っ㠵㠰㔷改㠸㡤㐰挳㌰挷〲㝤慡ㅣ挵晣〹昴㘸㌹㡡愹ㄱ攸戱㜲ㄴ㑦㉤搰ㅦ㤷愳㜸㈲㠱晥愴っ㥤㡥㠴搰㘲㙥愴㍦晤挸愴ㄱㄲ㤸搰㈱昰挴〸〱㈷㐶〸㌴㌱㐲㠰搲㘸捡㝦〱ㅢ㝢昶晢</t>
  </si>
  <si>
    <t>㜸〱敤㝤㜹㝣ㄴ㐵摡㝦㉡挹㜴搲挳㤱㤱挳㕢〹ち㕥㘰㥣晢〰㌱㠴㜰㐵戹㈴㠰昷挶㥥㤹ㅥㄲ挸愱㤹〹㠲ㄷ㈸㜸慤挷慡㉢攲㠱ち㜸ㅦ扢扡㡡㉢ㅥ攰晡慡慢攰戱慦户慥慥愲㉢慥慥敢戱攲晡扡㥥扦敦户扡㝢愶㘷愶㈷愰慦晢昹昹挷摢㤹㜹㔲捦㔳捦㔳挷昳㔴㔵㔷㍤搵㕤㔳㈶捡捡捡扥挷挵晦扣㉡ㄹ搸扤㜹㔱㍡愳㜷搴㌵㜶戵户敢㠹㑣㕢㔷㘷扡慥愱扢㕢㕢㌴愵㉤㥤愹〰㠳搲搲㠶昸戴慢㈵摤㜶戲㕥摤戲㐰敦㑥㠳挹㔵㔶㔶㕤慤㤶㈳㝥ㄷ昳敢戱㄰㤵㔲㙡㈵〱戸捡㔴㠵愰㡡愰㥡㐰㈵㜰ㄳ昴㈱攸㑢搰㡦愰㍦㐱つ㠱㠷㘰〷㠲〱〴〳〹〶ㄱっ㈶搸㤱㘰㈷㠲㥤〹㤸扦扡㉢挱㙥〰㝤㜷〷㤸搵㌸㙥㝡㝣ㅥ㙡搳㥣改敡搶㐷搶捥㌱捡㍣挶攷慢昳搵昹㘳晥㜰㥤㜷㘴㙤㘳㑦㝢愶愷㕢ㅦ搳愹昷㘴扡戵昶㤱戵㌳㝡攲敤㙤㠹挳昴㐵戳扡收敢㥤㘳昴戸㌷㄰搷㠲㔱㕦㌰ㄴ㑡挵㘲搱扥㝢㈰攵㘹㡤攳㘶㜴敢愹昴㑦㤵收㥥㑣㜳㝡攳戸扡㘹㝡收愷㑡㜳〸搲㐴㤲攳扢㍡戴戶捥㥦㈸㔱ㄷ㙤ㅡㅡ慦㈷摡㘸㝣㕤敦㙥敢㥣㕢㠷㘲攷㈹ㅡ㔸愴慥㈱㥤敥改㌸㠱敤愸㔱㙦㙦㥦愹愷愴搱㍢挶愷㌳㌳戴敥㡥㜴摦づ敡㑦敦搶㍢ㄳ㝡扡㝦挷㠴㠵〹扤摤㘴㑣㔷㜷捣搱扡愷㘹ㅤ㝡㈵〳㌵ㅤ㠶つ㥢㤲㝡㘷愶㉤戳愸㕦挷散戴㍥㔳敢㥣慢㤳挵搵㌱愹愷㉤㈹㉡㉢昱㈹慢搸搷愹㘴搲㔰㈸㑦㐷㘳慢搶㥤㤱ㄸ㑤攸㜳攲戵㌵ㄷ㔹㡢扣㜲戱㐹搵ㄶ㐸搱㘶捤㙤ㅤ㠷改摤㥤㝡㍢㌳愱㈵㐷ㄴ㌰㐹〵ㄹ㜶挸㙡捡慡づ慤㈴晡㤸㥤㡦㜵㘱㉥㑡㉤㐰㜸㕡㔷㜷〷ㅡ愴㝦㘴㘸昸ㄸ㝦慣㉥ㅡ昳㐵㠲㍥㙦挸ㅦ昶㐷㐲㠱攸挸㔸㠴ㄱ㠱㐰㥤㌷㄰昵〷扤㍥㥦㌷ㄲ㡢㐶挳敡㔰挸慡㝢㌱㤵扤〱〶昸㘲㌱㙦㙤挳昸摡㜹摡㝣慤愷㐳ㅢㄵㅣ愵づ㈳挷㜰〰㔱昹㘷㡣〳昶摣搹ㄷ换㕢戴昲㤶㜸㜹㑢愲扣㈵㔹摥愲㤷户愴捡㕢收㤶户戴㤶户戴㤵户捣㉢㙦㤹てㅥ敢慡慥慡㉡㌷慦㑢晢ㅦ㌰昷搶㠶扤愶㉥扢昷㥥捥㕢㙦㝦戹摣挵慥敦㜷㔲㐵愱㤶ㅢ扢扡扢昵㜶㡤㡤〵つ㠵〳挳㉥ㅤ戹昶攳㍢愲慢㝢㝥扡㔵搷㌳㔴㡦挷ㅥ㐳㠲㥤搵㕦㤲搵㑦搶扥ㅤ㡤㕤㝡㉡搵㤶㘸㐳㔳ㅡ㙣㈲㘸换挰㤰㉦〶㠷㔹㕤〵㑤搱愹戱㔵攰㠲收捡㉡昲昴㘶戳㘰㈹扡昲攳㥡㕣㔱敢㄰慦挱㘸㌴摣㕦挶㡦㕤昳挶ㅥ挷㡤摤戰昹攰㡢㉥㝦㘸攵㜰昱慡ㄹ㜱晦㠱愷慥昴㘵ㅥ㙥㔸㜶敤㐳昳㌷扤昳攰搱攲㤵㔲ㄲ㉦㥢ㄱ㕢晤扢昷㥤㌵敦㤵㜱㘷摦㜴昴㙥搷㘷㐶捥戵散慢㡣㐰愸㜲捣攱扥愸㍡㤲㌴昱㠲㈹戰㔲㡤㙥㡣搴扥㍡㙥敤〱㙢㝥晢㐱攰敦换〴挷㜸㜹㥦愸㐳㈰㘶㙦扢摥扡㐸搸敢昷昹㠲搱㐰搰敢て㐵㜳㡤搷㕢ㄷ昵㐶晣㠱㘰ㄴつ摢ㅦつ昹愲愱愸㝡㄰挴㔵㉦㠰攲〳㌰㥡敦㠴㠹搹收敢ㅦ愵晡挹ㄱ〰㄰攲㘹戳㌴㤳扦㝤晣戵㜳㙢戵㈹攷㙤㕣㍢昵搶慦㥥昹愵攰捤㠶敤㑦㍣㔵慡收㥢捣㠸㝦摦愳慦㡥㝦㜵攵愱て㕣㝥㕣晤㐹㉦㌵㙣㄰ㅢ㑢㐹㍣㔹㈲戳慢慥攴昵㐱扤ㄲ㐳㠶ㄵ㘳づて慡愳㄰㈸ㄳ㡦㥢晣慥㈹昷㕥㜵捡扡晦㥥㝣㘷㘸昱扥㌳㥥晥慦晥㠲㌷㐱愹慡㠳ㄱ〸攴慢ち㜷ㄹ㙦㌸ㄲ〹挷〲愱㘸㉣㘶㜶㜲㙦ㅤ㜴攷昷㠵晤㌱㥦㉦ㄲ昲晡搴㌱㄰㔴て〱㔰敡〱㡡㤴ㄴㄸ愵㡥㈵㐷〳㠰㄰ㅢ捣㜲ㅣ攱㥤戳㜵㜹㐴㍤㜴㔵换㍥㤳㍦慢㔵㕥㄰ㅣ㤲愵㤲搶㤷慡昲㐳㘶挴扦收晣㑦搷搱愱晢㥡㤶㜷㉥㜲㙤㍡昸昷㉦㠸〷㑢㐹㍣㘰㐶㤴㝦扣挳挲㐷摦扡㙢敡㤲㤳愷㝣㌷昰㥣搷搸㍡㜰㝤㕡慦㑣挲㍦㈸㈹愰㑥㈶㐱摣㘷昲㍦戳㜶㐵昹扤愳晦㌴攵扣㌹搵㤷㙥〹㍣扥慢攰㌰㈰ぢ昷晢㔲㔹摤㙢㐶㜸㉡搷扤搰攷ㅦ㙦㑣扢昰挱㜰搵搶㘷ㄳ挳挵摡㔲ㄲ昷㤸ㄱ㤳㕥㝡散攵摤㑦摦摣㜸搶慥ㅦ㍥㍢㘰攳㜱㘱㤶㐴ㄶ㙥ㅡ晥愱戵晢㘳敡㜴㔲挴㕤愶㐰捤づ挱て〷扥㍡㙣昲ㄹ㝦戸昰ㄷ换㈳㔳捦ㄳ㥣戸挸搲摤㔹㉡慦摦㥡ㄱ晢挴捦㌹扥㘱挳〵搳㔷㜴㜷晦㜳㔴晣慡㠷挴㙦㑡㐹摣㘱㐶㌴挷㠶㘹㕢㍦㔹㜳攸㈵敦慥昸挵㑤昳搷㥥挸㤲昰㔲㘶〳戰㜴㐱㜵づ㜱㜱慢㈹昰捦昹ㅦ㉣㍡扢昱慦攳慦扥㝡㐵搵挰㑢㉥昸慤攰㈸㉥ㅢ搸㤱〸ㄴ昴挵㘰㈴攸挵㙤㈲ㄲち㠷晤㔱㕦挰ㅦ捥戶戱㤰㍦㄰㡢昹㈳挱㜰㈴ㅡ昲晢㠲攱愸㝡ㄴ挴搵愳〱㤴㘳〰㙡攴慤㈴搷ㄷ搵㘳ㄹ㝤ㅣ㠰㄰㙢捣愲ㄴ㥡㕤㜰㕥㈷ㄵ戵扡㔴戵㔷㤹ㄱ㝦㜳て㕥㌴昴扢ㄵ攳ㅥ㕥㌶㍡㜲戳晢㠲ㅢ挵㜵愵㈴慥㌵㈳㔲晢敥㕢搹晦㌷㝦ㄸ户戶㝣攵ぢ愷敦㌷扣〷㔹攱㐲ㅢ㑢攰ㅦ摡㔸㐴㑤㤲㈰慥㌶昹慦ㅣ户扥攳昶㉢㠷㑥㕥㜱敡敤㠱㐳晡晣㜱扣攰㝣㔳敡㈹㠵挰〱昶㡥㠸戹㘱㉣ㄲ戳㕤ㄱ㔳㑤扣ㄱ晢㔵㡥㡦㙡㉢㠰搲〶㔰㜴㡦㡤㡣㔲攷㤱㠳㜷㑡㈱㉥㌳戳㥦㍡攳捡挱㥢ㄳ慢ㅢ㌶摣㜹搵㈹攷晦㜵捣挳㠲㌳㕤愹㥢㕦㤷慡改愵㘶挴㙤㙦敥扦㝥摤㜲捦戸㌵㌷戴㡣㝥戰昲戲㍦㡢㑢㑡㐹㕣㙣㐶っ晢㝣攳㠵攷㉦㝡㘰晡㡤㤹收敦㌶摦扢昳ㄲ㘴㠵ぢ扡㘱㜳攲㠰ㅥ㔲扢㐹ㄱㄷ㥡〲㝦㍥戰愲晣捦〷晦戳㜱㐳愰㜵捤㈷㑤ぢㅥㄲ㥣㠲㑢攵㘴㄰挸㥢㡣㘰昲ㅣち挶晣戱㔰〴㡤㈵ㄸ㠹㜹慤挹㠸慦㉥ㅡっ㠴挳扥㔸挴ㄷつ㜸㘳搱㤸㑡㥢愸ぢ〰㤴㤳〰㡡〶㉡㈸㙡㈱㌹ㄶ〱〸㜱戶㔹㤴㝦㕤㍡愷㍥扡昷㙥㡤㘷捣搸昱昳昲㔱扢慤㄰㕣〸㐸㐵㥤㔵慡摡换捣㠸㥤慡㠶㙣㜸昲㤳换㥡㔶㍥㜶晢㥣㈹㑤捦敦㈱㤶㤶㤲㌸搳㡣攸㥢㌹攴敢㡤㍢敤㌴敤慣扤扥㙥㝢㜳昸㠸㈱挶㘸扥戱㕥㔹捣㑣愱㈸扦扡〴愱㌲戱搸ㄴ昰摣搴㜴昳攸㥤て㥥戴㜶挵㡣㔳㙡㙢敦晣扢攰ち㐵㉡敡㑣〴㈲昶㔶㠴㍥㔴ㄷづ挶㜸攳㡢㝡㘳㕥㙦挴敡㙣㈱㙦愴㉥攲つ㠴扤ㄱ㥦㌷〸㑤愱㑢㉦㠵戰扡っ㐰㌹ぢ愰愸㐹攱扥㜷㌶㌹捥〱㄰㘲愱㔹㤶搳慥ㄸ昹捦捦捥㕣㌹改摡㡢昷㉤㕢㝡捦㠴㡣攰㐲㐹㙡敡㈴㤳愳㘸㡥戰挰㡣㤸㕤㜱㙤㙢敤捡摡㘹㤷㥥扤昴㤱晤㥦扦㝥扤攸㈹㈵㤱㌱㈳慥戸攴愵㔳捥㕤扥㘸摡摡昷ㅥ㍦㈹晥昹㥣㌳㤰㤵扣㤴ぢ昱㡦㥡昲慡ㄷ㤱㈰㑥㌴〵㝣㈷㔶㜴扤昱攲㠱つ换捥慢攸㌳㕥摢昲㥡攰ち㑥㤶敥㠴㔲㜹㜵㤹ㄱ愷散戲㘲攴㠳㌵慦ㅦ㜶㔳㙡晥愰愷㙥㘸摤㈲㍡㑢㐹㜴㤸ㄱ〷挵㕥扣㙢捥㘹㥤搳㙥㤸愸慣ㅡ扢昵捦攷戲㈴扣㤴换〰㌸㙡㠶搵攵挴挵㍣㔳㘰攸㌷晢㑤㑢扦㜱攵戴㥢ㅦ昶敥㝦㙥捦搱㉦ち㉥㉤㘵改摡㑡攵搵㙡㐶㙣搸晤㡡㍦晦攱摦㤷㌵㕤昸搰晣㤵㙤㙢㥦㡦㡢戹愵㈴㔲㘶挴㤸㌷㈶㝥㜷散㤵搷ㅥ扡㌴晤搱扡敡㡦㘷㕦捥㤲挸敥㜸㌵晥愱㜴〱慦扡㤲ㄴ㤱㌰〵慡㘲㍤敦㍦昶昵㙥㤳㙥㜷㍤戰搷愹晢㕣戶㐲っ㐶慣㙣㘵搷㈲㄰戲户㌲㕦捣㔷ㄷ昴㠷挲㔸〰㐴〳戱㤰摦ㅡ愹晣摥㍡㝦搰ㅦ挰㔴㈲ㄶ收㘴㈲慣㕥〷㔱㜵ㄵ㠰戲ㅡ愰愸㡤㘱摡戰㠶ㅣ搷〳〸㜱慣㔹㤲㌷戶㥣㝢挹㕥㤷っ㙣㍡扦㍥慥㥥㌷攲晢晤㕤㍢㈲㍡戰㍤昳晡㠹㔸㜵㈷戴㜴挶㕣搸㜱摡昳搳慥晢戶扤散㥢搸㥤昸捦㉦晢㤰挹㑦戲散㔳㙦愴昶㙦〲㔰㙥〶搸㜳愶搶㤳搱㌰昳慤捤攸摤㡦摥㤰慥㕤搴㥡搱昵捥昴愳㌷搴昲㑥慣摥㐲敥㕢〱㠴㤸㘳摡敡换㑤㙦㍣㌸㍤㜰㐳挳㤵㌷慣ㅢ晢扣晥户㘵㠲晥ㄱ搹愶㘷㥢ㅣ㐵攳挱㉣㌳攲㜷慥㔷扦ㄸ扢㝥昰㠴晢户摣昱晤ㄱ〷㍥敤ㄱ捤愵㈴㘶㥡ㄱㅦ㑣㔸ㄸㄸ扤摢搲愶㥢昶晣扡㘹敢搲昸ㄲ㘴㈵㉦攵㑥晣㘳㡦ぢ愹㜷㤱㈰愶㥢〲㥦挴敦摦㥡晥㍡㌱㘵攵搴㙦㌶慦扦㜰搷㘹㠲㡥ㅢ搹愶敦㐶㘰㐸㕥㥢づ〶扤㜵搶㘸改ぢ挶㘲㜵㐱昵ㅥ㌰愹㙢〱㤴㝢〱㡣搹㐸㙥㘱慢晥㥥搱昷〱〸㌱搹捣㜰㤱敢昵〷〳愱愳挶㥤户搷昷扥换敦晢晡㉢㐱㈷ㄱ㥢慦㝡㍦挱〳〰捡㠳〰扤㘸摡㡦㠵戵晡㄰戹搷〳〸㌱捥㑣㝡昶昲〹㙤搱㝢てㅣ扢晥戸晢㠷晤㤷㙦昸ㅢ㠲慥㈷愹改〶㤳愳㐸搳㘳捤㠸换扦摣晦换つ㕢㐷㌵㕤㌰㙦搶换挷㕥㝤㔵㕡搴㤷㤲㌸挴㡣戸攴戵て㉦㑣㙣㍡㜰搲慡户㤲㕢慥摢㜱〴戵㈵㉦攵㔱晣愳愶〳敡㘳㈴㠸搱愶挰㔲晦㙢㤹㔱ㄷ慣㥤昸昰㑢㐳㤷㙥㕤㜱㡦㕢搰㈷㈶㌵晤㐷〴昲敦㔱愱扡㐸㤰换㉦㕦㌸ㄴ挱㝤㍤㘲摤捣㐳摥扡㔰〸㜷昹㔸㈸攴ぢ挵㝣〱㕦㔸㝤〲挲敡㤳〰捡㐶㠰愲昱㈳㍣㑡摤㐴㡥愷〰㠴〸㥡㘵改㤹戳敥㠹愵慥㉦愶晣㙡㑥摤戹㝡㔵收敢扥捦㈰晡㜰㜳扤㍣扥㕢㍢〹㍥愴㥣㝢捡㕦攷攵摦戶晤㜲㜰换愵㐲愹㐸捡攷㑢㠶扣㕡㐰㜳搱敦戱扤づ㈰㑥㈸晡愶㡥㘸敢㑣㜶㥤㈴㍤㐲扢㡦搳搲㝡㙥愴ㄸ㘱挶㡤敢敡改㑣愶㜷㜳㡥㙣捥㘸ㄹ㝤搷挲戸㕣㈲㐵㘲捤昰㤷改㘹㤹摦㥥㠵㘲㜳戴昶ㅥ扤㘱㘱㥢ㄱ扤㐷㐱㌴扣㘵㕤昱搲戱ㄳ扢昵ㄳ戳戱㐵㈵㙡㠰㍢㜷㠱㑣扢愸㤶㐶㤴㔱慥摡挶搶慥戴摥㈹㡢㌷愲㘳㐶㕢㘲扥摥摤慣搳ㄹ慣㈷㘵㔵〷㌳捡㜴搹㡤㤸摥㠹㡡挲〹㤷摣换㑥㑤㑤㔸㤸搱㍢㤳㝡ㄲ攵㍤㐱敦捥㉣㥡愵挵摢昵ㅤ昳㔸㡣㍣ㄱ戱㑢ㅥ㜹㘲㔷愲㈷摤搸搵㤹改敥㙡捦㡦㘹㐸㉥搰攰㈶㑣㑥敤㑡敡昰昲㔵昲㉡ㄳ㘵ㄵㄵ㐲㤴ㅤ攰㜴ㅦ㘲扡改㍡㘹〸㥢㠹改昴摢㌹扦搹搵捤㐴敤㔰㡢㜶㥤㙤戲㝣搸㌶ㄲ㤳改㌲㤹晤㑢㌳摡敡㐴捦㌹戹昷㉢捤㉤换㤸戵摣㝦㤶戹扣㝣愰㔹晢〹ぢ攰昱㥡慣㜵㈶摢昵敥㕥晤晥㠲㈵㔲㥦〵㜰昹搰㥢㑢㙡㑦㡥㝢ぢ挵㈲搷㐹㙤挹㑣慢搲慡户捤㙤攵慡〱㝢〳搵搵㔴㙤搱愵晥㌷㐸敡㜳〴捦〳戸摤㘵捡ぢ㘴㔲摣敡㡢〶敥愲ぢ昳㠷㝢捣捡㈱愵㑡愷㌰㍣昸㘹㔷〷收㈰改㡡ち愷㕡㑥搶搲慤ㄹ㌶捦摥㈳㤹摥㑢〴㉦〳戸㠶〱㙣搳〷捣㤵㔳㈵㕤摤晤㍡挶敢㈹つㅢっ戲㜷ぢ捤搵㘱昸慣挷敢改㠴㑡攷㜶ㄳ晡捡㐲〵㈱㜴㝥㝡㈷㍢㌳晡挲捣㜸㉤愳㔵㜵挰㑤づ㉢愹㘰ㅡ㈱愵㡣㄰㈵晢㐹㥡㈵敤㌶㌱愴攰㤱㐱㕢㉡㝤㈴挱㐸〹ㅤ〷晤愵慣挲㠴扤㔷〲㘵攷㡣㐶㈹㙣攸昹敥㙥㜸攱㤳㤳昴捥㔹㡢㑥搰搳㘴慦㔶㝡㔵㘵㘱昷㘲㘲搳ㄳ昱搹㤹戶昶㜴ㅤ㑡㍡愹扢慢攷㠴㥦㌲ㅤ愶愵扥〲㘰㕤慥晤搰㡡户扦㑥㔰㔷㔹搵〲摡愶愵愵慣㥡愹㤱愲敥㑤挰搶㡡挴扥挷㍦㜹愹慦攳㥦扢户㌸搷㜰㜰晣㤰慤〱晡捣晡㜶㐰㐳戳扡㜵戹搹㔱㉤ㄱ㘸扢㕦〷ㅤ摤昱慥慥昹㙣㑦晤㈵㤶昵㤰昷㌱㌷㑣攸昱ㄶ㐲㔴㤴昴㔳て㐱晡捡㕢〰晤ㅡ摡摢㙢慤ㄴ搳捡㘶㤰㉡戰㤵愱扣㡤挰㉥㥣〰戵捣㙥㌸戰㕤㑢㘳㍢㉣愳戵㉣昰〵敡ㄶ戶愷ㄷ㡡㍤㔱㝤㐷㌷昴ㅥ㘶㐴攱㡥㠰愰ぢ㤹摤㕡㝤㤷㘰ぢ㠰㌸〸㘰㈸戱昷㠸敤〲㐹㡥㌴〸攷㕦敡晢挰搵て〸晥づ㠰昱㐲㕡〰挳挵㍦っ㔴㜸昱㕦愶晤ㄱ㤹㍥〶㄰㝥〰㜶㔸昵ㄳ〰敢ㄲㅥ愴捦㜶㈰㙤改〳戹搸㤶㕢㐱㜵慢扤挴㠹〰㌸㘸㑦㤵晡㔳㌷ㄳ㔰㕢㐲㐱挲㡥㍡㜱㤹ㄱ㐵㥥㙡晡㡡㘵戹扦㘱㈲摦㌲㤱㌱〰㔲㈷摦ㄱㄳ㤰㜴搶〹㥢愳捡㑥慤㤶〳搸㜴挲ㅤ㕤愰攲㄰挸换戴㕤㘴㔲〰挴㔸㤰愴㑥慡㠰㔹㤷昸昲㍢㥢㑥敡㐱㉥搶㐹ㅦ愶愹昶ㄲ㈷ㅡ㈰攷愴㤳㡦㤱戸愳㑥㍥㌲㈳㡡ㅣ搳㤳㤱㤲㉣昷㈰㘴慡づ〶㄰搳㉤搲㡥㈴敤㐴搲ㅣ㡢戴㌳㐹扢㤰㐴㠷攵㔰㝣搵㕤㠹㙤㐱晡捥㥡摢㥤ㄲ㝢㄰散〹㘰搳㕣慤㠱ち㍡㍤㘵〹㠶㤲㘹㉦〰㜱㉣㐸㔲㜳㝢〳戳㉥昱㠶㕤㜳挷㠰㕣慣戹㝤㤹愶摡㑢㥣㌸づ㜲㑥㥡㝢扥㤴收㥥㌳㈳㡡摣慤㐹愴㈴换敤㘵戹㝤㉣昷㕣㤰㠶戲㘰㝥㘲捦㤴搴㐹㤰ㄲ㈱㠲㌰㠰㑤㈷㔱〳ㄵ慤㔶摡㌱㌲㡤〲㄰昴㜲㑡㥤㡣〶㘶㕤攲㌱扢㑥摡㐰㉥搶㐹㍤搳㔴㝢㠹ㄳ昴㥤㍡改攴㠱㔲㍡戹摦㡣㈸㜲戳㜶㈳㈵愹㤳挹㉣㜷ㄳ换摤〳搲㔰ㄶ散㔰㘲昷㤶搴挹ㄴ㑡㑣㈵㤸〶㘰搳挹っ〳ㄵぢ慣戴て㈷搳㑣〰㐱㠷愶搴㐹㌳㌰敢ㄲ㜷搸㜵㜲ㄲ挸挵㍡㌹㠲㘹慡扤挴〹扡㐹㥤㜴戲愶㤴㑥㔶㥢ㄱ㐵ㅥ搵㈵㐸㐹敡攴㜸㤶㕢㘳戹㤷㠲㌴ㄴ㕦㌵㑥散㥡㤲㍡㐹㔲㐲㈷㐸〱搸㜴搲㙡愰㘲㤹㤵㜶ㅢ㤹收〱㠸戳㐱㤲㍡㤹て捣扡挴㘵㜶㥤㥣〵㜲戱㑥扡㤸愶摡㑢㥣㌸〷㜲㑥㍡昹㘵㈹㥤㥣㘷㐶ㄴ昹㑥改扣㤴㍡㔹挸㜲㉦㘲戹㤷㕢愴㤳㐹㍡㠵㈴扡改㈴搷愹㈴㥤㐶搲㜵㈰つ挵㔷㍤㥤搸ㄹ㈵㌵户㠴ㄲ㘷㄰㥣〹㘰搳摣㌲〳ㄵ慢慣戴捦㈲搳搹〰㘲つ㐸㔲㜳攷〰戳㉥戱搰慥戹搵㈰ㄷ㙢敥㝣昰扢搵㕥攲挴昵㤰㜳搲㕣㘷㈹捤㜵㤸ㄱ㐵ㅥ挱ㅢ㤱㔲㉦㑢敦㍣㈷ㅣ扤慣㜹㑢敦扥愹㠹㙤敤昰㜰挹搵㔵㑤ち晦㡣愷㑢㈴摥㡦㉢捡㙥㉤㘱㍣户㌱㈸搵㠸㐵㈵ㅥ㘷挹㉣捡㉤戳㡢ㄶ戵挶㥡敦晦㤶敥㍦扢愵扢㕣戸攷㉤摦㝢㔹ㅡ愳搱ㄴ㉣摥㝢㘷戶㌵㈲慥㕡ㅤ㈷摡戲㐹搵㈱攵晣㐶㐶晥挲㔵㠱㝣㘶㈷换㙦㙦㠴攴昶㤶㕥搲戳戱ㄷ㌷㔲ち㤵㕣㍥晦㥦昳挱改愱㐳挳昹㜰ㄹ㠶㌱㜵㌹挱攵〴㉢〸慥〰㄰㜳㑢づ戳㔷㤱攷㙡㠲㤵〰戶㘱昶㕡愰捡㜵〰㌵搶捥㐴慤搱挴㌰㔵扥〹〶㤲挳晡㉡ち慥〶攸扢〶㘰摡㘴扤ㅤ㡥慣㥦敡㐱㍦搷㉤挸愶昷愵㌷摡捦〰㌰敤搸搱扣愸㌳搱摡摤搵㠹挷㉤改ㄱ㘸㐸攰㐹戹戴搰㤴㡥㈹㕤㡤㍤ㄹ愵㘳㜲ㅢ晥昵敤㤸愹㥦愰㙢㤹㐶㌸㉡攱㙥㤸㠲摤ㄶ改㑣㘸㑡㉥晣晦改㙣㤰㥥昰㌲〱〵㕡晥〶㔱搸㝢㡤㘵扦愹摥扡昱㕤㜸敡㔲㤷て㥣㔲敤㡡〲挷搱捦搰㥢㠰扤㌱㤴敥扡㝦摥㌶㝡昸㌵㜷㝥㙦晥㕦㡣〵㥡扣㔴敥摡ㄴ摦㠹㙦㠲㠸扢户㌸㜱㉢攴戲㜷㘲攵㜶慡つ捤挰㔸㔱㌶㤷扡ㅢ捦㌴㈳㡡昶㝣戸改㈲㥢昲㥤㐸㐸扤ぢ㐰摣〳搲㔰ㄶ敥㜷挴愶㤵散㍡昷㔰㘲㉤挱扤〰戶慥㜳㥦㠱ち㙥扦挸戴搷㤱改㝥〰昱㝢㤰攴っ攵〱㘰搶㈵㈶㈰㡦散㉡㥢晢㌵挵㝡搹挰㌴搵㕥攲〴㜷㜳戲㝡戱慤戲㐷㤷搲挹㈸㌳愲㘸攳㠷晢㍤㥣愵愸㑦戰摣㑦ㄲ㙣㈴搸㐴昰ㄴ㠰〸㤶㔴捡㌳攴㜹㤶攰㑦〰㌶愵㍣㐷ㅡ挷ㄳ㡣ㅦ摣㑢㤲㡡㜹㠱挴ㄷ〱〴㜷㡤搸摦攱㍦〴㕡戲搱㍣㐸㡥㈲㜷搲慢㑣㔶敤㈵㑥慣㠷㕣㑥㌹㙣㌴㐶㠳ㄹ㕡㑡㌹戵㘶㐴搱搶搵㘳㐸㐹㤶晤㙤㈶昲づ㠰攰㑥捦㔰ㄶ散慦挴㜶㉦愹㥢㉤㤴㜸㡦攰㙦〰㌶摤㝣㘰愰攲㐹㉢敤扦㤳改㐳〰挱㍤㈲搹㘰晥〱捣扡挴㐰攴㤱㙤㌰ㅢ㐱㉥搶挹愷㑣㔳敤㈵㑥㜰攷㈹愷㤳捤㑣攵㙤〰愱㤶搲㐹戵ㄹ㔱戸㐹攵㝡ㄶ㘲㍦㘰㜳愱て戳㑡捤㘹搳㑦愲㌷戴㝦ち捦㈸㌷昶愴㌳㕤搲㜵摢㉦㌵扥㙢㕡㔷㘶㝣㕢晡㠴㜶㙤搱挰㤴ㄹ㌸愲㔵敦挴挶㑡㌷昶㔷ち㘸㕤㈷㥣愰㈷搵㔴㜳㔷㑦㜷㐲㙦ㅡ晦㜳搸㜸㐱晤愰㐷戹攷㔲づ慦愲昸㜱㝢〹戸㈵〸戴ㄲ㕣㘵㉥敥〰ㄴ扡㠴㙤戳慥摣〴摦〳挶㥡㥣㐶㘷戵㘵摡昵㍥㈹ㄹ㉦挳搵㈹㘸ㄱ扢㔵挹慡搴慣㔶戸㑡挷昷㑢㑤敡㙥㑢戶户㜵敡㌴〶ㄶつ㝣昰㝢㡡㍥ㄷ㍢㔳㌳扡搲㙤㝣捥戸㕦㙡㔶户搶㤹㍥㠱㑥昶挴愲〱㜹㤸扣㠱扡㔲攳摡㍡搳挸㐶㕡㤱攱㥡㔴㜳㙢搷㐹㜸㍦愲愷愳㜳㤲㜶㐲晡㘷㘱㤵㕣て㤲愶ㄱ攵愲扣㕣㔴㤷㔷晦㔸晢㈸晦㐶㡡〳㡤㥤昸㕡戴搳㑣㜷㕢扣㠷ち愳昹换攸㔰慤㈴㤰㌶㉣㜳㜱晦愶㤷㠹㌳愷捦收㝥㈱昷挲㔸搶扣攷㍦ㅣ户㘵戲㉦㥤㜰捡慣㝥〵愱扥㕦〳ㅣ㍡㘹㜶㔳㙥㤷昸㝦昵〶㠷敢㜹愴㕣㌸ㅤ㈹㙣㜹搹㑤戹挱㘰敥㙦㌴㈱搲搸愲搰㌳搱ㄲ㠸ㄵ㌶㑢㜷㑡昲戰㠵昶捦〵㈷㘲㕦愷㙦㙡㡡ㄶ搷摢㌱昱散搰㌲晤つ㠴㡢〸㍣攱㥦㌶攳ㅡ扢㍡㍡㌴㌶㌹㌶搷收㠴搶慥㔷愷ㅡ㝡㌲㕤㔳摢㍡搵ㄴ㠰㙣㤷㈶㐹㕢〸㤲戶㔰㤲晡愶㘶㜲㥢㕡㠶㤹㔶搷㕣慤扢㉤搳摡搱㤶愸㈶挲慤攴㥦㐵㕢挵昸㔱〹㘵㕡㤷㌵㤶ㄴ㑥㠷㡤㠹㈱捣㕤㠷挹㌹㔵㐷昳愳㐵㤷ぢ〵㝦攲㐷敥㘲㘲攴㤱㌷ㄴ昵㕢愴收㉡㐷㈱㌸ㄴ挹敢㔳戹ㄵ㠰攰愷㡢㐱㤱㠳㤳攰㈶㈴愳搵敦〰ㄹ攰户昲㈵㠰㕥户戸慡挰攰㥥搲愵㈵㈷挲㘵搱搵㕤㘵扥㜱㔴つ搳㜲愸改昶㜰搳戱ㄱ晢搸搸ㅦ㕦搰㤶搴扢慢㐹㘸挶ㄴ扦㤲摢㤵㡡㘱㐳㑣晦㉡捡㕣慥㍥搵㑥㜹㌵㔹㘹つ㌳㜷㜳敤㙦㙣㌵ㄵ愵晦㡦挳愳昵慣慤摢㉤㙦㔱慣慡㕡〶㠲攰㜶㈶敢㔳挰㈰㄰愷㤶〳戸戸㜱㔶㘸㥢晣晤㍦散ㄲ慡㘰慡㤴敦敡㜰㘷戲ㅡ扢㜸㜲㑢搳㈵㉢搲挷戶ㄵ愹ㄸ扢㤰搵搶ぢ㐰㑡㌳㕡戹㥥㜴ㅢ攳㉢ㄷ㌸㌴㐷㜹㜹㈵㑣慤ㄴ晡㤲㡡戲㐵㘲ㅤ捤扡摣愳ㄴ摣㤷㔳㉡㔰攲㕤搹㔹㤰㝥㡢挳㉢㉦㠵昳㉢户㕢㤵㡤挰㉤㕥㠷戸愵㠷ぢㄱ㌶ㄵ愵㔰て㔵〰攲㕤ㅢ〳㕢㠱挹㔰㑤〶扥昹㈶戶㌸㌳戸挹搰㠷っ摣摡攲㝣挲㜶昷ㄳ敦〳攵ㅤ戰㑣改ぢ㤶敤ㅤ㜱挵〷㤰㤰扢收晤㤸㌰户挲㌸㤸㘵ㅢ㜷つ愸摢㙥摣摣㌲㘳㑤㔴扥慢挷㠰晣㜲摦捣㔲〴攸㔶㍤㜷㐰㔸ㅤ㐰挶㡦㥤ㄹ〶㤲㘱㄰ㄹ戸捤挶㔶愳っ〶㤶㙦㡤摣㔳攳愳昰㈴慢㠳㌵㜶㠲㐸㤹㕢㙣戵攵㘱戳挶捥捣㘳ㄷ收挱㕤㌲慢㤴㌶㙢散㑡㠶摤挸昰慤㌳挳敥㘴搸㠳っ摣㔴㉢戴〶㌵㘰㔸㘳㑦戰㙣户㌵搸㘴愵㌵㠶㌰攱㜲㘰㜹搶ㄸち敡戶慤挱捤㍡㝣戰换挴㐴㄰㤰㕦敥搸㔹昵〴摤戲挶摥〸慢挳挸愸㌸㌳っ㈷挳㍥㘴愸〲㠳戴挶扥挰㑡㕡〳捦㝣㍡㔸㘳㝦㠸挰ㅡ㝤㙣㜹搸慣㜱〰昳ㄸ挱㍣〶搹ㄸ㄰戴㑡㌹㤲っ〷㤲㘱戰㌳㐳ㅤㄹづ㈲〳户昳慣㝡摡㔲昰㤲挱㐷〶㙥昵㌹㌰昸挹㄰㈰挳捥捥っ㐱㌲㠴挸戰㡢㌳㐳㤸っㄱ㌲散ち㠶挲ㄶ挱ㅤ㐲愳㐵㐴挱戲摤㉤㠲㝢㡡戲㐵挴㤸昰㥥挰昲㕡挴㘸㔰户摤㈲㙡㈱㠶㑦㤹㝡㌰ㄳ㐱㐰㝥㠷〲㕡㡡〰摤搲昵ㄸ㠴搵㐳挸戸㤷㌳〳㠷㝦㜵㉣ㄹ戸㜱㈹㕢㐴〳戰㥤昲㐶换㕣晦㜴㙡づ㡤攰㐷㜳搸搷㤶挱㥤戹ㄲ㡣㘷〶ㄳ㤸〱㌷ㅤ慤㈲㈲㘸ㄵ㜱㈲ㄹ㈶㤱㠱ㅢ㤲づっ㤳挹搰㐴〶敥㔱ㄶ㥡㈲〸㥡㘱㡡㐳挱戲摤愶〸㐱㑣㥡攲㌰㈶捣㍤捤㍣㔳㑣〵㜵摢愶㠸㐲っㅦ散晦㌱ㄱ〴攴㌷〶㘸㔵〳㜴慢㥥搳ㄱ㔶㘷㤰㜱㤴㌳挳攱㘴㤸㐹㠶搱㘰㤰愶㘸〶㤶摦㌹㜳㡦戴㡥挲敢ㄱづ㥤㜳㌶㐴㘰㡤㝡㕢ㅥ戶捥㌹㠷㜹ㅣ挱㍣戸摤㘹㤵ㄲ㐱慢㤴㐷㤲攱㈸㌲㜰㉢搴㠱攱㘸㌲ㅣ㐳〶敥㡥ㄶ㕡㠳㕢愲㠶㌵㡥〵换㜶㕢㠳㥢愸搲ㅡ挷㌱攱㘹挰昲慣搱〲敡戶慤挱㕤㔷㝣捡搴攳㤹〸〲昲换慤㔷慢ㅡ愰㕢昵搴㄰㔶攳㘴攴戶慣〳㐳㠲っ㐹㌲㜰愷㔶㕡㐳〷㤶㙦㡤㕣挷㈸㘱㡤戹㄰㠱㌵戸㜹㙢攵㘱戳㐶㉢昳㘸㘳ㅥ挷摢ㄸ㄰戴㑡㌹㡦っ昳挹愰㌹㌳戴㤳愱㠳っ㜱㌰ㄴ㕡㠳㥢戱㠶㌵㍡挱戲摤搶攰昶慤戴㐶ㄷㄳ㑥〱换戳挶㠹愰㙥摢ㅡ摣敦挵愷㑣敤㘶㈲〸挸㉦㌷㝤㉤㐵㠰㙥搵㌳㡤戰㥡㈱㈳㌷㠴ㅤㄸ㝡挸戰㠰っ昳挱㈰慤㜱ㄲ戰㝣㙢搸晡㠶昳㌴㘲ㄱ㐴㘰つ㙥ㅢ㕢㜹搸慣㜱㌲昳㌸㠵㜹㉣戴㌱㈰㘸㤵昲㔴㌲㥣㐶㠶㐵捥っ愷㤳㘱㌱ㄹ㑥㜶㘶㔸㐲㠶㌳挸㜰㡡㌳挳㤹㘴㔸㑡〶㙥㈰㕢㠵㐴搰㉡挳㌲㌲㥣㐵〶㙥㉥㍢㌰㥣㑤㠶㜳挸㜰㍡ㄸち㕢挴ㄲ搰㡣ㄶ㜱㉥㔸戶扢㐵㥣〱㌱搹㈲捥㘳挲㘷〲换㙢ㄱ攷㠳扡敤ㄶ挱㝤㙣㝣捡搴ぢ㤸〸〲昲换捤㙣慢ㅡ愰㕢昵扣㄰㘱昵㈲㌲㥥敤捣昰㉢㌲㕣㑣㠶㜳挰㈰㕢挴㈵挰㑡戶〸攷愹捣慦㈱㠲ㄶ㜱扥㉤て㕢㡢戸㡣㜹㉣〷㜰㕤〶㠶㕥㥣〲昰挷摢戶㈳晢㈳㑤㈵㌵扢戳㉤㠳昵㍡㙦愴ㄳ摢㌲㔸㜹昴㑤〱㈰㈸昷つ㜷㤵敢㜸㥢搰㠸慣㝦㜰㐸㜱㔴㥥挳㜰捦攲㜸扢〷㜱㤸㐳戴攱㕢戴戹ㄴ户挵㈴㝤㡣づ㘵晣㌹㌹ㅤ㠵戱㡦㘴晡ㅤ挵昰搲扢慥㌶扤搳㙦昴扦㜰㔱捡㍢㉥㌶ㅡ搹㙣〴晥戰㔲扣〲㘱㝡㉣㤷㙦戳㠹搸㌶愱戹摣㜶搳㙢㘹搰晡㤹㑦㌹㌴㜵愶戱敥㜷㥢ㄸ扣㍡晤捤攰昴㥥㑣㕥㡣戶㜰愰ㄹ㠳愷㌳愷㜷挲ㄷ㤷搰扡㤳㍦ㄳ㐷づ敡㘶昸ㅢ愵㑦收㐷晡㠲㤱〸㉦㥢晢〵摥晤㉢㑤㕤㜳户昷㠷散攱搷㈰愵㝥㔴㜷㜶㙢扦㥡搸㔴㕤敢㤴㔶㘸捥㈴挷敢ぢ愴㘳㝥㠶づ慦㍡捥ㄲ㘹搷〷㑡㠱㉣㉡㥤ㄶ㙡慡㈱㥥㠶㤳㌷㐳て㥥ㄹ㤲ㅤ㕤㑤捤㤴㠷㔴㉣搰攱㜰㌳㐳㌳ㄲㄹ㍣戱㤲㑤㠰慦㐹晣㝣㉣〴㡤㔴㥡㔶ㄲ搲㑥㑡㉦攳㕢㝥㈵搸㠷㝥愴㔵㘱户㤴扣㍥慥ㄷ挶扢戴户搶㤷㔹〱搳昵捦㕤晣㕥晣挶ㄸ㙢敤て㕣戰㈷つ戴㥥〳㌲㐶㌸㌹㜸昵戵㘸㜴㉥昷攳㈶㐰㜷〶敦ㄲ昱㙤挳ㅡ㜶㥤㜶㜸摦㌲㙤昰愳戶㉦敡㥦㙡敡㑣戴昷㈴㜵改㠴戵挶㙣改㡢晤㔹搸㡢㍥〰戳㐷昵愲ㄷ㔳㈹㑤㌸㠷挹㝡户攴挷敦挴愸㔷愱愷挹挱づ㘹戸搵㤵㘶扦扢〲㈵昹挱㑦户戸㔱晡〱戹㘷戳攴改㍣ㄸ摡㡡㐸ㅣ搳昸㠸㐲愳昵㠰㡣散㜱㌶戶㈹㕤㔳扡戸㤳㘳㈳㑤㙥㌳㐸㍦ぢ㍢愱㥥㠶㤹ㄴ〵慥攸ㅦ搹㐳㤸〸㐶㍤昹て㍥㘷昳㍦㥥慣㌶㕣捦㔷挱〲㜲〲〷慤㈲攸㐷㝣㌹㠱ㄹ㝤㌵㘸㜲愲㜶つ㉣㈶昸㠴㡢㌱㔱㌳㙣愹㕥〷敡戶㈷㙡搷㐲っㅦ扣っっ㜶敢ㄲ慢㐰戲㈶㙡㈴㥡㥥捥搵攰㔱搷㌰户搵捥っ搷㤳攱〶〰ㄷ㥦㡥㈸ㅣ㘴㑡㍥攸㔱㠱㉣㕣ㅤ㜴晤㔶㜷搰〵㡥㉥慡攰ㅤㄸ㍣挸〲㌷扡搲愷㝡つㄲ㔳㙦㐴戲捦㍣晤昴ㄸ㤶㐷摣㘴换㍦㥣㉢攰㑤捣晦㘶〰挱㈷ㅥ慣ㅡ㈰㘸搵攰ㄶ㌲摣㑡〶㍥つ攱挰㜰ㅢㄹ㙥㈷〳ㅦ㤰㈸㥣㔲昳愹〸㘳㑡㝤〷㔸戶㝢㑡扤ㄶ㘲搲㔲扦㘱挲昷〲换㥢㔲摦〹敡戶㉤挵〷㉦昰挱㜳ㅣ㑣㠴㑡攰㜷ㅤ愰㔵つ搰慤㝡晥づ㘱昵㙥㌲摥敦捣㜰てㄹ搶㤲攱〱㌰挸㈹昵扤挰昲㝤㐱戹㐵㤶㤳昷攱㍥昰㘳㍥扤挱㤶挱扤戹ㄲ慣㘳〶昷㌳㠳㈷挰挰㌹戵㌹㥦㝡㤰㘲收㝣敡㈱㠴㌱㥦ㄲ㝣っ㠳㜳㉡敢捡㥦〹慣㌷戹昸㥣〶㘷〳慣昹戶敥㉣㠲捦㜳昰敥㔲愶㙥㠰㜸㙥㜸晢㠳㤹搸㔳㠸攳㄰㘷㕣愵㍢㈱㥦昹攸愵ㄳ昲㘹㄰㘹摡㐷㤰慥攰㘳㈱㜹㥤昰㔱㔰户㙤㕡㍥㍥㠲㑦㐱㈷攴昳㈳㤶㘹㔹㑡戳ㄳ㍥捥敡晣㤱戹扤攸捣昰〴ㄹ㥥㈴挳㑢㘰㘰㐷㔴㌷〲换昶㥤㔷㙤㘲戶扥戳㠹㘲㑦㔱散㙤ㅢ〳㠲㔶挶㑦㤳攱ㄹ㌲扣攳捣昰㉣ㄹ晥㐴〶㍥㉢㔲搸㜷昸㠰㠸搱㜷晥ㅢ㉣摢摤㜷摥㠳㤸㔴昰㜳㑣昸㙦挰昲晡捥ぢ愰㙥㕢挱㝣〶〵ㅦ㍣㡥挳㐴㄰㤰㕦㍥㠸㘲㈹ㄸ㜴慢㥥㉦㈱慣扥㑣挶て㥤ㄹ㕥㈱挳慢㘴攰㜳㉢戲敦扣〶慣攴㜲ㄴ㙦㐳㍢㌸敦㕥㠷〸扡てㅦ㘵戱ち㘱㕢㡥扥挱㍣晥挲㍣扥〲〳㍥㘵敡㥢挴捣戲扢戸㜹㔹戸㈷㔷戴㕦捡㑤㔶㉣㌰戰㜳摡㥣㔹搴㡥摤㙡〶戹㐷㘷㠴㌸搴ㅡ搱搸㌹散敡挶搴愳戲昰挹搴慣散㌳㐸慡捦愰㠲㤷㘶愵ㄸ㘳戸㌱敢ㅡ晡㙤昱㡢愱㔹㜹ㄶ㍣昷〶ㅤ㘵㜸㈹㥢㔱愷㐱㔳摢ㄲ摤㕤改慥㔴愶戶ㄹ㑦㘲搴昲㈵攴ㄴ收ㅥつ慥㈱㐸搱㌱㑦㔶慣戲㤳愷晥㉤攰㑢㜹敥昹㥤㕤㈷㜵捡搲戸搲㝣ㄷ㥢戹愹㔵㔵捣㠶㌳ㄲ㜹敤つ攵㜹扥㐳っ㠵搵㜷㤰㜱扦ちて㜷㐱ㄱ㉡㔳晥ち㌸扣㜱㕣攳捣㤶愰㍦㠲㈳㌲㔲㌸搷㈶㄰つ㠶㐳㝥㉤愵攱愵昷㤸ㄶっ㈶昵㐴搲㥢㔲摥捤戲㠶扤挹㐸㑡㑢攰㥣㥢㘰㈰愸晢㐲㜱㉤㠱昳㙥戴㜰㌴ㅣ昷㠷㤳㘱扦㠷㘹㌳㜹㜵ぢ愰晡ㅥ㠰㐷㔸愴扦㤱昴㍥㐹攵ㄶ㈹换攵㘲㤳摥摥扤㑦搶〷㉥挱㠴㐸ち扤戲慡慡㘸㜱㕣戴㘷㥡㝤㑤㔳㔱戸㘵敡ㅡっ㌵ㄷ慥愸㥤㠵昲慤㐸㘱摥扡搵㝦戰㉡ㅦ〱戸㍤ち㈰㘹捡挷〸昴㙦ㅣ搷㘲㝢昴㐳昹〴戴ㅤ㐰换㍦挷㔱昹ㄴ攴扥㈰换㌹㈰捥摦㑢㝢慡捣㔴搴愱㑣晥㌳㘰敡㕥〸㜹慡ㄱ㘲ㄹ㤴捦ㄱ㌰捤㤵っ愶㈲㝡㉡ㅡ搰昵㈴㡥㈲搲戴戰㑦㑢昸㌵㝦ㅣ敦摢㝡挳愹㠴㐷㌵㘵搴㝦㈱攰㜱㕢搸ㄷ挴晡㔸ㄸ攳㐴㍦ぢ晢搲っ㌰㉢㔱〳㠴扤㑤㔴㐱㑤㙣攳㈰攲㐵㍦㔰搹㐶㠵ぢㄴ戶搳晣㜶收㐱戴㙣㘷摦㈰㠰㜶戶〳晥㔱㐲昹ㄶ搰㈸㜸㔴㡦㙢㝡㈸ㄱ昲挵愲㠹愰ㅥ㑥愱搱㈵㜵㉤攰ぢ㈵㤳㈱つ慤㑥昹㉥换㡡㤳㠱㝣昱㘰㍣ㄲ昱㝢扤㐱㝦摣慦〵㔳扡ㄶ搳戵〸捥㜸挱㠹㡦扡㘷㠰㤹扣晡㍤〲㉡つ攰ㄹ㘸㤱㜲敤㙣㤰㐵捡㜲㠹㥤㐰㘲㕢ㄳ㕦㝦昳晤昷㙣〷搲㥥ち愰㕡〵攰昶散㡣㐸㐹愳㍤㔵ㅡ㔰愵戹㍣扢㔸昴㠳愸㡤扥ㄴ昰㈲攴攱昶慢戴㔰㝦㤰㡣㡡昲㌰㠹戸敥㑦㠵㐲㠹㘴㌰㤲ち㙢㌱㝦㉡㤲挴つ㥣愷晣攱戰〹捦㙥愶㡣㕡〳ㄹ捦敥ㄶ收㈱戶㠷㠵㌱㑥っ戱戰〱挴㤰㥦晣づ〵㔵㕡攸㈳㔴愲搸㐲ㅦ㠲㕡㙣愱扤㈰㈴㉤戴㈳㤲㠲㠵昶〶㡥㑦㤹戲ㄳ㜰愳攰昱愸ㄶつ晢扤挹㐰㍣㤹〸㠶挳㠹㔸㌸㤶挲㌹㍡〹つ㉤捣ㄷぢ敡捡捥㔹㔶㉤慣㠵㈳愹㔸㌰㠵㐳戰㠲搱㜰㌴㡥㔱挴ㄷ㑣攸㘱㔴㌴ㄶ搵㜴捦㌰㌳㜹㜵ㄷ挸愸扢〲㜸㠶㕢愴㥣㠵昶戱㐸㔹㉥戱㍦㐸搲㐲㙦摢㉤㔴换㔴㠶〲戸㍤〷㠰〱〱扣改㡡㠰捤㐲㈳㉣㍡㘷捣敡㍥ㄴ㌸〴㈱捦㐸搰愵㠵昶〳挹愸㈸っㄲ昳㈷㔳挹㐰ㄴ〵㡦㘸攱㤸摦ㅢ昵㠳㤶昲㠷㌱扡昹㔳㥥〳㑤ㄹ㜵㝦挸㜸敡㉣散〰㘲〷㔹㤸㡣昳㕡愹㡦捣愶ㅥ㠹晡扣摥㜰挲㤷㑣改昱㘰㉣ㅥ㡥㈷㘲〱ㅤ戴㘴㌲ㄵ挴㌹愵㕥㡦捦㑡攱㐰愶攷户戰㍡㘲〱ぢ㤳㜱㐱㉢㜵㙦㌶㜵扦㠶搳挵㘲昱㜸㍣敡ぢ〵昵㜸㌲ㅥっ改㌸ㅥ㌵〰㐳㠴愳挹㐸搸ㄳ戲㔲昰㌱扤戰㠵昹㠹㐵㉣㡣㜱㈲㘶㘱㐱㘲搰ㄵ晥㘱㠳づ㔴搹扡㥥㜲㙣㕤ㅢㅤ㕢搷挱㄰㤲慤㉢㡡㌴搰扡挶〰挷愷㑣㠹〱㌷㤵㥥ち挴㈳㠱愴摦愷〵㠲戸捦㐴愲㘱摣㑡昴㘸㌲慥㠵搰㔳攲㈱㘵㔴㤶搵㡢〳㠷㝤愱〸㠶㡡㐴ㄴ挳〰㑥〹㡢㙢㕥㕦搲㡢㔶㠷戳改攲㍥捦㈱㘶昲敡㘸挸愸〷〳㜸敡㉤㔲慥㜵㡤戵㐸㔹㉥搱〸㤲㙣㕤て摢㕢搷㌸愶搲〸攰昶㡣〷〳〲㐵慤㙢㠲㐵攷㡢戶敡㘴ち昰㑤㔹捦㐴搰㘵敢㍡ㄴ㈴戳愲挹㜰㉡㠶挳攰㠲愱㔸㈸ㄸ㑦㠵戴㘴摣㥢㠸㐴攲㌸㝣㌰ㅡて㐵㜴捦㈴㔳㐶㍤っ㌲㥥挹ㄶ㌶㠵㔸㤳㠵㌱㑥ㅣ㘶㘱搳㠸㈱㍦昹㥤ち慡戴搰敦ㅣ㉤㜴愷愳㠵愶㐱㐸㕡㘸㈶㤲㠲㠵愶〳挷愷㑣㘹〶㙥ㄴ㍣攱㡤㘹㠱㔰捡ㅦ昱愳㕢㘸晥㤸㤶昲昹戵愸㠶〹㐱㔸搷愲㠹㠸㌲㉢挷ㅡ〸㈵㜵㌴敢㔸っ㘳㕣㌰ㄴ㡦㙢戸晦〷㤲愹㤰㑦て攰㤸搳愰㘷㠶㤹扣㍡ㅢ㌲敡ㅣ〰捦攱ㄶ㈹㘷愱㤹ㄶ㈹换㈵㘶㠳㈴㉤㜴愳摤㐲挷㌲㤵攳〰摣㥥㌹㘰㐰愰挸㐲㐷㔸昴戹㡣㡣㔳愰ㄵ㈱捦㤱愰㑢ぢ㈵㐱戲晡扦㌷ㄹ㠲㠹搰㤳㔲戰㤲㉦ㅥ搲㌰ㄸ㐴㌴ㅣ㜶㥤㐸㘹挹㠰攷㈸㔳㐶搵㈱攳攱戶㌰㔳㔰㔳挴㡥戱㌰挶㠹攳㉣慣㤵ㄸ㤸攴户〵㔴㘹愱ㄵ㡥ㄶ㕡敥㘸愱攳㈱㈴㉤搴㡥愴㘰㈱つ㌸㍥㘵㑡〷㜰愳攰挹㔸㌸㤱㠸㐷㤳㠱㤰ㄶて〶㤲愱㜸㈰ㄱち㐵㜱㠶㔱㌰㤹昲㈶㤲㘱愵㌳换ㅡ挷戹㝢㘱摣㘶㘳㝡㈲㠴㘳昸挲㜱ㅦ捥つ㡡㠵〳㘱搶㌵收搷㍤㜱㌳㜹戵ぢ㌲敡〹〰㥥㠴㐵捡㔹㈸㘹㤱戲㕣㘲㉥㐸搲㐲攷摢㉤戴㠰愹㥣〴攰昶戴㠲〱㠱㈲ぢ戵㔹昴ㅥ㐶㥥㑡㠱〵〸㜹收㠱㉥㉤㜴㍡㐸㘶㐵扤㕥㍤㄰ち㘹扥㤴㉦㠱㥢㑣㌰㥡搴愳㜱㍤㄰〹愰㐷㜹挳㌱㥦㘷扥㈹愳㉥㠶㡣愷摤挲㤶㄰敢戰㌰挶㠹㉥ぢ㍢㤳ㄸ昲㤳摦ㄳ㐱㤵ㄶ㍡捤搱㐲愷㌸㕡愸ㅢ㐲搲㐲㘷㈳㈹㔸㈸つㅣ㥦㌲攵ㅣ攰㐶挱攳㍥摤ㅦ㡦愷㘲ㄱ㑤搷㠲㠹㐸㌲㤶㐴㠳昲㙢攱㔴㉡慥挵㠲摥㠴㜲㙥㤶ㄵ㠳㕢㈸㥡挰㜴㈶㥡挲攸慤㈵愳摥〴㡥〸挶愱ㄳ㠱㠸㌷攴挳㑣㉥㘳㈶慦㥥〷ㄹ昵㤷〰㥥ㅥ㡢㤴戳搰〲㡢㐴〶挹㉡ㄶ㠱㈴㉤㜴愲摤㐲ㄷ㌳晥ㄲ〰户㠷摢挱〸ㄴ㔹攸ㄴ㡢扥㤴㤱㤷㔳㘰ㄹ㐲㥥㔳㐱㤷ㄶ扡〲㈴戳て㜹晤㘸㡢㥡ㄷ摦㘰㄰ぢ〱搴ㄸ㤴㘸ㅣ㜵昶㠶㠲愱愸攷㌴㔳㐶扤ㄲ㌲㥥搳㉤散㉡㘲㡢㉤㑣挶㉤戱㔲㕦㤹㑤㍤ㄹ㡦㘳ㄴ㠹挶〳挱㘴㌲ㄸ〸〴戴㐸㌲ㅥ㡡攳愴敦㐰搴攷昷晡〳㥥㌳慣ㄴ慥㘱㝡㘷㕡搸戵挴㤶㕡㤸㡣㕢㘶愵扥㉡㥢㝡挰㥦搴㘲㘱㉤ㅥづ愴㌰㘹昱愲慢愴ㄲ㠱㔴ㅣ昷散㜰㌲ㄱて㙢㥥戳慣ㄴ㔶㌳扤戳㉤㙣つ戱㜳㉣㡣㜱攲㍣ぢ扢㠱ㄸ㜴㈵扦攷㠳㉡㕢搷㌱㡥慤敢㈸挷搶㜵〱㠴㘴敢扡〵㐹愱㜵㕤〸ㅣ㥦㌲攵㔶攰㠶搲愳㍡愶㔷挱ㄸ摡㐸㈸ㄶ㑣昸㝣ㅡ㠶慥㔴㈲攵搷㜴㥣〹收つ愶㤴摢戲慣㌸挱㌵ㅥぢ㘸㔱ㅣ㘹ㅢち攲散攴㜸っ〷摦㙡㈱戴㑥㑣攵扣昱戰攷㈲㌳㜹昵㜶挸愸㜷〰㜸㝥㘵㤱㜲慤敢㘲㡢㐴〶挹㉡㝥つ㤲㙣㕤搳敤慤敢㙥挶摦〳攰昶㕣〶〶〴㡡㕡搷㜲㡢㝥ㅤ㈳搷㔱㘰ㄵ㐲慥ㄵ愰ㄷ慥挷㙣㑦愵摢㜶㌸昹㤴戱挷戶敤㉣㔷㜶㍢愴づ敦搱摡㜱㐰晥㜴散㝤㘴㐸晡㌹㜸捣㉢㡤ㅤ愸㙤㉥㙡㘵ㄵ㡥㌹㡥㙢换㐲ㅤ攴慦㐹捤扡挹昳㠶㝥㥣晦摤敤㥡〸㡢㙤㕦㉥㙣挶㌹晦㠵戵昲挵㝢㔹戴㌰㍣㤸㔷挰㘶攴挹昷愳㕦改㐴㜵㜱扦㘵晢㌷㜷㤸敡㐰昸㌶捣ㅦ攳攰㐳晣㈳摡戱捦戵ㅤ敦㑣慣㐷攱挴㑡愷㌲㠸㙢㉣敡挳攴㐱ㄶ昸㠷昳ぢ㐰㤵晤㜴慣慤㥦㉡㡦㈰慥愴㤳㐶ㅣ攲搸㜹㔷㈱㈵㕥㥥搵㔶㘰㡤ㄵ戸摥ち摣㘰〶㙡㙥㐴㠰敢㘷㐵㡡晣㠴挰㜳ㄳ㔲㘶捤㤴㐷〱ぢ摤ㄱ㡦㠱收攰㡥㜸ㅣ攴㝣㜷挴捤㘶㉡挶戱㥣㑦㈰㕥㥥捤改戹〵㜴敡㑥搹〸㤲㜹ㅢ〸㈴戱慡㡦㐶㔳挱㔴㌲㤸攴搲挴ㅢ㐸攲晥攷て挱㈳攱㡤挵㍤户㥡㌲敡㈶挸㜸㙥戳戰愷㠸摤㙥㘱㡣ㄳ扦戱戰㘷㠸㈱ㅢ昹扤ㄳ㔴㘹㈲扦捤㐴㌹㜷㠴搷搱ㅡ㜷㐱㐸づ愵捦㈱㈹っ愵扦〳㡥㑦㤹昲㍣㜰愳攰㤱㔰㈴㥣搲㔳㠱㐸㑡て〶ㄳ愹㐰搴慢㈷㌱㔱㑡㠴㌰㠱搵挲㘱㕤㜹㈱换㡡挹㤵〶挷㔸㈸ㄱ昰㐶㠲ㄸ㠲攳㕥晣㈴㑡㈲㡡㠵㔸㈰收昷㐷㠳㥥扢捤攴搵ㄷ㈱愳扥〴攰戹挷㈲攵㠶搲戵ㄶ㠹っ㤲㔵摣〷㤲ㅣ㑡昷㐱㌵戲敥㠸搷ㄹ晦〶㠰摢戳づっ〸ㄴつ愵昷㕢昴㝢ㄸ昹㌶〵昸㠲慡㜸㄰㜴づ愷㙥戱〷㔲㘴㜷愷戴㕢㝤㤷愹愱摢㍥㠴㌸慡㌵扦摢慥㜷愴㙥〰㤵㕤㔷㝤て挲攲て㡥㍣㡦㔸搴昷挹㠳㠴㤹㥤㜸ㄴ㔴㘹戳㥤㔰㠰慣㠳㠲摤㑡扡㤰〶㠳㕡散愰㜸ㅣ㐲扣㍣㝦戴〲㑦㔸㠱㈷捤㐰捤㐶〴晥㌳ㅤ㘷ㄳ㔲㘶昹㔴㜶ㅣ㤵㍤㐵㘵扦昰㍣㘵搱昹ㅥ慤晡㈹改㝣攱搵昳㌴攸慣慦昲ㄹ㐸㐶㡢挲愱㥣昱㐴㈰〶㔷㕣㈴ㄵ挴㡡ㅦ㌳ㄵ㌴愶㔸㍣〵攷㐸㉣攰昳㝢㥥㌱㘵搴慤㑣昹㔹ぢ晢㥣搸㥦㉣㡣㜱攲㌹ぢ晢㠲ㄸ戲㤱摦ㄷ㐰㤵㙡㔵敤㙡摤っ慡㔴㙢㤵愳㕡㕦㐴戴散ち㕦㈱㈹㜴㠵㤷㠰㔳㐲昹ㅡ戸㔱㜰ㅣ挳㥤昴㈷晣㈱戸攴攰戰㠸㜹㘳㠱㔴㔲㡦㘸昱〰扡㐷搰慢㠷㤴㙦戲慣愹㔰㈰ㄱ㠹挷攰摥挲㠱愹㌸㌶㍦づ㔹㥣昳ㅤ挳ㄱ慡摥㌰㤶㡣㥥㤷捤攴搵㙦㈱愳㝥〷攰㜹挵㈲攵扡挲慢ㄶ㈹换㈵㕥〷㐹㜶㠵㙦扦戶㜵〵㥣㜷㠹ㅦ㔱〲㜰㝢摥〰〳㤲㉢敡ち㝦戱攸㑦㌰搲㑤〱扥㝡敢㜹ㄳ㜴㔹昱扥㠰晤㉡㕣敦〰ㅦ㕤晡㌹㉡㥢摦㜶〴ㅥ㌷挸㍢换㜳〲捥收攴㥣扡慣〲敦㉡ㄹ㙦昸㔴㤶㡦晡㜱㘹昱㝥捦㠷㑣昸㜵㙤㐵㕤晦ㄷ改戰㔵攴㙥搲㑣㜱〸扥㙡㝦㔴搸戵〵攵㜵㝣㥣愱昰㌷㘸散扦昴挳ㅢ搲攰㡥愶㌴㥣搲昲㐷㘱ㅡ戲㍦㌷戴㠳攵慣ㅥ㘱ㅤ㌱㌹㍣㐷戱㥥ㄶ戲挴愶㜷㘷攵㜰㘴㈳㌶㉣㄰㌱㠲〷㔲づ捥㘱戶㌷愴㜶换㔱昱㤰ㄸ㥥㤰搰㤳㔶㡡㘹扣攰㔳㔹㕥㔱㜴㠶㠲㥣ㅥ㥡㍦㉣挴㔷愲㤸ㅡ㡥㑦㙤㑡㔲〱扢㌹扣ㅦ㌶慥㉤㈳摦慦摣ㅤ昱㐲晤㉢㤴愳㜸愰㈶㘵捣戰㠶㠶㘱㘱搷㈷㌰㐴攱昶㝤挹㍣昲搵捥ㅣ搹㉥摤敡〰㈴㈸摥㐳搲搴扤㔰摦㘵㈶㠳㘸㡢㌱挳㡥ㅥㄶㄶㅦ㈲て收〳㌲㤸㜷㈴㌳㝢〴㐹㤴ㄷ敦㥢〸攳㙢晥〱攸㐲愰㘰㡡昰㘹㍤㘸扣挶ㅡてㄶ㕤㔹㡦挵ㄱ慥㑦敡㙢㍥戲㈴㡥ㄳ㐳㉦㙤㜰㙤㕥㕣昸摥扤昷扣㠶㘱㑤敦㡥ㄹ慢㕦㍦愵摦㤶㘵㘳挷㡡捦㈰攱昴捥昸㝢㈸㤱攳戱㜵㕢捣㠸愲攳つ晦㠵㤴㡣㑡㝦㡥㤰戲㠷愱搹收㘱扥愸敢ㅤ挸㌸ㅥ㘶㙡晤㉣㔴敥㈷㤰昸ㅢ㐵㘸㈹ㄳ㍡㝢㍡㡡㔵捣㑡扢搵㈱搴摡ㄷ挸㠳挹㤲攴昹ㄲ〸㠸㘵㙡㉤㘰扦ち昱つ㈳昱ㄵ㙦㠱㠳晤㡢昶㔱昷愲ㅣ㌵㙦㤴昲㕢㠴㤴㘱愰挱㌴㐷つぢ㡡搷挱㘷搹挱慤敥㐳㘶摡搴㘰晥㡥捣晢ㄹ捣㐷㠲昹ㄵ㤳ㄹ㘴㤴攸〰㐴搴㈸㘰晥㘱搶攲㙥㠳㤴㈸㘵慤挵昵慤搵㌷㌷扦㕦摦搸㍣㘰昴㥢㉦㝥㔰㉦晡㐲挲挹㕡捦愳㌸㡥搶㝡捥㡣㈸㍡㜸㤱㕢ぢ㐶搵戸㘹愱昸㡣慡㌵愳㙡捦㐲挴搲慣㕢つ㔰てㅥ戰㔸㈴捦〰㈰㈰㤶愹㐱㐰㈸㝢㐷㐶㐲て攲㈹〸㘶㤵ㅤ愶ㅣ㍤晡㐶㈶摣㘰㔰愲愰㐹㘵㠷挴ㄳ攰捤㈹㝢ㄴ㤹戹㍦㘰㌰㜳㡢㐱㌹搸㘰㍥㜲㔸㐸㍣㙡㌲ㅢ捡㍥〴ㄱ㌵戵㘰昹㘱捡ㅥ㙡㐹㤴㔲昶扦〷摣㜷昱㡢㐳晥㔲晦㜶挷㕢慥捡㡦摥慣ㄷ晢㐰挲㐹搹ㅢ㔰ㅣ㐷㘵慦㌷㈳㡡㑥㜴攴㉥㠱㔱戵晤㄰㔲㈶ㄸ㔵㙢ㅥㄶ㄰て㐰挴搲慣㕢㥤㐴㍤ㅣ〰ㄶ㡢㈴戸〳㘰㐸㡥愴㘴ㄳㄸ㌰㕣㌵て昳挷挴敦昳㐴て愳㈸㜷て戲愲㜴敦ㅢ愲㕥㡡㑥捤㡡〶挵摤㜹愲搳㈹敡户㠹㝡戸ㄷ〰㈲㕥攷〱㠴㠹改搰㤷㈶扥ㄳ㠲㔹ㄳ捦愴ㅣ摤敡㐶㉥昴昲㉢戳㐰㤳㈶づ㠸摢挱㥢㌳昱ㅣ㌲ㅦ㥣㘵愶㥦㕦㌹搲㘰㍥ㄲ㝡戸搹㘴㌶㑣㝣㌴㈲㙡攸㤰晦㘱㈶愶昷㕥㑡㤴㌲㜱㔵摦㈳慢ㄶㅥ昱㘶晤㤰㐱慦㜵㕤昰搸收㝡㌱ㄹㄲ㑥㈶㕥㠳攲㌸㥡㜸戵ㄹ㔱㜴昴㈴㕤昵㠶ㅥづ㐵㐸搱㡣慡㌵て㡢㠸㙢㈱㘲ㄹ挵慤㈶愸㠷㈹㘰戱㐸ㅥ扡昵㐱挴换㌸㠰㔰昶㑣㐶戲㍦㕤つ挱慣戲㔳㤴愳㠷摣挸愴ㄹ㈱愵ㄵ㌴攳收ㄵㄳ㉢挰㥣搳昶㍣㜲捦挹㜲搳㘷慦戴㠳㈶敦㐲㌱昱㙢㤳搹搰㜶㈷㈲㙡㡥〵换て搳昶㜱㤶㐴㈹㙤㥦㍣攸户㤳摥晥㙡搴搸㤹敢昶㍣敢挳攷挶㡣ㄵ昴挷㍢㘹晢㈲ㄴ挷㔱摢ㄷ㥡ㄱ㐵㠷㕡搲敤㙥㈸㈲㠹㤰搲㘳㈸〲昷㥡㤰昸㈵㘴㉣摤攲㍣㐹㉡㈲〵ㅥ㡢攴㘹〵〲㘲㤹扡㄰㄰敡㙥㘷㈴搵㝤づ〴戳敡㍥㤹㜲㜴㜷ㅢ戹搰晢慥㥣ち㥡㙣摢㌱戱ㄴ扣㌹㙤㥦㑥收ㄳ戲捣昴扦㉢㑢っ收㈳㠷挵挴㘲㤳搹搰昶㤹㠸愸㔹〰㤶ㅦ愶㙤㝡搵愵㐴㈹㙤㝦昱㝥㡢敡ㅢ昴㜹晤捡愶㍤敦扥㝥昱户昵攲㔴㐸㌸㘹晢㘴ㄴ挷㔱摢㡢捣㠸愲攳㌲改㐲㌷昴㐰攷扣㜲ㅥ㙡㈰〷㈱㥦㕦㉣㠰㡣愵㕡户㝡㍥ㄵ戱〴㍣ㄶ挹㐳㝦㍢㠸㜸㈷〶㄰摡㍥㥢㤱搴㜶ㅡ㠲㔹㙤㕦㐴㌹㍡戸㡤㕣攸㐹㔷㉥〶㑤㌶搷愰攸〲㉦戵㙤㈸昰㔲㌲晦㌲换㝣㉥㤹㉦〳捤攸〹㐱㌱摦攴〶ㅤ户收换ㄱ㔳㜳㌱挲㍦㑣摤㜴㤱昷慡敥〳㡦摤㌴㌹㜹攸㘹㘳晦昲搷戳晥摤昰攰攲戱攲㜲㐸㌸愹㍢㠵攲㌸慡㕢㌷㈳㡡㑥攲愴㍦摣㔰〴㍤敤捡㌵㐶摤搰戸扤㈲づㄹ㑢户㙥昵㍡㙡㠲扥㜴㡢㈴慥挹㡡慥愴攸㙡㑢搴ㅦㄶ扦挸ㄳ扤㥥愲㜴㤴㘷㐵㔷㘷㐵㔷㔱昴㐶㑢㌴攰ㄵ㐷攷㠹摥㑣㔱㝡挱㉤㔱捦つ㐰㐰㉣㔳㙦〱㠴㤱㙦㘱㈴㡤㝣〴〴戳㐶扥㡤㜲昴㌳ㅢ㜵愳㐳㕢戹〳㌴㘹攴㤰㘸〶㙦捥挸扦㈵昳ㅤ㔹收摢挸㝣ㄷ㘸㠶㤱㐳㘲扡挹つ㍡㡣㝣㌷㘲㙡敥㐶昸㠷ㄹ昹ㅥ㑢愲㔴㥦㝡昴愱㌳慥扡昶愳戹㘳晦攷㥢〵愷㍤㜲捥晣戱㠲晥㙡㈷㈳ㅦ㡡攲㌸ㅡ戹挹㡣㈸㍣㌴㔴搰㠷捡〹慥扡づ㘵㐷㔸㝥挵㝡㡢扡㡡㙤ㅤㄷ㔹㍣㜴㔷㠲ぢ㕥〷㐰攸㤷捥戸㕣㈹㙥〷㡦㜱捥搳戸㔲愵㘸㌰㈳㡡づ㑢摢㠴㤴っ㜳搰㥢愷㍣㠲昴㘵捦昶㠷挴㈱㤰戱㉣散㔶ㅦ㐵㡣愰扦捥㈲㜹攸愰㤳㠵㝡捣㈸ㄴ扤㙣搲攸愳㈱㤸㌵晡ㅦ㈹㐷㡦㤸㤱换昳〸㈹㑦㠲㈶㡤ㅥ㄰ㄱ昰收㡣扥㠹捣㜴㡣ㄹ捣㉦㤰昹㘹搰っ愳〷㐴挰攴〶ㅤ㐶㝦ㄶ㌱㌵㜴㤳晤㌰愳扦㘱㐹㤴㌲扡㝣捡昶捣换㡤挵㔵挷㡡戱㠲㥥戵㥣扡㌷搳㄰㙦〳㠸㍡ㄴ挷搱攸〷㥡ㄱ㐵攷戰搱〳㈷㡤晥㈲捡㡥戰㘱昴昷㉣㙡㥥搱摦〷ㄵ㕣㜸㉡ㄳ㄰㐶晦ㄴ㜸慥ㄴ㌹愳敦㔳慡ㄴ挳捤㠸愲〳捦攸㕤㌲㌴晣ㄹ㐲捡㕦㤰扥㘱昴㠰搸ぢ㌲㤶㠵摤敡㕢㠸ㄱ昴㑣㔹㈴捦ㄷ㐰㘴愱㌶ㅢ㠵愲㍦㐹ㅡ㝤〸〴戳㐶㝦㠷㜲昴敡ㄸ戹搰挹愴扣ぢ㥡㘱挷愸搸つ捣戴㍡攸戰攳㝢攴愶㤳挸攰晥㠶摣敦㠳㈶㥢㐸㔴散㘴㌲ㅢ㠳晦摦ㄱ㔱㔳挹㔸挸㙥晦扡㤸摥㈳㈹㔱捡攸晡〷愷慣愸㝦㙢攲搸㐹挷晦慥㜶挵愴愶戱挲つ㠹㥣扡㌷搳㄰搲攸〳㔰ㅣ㐷愳敦㘰㐶ㄴ㥤愵搶ㄷ㈹㙤敢㉣㌵摢㙦攳昰㔵㉥㔷㡡て慣昶㐹ㄹ㘴㝡㡢攴㉢㜳敤昲㘹捦扥㌸晡愸ㅢ扦㑥㌳〵㈷㝣攱挰㈳晣晥戲昹㘸㈱㑥晥攲敢〴搶攱㍡慡挴㈸慣愴愶㜷攳戴㥤慡㔴㔳ㅡ㉦㠵㈵慢昱敢ㅡㄹㅣ㌹摣昹㜳搸㈲挳昳户㤵挶㔸㘷㥣㠸攴昸攸㉢㥦㘹㜵昴捣挸㔷㑤敢㜲晡戰㕥っ㉡攷㠹㐹㍦㙥㠳㑣昹ㄴ昶戲㥥搴㑥摡捥〰慢ㄴ㌵㌰戱攱戳㕥㔲㈶ㅤて昴愲慡㥦㠱㕦搹ち㔰㠱㕦㡤㤰摤ㅢ挰慤㝥づ㡡㝣〴摡㜸〵挰搵ㅦ㜸㘱攵昸㌰昲㐴搶扥攰愷㘳晡昴戱ㅥㄶ㐶㕣㔹攵〰㠸昶收捦㘲㍦慡敡㘸搱昸㠳昵搵ㅤ㉤敤㝡攷摣㑣㙢昶㐷敡戱㕦㡡攳㐴搵㉦㤰〸戳攲㔷散〸㠴愹慡晦㘳愷搲戱㈲愹㕦摡愹戵㐰搸㠶㤵㝦〳㌸㉢㐶㜱㔴捣搷攰㔷愹㤸㥣㔲扥㈵㠹捦㠵ㅢ㑡ㄱ㜴挹㔰㌱搶㈵攸㜶㤱㐵昸ㅥ㠱㙣㜱て戰愸散挴㔹㉡㕤ㄳ㤲㔷搸愹㐱㔰㘵㜱换㐱㜵㉥敥户㕦㌹搹戱ㄲ晣〵挵㔵㐸戲ㄵ㌷㡣戴昳㡡㑢挷㠵㉣㐲戵扤〸昴㔰㐸慡㙡愷㜲㜱㉦愹㙥㍢㤵敢㜶㐹敤㘳愷㜲㐹㉥愹㝤敤㔴慥挶㘵搵晡㠱敡㕣戵捦ㅣ慢㔶〳晥㠲慡敤㐰㤲慤㙡㌳㤱㜶㕥搵收㔸㐵ㄸ㘸㉦〲㔷收戲㘰㠳散㔴㉥㙡㈵㜵戰㥤捡昵慣㉣敥㡥愰㍡ㄷ昷〳挷攲敥っ晥㠲攲敥㑡㤲慤戸㕣づ攷ㄵ㜷㥥㔵㠴摤敤㐵攸戴愸㝢搸愹㕣ㄴ捡攲敥㘹愷㜲㍤㈸㡢㍢〴㔴攷攲㙥㜶㉣敥㔰昰ㄷㄴ㜷㙦㤲㙣挵攵㜲㌲慦戸㕣㌲捡㈲っ户ㄷ㠱㙢㐳㐹摤挷㑥攵慡㑡㔲昷戵㔳㉦〰㔵ㄶ㜷㍦㔰㥤㡢晢㡡㘳㜱て〰㝦㐱㜱㐷㤲㘴㉢敥㐵㐸㍢慦戸㤷㕡㐵愸戳ㄷ攱㜲㡢㝡㤰㥤捡㔵㠹㉣慥搷㑥攵㠲㐳㔲㝤㜶㉡搷ㄲ㤲敡户㔳戹㡣㤰㔵ぢ㠰敡㕣戵愷ㅤ慢ㄶ〲㝦㐱搵㈲㈴搹慡㜶ㅢ搲捥慢摡㙦慤㈲挴散㐵戸摢愲㡥戲㔱㍤㥣慢攳㔳愶㡥㘶慡〷ㄳ㡣〱㜰ぢ㑥捣㘵㠹て〱㥡㍢㕦㝢〱昷㍤搲攵攲ㄱ慢戴ㅦ晡㜷挹摤㌸挶㠲㔷㘹〰攰㜱挷㠲挳㥡扣㜱㡣〳挵㕥㘲㑥扤愵㡥挶㈳㈲㍢昸㜱搶㉤㜳㥣〰慡戳㡥ㅥ戰㜲㉤戳摦慥㈶㌱昹晣㔱戹愹㈰㐷㑥摡昳㜴戴挹㉡挲㘱昶㈲㍣㙢㔱愷搸愸ㅥ㑥㙤昱挱て㠷㌰搵㘹〴搳〱摣攲㘵㔰㔹㘲㤵㍡㉡ㄷ㜷㕡愵换搳挹㑣昲㔳㈷㠶㍥㌸㍦㥣㐵㤲捤㠲㥣㤵㑡㝤捣㘱㍡挸㠹㕦挱〹愹搴挷ㄱ愰㍡敢攳ㄶ㉢挷㌲扢㍥㡥㘲昲昹晡㌸愶㈰㐷捥㘷昳昴挱㈹慢㉣挲㜱昶㈲晣摤愲晥挲㐶㜵㝤〶敡㜶捦㕤戸㌸昸㤱捦扤戴㈰㔳挱㐹㠷㕣㘰ㅣ㑦㡣㝡挱户收ぢ㤳㕡捤㠹㐲つ㙦昹㈴ㅢㄸ㙦昵㔹㑣昰㤶捤〲慢ㅡ攵㜹户㘶㥣ㅡ户愷挶㍢㜳㔶愲㠶㜷攴ㅣ㈶散㤸攰ㅤ㔵愶㤶㈰㤹㌷㔳㤹㕡搲っ㄰愹攱㡤㌳㈷捦ㅢ㘶づ攳㡤㌲㠷昱〶㤹挳㜸㘳捣㘲㠲㌷㌸㤹㤳㑥㌲敦㙤㡣㔳㔳㘶㠰㐸つ敦㘳㔹㠹ㅡ摥扦㜲ㄸ敦㕢㔹㑣昰晥㈳㔳㥢㑢㌲㙦㍤㡣㔳㕢捤〰㤱ㅡ摥㘶戲ㄲ㌵扣扤攴㌰摥㔶戲㤸ㄸち㑣愶搶㐶㌲敦っ㡣㔳攷㤹〱㈲㌵扣ぢ㘴㈵㙡㌸晡攷㌰㡥晡㔹㑣㜰昴㤶愹捤㈷㤹〳㌷攳搴㜶㌳㐰愴㠶㠳㜴㔶愲㠶㠳㜳づ攳愰㥣挳㌸ㄸ攷㌰づ挲㔹㑣㜰㌰㤵㌹㜵㤰捣㜱㤴㜱㙡愷ㄹ㈰㔲挳㌱㌳㉢㔱挳戱㌲㡢〹㡥㤱㜲㙤㜸〹晡ㅤ搷㠶〷㐳愲扡㕣ㄱㅣ㌷㘵挴挵㘶〴㕦搶愸挶愱㈵ㅣ㑢㘵挴慦捣㠸㝡㘶搸捤㔴㌹㔶捡挲愴㠹㜱㠸㤴㠵挹㈰㘰つ〱㌵ㅣㅦ㜳搹㜳㥣㤳ㄲ㍤㈴㜳㠸㤳ㄲぢ捣〰㤱ㅡづ㘷㔹㠹ㅡづ㘳㔹㑣㜰昸㤲㠵㌹慦愰昸ㅣ搲㘴挴戹〵挵攷㌰㈷㈳捥戱ㄷ晦㘴愶捡㘱㑤ㄶ收ㄴ㘲ㅣ搱㘴㘱㑥㐵㈰㕢㝣づ㘷戹散㌹㉣㐹㠹搳㐸收㠸㈴㈵㑥㌷〳㐴㙡㌸晡㘴㈵㙡㌸敡㘴㌱㈱㠷〳慡㙦㌱挸搶攵攱戰㠰敥㕢愶㉥㐱〰㑥〵搹捤㠹攷㜱戱扢㑢慥㌳つ㉥搹㝤㡢戸搸㡤㈵搷㌲㠳㑢㜶扤㈲㉥㜶㐱挹㜵戶挱㈵扢㔴ㄱㄷ扢㤶攴㍡搷攰㤲㕤愵㠸㡢㕤㐶㜲晤搲攰㤲㕤愰㠸㡢㕤㐱㜲㕤㘰㜰挹收㕢挴挵㘶㉣戹㉥㤲㕣㌵㙣㘵㐷㠰慢㝣愱㐸ㅣ㥦㍣晥昸㉦㙢㉡㙢㜷慤㍣㜲㙣摦㉢㌷㙦㝡攷搲ㄷ㡦ㅤ昳户㙦㔶慥㝣昱摤㑢㥦晥收愱昸㤸㈷搶慣㜹散搰敢㥥㝥㘷㐰㙡㔵昹敦扦㥣戲敡㔴摦晣㔳㑦㑣捤㍥㘰搲愹㐷捤㍢摣㌷㘳㠷ㄱㄵㄵ㔵㔵晢づ㝣㜲攷晤㍣㑢㑥㕣㈷ㅥ㜹㙤愷㑥㈱ㅢ㉥㡢昱㉢攴挴㡢戹㝢搸㠰㘵㌱㉥㐶㐰扤〴愰㕦戹㤰㉤ㄶ戱昹㔶㘱换㤵慣扦㈶㔷㐵つㅢ搶㝦戴挴戲慤戲ㄸ㤷㈱㈷㕥戲挴㙣戳戲ㄸ换ㄱ㔰㉦〷㐰㠹㘵㈳〵㐷㝥㠹搹㔸㈵敢ㄵ攴慡昰㔸㡤㑣戰昵挹㥥㌲搷散㈹攳㈰㕢㡤昷攳搹攰㘴㐴慡㈰㠲㙤㑣㐶攸〵ㄱ㙣㔶㌲㈲㔹㄰挱㤶㈴㈳ㄲ〵ㄱ㙣㍣㌲㈲㕥㄰挱昶㈲㈳戴㠲〸㌶ㄱㄹ㜱㝣㝥㠴㠷愶㘴〵晢㔵ち摡㑦昲戴攴昳〸摡㔴㐶晣挲㡣昰㔰㑦搷㠳㉡㘸㐸ㄹ㜵㙣扥㡣㠷ち㌷搳愵㤶㈵捦㌱昹㍣㠲㥡㤷ㄱ㐷摢搳扤ㄹ㔴㐱㜵换愸㈳ぢ㘴㤸慢ㅣ㔴㙥㈵ㅢ㜹㈵㜶ㅢ㌱㐹㘲搱㙥〷㘶㕤㐲㐶ㄵ㔲㍤ㄶ㑢㥦晦〷扢㤹晢搴</t>
  </si>
  <si>
    <t>㜸〱捤㝤〷㤸ㄴ㔵昶晤扣㠱㈹收つ攰戴〲㈶っっ㠲〹ㅣ㍢〷ㄴ㤹㈱㈳㐹㐹㘶挷づ搵㌲㌲〱㈷㄰っ㡢㈸收㌵慥㌹㈷㜴搷㥣㈳敡㘲㡥慢㘲捥㘲㜶㔷㔷㕤㜵摤ㄵ挳晦㥣㔷敦昵㔴㜷㔷て挳晥昶晦㝤摢昴㍣敡摥㝢敥㝤户㑥扤㝡搵㕤㜵扢慡㑣㤴㤵㤵晤㠶ㄷ晦攷慢㌷ㄷ戶㥡扤戴扤挳㙥慥ㅤ搷摡搴㘴愷㍢ㅡ㕢㕢摡㙢敢摢摡㤲㑢愷㌵戶㜷昴〲挰㙡㘸㠴扤扤愲愱扤昱〸扢戲㘱㤱摤搶づ㔰㐵㔹㔹㘵愵㉣㠷㝤ぢ晤攷㌳㠲愴㤷散捤〶愸㌲㘹戱改挳愶㤲㡤㘴㔳挵愶㉦㥢㝥㙣晡戳搹㠸㑤㌵ㅢㅦ㥢㡤搹㙣挲㘶〰㥢㠱㙣〶戱搹㤴捤㘶㙣㌶㘷挳晥攵㤶㙣〶愳改户ㄵ㥡㌹攳挶捥㑣ㅤ㠶戵㤹摤搱摡㘶㡦ㅣ㌲捦挹㜹㜴㈰㔰ㅢ愸つ㈶㠲搱㕡晦挸㈱攳㍡㥢㍡㍡摢散搱㉤㜶㘷㐷㕢戲㘹攴㤰扤㍡㔳㑤㡤改愹昶搲㌹慤ぢ散㤶搱㜶捡ㅦ㑡㈵挳昱㐰㌸ㄲ挹㈶ㄲ昱㝥㕢㈳昲㡣㜱㘳昷㙡戳戳敤晦慤㤸摢㌰收捣㜱㘳㙢㘷搸ㅤ晦慤㤸摢㈲㈶㐲㡥㙦㙤㑥㌶戶晣㤷㠲㔶㜰㥢㐶挶摢改㐶㙥㝣摢㙥㙢㙣㌹戴ㄶ㘹攷ㄱつ㈹㔶㕢摦摥摥搹扣㤰攳㘸㥣摤搴㌴换捥慡㡤摥㍣扥扤㘳慦㘴㕢㜳㝢扦㘶昲㘷户搹㉤㘹扢㝤愳收〹㑢搲㜶㤳〶戶㔷㌶捦㑢戶捤㐸㌶摢扤戹㔰摤散㙣挳㈹ㄹ扢愵愳戱㘳㘹晦收戹敤昶慣㘴换愱㌶㈱ㄵ捤㤳㍡ㅢ㌳愲㜷㙦扣换㝡敤攰㤵㤹摡㔰挸愷㜹摣晣㘴㕢㠷㤲戸〹〳㕥㔸搷㜰㔱㙢㤱㤷ㄷ㠷搴㤰〲㉦㙥戳搹㡤捤㔳敤戶ㄶ扢㠹㥤㜰㑢㡥㈸〰㈹㠲㥣敤㤰㘳捡慣づ户㤲攸慢㜷㍥慥ぢ㝢戱㠶愰〹捤㘸㙤㙢挶㠰っ㡥㡣っㅦㅤ〹㐷㙢㘳晥㔸㈲ㅥ㡡㐶〳㤱㔰㘲㘴㈲愶搴搱㐴慤㍦ㄸ㡣㈴㈲挱㔰㈲ㄲつ挸ㅡ㌸捡愱っ戱ㅤ㥡敡㡥㈱昵攳㠷ㅣ㤶㕣㤰散㙣㑥㡥ち㡥㤲挳㘸ㅥ㡥㐶昴㝥ぢ㌳㠰扢㕦敥㠵攵つ挹昲㠶㔴㜹㐳扡扣㈱㔳摥㘰㤷㌷㘴换ㅢづ㉤㙦㤸㕦摥搰㔸摥㜰㔸㜹挳〲㘰捣慢戲㑦㥦㜲晤摡㉢㌵㘲换㘷㤶戵㑥戸晥㤹捦㉢㡦敡攵㥢㉤戸搳慢㌹㘳〷㉣㐴摤敢ㄱ慣つ㠵愳㕤慦㔸㔰慦㐸愸㌶ㄲ昴扢㕥戱愸摣ㄱ扥㜲㈷㌴搶捥㘸㌶〹㈴ㄲ晥㈱ㄳ㈶收搶㈶㌲㑡㡥㈰㘲㈴ㅡ㈱㕥挶摡㜰㡤戲㍢散搰㝢愳㥢晥㍣昶捥昲㑢㕥晥摤㡥挳㍢〵愷ㅥ㤵㑡㉤ㄶち㔲㠹挶ㄳ㤱㐰摣ㅦ㡣〵㘲〹㜰ㄸ搶戹〴㙢攳㤱㐸㍣㤶㐸㐴㘳㝥㝦㌸ㄶて挸㕤搹㤱ㅦ㡤ㄵ㐰〳㔶㕤㜹㈴㐶挹㈰捤㈱㌴㐲㍣愷昳搸慣捦戶て㍤昵昵㌹㔳㉥㜹散㠶㜹搳愶慣搹㕡㜰昶㔳㜹㐴戰戰㑢ㅥ㈵㝥昴ㄷて㐴㜲㙢㙦㌸〹挶㙢㠳㠱㐴㍣㈲愳㡣ㅦ㐳㘳挵搱っ㈸㘴㈲㄰ㄸ㈵ㄳ㠴㡣㐲㈳挴攳㍡㠵㙦㙦扤昴扤㘵昷㝥㔴㝦搲㤲愶搴㤳㈷㑤戹㕡㜰敥㔵㈹散㡥㠵ㄱ敥ㄴ愲㝥㝦㙤㈲㄰㡤㐴㌱挲㌴〹搱㘸戸㌶㄰昳㈷㐲ㅣ㔵愳ㄹ㝤て㌴搶ㄸ㌴昹愳㉡㌴㑡搶搱㕣㡦㐶㠸㠷㜴攷㑦㐴捦摥攱搸㘳㕦ㅢ晦攰㡣㍦㤶搵㤵㡦昹㔹㜰昷㔷㥤㡦挳挲ㄶ敥捥晤扡挷㐰戴㌶ㅡ㤶攳ㄹ㙢〲ㅡ㙢㈲ㅡ㘷慢扢挶㌰搸㥥㐴挴㘴㌴㐲摣愳㝢㥢㜴㙣攴晤㜷慢慦㥤昴攰㜱㌳㔶摢摦慥昹㔸昰攰愲㝡摢ㄳぢ昱扣摥㙡挳戱㜰搰ㅦ㡢挵㠳戱㄰㌶㜱㌰㄰搰晤晢㌱〴挳㠱㘰㌸㤴〸㠴挳㠹㜰㈸㤰㤰㔳搹搵㌴㌴搶㜴㌴晤摣摢㕤捥愰㙤㈶ㅡ㈱㙥搵㘹晣㌰敦挷搶晤㈳昷㑣㌹户㘵㘹挵㌳扢摦晤戲攰攱㑤愵戱㌷ㄶ㈲敥㌴ち昶㠳愸ㄹ㝢搸て戰㜹扢㕥㔱㌹㡢晤捣㐶㘳捤㐱㤳㍦昶攲愳攴㕣㥡攷愱ㄱ攲㑦㍡㡤搶㠳㙢ㄶ㥤搹㝢敤捣㜳晡敦㝥晣摦㕦㍦ㄱ搳ぢ捣㉡㡤㝤戱㤰㌷慤㠴戸㤱㠳㘰挴㡦戵づ愲摢㠸㈶㈳㤴愸つ〵愲搸㌱挲攱㘰㍣㈶昷㘳㉦晢愳戱づ㐰攳㜳ㄳ㌱㉡攰ㅦ㈵て愴晤㈰㌴㐲㕣愵戳搸㘵扢㍥晦昸㘵摣ぢ昵㝦㝡㈶晢㘵摤攰扤愵攰ㄱ㕥㘵搱㠰㠵晦㤰㡣㐳攰㉡㤳㘸慣ㄴ㥡愲㌹〱愳㈳㑤㐴〶㡤㄰ㄷ敢㑣㔲慦㝥㍢攸戵摡㑦㈶㕣㜸攴㜵㌳㈶㑤慤㙣ㄲ晣㤸愱㌲挹㘲挱敦摥㉣㘱慣㜶㌸ㄶ〹㠴㌰〲搴换㙣㤷㐸戸㌶ㄲ挶捥㠸㤹㐱ㅥ捡㉥收愳戱ㅡ搱攴敦つ攱㔱昲㌰㥡ㄷ愰ㄱ攲ㅣ㥤挱〷捦晦㜴昴㙥晤敥㥣㜸晦㜳㐷昴晡㝣攷㈱昵㠲㥦㜱㔴〶捤㔸挸摢ㄵ㈳㐱㝣㌴㠹㥡捤㄰㠹㐵㙢〳愱慥愹㈱㈰㕢ㄸ扤ㄵ㡤戵㄰㑤搱晥㠱ㄱ㜱㌸ㄱ㙤㘸㠴㌸㑤昷扦摢㑥ㅢ㜵㉥㍣攲戹扡ㄳ晦昸攱㤴㈷㥥慣㔹㈷昸昱㑡昵摦㠱㠵㙤摣っ㤸扤㌱㔲ㅢ㠸㠷ㄲ㌸搶挴㘵㈷〳㉥㐲㘳㉤㐶㤳扦扥攸㙦〹捤㑢搱〸㜱㠲敥㙦搶慦慦晤敢昰㘷㙥㥢㝣敦㤱㡦㉣㍣㜳摦攳晡ぢ㝥㤲㔳晤ㅤ㠹㠵㤸扢扦㔰慤㍦㠴㐳〲昶戶㐴㌰㄰㑥〴挳㜱㌳〲㙢㠳搸㌷㌱㈹㈶攲㘰㈰㡣㜹㐸ㅥ挵㥥㡥㐶㘳晤づ㑤昱㍣㠸㠱戸㡣㤰㘳搰〸戱㑣㈷搳慦㘳㡦㜵㑦㙦戶搹㡣攳㠷慥㙢㝣㙦昸㠸㙤〵㍦㔱慡㘴㡥挵㐲㕥㌲㠱㕡㝦㍣ㄸ㠸㠶愲愱㠴㌳ㅢ㥢愹㌸㄰㔲挷慤㜸㌸ㅥ㘷㑡㝥㝦㔰ㅥ〷㘷戹〲㡤㜵㍣㥡愲つ㠱挳搳〹㐴㥣㠸㐶㠸㈵㍡㤷㕢愳㉢㕥㘹扣愵㘹搲㜹㈷㕡慦㈶搶㑥㍡㔳昰㠳慤捡攵㘴㉣〴摤挴〴㌱晤㈷㌰㐹挵挱㠰㥡ㄲっ㌱挱〸㌸㡢㐷㠳㈱㝦㌴ㄸ㤷愷戰㤳㔳搱㔸扦㐷㤳扦㜱戰㍢㥣㐶昳改㘸㠴㌸㕣攷㜰摡㡤㌵攱ㅦ敥扦㘶收㡡ㄷ㉥搸晣攴㝤愶晤㔹昰㜳戵捡攱㑣㉣㈴摣㌹昸㜱〰挲晣㠰㠳㈱㡥捥搸㐰晥㤸㐹〲㤶㜸㌴ㅣ挱㐸つ㐷ㄳ㤱ㄸ㜶㤹㠴㍣㡢㝤㥤㡤挶晡〳㥡晣㤹㉡㌶㑡㥥㐳昳戹㘸㠴㌸㑣愷㌲户搷㘵昳㠷㕣㌲㘴挶搹㈷ㅣ户㝡愷㌵㔷㍦㈸昸改㕥愵㜲㍥ㄶ昲㌷つ㡥づ戱㜰㈴昷㉦㘴愶敤愰扦㌶㠴㘳㜵敥ㄵぢ挸ぢ搸搳㠵㘸慣㡢搰㌸攳挴㜵っ攱㠴㜵㌱㈱㤷愰ㄱ㈲慤㤳㜹昱愳㡡㘵㌳㔶扤㌳敥搲㘷换㉥扣㝡慢换慥ㄵ㠳㘰㔶挹㕣㠶㠵㘱㜹扣攸㌱㡡㉦㄰搸㌹㠳㜱㡣㕡㜲ㄴ㤷㤷㌳散ㄵ㘸慣㉢搱ㄴ捤㑦搸㕢慥㈲攲㙡㌴㐲ㅣ愸㍢扥攰慣㔷㡦㍣改摣愵㌳敥晣昴昱挵愹敦攷㉤ㄷ晣㘶愳㍡㕥㠹㠵攱㜹ㅤ搷㠶昰㠱㈰ㄸ㌶昳㠳扦㌶ㅣっ〵㘲㤸㤴慥㘵摣敢搰㔸㝦㐴㤳㑦㍥㈶愵㍦搱㝣㍤ㅡ㈱收敡㙥㔳㌳敦㝥攳戳㡥㐳挷ㅥ昷改戵㉦晣㘵挲攴㉤〴扦㑢愹㙥㙦挴㐲挱㌸挰㈱ㄳ戳㔰〸挳ㅦ〷㑤慣㜱㉣㜷搰っ㠷愳㤱㠰㍦㠶㥤㌷ㄸ㑤昸㘳㠱戸扣㠹㝤摤㡣挶扡〵㑤ㄱ〹搱㔱昲㔶㈲㙥㐳㈳挴っ㥤捤慢㥢㌶慦㔸㌳昶晥挹ㄷ㕤㜱挱摢㉢㌶晢㜶㤱搸ㅣ㘶㤵捤ㅤ㔸㈸挸㐶㤳攰散愳搸㍦㡡攸搰㤶㠰㍦㉣敦㘴㕦㜷愱戱敥㐶㔳㤴つ戸戹㠷㠸㝢搱〸㌱㐹㘷㜳攴捦て㉤昸攸㠸㥦挷慦攸㌷昸㠹挵搵晤㕥ㄳ㕢挰慣戲戹ㅦぢ㜹〳㌳㡣〳愵㍦㤲挰㤱㔲て㐱㤳㑣戸㌶ㄶつ㠷㐲昱愰㤹扥㘳昲〱昶戴ち㡤昵㈰㥡晣㥤ㄵ戴㍣㐴昳挳㘸㠴愸搳㠹㝣昰昳昴㝢ㄷ摦昶㐸摤㈹㙦摦戵晣攱㉢ㅦ敤㉢戶㠴㔹㈵戲ㅡぢ〵戴攰㌳㑢㌸㠰㤹ㄴ㔳㘶㍣ㅡち〶捤㘷㌹㡣㤲㐸ㅣ㑡捣愲㝥㍦摡㔸㌴㈱ㅦ㘱㕦㡦愲戱ㅥ㐳㤳㍦㕥昰㤱敥㜱㥡㥦㐰㈳㐴㐲愷戲敢慡昸挲㔳昶ㅥ㍢昳㡣捤㠲㝦敢ㅣ搸昲㠵ㄸっ戳㑡攵㈹㉣攴㝤愴昵搷晡㌱㈳㘰ㄶ挵㥣㙥攸挰㈷捣㘰㡣摦㔵愲晣㐸晢㌴攳㍦㠳挶㝡ㄶ㑤㍥ㄳ㤸㍡㥦愳昹㜹㌴㐲〴㜵昷㔳摦ㅥㅣ㜹敡㤳挷昷扣敡扣ㅦ㝥摡改攰㐳挶昵㝢〱收扤昵ㄷ愷昱㙤挹挵昸㉡摡昵㉤㌷㔸㡢ㅣ㝡昲昵ㅥ摦敥戳㤱㙣㉣ㅢ〸㘴㈲晥㘴㈸㔹㔱㠳戰㍤晤ㅥ挹挳㕡扦散㍥㡤㉤㤹搶挵敡㡢攵㔶㘳㤳敤㜶搷昷捣ㄱ摡㌶戶戵戳㈵搳㍥搸摢㌸扢㈳搹㘱㙦㔹㘸敢ち㔲攴㌶ㅢ㕦扢敤㜶搵摦㌶㠵㙥昳㤲㑤㥤㜶晤㤲㐶挷扣㜵㠱ㄹ㕦扡㕢㔳愵慤ㄳ摢散挳㜳搶愲㡣敡㜱㔶㘸㤱㡡㕤戴㤶㡥挹挹㙢挸戸昹慤敤㜶㡢㑡㙦㐴昳㕥㡤改〵㜶摢㙣㥢攷㤴散㡣㕡搵㐱㌴改㙦晥㈳㘶戶㘰㐵昱㕤㍥㌳搴慤捤㑥㔸搲㘱户㘴散っ昲㕤㘸户㜵㉣㥤㤳㑣㌵搹㥢收㐱㥣㍥㘱搸㈲㑦㍤戱㌵摤搹㍥慥戵愵愳慤戵㈹摦㔲㥦㔹㤴挴搹㠶捣昴搶㡣㡤㤳〵扤昹㉡ㄳ㘵扤㝡〹㔱戶戳搷㌷㜶挶㙤慦㔵ㅢ挲戵㠹户挶㌶摦㍣㝦搸搵捥挲摡㘱㉤㥡㙣㡥挹昲㘱敢〹愶攲㌲捣㑥愵㠱慥㜵攲〹㌸愲㜷㉣㡤㔶㌹收戶摣晦㕦㜰㜹昹〰扤昶ㄳㄶ攱㡣捣攴㘴㑢愶挹㙥敢昶昴愱㘰㐶昲㐵㌴ㄵ扢㘲㙦㉥挹㕥㙦㈰挴ㄲ戱戴㘲㜱㘳愶㘳扥㌵摦㙥㍣㜴㍥㍦愰攲ㄴ㘳㘵㈵愹㉤㝡挹㌵㔰挹㤷搹扣㠲愶慡慡捣㝡㤵㈰慢㑡扥收挸ㄵ㐳昱晦㠶㥦敢㈹㠷㤷㔴攷㤶㜰㈲戰扤愲㜹㘲㙢㕢㝢慦㕥㕥㙢㌹㌹搹㍥扦㠳挳戳㝢㈳攳扤捥收つ㌴ㄵ挳搰慣昷㔴㔲㌵㐰扤㜹挶慣㝦昳㜸㍢㥢挴㜹㑡戵㜷㡢㘴㐵戳㜳敡㙢扣摤㥥㤶㍣㐷㌶〵晢捡ㄲぢ㑢搸昹晢㌵㜳昴摢㑢㍡挶㈷㍢㤲㝤㥡㜱戶つ㕢㐹〲㌴㐲㜹㌹㑢昴散慦㜴挶扢㑡㑢㠸攰㔳㡢慥㈸㝤㤵挲㠹㠴ㅤ〷晢㑢㔹㉦摤㜶扦ㄲ挸㝤ㅢ慣㠴㔵㌸搰昳捦㥡攱㘴㕥㘶㤲摤㌲㘷改㐲扢㥤昰㑡慢㕢㉡ぢ㜷㉦〶㥢㤹㑥捤敤㘸㙣㙡慦㐵愶㤳摡㕡㍢ㄷ晥㌷攳㌰㤶㝣ㄳ㡤㜹㔵㙣㡦㔱摣昳㜵〲㕤㘵㝤ㄶ㜱摢㌴㌴㤴㔵㌲ㅡ㌵㜲㍢㌶ㅣ慤〸昶ㅢ晥㔳㉦昹㉥晥慢敡捥㔶㌱ㅣ㠸つ㌹挳㔸〱㝣扦㘶㌰㌴愷捤㔶攷㑣㉢㤵〰戶晢㌷敦搳摡戶㈰搵摡扡㠰攳㘹㈳㈵戵捦户敤づ㥥㠷散慢捦扢慡昳慢㐲昴敡㤵㜷戲搰㜵挲㜲㕢挴户搶愲改㕦摦搴㌴挴㐴㙣户㍥㠴慡ㄷ捥㠸㕡ㅦ㘱㘱㡢愰㍦㄰㘸㤸㕢扦㑢㔳戲ㅤ㘷搵㍢㤲つ㡢昰㥤㙡㐹㔳晢ㄲ戱ㄵ㔶㥦愷敥摥ㅤ㕦㜷搵㍢㕢ㅦ㔴昷搰〷扢㥦㝥摥慡㑢㠶㡢挱摡㔰㜴㝡㜱㐷〴慣挱㥦晣ㄴ㡤搸〲㌰㑥㉢㔸捥㝦挹捦㈱换㉦搸晣ㄵつ㈶〷㐵㌷收㠶㉦ㅤ㔱散㠴晦㌹㍦挸慦搸晣ㅤ㡤ㄸ㠱㠶㝢愷晣ㅡ㡤㜹〹ㅦ攲㜳愳慢つ户㌳搴挵ㅢ敥㍢㘸慢㘴㌷㌶㌱ㄲ〸㙥㍣㐹戲㈴改㤱愴㐶㔸〸散㐹㐰㠵㌶ㄴ㥤搴摣ㄵ㙥㡡㠰㥦改摦ぢ㌰㙦〲㝥㘵ㅦ㈴㐶㜲挸戹〸㈸㜷㐴攱㠷㑤ㄱ搰ぢち挹ぢ㐱㈲〸㤵㈲愰〲㤲㜹㠹㥦㝥㜵ㄱ㄰㠰扡㤸〰挹㤸戲ㅢ㥢〸挱捦㡢㠰㙦㄰摣㤳㠰慦戵愱攸㙣㙡ㄴ㤱㙡㤸挵㈶㑣昹㉢挰扣〹ㄸ〸戳ㅣ挴㘶㔳㌴㉥〲㌶㜷㐴ㄱ㐳㄰㐵挰ㄶ〴㙤㠹㐶㈴愰㔲〴っ㠶㘴㕥攲㘳㌷〱㜱愸㡢〹搸㤶㌱㘵㌷㌶㌱ち㝥㕥〴扣㔵㡡㠰㌷戵愱攸㕣敥㘸㐴慡㘱ㄶ㍢㌲攵搷㑢ㄲ戰㌳捣㜲〴㥢㤱㘸㕣〴搴㍡愲搸〳㐱ㄴ〱扢ㄲ攴㐷㈳敡愰㔲〴〴㈰㤹㤷昸㡢㥢㠰㌱㔰ㄷㄳ㄰㘱㑣搹㡤㑤搴挳捦㡢㠰挷㑡ㄱ昰愸㌶ㄴ㥤㑦ㅥ㡦㐸㌵捣㘲て㜴㉡㔶㤷㈴愰づ㘶㔹捦㘶㉣ㅡㄷ〱攳ㅤ㔱㑣㐰㄰㐵挰〴㠲㈶愲ㄱ㍣挳慣〸㤸〴挹扣挴扤㙥〲㈶㐲㕤㑣挰㔴挶㤴摤搸挴㘴昸㜹ㄱ㜰㜳㈹〲㙥搲㠶愲㔳摣㔳ㄱ愹㠶㔹捣㘱捡㌷㤴㈴㘰ㅥ捣㜲ㅦ㌶晢愲㜱ㄱ戰扦㈳㡡㘹〸愲〸㌸㠰愰〳搱㠸ㄹ㔰㈹〲づ㠲㘴㕥攲㉡㌷〱搳愱㉥㈶㈰挹㤸戲ㅢ㥢㤸〹㍦㉦〲㉥㈸㐵挰昹摡㔰㜴㜲㝤ㄶ㈲搵㌰㡢挳㤸昲戹㈵〹㘸㠲㔹㌶戳㘹㐱攳㈲㘰愱㈳㡡搹〸愲〸㌸㥣愰㌶㌴㘲㉥㔴㡡㠰㜶㐸收㈵㝥敦㈶㘰づ搴挵〴㉣㘶㑣搹㡤㑤捣㠳㥦ㄷ〱挷㤶㈲㘰戹㌶ㄴ㥤搶摦て㤱㙡㤸挵㌱㑣㜹㔹㐹〲㡥㠵㔹ㅥ挷㘶〵ㅡㄷ〱㈷㌸愲搸ㅦ㐱ㄴ〱㈷ㄲ㜴ㄲㅡ㜱㈰㔴㡡㠰㤳㈱㤹㤷㔸攴㈶攰〰愸㡢〹㌸㡤㌱㘵㌷㌶㜱㄰晣扣〸㘸㉡㐵挰〲㙤㈸扡愲㜰〸㈲搵㌰㡢昳㤸㜲㘳㐹〲㉥㠰㔹㕥挸收㈲㌴㉥〲㉥㜱㐴㤱㐴㄰㐵挰愵〴㕤㠶㐶愴愱㔲〴㕣づ挹扣挴㈱㙥〲㔲㔰ㄷㄳ㜰㌵昰㔵戲ㅢ㥢挸挰捦㡢㠰㜹愵〸㤸慢つ㐵ㄷ㌲㜸㈵愲㠶㔹摣挸㤴㘷㤷㈴攰㘶㤸攵㉤㙣㙥㐵攳㈲攰㜶㐷ㄴ昳ㄱ㐴ㄱ㜰〷㐱㜷愲ㄱ㠷㐱愵〸戸ぢ㤲㜹㠹㍤摤〴㌴㐲㕤㑣挰㝤㡣㈹扢戱㠹〵昰昳㈲愰慥ㄴ〱㘳戴愱攸㍡㑡ぢ㈲搵㌰㡢㐷㤸昲攸㤲〴㍣〶戳㝣㥣捤ㄳ㘸㕣〴㍣攵㠸愲ㄵ㐱ㄴ〱㑦ㄳ昴っㅡ㜱㌸㔴㡡㠰㘷㈱㤹㤷〸扢〹㔸〸㜵㌱〱㉦㌰愶散挶㈶摡攰攷㐵挰捥愵〸搸㐹ㅢ㡡㉥攴㜴㈲㔲つ戳㜸㠳㈹敦㔰㤲㠰户㘰㤶㙦戳㜹〷㡤㡢㠰昷ㅣ㔱㉣㐲㄰㐵挰晢〴㝤㠰㐶㉣㠱㑡ㄱ戰ㄶ㤲㜹㠹㙤摣〴㉣㠶扡㤸㠰㑦ㄸ㔳㜶㘳ㄳ㑢攱攷㐵挰挰㔲〴っ搰㠶愲㉢㑢㐷㈱㔲つ戳昸㍢㔳摥戸㈴〱摦挰㉣扦㘵昳て㌴㉥〲扥㜷㐴㜱㌴㠲㈸〲㝥㈰攸㥦㘸挴㌲愸ㄴ〱㍦㐲㌲㉦㔱改㈶攰㜷㔰ㄷㄳ戰㡥㌱㘵㌷㌶㜱っ晣扣〸昸昵㤷ㄲㅦ㠵㝦搱㠶愲慢㔹挷㈱㔲つ戳攸㕤㡥㤴搷〱收晤㔱搸㠲㔹昶㘱㔳㠹挶㐵㐰㤵㈳㡡ㄵ〸㌲㤴㠱晡ㄲ搴て㡤㌸〱愲㈲愰㍦㈴昳ㄲ晦㐰ㅦ戹㉦㐳挷㐳㕤㑣挰挶挰㔷挹㙥㙣㠲搷挵扣〸昸扣ㄴ〱㥦㘹㐳搱㈵戴㔳㄰㐹ㄱ戰㈵㔳晥愴㈴〱㕢挱㉣户㘶戳つ戳敢晡㌶㌸挴ㄱ挵愹〸㌴㤴慢㔳㐳搰㔰㌴攲㌴㠸㡡㠰敤㈰㤹㤷㜸挷㑤挰敦愱㉥㈶㘰〷攰慢㘴㌷㌶㜱㍡晣扣〸㔸㔳㡡㠰㤷戴愱攸晡摤㔹㠸愴〸昰㌳攵ㄷ㑡ㄲ㄰㠴㔹㠶搸㠴㤹㕤ㄷ〱㔱㐷ㄴ㘷㈳搰㔰慥㑥㡣愰㌸ㅡ㜱づ㐴㐵㐰〲㤲㜹㠹㈷摣〴晣〱敡㘲〲㐶〳㕦㈵扢戱㠹㜳攱攷㐵挰慡㔲〴㍣愰つ㐵㔷つ㉦㐰㈴㐵挰㐴愶㝣㕦㐹〲㈶挳㉣愷戰搹㤳搹㜵ㄱ㌰捤ㄱ挵㠵〸㌴㤴慢㌳㥤愰ㄹ㘸挴挵㄰ㄵ〱㌳㈱㤹㤷戸搵㑤挰㐵㔰ㄷㄳ㌰ㅢ昸㉡搹㡤㑤㕣〲㍦㉦〲慥㉤㐵挰㑡㙤㈸扡㔲㜹㌹㈲㈹〲づ㘴捡㔷㤷㈴攰㘰㤸㘵〳㥢㐳㤸㕤ㄷ〱㈹㐷ㄴ㔷㈰搰㔰晣挹㌴㐱ㄹ㌴攲㉡㠸㡡〰ㅢ㤲㜹㠹㡢摣〴㕣〹㜵㌱〱㡤挰㔷挹㙥㙣攲㙡昸㜹ㄱ㜰㘶㈹〲捥搰㠶愲㉢愶搷㈲㤲㈲愰㡤㈹㥦㔶㤲㠰づ㤸㘵㈷㥢㐵捣慥㡢㠰㈵㡥㈸㜸〵㜵㈸㔷㘷㈹㐱㐷愰ㄱ㝦㠲愸〸㌸ㄲ㤲㜹㠹ㄵ㙥〲晥〸㜵㌱〱换㠰慦㤲摤搸挴昵昰昳㈲攰㠸㔲〴㉣搵㠶愲㙢户㌷㈱㤲㈲攰㈴愶扣戸㈴〱愷挰㉣㑦㘵昳㝢㘶搷㐵挰改㡥㈸㙥㐶愰愱㕣㥤㌳〸㍡ㄳ㡤戸ㄵ愲㈲攰㉣㐸收㈵㕡摣〴摣〲㜵㌱〱攷〲㕦㈵扢戱㠹摢攰攷㐵㐰愶ㄴ〱㘹㙤㈸扡㕣㝣㈷㈲㈹〲㉥㘳捡挹㤲〴㕣〱戳扣㤲捤㔵捣慥㡢㠰㙢ㅣ㔱摣㠵㐰㐳戹㍡㉢〹扡ㄶ㡤戸〷愲㈲攰㍡㐸收㈵昶㜵ㄳ㜰㌷搴挵〴摣〰㝣㤵散挶㈶敥㠵㥦ㄷ〱㌳㑡ㄱ㌰㕤ㅢ㡡慥㔰㍦㠰㐸㡡㠰㍢㤹昲搴㤲〴摣つ戳扣㠷捤扤捣慥㡢㠰晢ㅤ㔱慣㐲愰愱㕣㥤〷〸㕡㠵㐶㍣〴㔱ㄱ昰㈰㈴昳ㄲ㘳摤〴㍣〸㜵㌱〱慢㠱慦㤲摤搸挴挳昰昳㈲㈰㕥㡡㠰㤸㌶ㄴ㕤ㄹ㝦〴㤱ㄴ〱捦㌰攵㐸㐹〲㥥㠳㔹㍥捦收㉦㘸㕣〴扣攸㠸攲㔱〴ㅡ捡搵㜹㠹愰㌵㘸挴攳㄰ㄵ〱㉦㐳㌲㉦㌱搲㑤挰㘳㔰ㄷㄳ昰㍡昰㔵戲ㅢ㥢㜸〲㝥㕥〴っ㉤㐵㐰㡤㌶ㄴ㕤㡦㝦ㅡ㤱ㄴ〱ㅦ㌰攵㙤㑢ㄲ昰㈱捣昲㈳㌶ㅦ㌳扢慥ㄱ昰愹㈳㡡㘷㄰㘸㈸㔷攷㌳㠲㍥㐷㈳㥥㠳愸〸昸〲㤲㜹㠹㑤摤〴㍣ぢ㜵㌱〱㕦〱㕦㈵扢戱㠹攷攱攷㐵㐰扦㔲〴昴搵㠶挲㡡㠰㡡ㄷㄱ㘹〳慥攴昶㘵挲搹㜹㡤昶㘲㕥㝡摡㈸㡢扡昲㜱㥤敤ㅤ慤敡㍡㔹晦散昸搶ㄹ慤ㅤ攳ㅢ摢ㄷ㌶㈵㤷づ挸敡㠵㝤收摢㉤戸㡡摤㠶㡢搹〵扡搶㠵ぢ敤㡣捣捥㙥敤㙣㑢摢㔳挶晦㉦㕣攵挶晡㘱搳愹ぢ摣攵〲慦晦散挲㙤ㄹ㍣㌱㑡昰㉡慢㔸㠳㠰㠵搷摦㔴㜵扢敢㕡戹㕡昴〱㔸摤挵攸㥣挶㡥㈶扢㙦㔶㕤愷㔶换㤵㔹戰㠸搲㠰㑣㥦散㥣昹戸㉥㌵扥㝦㜶㔲㕢㘳愶愹戱挵收挶ㄸ攸㐰愷搹㠷愲っ㘰慦搶昶㐶晥㤰愰㝦㜶㑥㕢戲愵㝤㈱慦㘸愶㤷㙥㤲㈷愹㑢㥦ㄵ搹戱㡤㉤敤攸㐶㙤㐵㉥㔷㘷㘷捦㙦㕤㡣摦戴㜴㌶户㑣㑡㉥㙣晦㥦搸㉡㠲㥢㐵扤搴愶ㄱ攵愲扣㕣㔴㤶㔷晥愷摢挷晡㈷昶戱〱㑥㤹搸㄰㡣搳㡥戶挶㔴㈷〹㔳㝤〴搱昶㘶愳戶㘱㔹挵换㔸㉡扣㜶改摡㠴〵㠵〷捣㌵敦户ㅡ㥥搷挰㜳㍦ㄴ摡ㅡ㜰昹㈳搲改昷㉦㌴㝢㑥㥡㍢愵慢㈴攷晦昴慢㥢㡡㔷㄰戹挷ㄵ㄰㠳〰摥挸ㄹ㐲慣㡡攰㠸挲㥥㠹㤱㐰愹㜰㔸㔶㘵ㄵ㠶㈳㜴愳慥挵㠹戸㠸摥㉦㍢㉤㤹戲㥢㜰敤扦㌹搹戱㤱㈳戰〸〳扦捡㘸搷戶㜱慤捤捤㐹づ㌹晥戶㘴㜶㍡搹㘴㔷㘶敢㍢㍢㕡愷㌷戶挸㉣ㅡ㌵㉥戵㉡戹〴慡攴ㄲ攷㉡㝤㜶ㄶ㙢㠲搴㌲㘳戵ㅥ㥡㙣㙢散㤸摦摣㤸慥愴挰扡㥤晦㠹戱㡡昹愳㌷挸㌴㉦㌳㤷ㄴ㕥昶㜷㉥扥㘳㜳搷愲㔲㠶搴㜱昳㘳㐴㤷ぢぢ晦挴㝦㔸㌲㠲㤹㐷ㅤ㔰攴㑦㠸㔶㠱㍦㌵ㄵ愹㕣扥㔱㤷㘲戱昸捤㌲っ㔱㌵㌹㠹搷〸挰㥦㕣〷㈸ㄷ昸搷晢㜵㌴摤搶ㄳ昴〱愰㙡㕡㙢㌲㌳㌱㤹挶敦挴晡攸㕦㠹㔵㘲搳㜲慡㘹昳戱挲㘳ㅣ㡡㠶㔰㡣戴愸㌱㘳户㔵㔲㌱ㅢ扦㠲敢捤摡㄰换搹㠶戸搶摤慢慣愲愲㙦愵㔷㕦㔳㑣慣㘱晡扡戹晢㔷㜶㔳㡡攲㝦戹㜷㝣っ搷戶慡㑡ㅤ愲㝥挶戲晣㠵敢昴〶㤴㕣㥦〲挰慦〴晣㠶愶攲㑤ㄸぢ户㑤㝥戱〵㑡㌲㈴㐰扤搵敦慢㔸〶㔲㠹㤲〹㔵㍦㔲愱㔶愴慦慢敥挳㜲㑡㍥㉡捤㡦戶慣搹ㄸ攵㜶愶捡㤹㕦㔹㕦㠲㈳㐳㔹㜹㜹㙦㙣㙡慢戰㘶慥愸㕢〴㙢㥥㙤慢㠲㄰戱つ㔲戰㔸㍣戸ㄹ㜷ㄶ挴㙦㈸晣愵搲慢㐰攰扡昶㙦昸㑦扤慡慡㘴㌹昰㘵㔵攲㕤戴㠶〴㥥晢搱㉣㠱㝥㥣〳㐳㈳㍥㠵㤲ㅦ〵㕣〷㉥昱㌹㐴ㅥ扣捡㉣晥㠴慤愷㤳愵昸〲ㅥ㥣㌰愵挵挰㝦挵ㄲ攷愱摣戸慣㠴㜶晤攳昲㑢㝡攰㑦昲ㄷ㤱㘶㕣㡡慦愰㌱慢㠱㑤㘷㔶愳ちㄸ搹㤷挰扦㝢〳晡ㄱ搰㥦㠰慦〱攰〶户㌶㠲戴愵㈱戲昰搷㐱愸愶昴攰搲〷ㄷ㜰昹㥤慢て㥥敢搲㕣㙥捣㍥㌶㘱ㅦ㍦㐳㔹挸攵慦搰㌹㕣づ〰愴挷㕣㜲㔳㉡㉥〷㌲㌰㠹挸攳㜲㔳㘸搷捦㘵㌹摣ㄴ㤷㥢愹㈰㡥㈰㔸扤攰挱攵收挰挸㉤〸㘴㘵㠳〷㘰㑢〲〶ㄳ挰㘲〷挵攵㔶㤰㕣㠳㌲晦㠷㕥ㅥ㐴㙥〳㍣㠸㘴昱㠳改㠰攷㝣㌴㤱摢戲㠳㈱散㠰㠵ち㠵㐴戲㍡挱㈱戲〶㤰ㅥㄳ挹㝡〶㐵攴㔰〶㘶㘱㐳ㅥ㤱挳愰㕤㍦㤱㉣㠰挰ㅢ扦〶㘴㄰㉣愸㍦㔶㐱㤸搵㜰つ捡敤㠱㤱㍢㄰挸ち〹て挰㡥〴散㐴〰㡢㈶ㄴ㤱㍢㐳ㅡ㕣㙡㔰昲㈷㙢ㅥ㘴㡥㠴て挸摣搶搵㠹㙢て摦㠵㥤搴戲ㄳㄶ㍤ㄴ㤲挹㑡〷㠷捣㕤〱改㌱㤹慣㡤㔰㘴晡ㄹ㤸㐵ㄲ㜹㘴〶愱㕤㍦㤹㉣愶挰ㅢ㘷㔷ㄹ挴㤰挹㡡ちて慥挲挰挸〸㠱慣戶昰〰㐴〹㠸ㄱ挰〲っ㐵㘶ㅣ㤲㙢㔴扡㝥捣㠰㕡㙤て㈲㐷〱て㈲㔹㤰㘱㍡㜰ㄱ戹ㅢ㍢搸㥤ㅤ戰㜸愲㤰挸㍡攸ㅣ㈲㐷〳搲㘳㈲敢攱愶㠸摣㠳㠱挷㐲捡㈳戲づ摡昵ㄳ挹愲っ扣㔱戱挱㈰㠶㐸㔶㘶㤸搵㜰㡤捡戱挰挸㜱〴戲㙡挳〳㌰㥥㠰〹〴戰㤰㐳ㄱ㌹ㄱ㔲晥㔴改攲ㄲ扦㤷昱攰㜲㌲㕣挰㈵㙢㍢㑣ㅦ慥愹㜲ち晢搸㤳㝤戰づ愳㤰㑢ㄶ㕦㌸㕣㑥〵愴挷㕣戲㕣㐳㜱㌹㡤㠱㔹户㤱挷攵っ㘸搷捦㈵敢㍢昰挶㡦ㄴㄹ挴㜰挹㈲て戳ㅡ㉥㉥昷〲㐶敥㑤㈰ぢ㐰㍣〰戳〸㤸㑤〰㙢㐲ㄴ㤷㜳㈰つ㌲㝢昸㄰昷㙦〲扤㘸㥣〷㌴㘸㑣扡挲㕦㐵㡤昳ㄹ㘷ㅦ㠶摦㤷攱㔹捤㔱㐸㈳㑢㌸ㅣㅡ昷〳愴挷㌴戲攸㐳搱戸㍦〳戳晡㈳㡦挶〳愱㕤㍦㡤慣ㄲ挱ㅢ㍦㙦㘴㄰㐳㈳㑢㐵㍣㔸㍡ㄸㄸ搹㐰㈰换㐸㍣〰㠷㄰㤰㈴㠰㤵㈵㡡挶ㄴ㈴搷扥敤㍡攲攰攷㐲ㅥ攳㌱〳㍣㠸㘴愵㠹改挰戵㙦摢散㈰换づ㡥〱愰㤰挸㘳愱㜳㠸㍣ㄴ㤰ㅥㄳ挹攲ㄱ㐵攴㝣〶㘶ㄵ㐹ㅥ㤱㠷㐱扢㝥㈲㔹㙤㠲㌷㝥ㅢ挹㈰㠶㐸㤶㥣㤸搵㜰㡤挷㈶㘰㘴㌳㠱㉣㐷昱〰戴㄰搰㑡〰㉢㔴ㄴ㤱ぢ㈱㙤㙥挶愳㝢㌸慡㥦愸㝡㌰搹〶〷㌰挹㤲ㄵ搳挳搹搴㌸㐳戲㥤㍤昰搶ㄷ㠲攵㈵㠵㑣戲愶挴㘱戲ㄳ㤰ㅥ㌳挹㉡ㄴ挵攴㈲〶㘶㌹㑡ㅥ㤳㑢愰㕤㍦㤳㉣㕢挱ㅢㄷ㈹ㄸ挴㌰挹摡ㄵ戳ㅡ㉥㈶㡦〰㐶ㅥ㐹㈰敢㕡㍣〰㐷ㄱ㜰㌴〱㤷〳愰㤸晣ㅤ愴晣㔹搲㌵㉡扤㘷挹㘳攰〲㉥㔹晤㘲晡㜰捤㤲换搹挷戱散㠳㤵㉡㠵㕣戲㍣挵攱昲㌸㐰㝡捣㈵ぢ㕡ㄴ㤷㉢ㄸ㤸㤵㉤㜹㕣㥥〰敤晡戹㘴〵っ摥昸愱㈶㠳ㄸ㉥㔹〶㘳㔶挳挵攵㐹挰挸㤳〹㘴㠹㡣〷攰ㄴ〲㑥㈵㠰㔵㌳㡡换摦㐳㜲敤摥慥挳つ㝥㝡收㌱㈸㑦〷ㅥ㐴戲㡡挶㜴攰摡扤捦㘰〷㘷戲〳㔶扣ㄴㄲ挹㌲ㄷ㠷挸戳〰改㌱㤱㉣㡣㔱㐴㥥捤挰慣㤰挹㈳昲ㅣ㘸搷㑦㈴㉢㘹昰挶㑦㍣ㄹ挴㄰挹㜲ㅡ戳ㅡ㉥㈲捦〳㐶㥥㑦㈰㑢㙤㍣〰ㄷ㄰㜰㈱〱慣扥㔱㐴㕥〴㈹㝦㔰扡戸昴㥥㉡㉦㠱ぢ戸㘴㐱㡥改挳㌵㈸㉦㘵ㅦ㤷戱てㄶ捦ㄴ㜲挹㡡ㄹ㠷换换〱改㌱㤷慣戱㔱㕣㕥挱挰㉣戶挹攳昲㉡㘸搷捦㈵㡢㜲昰挶て㐵ㄹ挴㜰昹㍥㤶捣㙡戸戸扣〶ㄸ戹㤲挰て扣〱搷ㄲ㜰ㅤ〱㙢〱㔰㕣晥ㄱ㤲昷愰昴㈶昲㝡攰㐱㈴ぢ㝢㑣〶慥㐱㜹〳㍢戸㤱ㅤ戰〸愷㤰㐸㔶摥㌸㐴摥〴㐸㡦㠹㘴慤㡥㈲昲㘶〶㘶搱㑥ㅥ㤱户㐲扢㝥㈲㔹摣㠳㌷㝥㙣捡㈰㠶㐸㔶昸㤸搵㜰ㄱ㜹㍢㌰昲づ〲㔹晤攳〱戸㤳㠰扢〸㘰㐱㤰㈲昲㙥㐸愵扦攵攰㠷挶ㅥ㝢昸扤昰〱㤹㉣ㄲ㌲㥤慣愴挶㌹散摣挷㑥敥㘷㈷扤㤱㕢㈱㤹慣攲㜱挸㝣〰㤰ㅥ㤳挹扡ㅦ㐵收㉡〶㘶〱㔰ㅥ㤹て㐱扢㝥㌲㔹㈸㠴㥣昱ㄳ㔵〶㌱㘴戲㕡挸慣〶ㄶ捤㙡晣ㄹㄸ戹㥡㐰㔶ㄲ㜹〰ㅥ㈱攰㔱〲㔸㕣愴挸㝣っ㔲挹㍤摣晢㍣挶ㄳ㜰〱㤷慣㌷㌲㝤戸昶昰㈷搹挷㔳散㠳戵㐱㠵㕣戲㈰挸攱昲㘹㐰㝡捣㈵㑢㠸ㄴ㤷捦㌰㌰㙢㠹昲戸㝣づ摡昵㜳挹㥡㈳挵攵昳っ㘲戸慣㠱搶慣〶ㄶつ㤷㝦〱㐶扥㐰㈰㡢㤲㍣〰㉦ㄲ昰ㄲ〱慣㔳㔲㕣慥㠱攴扤㠷㝢ㅦ扦㕦〱ㅥ㐴戲㙥挹㜴㜰㜶㔷〶慦戲㠳搷搸〱㙢㡣ち㠹㘴㘱㤱㐳攴敢㠰昴㤸㐸㤶㈲㈹㈲摦㘰㘰搶㈴攵ㄱ昹ㄶ戴敢㈷㤲戵㑢㡡挸户ㄹ挴㄰挹〲㈶戳ㅡ㔸㌴㐴扥〳㡣㝣㤷挰戸㌷攰㍤〲摥㈷㠰昵㑥㡡挸て㈰戹㠸㜴㝤㄰挲㍤つ㍣昶敥て㠱〷㤱慣㝦㌲ㄹ戸愶捡㡦搸挱挷散㠰戵㑡㠵㐴戲㐰挹㈱昲ㄳ㐰㝡㑣㈴㑢㥡ㄴ㤱㥦㌲㌰㙢㥢昲㠸晣ㅣ摡昵ㄳ挹ㅡ㈸㐵攴ㄷっ㘲㠸㘴㈱㤴㔹つ㉣ㅡ㈲晦ち㡣晣ㅢ㠱㉣㤲昲〰㝣㐹挰㔷〴戰㙥㑡ㄱ昹㜷㐸昹㔳愵敢昸捤㝢㌲㜸㤰昹つ㝣㐰㈶㙢愹㑣㈷攷㜶㘵昱㉤㍢昹〷㍢㘱摤㔳㈱㤹㉣㜶㜲挸晣づ㤰ㅥ㤳挹昲㈸㐵收昷っ㝣〸愴㍣㌲晦〹敤晡挹㘴㍤㤵㈲昳㐷〶㌱㘴戲愸捡慣〶ㄶつ㤹晦〲㐶晥㥢挰㡣㌷攰㈷〲搶ㄱ㘰〳愰挸晣ㄹ㔲晥㔴改ㅡ㤸摥挷昰㕦攱〲㉥㔹㤶㘵㤲㜰㑤㤵扦戱㡦㌲㕣敢ㄱ㉣愱㉡攴㤲㜵㔳づ㤷扣ㅣ搴㘳㉥㔹㘹愵戸挴㈵㠲㌲挱㤲慢㍣㉥昱晢敢ㅥ㜰戹〴㙥㡡换ち〶㌱㕣戲㍥换慣〶ㄶつ㤷ㄶ㌰戲て㠱慣摤昲〰㔴ㄲ挰扢ㄲち㤶㜳㈹㉥慢㈰㜹敦攱摥㥦搰晢〱て㈲㔹摥㘵㍡㜰敤攱晤搹挱㐶散㠰愵㔸㠵㐴戲晥捡㈱戲ㅡ㤰ㅥㄳ挹㡡㉤㐵愴㡦㠱㔹扡㤵㐷攴㈶搰慥㝦㔰戲挴㑢ㄱ㌹㠰㐱っ㤱慣昳㌲慢㠱㐵㐳攴㐰㘰攴㈰〲㔹〳收〱搸㤴㠰捤〸㘰㔹㤸㈲㜲㜳㐸㈵〷㈵敥㙦攱戱㠳㙦〹ㄷ㜰挹㑡㌱搳㠷㙢㔰づ㘶ㅦ㕢戱て㔶㜵ㄵ㜲㜹〵㜴づ㤷㕢〳搲㘳㉥慦㠴㥢攲㜲ㅢ〶㘶ㄵ㔸ㅥ㤷㐳愰㕤㍦㤷慣ㄶ㔳㕣搶㌰㠸攱㜲㈵戴㘶㌵戰㘸戸ㅣち㡣摣㡥㐰㤶㤳㜹〰㠶ㄱ㌰㥣〰㔶㤸㈹㉥户㠷㔴㤲㑢敦㜱戹㈳㕣挰㈵㡢捥㑣ㅦ㉥㉥㜷㘲ㅦ㍢戳てㄶ㠸ㄵ㜲挹慡㌰㠷换ㄱ㠰昴㤸㑢搶㤱㈹㉥㐷㌲昰扤㤰昲戸慣㠵㜶晤㕣戲昰㑣㜱戹㉢㠳ㄸ㉥㔹㝤㘶㔶〳㡢㠶㑢㍦㌰㌲㐰㈰㉢搳㍣〰㐱〲㐲〴戰㔸㑤㜱ㄹ㠶攴摡挱㕤㠷ㅤ敦㐱ㄹ〵ㅥ㐴慥㜶㜵攰摡挱㘳散㈰捥づ㔸㘸㔶㐸㈴慢换ㅣ㈲ㄳ㠰昴㤸㐸搶愳㈹㈲㐷㌱㌰ぢ搳昲㠸摣ㅤ摡昵ㄳ挹〲㌶㐵攴㘸〶㌱㐴戲㡡捤㠳愷㍤㠰㤱㘳〸㘴㠵㥢〷愰㡥㠰㝡〲㔸昴愶㠸ㅣぢ挹㐵愴敢㤰攳㝤ㄹ㘲㍣昰㈰㤲㐵㜰愶〳ㄷ㤱ㄳ搸挱㐴㜶昰〱〰㠵㐴戲㑡捤㈱㜲ㄲ㈰㍤㈶㤲㜵㙤㡡挸挹っ捣〲户㍣㈲昷㠴㜶晤㐴戲㄰㑥ㄱ㌹㤵㐱っ㤱慣㠶㌳慢㠱㐵㌳㈲愷〱㈳愷ㄳ挸㑡㌹て挰っ〲㘶ㄲ挰攲㌹㐵攴㕥㤰㕣㐴扡㐶愴昷搷㥣㔹挰㠳㐸ㄶ搳㤹づ㕣㐴捥㘶〷㜳搸〱㑢㙦㔴攲㜳㈹改挴㉢㔸㍥㔱㔸ㄵ㔰㔴戱愱㝡挸戲㜶㘳㜶挷搲㈶搴换㜰㤱㔵〲捥ㄲ敢ㅤ慡㤴づ戵ぢ慤㙤戸愰摡扢昰㍥ㅥ㌹摦ㄷ搰㜱摦㠱〵昷㐸㔱㙥戴戰㌴愴攲晡㜵挵昷〱挹昹㌳昱慥ㅢ㈶搰㠷㉦㙢ㅦ愴㌸㜰㝡㘳扡慤戵扤㌵摢㌱㘴㌶㙡挱㠶昰㥥㌳㔹摣挴慦扥攲㡦㠸攸搹㈷㔷慣㜷ぢ敦ㄵ扢㠸昷㘰愸㕡搰搲扡戸㐵㘵㔳搱捥㕢敦㈸扥晡昴㘱㌷㔵散㠷慦敤㐰㥥㡦㘵㈴㜴㤶晢愱敤摦换挷㍡っ扣换慣晤㈱てㅦ㌷㜶摣慣㠶㜴㉣ㄹ㡡〴㈳〱㍢攳捦㠶ㄳ搹㙣㍣㠶㕢㈶〶敤㔸㌲㤱捡攰㡥㔸㔹敢㠰ㅣ㌴ㄸ㑦愵愲㤱㐴㈶㤵挸〶挳ㄹ㝦㈲ㄵ㡣〴㜱㌷愴㜰㈲ㅤ戶戳昱㜰挰挷ちて㠶㤷〷挲㐷ㅥ㠴挶挷挲づ愵㍡㤸慡〶慡㔸收㤱㡦慡㈸挷㐷户㥥㔶㕦㈰㐴㤹㐸㠹戴挸〸扢㜷㥦㍥㘲㜸挱㑤㘵㡡慡㌶㜲㜷攵戰㉣ㄶ㙤㔴㕣〶㥡㝢收㤴扦ㄵ改捣て愰㌲捤㔵挹愰愹昲昵㠲㠲㍡换㠶戸搱戸戱つ慥攲㌳㉢ぢ摤挶搰攵摦晤搷㍡ㄴ敡㝥㔰慢㘲ㄵ摣㔶戸摤搷㕢㐷㤱㌵っ摦〸扢ㅣ㡡㈵㘱㐱慦戶敤〲愸戸愰晥㉡愱攵晥㈰捥挱㡡㜰ㄴ挲㔰㘶㌵〳㔲㜲㘸㠹戳〱攳昰捡ㅦㅥㄲ㤱攰㠶慢㄰㘸㌱㍣慡㈰㜳换㔸ぢ㈱㍢挳㈳ㄱ㐸挵㈲㘱摣㝡㉢ㅢ戵挳戸㝤ㅡ㙥摦㡢㠱㤱捣愶ㄳ㌱㝦㈸㤹昵㕢㠷攷愰愱㤰ㅤ〹挵挳戸㐳㔷㌸ㄹ捥摡晥㈴㙥㈷ㄶっ挴㤳ㄹ㝦㉣ㄴ㑤㘵攲扥扥㍡扣㙣㠳㡦㙣㐷攳敢㘷㔴ㅤ㔴㜵㔲搵摦愸㜲㈸攱愳ち㝦攲㈴慣〲㌷ㅦ㤶㜱改㠰㉥㐷愰愹昲㙤っ〵㜵搶㤱㄰ぢ㌷挳㔱搰㜹㙣㠶愳愱捥摦っ㥢攸㈸捥㝤㝢㤷挱慥㙥摥㉢〶㐲慦㌶挳㜲愸㜲㥢㘱㔳㘸搵㘶昸ㅤㄲ㌲㥢㐱㜲て攷捥㉣㡥㠲戶㤸昱捤攰㐴㠴㍣ㅥ㉤ㄸ摦ㅣ戲㘲晣〴挸づ攳㈹散㡢戱㔴㉣㥤挲摤㤰挳㜶㈸㠹㥢ㄴ〶ㄲ挹㐴搶ㅦづ愷㠲戸㐳㥤㜵㘲づち㤳㥤挲捤㈵戱㠹㜰㥦戶㐰㌴ㅥぢ愵攳晥㔰㌸ㄵ㑤㘳愷㡥搸扥㉤㜴㜸㜹ㄲ㝣攴挹㘸㝣㕢ㅡ㔵搷づ㌹搸愸㜲㈸戱つ㔵昸ㄳ㙤㙥挶捦㘰㤴㌳搱㔴昹戶㠵ㄱ敦㌲挹㠱㉦㌹搲㈵挷戵㙦㠸搱敦㑡攳戹搴晢戱㈴㠶㌲ㄸ㔵攷㐳㤵攳㜰ㄸ戴㡡挳昹㥥ㅣ㘶㍤㌹ㅣづ㈷〴㈹㤳ㄷ愳〵㠷摢㐳㔶ㅣ㕥〲搹攱㌰ㄴ㡡㘵㌰㥢㈵愳攱っ〶愴ㅤ〴愷㤱㔴㌰攳昷愷散㘸㉣ㅥ㡤㔹㤷收愰㌱㍢㤳〹㘳づ戴㜹㙢挶ㄸ㙥〵㤹㐸㘴挲ㄱ㝦㍡攰捦搸搹㤸㍦敡摢㐱㠷㤷㤷挱㐷㕥㡥挶户愳㔱㜵㜱戸㤳㔱ㄱ愰愰㘲㈴㔵昸ㄳ〷扡㌹㕣㐹晢戵㘸慡㝣扢挰㠸㜷ㄱ㠷戵㐶ㅦ愵昱〶㍡挴戰㈴晣っ㐶搵㑤㔰攵㌸っ㐲慢㌸㥣攵挹攱㕥㥥ㅣ㠶攰㠴㈰㌸慢㡣ㄶㅣ㠶㈱㉢づ㙦㠷散㜰㤸㐹〵晣㠹㘰㉡づ㉡㐰㘳㌸㥡挴慤昹攲戸㔳㘶摣㠶㤴昲〷慤㍢㜲搰㔴㍣㤹捣㘰㝡㐸挵㘲改㜰㈴㤶㑣摡㜶㈴ㄹ昳挷㌳㜶挲捥㘶散戸㉦愲挳换㍢攱㈳敦㐲攳㡢ㅡ㔵ㄷ㠷㌱愳捡愱挴㈸慡昰㈷㈶扡㌹㝣㠰㔱㔶愱愹昲敤〶㈳摥㐵ㅣ敥㙥昴愳㘹㕣㑤㠷㍤戰㈴昶㘰㌰慡ㅥ㠵㉡挷㘱ㅤ戴㡡挳摤㕤ㅣ㕡㡦〳㔲㝡㑡ㅤ攵㐹㙣㍤㈲挱慤㑣㍥㠹ㄶ挴㡥㠵慣㠸㝤ち戲㐳慣ㅤつ愵㐳戸㠳㜳㍡攴㑦㠴晤搱㙣㍣㙢㘷挳搱㔴㈴ㄹ㐹㈴搲挱㡣㙤㍤㥤㠳㈶晤搱㘴㌸㘶挷挳戸㘷㝡㌸㙥晢㌹〱㘴㔲挱戸つ㡦㜸㉡㤶昱㡤搳攱攵㌳昰㤱捦愲昱㡤㌷慡攷愸㝡㥥慡〹㐶㤵㐳㠹挹㔴攱㑦昸摤挴扥㐴㤷㌵㘸慡㝣㔳㘰挴扢捣㝡ㄹ㘲攱㤴晡ち㜴ㅥ㔳敡慢㔰攷㑦愹㝢敡㈸㜲㍣㌹㜹ㅤ㜶㜵㘷㙣㌱㡤㕤㔳昵㈶㔴戹捤㌰〳㕡戵ㄹ戶㜷㙤〶挹捤愰愶搴㘱㥥㡣戳㌶㠴〸昹㉥㕡㌰扥ㄷ㘴挵昸㝢㤰ㅤ挶愳㌸㜶挵㤳㤱㔴㍣㤶㑤㠷㐳戱㘸㍣㥢㐹㜱っ㘷㠲愰㍤ㅢて㔸敦攷愰搹㜰㈶ㅢ㡡搸改㈸慣攱㜴㌶㤳〸昸㠳㤹㔰㈸㤳捤㈶愲搹㐰搶敦摢㕢㠷㤷ㅦ挰㐷慥㐵攳㥢㘵㔴㕤㡣捦㌶㉡〲ㄴ㔴捣愳ち㝦㘲㑢㌷攳㥦搱晥㌹㥡㉡摦㍥㌰攲㡤㥢挱㔱㐷㡡㈵〹昵敤㙢昴㔳㘹晣㡡晡㘹㔸ㄲ晢㌳ㄸ㔵㕦㐳㤵攳昰㐰㘸ㄵ㠷㍥㌷㠷戹挳搲㐶㥥ㅣ戲㌰〴㐱捡攴㜷㘸挱攱挱㤰ㄵ㠷摦㐳搶ㅣ㠶㤲㐹㝦〰攳づ㑦㥤〸挷㜱㔳㔰㍢ㄶ戲㠳搹㔴㌴㤰㑡挷戰摦㕢㍦攴愰戸挳㙡捡敦挷㈷㐹捣〸攱〰㘶摥愴ㅦ㜷㠷捦挶㘲㤹㤸摦づ〵㙣㕦㠳づ㉦晦〹ㅦ昹㈳ㅡ摦㈱㐶搵㌵ㅤ㈴㡤㡡〰〵ㄵㄹ慡昰㈷㝡扢㌹晣㠵昶㕦搱㔴昹㙣ㄸ昱㉥㥡づ戲㐶㍦㡢挶㕥ㄵ㘸㘶㘳㐹捣㘷㌰慡㉡愰捡㜱㜸ㄸ戴㡡挳㥦㝥昲㍡戴晦ぢ摡攲㐳晢〲㌸㈱〷㥣㥡㐳㈸㜰搸〴㔹㜱㔸〵搹攱㄰昷㤸つ㘷ㄲ戱㔴㈰ㅥ㑦㠴㈳昸㉦ㅣ捣㈶㘳㤸㕦㔳戱㐰ㄶ㌷㌶戵晡收愰㈱捣ㄱ㤱㘰㉡㘰㈷昰㤱㉡ㄳ挸㈴㐲改㐸㌶ㄸ挱㈱㉣ㅣっ愶散㤸慦㔹㠷㤷晤攰㈳晢愳昱戵ㄸ㔵ㄷ㠷㉣㉦㘱ㄲ㕤㈸搱㐶ㄵ晥挴摦戱ㅡ戹て㔳〳ㄸ㘵㈰㥡㉡㕦㍢㡣㜸ㄷ㜱搸㘱昴晢搱戸〵ㅤ㜸摢ㄵ戱㠸挱愸ㅡっ㔵㡥挳㈵搰㉡づ㍦㜶㜳㤸摢㤷㍦昴攴㜰㈹㥣ㄴ㠷摢㈲ㄴ㌸㍣〲戲攲㜰〸㘴㠷挳ㄸて㉤㜶㈶㥤㑤愶㔳昸摡㤱挴㐷㔱摣ㄱ㌳㥥㑥㠴昰㍤㈴ㄴち㕡㌵㌹㘸㈲〲㐳㌴㠵㡦戰㜶〰ㄳ㉤㘷㑣㝦㍡ㄱ㡦昹㤳㠱愴ㅤち㈶㝤㐷敡昰㜲㈸㝣攴㜶㘸㝣㐷ㄹ㔵搷扥捣挲ㄲ挵㈱〱ち㉡㡥愱ち㝦攲つ㌷㠷㍢搱扥㌳㥡㉡摦㜲ㄸ昱㉥摡㤷㡦㌵晡㐳㘸摣㤵づ㐹㉣㠹ㄵっ㐶㔵〰慡ㅣ㠷㈷㐰慢㌸晣㡢㥢挳摣扥晣㥣㈷㠷慣〲㔱ㅣ㐶㄰ちㅣ㥥〴㔹㜱ㄸ㠵散㜰ㄸ㑣愷㜱ぢ敥㤸㥤づ愷戲攱㐸㍡㤳挰㥤扡ㄳ改〸㙥㔰ㅥ挵㠱㍣ㄵ戰㘲㌹愸㙤㈷搲㝥㍢ㄸ㡣㘶㜱戰捡㈴㤲㐹ㅣ㝤㌰㌵愶散㔴㌶ㄴ〸愶㔲扥㤳㜵㜸ㄹ㠷㡦㑣愰昱㥤㘲㔴㕤攳昰㔴愳㈲㐰㐱挵改㔴攱㑦㍣攲收㜰っ敤㜵㘸慡㝣㉣ㄴ挱扢㘸ㅣ㥥㘹昴扣㜷㡣㥣㐰〷摥晣㐵㥣捤㘰㔴㑤㠲㉡挷攱㌹搰㉡づ敦㜵㜳挸㙦㑢敡㤸㜲户㈷㠷㉣〰㔱ㅣ㑥㐵㈸㜰㜸ㅥ㘴挵攱㌴挸づ㠷㜸搶㐴〲㌷㤴㡥晡㌳挹㜴㌸㤱挱㔷㘳㝣㈹づ㈶㘲㘹㝦挶㥦㡡愴㐳搶昴㉥㈸戸挳户㙢㍢㥤挴㙤戶ㄳ晥㑣ㅣ昷愵挷㈷㔱摢ㅦ㠸摡戸ㅦ㜹挶㜷扥づ㉦㘷挰㐷捥㐴攳扢挰愸㍡㤰㠷昳挵攸㐲愳捡愱挴㈵㔴攱㑦摣攸收㜰㉥愳捣㐳㔳攵㘳㠱〸摥㈸㥦㘲ㄸ㝥ㄳ㤲晣摥攳扢捣攸昹ぢ㉢㜹〰ㅤ㕡戱㈴慥㘰㌰慡づ㠲㉡挷攱㔵搰㉡づ慦㜲㜳㤸ㅢ㠷㔷㜸㜲㜸㌵㥣搰ㄵ〶㌸㐲㠱挳㙢㈰㉢づ㔳㤰ㅤづ攳搹㜸㍡㑤づ戰㥢攲戸㥢㑤昲㜱㈵戱㔰㍣ㄳ㠸㈶戰㉢愷慤㜴ㄷ㌴㤴づ攲ㅥ改愱㜰㍡㠳㈷ㅢ愴愲搸搷昱㍤ㄴ㑦㜶㐸攳㌳㔳㌲㄰昱慤搴攱㘵〶㍥搲㐶攳扢搶愸扡挶㈱㙢㐸搴扥㑣㠰㠲㡡敢愹挲㥦㌸捦捤攱〲摡㥢搰㔴昹㙥㠰ㄱ敦愲㜱㜸愳搱㜷搲㜸㌸ㅤㄶ㘱㐹摣捣㘰㔴戵㐳㤵攳昰㔶㘸ㄵ㠷扦㜷㜳㤸㥢て㑦昱攴昰㌶㌸㈹づㄷ㈳ㄴ㌸扣ㅤ戲攲㜰〹㘴㠷㐳㤰收捦㘶㜰户晦㔸㍡㠲て㠷愰㈳ぢ㡥㘲挱㔰㉡ㄲ挵㤷㥦戴戵㌴〷挵㐹㥡㙣㈲㠹ㅢ㝡攳㌶昴攱㘴ち昳愵㥤挲㠱㌹㤴㑤㘵戳㤱㔰捡昶摤愱挳换㈳攰㈳㡦㐴攳扢搳愸扡收㐳㤶㡦㈸づ㜳㈸㜱㉦㔵昸ㄳ挷戸㌹㕣捥㈸挷愲愹昲摤〷㈳摥㐵昳攱晤㐶捦㥢攰挸ㄳ改㜰㌴㌹㕣挵㘰㔴㥤っ㔵㡥挳㠷愰㔵ㅣ㉥昲攴戰挳㤳挳㠷攱愴㌸㍣つ愱挰攱㥦㈱㉢づ㑦㠷散㜰㘸攳挳㑡㄰摦戰ㄳ㤸〶挳愹㔴㈰㤱㡥愷愲㝥㝣搶㠹㘵㐳挱㐴㈴㙢㥤㤱㠳挶〲愹㜸〴摦㠴㘲昸扥㠳㡦㐱昸㘶ㄹち昹㠳挹㙣㈸㥡挰晤挲㘳〹摦㙡ㅤ㕥㥥〹ㅦ㜹ㄶㅡ摦㈳㐶搵挵攱愳㐶㐵㠰㠲㡡㈷愸挲㥦㌸捣捤攱昹戴㕦㠰愶捡挷㔲㄰扣㡢㌸㝣捡攸㡦愳昱㔲㍡慣㈰㠷捦㐰慦㌸扣ㅣ慡ㅣ㠷捦㐱慢㌸㍣挴捤㘱㙥㕦㍥搸㤳挳攷攱愴㌸扣ㅡ愱挰攱㕦㈰㉢づ慦㠱散㜰ㄸ挵晣㠷慦搹〹㍢㤸づ㠶㤳㔱㝣戶攱户ㅢ㝣攲㐹攲㔹㈴戸㜷扢戵戲ぢちㅢ㥥㔲〳挲搳㠹㌰收㠰ㄴ散㠱㑣っ戴㐷㜰㔰挷㜱㤹㠵㈲㙡㠴㕤ぢㅦ㜹ㅤㅡ摦㡢㐶搵戵㉦扦㘴㔴〴㐸㐲挵㉢㔴攱㑦捣㜱㜳㜸ㄳ敤㌷愳愹昲戱ち〴敦愲㝤昹㌵愳攷㌹㘹㜹〷ㅤ㑥㈵㠷㙦㌰ㄸ㔵㜷㌱㍣㌵晣㝢ぢ㕡挵攱㥥㥥ㅣ㑥昶攴昰㙤㌸㈹づ敦㐳㈸㜰昸づ㘴挵攱晤㤰ㅤづ㐳ㄸ㠰㐹ㅢㅦ昱昰㠹ㄹ㈷㝤愲㐹摣搷㍤㤳挱挴ㄸ㡥攰㜸㥢㐹㔸て攴愰㠹愴㍦㘸愷昱改〶摦捦挳攱㑣㈶㡥㔳户㘹摣㤸㍥㠲㜳㜳昸㤴ㄳ昳戱㐶㐴㜱戸ち㍥昲㐱㌴扥昷㡣慡㡢挳昷㡤㡡〰㐹愸昸㤰㉡晣㠹㍤摣ㅣ㍥㑡晢㘳㘸慡㝣ㅦ挱㠸㜷ㄱ㠷ㅦㅢ㍤敦收㈳㥦愶挳搹㘴敢㔳〶愳敡㔹㠶愷㠶㝦㥦㐳慢㌸っ扢㌹捣捤㠷㐱㑦づ扦㠰㤳攲昰〵㠴〲㠷㝦㠵慣㌸㝣ㄱ戲挳愱ㅦ㘷ㅡ晤㤱㈸㑥㌹㈶昰愵㉦㘸愷㜰㜸〸攲っ㔰挶挶㈳挶㜰搷㜶敢愵ㅣㄴ愷戸挳㜶㈶ㄵ㡢㘶敤ㄴ捥㘹昸昱晤㄰晣愵㌰㕣㠳㤱㜴㉣㥡昶晤㑤㠷㤷㙢攰㈳㕦㐶攳晢搲愸扡昶攵慦㡣㡡〰〵ㄵ摦㔰㠵㍦戱愳㥢挳㌷㘹㝦ぢ㑤㤵敦㕢ㄸ昱㉥摡㤷晦㘱昴扣㈱㤰㝣㥦づㄷ㤲慤敦ㄹ㡣慡戵㔰攵㌸晣㈷戴㡡挳㙤㍣㌹摣捡㤳挳ㅦ攱愴㌸晣〴愱挰攱扦㈰㉢づ㍦㠵慣㌹捣挴㈲ㄸ㠰㐹㍣㑤ぢ㘷㜵㜰㑤㈰㤳㠸摢搹〴㥦㍡ㄵて攲㈱〳搶㘷㌹㘸ㄴ〷てㅣ㠵㌳改㌴扥愷㐴戲㈱㥣ㄶ捥㠴㔲㔹㍢ㄳ挳㠱〸挴晢晥慤挳换捦攱㈳扦㐰攳晢挹愸扡㌸㕣㘷㔴㌹㤴昸㤵㉡晣㠹㑤摣ㅣ㝥捤㈸摦愰愹昲晤〶㈳摥㐵ㅣ㜲敤㤴晥㜲ㅡ㝦愰挳ㄵ㔸ㄲ慡㠲㠳慡ㅦ愱捡㜱挸ちづ挵㘱愵㥢挳摣㝣㘸㜹㜲㔸〱㈷挵攱㍡㠴〲㠷ㄶ〴挵攱捦㤰昵扥㡣㜱ㄴ㑡㈴㌳搱戸㡤攳㌲扥㜶㐴㔳㠱㐸っ㕦㠲昱〸ぢ㥣㔶っ㕢扦攴愰〱㝣昲㐹挷㜱挶㌲挳〱㤹捡挶攳㜶摣㡦捦攱㤱㠸㍦㤶㡡〶㈳扥㍥㍡扣晣ㄵ㍥昲㌷㌴扥㑡愳敡摡㤷愵㔱ㄱ愰愰愲ㅦ㔵攴昰攷㝦扢扥敢㔵㔸戰㕢㘸慡㝣晤〱㔰㕣搹㔸㜰㥤挶㘵昵㠷搲㕦㑢挲晡搲㠱昷ㄵㄲ㍥攸搵㌸散て㔵㡥挳㑤愰㔵ㅣ晥〳摤攴㑥㠵攷㍥㘳㝦〳㙤昱昷攵〱㜰挲ㅢ㡦挷㐴㈸㜰㌸㄰㠲攲㜰ㄳ挸づ㠷㌸戱㠰㠳㙤㄰愷て愲挱㜰㍡ㄲ㑢㘵〳ㄹ㝣㙡〹㈶挲挱㌰㑥捥㠴慣〱㌹㈸㥥ㅤ㤸挵㌳㕤㠲㜸っ㔳㌲㥣㐹㐵㤳㜸㍡㕡㈴㠱㑦㡣㤱〴㑥㔲挴㘲扥㐱㍡扣ㅣ〸ㅦ㌹〸㡤㡦昵ㅦ散㔱㜶㝤挶摥捣愸〸㔰㔰挱晡づ挵攱愷㙥づ〷搳扥ㄵ㥡㉡摦㘰〰ㄴ㔷〵㥦戱户㌲晡㥢搸㐷つㅤ㜸㙢㈲戱つ昴㡡挳敤愰捡㜱㌸〴㕡挵攱㍢㙥づ㜳昳攱㕢㥥ㅣ搶挰〹㙦晣戲ㄱ愱挰㈱换㌴ㄴ㠷㍢㐲㜶㌸㡣攳晢㥤㍦攱㑦愵戳㌱㝣㘲挱㤵㠵㄰㍥㐴〷晣㈱㥣挴㠹㘲收㑢㕡㍢㜵㐱昱㜸挶㜰ㄴ㈷ㄸ㈳昸㌸ㅥ㑦挶㜰㠰挶㌱㍤ㄵぢ㘱㜶挴搵㍥扦㡦〵㈰㡡戰㥤攱㈳㐷愰昱戱敥㐳愹扡昶攵攱㐶㤵㐳㠹ㅤ愹攲㌸㝣搱捤㘱㠰㔱㠲㘸慡㝣㍢〱愰㌸㉣㌸昷挵㙡て愵扦㤳㙢ㄹ愳挳㕤攴㜰㈴昴㡡挳〴㔴㌹づ㔹慣愱㌸㝣挲捤㘱㙥㕦㝥捣㤳挳㕤攱㠴㜷㤹ㅣ㡤㔰攰搰て㐱㜱戸〷㘴㠷挳㔴摣㡥昲敢㉥㘶戵っ㉥挹搸挹㐰㌸ㄳ㑢挶愲㜶㉡㙡㘳攲㡢㕡㘳㜲搰っ捥㤱㠵㌱〵〶〳戱㜸ㄸ搷㙥ㄲ㤹㔸㍡ㄶ㐸㘳㌲㐸㐵㠲㐹㍢敡㘳攱㠷㈲慣づ㍥戲ㅥ㡤㉦㘸㔴㕤晢㜲挸愸㜲㈸挱㤲づ挵攱晤㙥づ㈷㌱捡㘴㌴㔵扥ㄸ〰㡡慢㠲㝤㤹㠵ㅥ㑡捦晢㉢挹改㜴攰つ㤲㠴慡搳愰㙡㈶㔴㌹づ㜷〷㕡㜱㜸慢㥢挳摣㌸扣搹㤳挳搱㜰挲ㅢ㈷搵㄰ちㅣ敥〱㐱㜱㌸〷戲挳㈱㉥㌰㈷戱昳攲㠹㝣㤸攴㈲㝥㍢㤱㡣㘰㐰攲慣㈰ㅥ换㠵㌳㌹㐹㙢㙥づ敡㡦攱扡㐱〴㥦〵〳戸㥣㠰㑢㘱㐹㥣㜹挰㈸昴攳㥢㜳っㅦ㡦㌲扥㌱㍡扣㥣〷ㅦ戹てㅡ㕦㥤㔱㜵㡤挳㝡愳捡愱〴慢㌹ㄴ㠷搷戸㌹㍣㠸㔱づ㐶㔳攵㥢〰㠰搷㌸㥣㘸昴㡦㜰㉤搳㜴㜸㤴ㅣ㑥㠶㕥㡤㐳ㅢ慡ㅣ㠷㉣搱㔰ㅣ㕥攴收㌰㌷づ㉦昰攴㜰㉡㥣昰挶昵㕦㠴〲㠷搳㈰㈸づて㠳慣昷攵㘴㌸㥤挸㠴戲改㘸㌴ㅥ㑥攰㈹㐴㔹㍢ㄴ〷㔵昸搰㡤ㄳ㌳挹㡣戵㈰〷捤攲㤱㘶㜸ㅣ㘹㠶㔷㙤挳昸㠰㠸ㄳ㕥㔸挰〵摣㐸㉡㤶戵敤愴㙦扡づ㉦㥢攰㈳㥢搱昸㔸攵愱㠶㘶搷㌸㥣㘹㔴〴㈸愸㤸㐵ㄵ㌸ㄲ愷扢㌹㙣愷扤〳㑤㤵㙦㌶〰㡡挳㠲㜱㌸挷攸㜹㤷㈷戹㤴づ捦㘰挹㌷ㄷ㝡扣昱㠵ㄳ慡晥扤㉡㔸慢戰㕢挱㐵㝤敦摢扢㡣㈸㝣挸捥〴㍣㌴㠷㘵㤵㘵扤㜰㕦ぢ攷㙥㄰扤换㐷晤㘷戱㔸㌶挰㥢挱昰慦㘲〵搶昵晦㄰㠷㈳愳慢ㅣ㠴ㄱ户挵㥦㍣ㅡ㉢㕣㜱㈰㔶搷敦㤵㘲㜷㑦昲㠵㘳搹愰收㈹敤㈸ㅦ挰ㄳ愱攷戴搶攷ㅥ㈷扣戱㈹㉢ㄸ㘱㥥晤㌲扣㑢㔳㥦㙡挷㡤㠴㍡㙣攳㌶戳㉤攷㠷㘷愹愰戴〴㠶ㄱ㝣㔲捣愰㉥挹㜵㌷㡤挱㕤摡㈹㉤敤㜸慡㤱㥤㌱ㄱ摢㜱㐷㠹摥攵扤㠴攷つ㙥昴㠳㠳㜹晢っ㐶挳㜳㡤愶㘴㐸挰㘰㡦㝢㠹㡣㙤散㔰昷攲搹ち㜶㈱㔹愷㘲㉤挳摡㕡愳㠷搵㑦ㄸㄶ慥㌸〶ㅢ愲挷㝤攴搳捥ㅥ㌹㉥慢攴㜲〴ㄴ〷㈱㌴戹ㄷ昲〰㜶㜲㥣敥㘴晣戰戰㌸ち㥤戰㈳㡥㈴摣〳㤶㘸敥ㄲ㔴㌱㠰㘸搰〲敤搵慣〶挱〷慥㌲愰摣慦㙦挶㘸愹敥愲ぢ搵㙢㑣㐸扤扥ㅥ㔳捤搲ㄱ攵㜱㤰愸㌹扢扥攲㠳㘵㤷㝦㝢晤㙥挳㉦扤攵㌷晤晦戲㘹挷捤晢敥㑦㠳㤶搷摤㝣㑦攳挴摡愷㤶搷㠹㐶㜸っ㐷㍣戹㤶捤㠷㙣㍥㐲㈳ㄶ㈳愳户㜰㡢㤱愲〷㡦㉣搲㠶挲〷㡦昸ㄶ㈰ㄲ摥昸㝡㡢㝣晢昷ㄲ慤㄰戸挳㠹づ㜸㜰㤴慢㠱㜹ㅡ㔷戹つ㙡㠷㈰㤶㠳㔸㘷㐰㔷㌱㝡搸㝥挳㘲㘲㈱㜰㠶㡣㉡㜹ㄶ挱敤㌹㌰ぢ㐲慣㍦㌸攰㝤〱㙥搲㘰㠷捣㜳〹收攷㉤攳㉦㍡戵愰挸㘴㑤挷㠶㤱挹〲㤰㙥挹㕣㜳㜶挳挸㝦㍦㕥㕥㌷敡挰㌳ㅥ昹㘱挷㝥㜵㘲ㄹ㍣扣挸㍣ㄴ㠹㝡㤲㤹搵㠶挲㠷㤸昸㤶㈳ㄲ摥愸㐴挰㕡㠱捣攳㈱㈸㌲㌳昰挸㤱㜹㈹㔷昹㈴㤸ㅣ㌲㑦挰㤲㜵㌹㜴㝤㌰愴挷つぢ〴挵㈱㥡㈱㘷㜰㕥㐹昸挹㌹昸㠹㠴㕦慤攱㘳〹㍦㔰挳ㅤ㐲㔷挲㔴㝤〶㐰ㅢ㐶ㅢ慢㌸扡愵㙤慢㑦㉢晡っ㕤㔱㔱㜷昰敤㤷㕣昰晡ㅢ㔶㥤㌸ㄷㅥ㕥戴敤愳搹㈹ㅡ㠳昳戴愱昰搱㈷扥昳ㄱ〹㙦㤴㌶㈰㜷搰㜶㌱〴㐵摢ㅣ㜸攴㘸扢㠹㍣㕣〶㤳㐳摢㈵㔸戲㙥㠱づ㌳挱扥挳〲㈱戱㔷ㅥつ户ㄱ㝤㜹づ㝤㈹搱㜷㌸攸晤㠸㥥愶搱づ挷㜷挱㔲扤ㄲ㤸つ㈳㡤㘵ㅢ摤㤲昶㔳昵ㄷ昷摣昲㜶戸敥㜴敢㥢㑤㈷挷㜷慦ㄳ㌷挰挳㡢戴㐹㥡㥢㈲搲㈶㙡㐳攱攳㔲㝣㌷㈱ㄲ摥戸愷㈵㜲〷㘹㉣摣㔰愴㡤㠷㐷㡥戴〷㐹挳㥤㌰㌹愴摤㡥㈵敢㘱㠷〶㑣㥦ㄱ㔱㤷㐷挳㙡愲敦捡愱敦㈰晡㔱㡤ㅥて昴敥ㅡ敤㡣戴挷㘱愹㝥〰㤸つ㈳㙤㤵昱㈸㌵摢㍤昶㤷㌵㕢捦㝤昲搸扡㐳㈲㐷て㌸㜸昵㡡㍡戱ㅡㅥ㕥愴挵㌴㌷㐵愴㐵戵愱昰ㄱ㉢㍥ㄶ㜹攰㡤㔳㑦挸ㅤ愴戱㈸㐳㤱ㄶ㠶㐷㡥戴攷㐹〳㑢㈳ㅣ搲㥥挲㤲昵〲㜴摣㐱敢㠷〵〲挲慦㜹㜰〶捦㑢㠴㍦㥢㠳㍦㑤昸换搰㘱㘰敥㑦昴㐸㡤㜶㔸㝢㤵㘸㝥㈸捤㑤㜸捦㙢㐱㑤㜸慣戸搸㌰㍥搷ㄸ㡦㔲㝣㘲㝤搵敢㥡㠵愳慢㕥扦摡㕦㈷㕥㠷㠷ㄷ㥦㍢㘸摡㡡昸摣㕥ㅢち㥦搸攲㝢ㄳ㤱昰挶㝤昸戱㔶攰昳㕤〸㡡捦㘱昰挸昱昹㉥㔷昹〳㤸ㅣ㍥摦挳㤲昵扥㐳㔰晤搸㘱㈱㌱㈴㡦愰戵㐴慦捤愱摦㈷晡㈳㡤ㅥ〷昴㔶ㅡ敤㤰晦〹㉣搵㉣㥡搸㌰搲㍥㌷ㅥ愵㐸扢㝥敢ぢ㉥㕣戰摦㝢㘳摡㝦㤰㉢慥㜸晣㠳㌱攲㉢㜸㜸㤱戶㤹收愶㠸戴㑤戵愱昰㈹㉦扥慦ㄱ〹㙦晣摡っ戹㠳戴敦㈰㈸搲〶挲㈳㐷摡㔷愴㠱昵㄰づ㘹摦㘳挹晡ㅡ㍡づ㐲㑣晢〱攱搳㍣㌸挳敡㕢挲㝦捣挱㝦㈰晣㍢つ挷㐱㈵㈰晡㘹戸㐳摢て㌰㔵晦〲搰㠶搱昶慢昱㈸㐵摢㥦昵挱㜵㠸㌹戸昶㐲〷㕥戴昵搱散ㄴ搱㘶㘹㐳攱戳㘱㝣ㄵ㠸㠴敥昱戳㌱攴づ摡㈴㘴㐵㕢㙦㜸攴㘸晢㠵㍣戰〴挲愱㡤戵ㄶ搶㙦㕤㍣㠴㐴㔹ㅥて〲户捡ㄳ㉣㤶㜰攰慣户戰㝡㐱愷㔹づ㠹㥦晦攵晥攸㔷〱㔳昵〰㠰昰摥㠰て㜸慣愳㔰ㅥ愵㘸㕢戴㙡换㉢〷㙣㕡㕦㜷挲㠵㑢㠳愷晣㜱㕣㥤搸〲昰攱㕣搹㠲て㜸㍦㈲ㅤ捦捦㈴晦搴㠶挲㈷捡昸〶㈳㤲愲慤㉦㜲〷㙤摢㐲㔶戴㝤て㡦ㅣ㙤晤挹〳慢ㅥㅣㅥ㠶㘰挹慡㠶捥㌹戸〶挴㌷㜹㌴㙣㑣昴㜶㌹㜴つ搱〳ㅣ㌴づ慥〱昱愵㐶㍢㘳㙤㄰㉣搵㍢〱㠳昷〶㤰挶挲〹攵㔱㡡戴愲戱戶㉢攰挳㍤㐸晢㑣㜳㔳㌴搶㍥搵㠶挲愷搰昸〲㠸愴㐸ㅢ㡣摣㐱ㅡ㑢㈷ㄴ㘹ㅦ挳㈳㐷摡搶愴㠱㘵づづ㘹慣愷戰戶㜵㘸愸ㅦ㍦㉣㉡㍥搰㌴㌸㝢㘸つ搱㠹ㅣ㥡㈵ㄵ搶㜶ㅡ㍤〱攸㜷㌴摡㈱㙤㌸㉣搵㘳㠰挱㝢〳㐸慢㌳ㅥ愵㐸㝢㘲敥攰㔹㐷摥㌸戹㙥搴㠹㐷慤㙤㤸㌰戵㑥㑣㠰挷㜰て搲㕥搷摣ㄴ㤱昶㥡㌶ㄴ㍥戹挶㌷〹㤱ㄴ㘹㈳㤰㍢㐸㘳慤㠴㈲敤ㄵ㜸攴㐸摢㠵㌴戰㘲挱㈱㡤〵ㄴ搶慥搰改㠳慢㕦扣㤸挷㐳㠰昰㤹㌹㌸㡢㈸慣㄰㜴捥挱搵㉦㥥搳㘸㠷攳〸㉣搵㉣㜷挰㝢〳㔸㘳㙤㠴昲㈸挵摡昱㝦摢晢摥㙤昶㍣愶敥㤶㐹㙢㡦ㄸ㈸㡥慤ㄳ〷〰㍥摣㠳戵㈷㌵㌹㐵慣㍤愱つ㠵㡦扢昱ㅤ㠴㐸㡡戵摤㤰㍢㔸㑢㐲㔶慣㍤〶㡦ㅣ㙢愳㐹〳㉢ㄹㅣ搶㔸㌲㘱㡤㠱㡥慣㡤攷㉥昷攷㍣ㅥ敡〹户㜳昰㌴攱攳㌴㝣〲攱慢㌴摣ㄹ㙣ㄳ㘰慡㘶㠵〳摥ㅢ㐰ㅢ换㈱㤴㐷㈹摡㄰㑤扤㙡㈷㕦搷㜴挸慡㠱㜵攲㜰挰㠷㐳㔵㌸慤摤愳搹㈹愲敤㙥㙤㈸㝣㐸㡥慦ㅤ㤱ㄴ㙤㔳㤱㍢㘸㘳㐱㠴愲敤㑥㜸攴㘸㥢㑥ㅥ㔸㤶攰搰挶㉡〹㙢㈶㜴ㄸ㍤㤸愸㠲攲搶㍣ㅡ昶㈶晡挸ㅣ㝡㈹搱戳ㅤ㌴扥㘱〴挵㡤ㅡ敤㡣戵戹戰㔴㉦〷〶敦つ㈰㡤昵て捡愳ㄴ㘹㍢慥㍢㙢晦㤳挶㔷搶㕤戲挹慢㐳㕥㝣㑣搶㠹ㄳ〱ㅦ敥㐱摡㜵㥡㥢㈲搲慥搵㠶挲〷敢昸㑥㐶㈴㐵摡〱挸ㅤ愴戱〲㐲㤱㜶つ㍣㜲愴ㅤ㐴ㅡ㔸慤攰㤰挶戲〸慢〱㍡㝣搹摦ㅦ摦摦慦挸㘳㈱㐹㌰㡢ㄶㅣ昰ㄹ〴愷愱〳挳昸慣ㅣㄳ㤷㘸戴㌳搰㙣㔸慡㔹挲㠰昷〶㜰挶㝡〷攵㔱㡡戳搱㝦昹昴愵㔳昶晡㜶捣攴㤷挷摤㝣捣㙤㍢搷㠹㑢〱ㅦ敥挱搹昹㥡㥡㈲捥捥搳㠶挲㘷昱昸㉥㐷㈴挵搹〲攴づ捥慥㠶慣㌸㍢〷ㅥ㌹捥㥡㐹〳㑢づㅣㅡ㔸〶㘱戵㐲愷昷捦愰㌸㔳昳攰㡣㥤挳〹㘷㤹㠲〳㕦㐹㜸扢㠶㘳晦っ㡡摦㙢戸㐳㕢㈷㑣搵慣㕡挰㝢〳㘸㘳㠹㠳昲㈸㐵摢〵㔳㜶晦扡敤昲愶扡搳㍦㜹㈰晢挸㔵慤㜵攲づ挰㠷㝢搰㜶愲㘶愷㠸戶ㄳ戴愱昰〹㍥㍥搶㐷㈸摡㡥㐴敥愰敤㍥挸㡡戶ㄵ昰挸搱㜶㌴㜹㘰㤵㠱挳〳㉢ㅦ慣㘵㥡〷㝣挸昵㡢㘳㌴てづ㙤换〹㘷㘵㠲〳㝦㠰昰攳㌴ㅣㅦ㜲晤攲㈸つ㜷㘸㍢ㅥ愶敡㐷〱挲㝢〳㘸㘳㔵㠳昲㈸㐵摢摢扢扣㝦昰慢㕢㍣㍢收晥搹摦ㅥ㌷㝡敥㥡㌱攲㘹挰㠷㝢搰戶㔸戳㔳㐴摢㈲㙤㈸㝣敥㡦㡦㈵ㄱ㡡戶㔳㤱㍢㘸㝢〱戲愲慤〳ㅥ㌹摡㑥㈳て慣㐱㜰㜸㘰戱㠳㜵〶㜴捥㐱㌱㈸ㄶ㙡ㅡㅣ搶捥㈲㥡戵〸づ㥡昵づ搶ㅦ愰搳㐷摣愰㘸搲㜰㠷戵㜳㘱慡㝥ㄳ㈰扣㌷㠰㌵搶㌱㈸㡦㔲慣㙤晦捤㌳攵户摣攸慦㝢昳㠸㠱㌷㑦㑡㠶敢挴晢㠰て昷㘰敤㔰㑤㑥ㄱ㙢㔹㙤㈸㝣㔸㤰㙦㉤㈲㈹搶㉥㐶敥㘰敤ㄳ挸㡡戵っ㍣㜲慣㕤㑡ㅥ㔸㑦攰昰挰昲〶敢㜲攸㥣㠳㠱㕦ㅣ㤲㐷挳㤵㐴㝦㤱㐳戳挲挱扡摡㐱攳㘰攰ㄷ〷㙡戴挳昱㑡㔸慡扦〶〶敦つ㈰㡤㠵ぢ捡愳ㄴ㘹㠸愶㕥户ㅤ昱慦挳摦摢㙥昳㍡挱昲㠵攱㔰ㄵㅥ㐱昷搱摣ㄴ㤱㌶㑦ㅢちㅦ㌰攴㘳搵㠳㈲敤〶攴づ搲搶㐱㔶愴捤㠱㐷㡥戴㥢㐸〳换っㅣ搲㔸捦㘰摤攲搰㠰慦愱㔱戱㔷ㅥつ户ㄱ晤㕢づ捤㤲〶敢づ㡤ㅥ〷昴㌴㡤㜶㐶摡㕤戰㔴㔷攰换ㄹ㘰ㅢ㐰ㅡ㉢ㄵ㤴㐷㈹搲㍡㍦㍢昹戳愶攵㙦㡥改扦㙥昴㙤㌳〶扤㍤㐶昴㠵挷㜰て搲㈶㘹㙥㡡㐸㥢愸つ㠵て㈵昲昵㐷㈴㐵摡〳挸ㅤ愴㙤っ㔹㤱㌶ㅥㅥ㌹搲ㅥ㈴つ慣㉢㜰㐸㘳〱㠳昵㌰㜴㌸㠲敥㍢㉣㉥敡㌴ぢ捥搰㔹㑤昰愰ㅣ㜸〰挱㡦㍡攰晤〰摥㕤㠳ㅤ捡ㅥ㠷愱㝡㌰㈰ㅢ㐶ㄹぢㄳ扡愵㙣て戹扡昳㠸㉦摥ㅡ㌳敡挳捥㍢慦晣挳㍢㘳㐴つ㍣扣㈸㡢㘹㘶㡡㈸㡢㙡㐳攱㘳㡣㝣摢㈱㤲愲散㔹攴づ捡㔸㥡愰㈸ぢ挳㈳㐷搹昳㘴㠱〵〲づ㘵慣㔷戰㕥㌰㉣㐴㠵㍦㡦㠵㤷〸ㅥ㤱〳戳㘲挱㝡搹〱敦㡢㔱㌶㔲㠳ㅤ㝥㕦㠵愱㍡〰挸㠶㔱挶㍡㠴㙥㈹㍢㐱㡦戲㈱㘶㤴戱ㅡ挱㡢戲ㅤ㌴㌳㐵㤴㙤慦つ㠵て㍥昲戱㠸㐱㔱昶㌶㜲〷㘵愳㈱㉢捡㠶挱㈳㐷搹扢㘴愱づ㈶㠷㌲㤶㈷㔸敦㐳挷㡦㕥ㄳ㌰㜲㠶㘸ㅡ㥣㤱戳㤶攸晡ㅣ㝡っ搱ㅦ㘹昴㜸愰户搲㘸㠷戴㑦㘰愹㘶㉤挱㠶㤱挶挲㠳㙥㐹摢昵捡㘳ㅦ敤扢挷挶㜵慦捦扥攱㤶㥢㌷ㅡ㔰㈷愶挳挳㡢戴捤㌴㌷㐵愴㙤慡つ㠵て㑢昲捤㐴㈴㐵摡摦㤰㍢㐸㥢つ㔹㤱㌶㄰ㅥ㌹搲扥㈲つ㉣〰㜰㐸㘳㍤㠲昵戵愶㘱ㅣ㑥㜱晢㌴つづ㘹摦ㄲ捤㝡〲〷㍤㤷攸敦㌴㝡㉣搰晤㌴摡㈱敤〷㔸慡て〲㘶挳㐸㘳愵㐱户愴㍤昶昳㜹㥢㑣扣攴敤㌱㕢㑥ㄹ㜶摡㔱㝢扦㍢㐶愴攱攱㐵㕡ㅦ捤㑤ㄱ㘹㤶㌶ㄴ㍥㘰挹㘷㈳㤲㈲㙤ㅤ㜲〷㘹慣㌵㔰愴昵㠶㐷㡥戴㕦㐸〳敢〲ㅣㅡ㔸㠰㘰晤愶㘹ㄸ㡦て昹㘵㜹㌴㠸㑡愰㥢㜳攸〵㐴昷㠲捥ㄹ㤷㌱昱昳㡦敥慢㠵ㄵ戰㔴户〳戳㘱愴戱戴愰㕢搲㙡㝦搹收愴㝦㡣扥㘳捣㜵㠳㡦摦㝤挴昵㕦㡤ㄱ㉣㌰昰㈲敤㐷愴攳㝤㑡㑤ㅢ㡡ㅥ捡㜴㈴㈲慤敦愱㑣扣㡢㠳摤慥ㅥㅣ㔴㡤㈳㑦㐵㤶昷㥤攸㥢㜵搴㉣㈵挰㥤㈷ㅡ㥢㥡搴㑤ㅢ晡攱ㄹ㉡㙤ぢ散戶㘹㜸㔴㄰㥥㥣㌲扢戱㔹摦㈱〰㡦㄰攲㈳㈹捣㔳㍡愴㤲攸㙣㘵㘷戶攱戱ㅤ㝤戲㔳摡昱㠸愷㑣㘵昳㕥挹㡥づ扢慤攵㝦攱〱㉢戸㡤〶㙦昳㠸㤷昳㘸ㄵ捦㍢㔸昰搶ㄴ㥥㤷敤ㄵ㘳戵㕤㝣㑣挳挳㝦㔸ㅦ㔱捥㐷慦晣㘷㑦㝢戲晡㘲㠸㤹扢慤㘴㕣てㄳ敡㉤扥挷㈶㜶㉡ㄱ㡦㈹晢㡤㈹戳攰㐵昶攷㘰摤〸㑤慦晡昶㘶㔵挵㠳愶㑡㔶㐳愳㙥昸愴㥡戲㡡愳㌱っち㔷㡥昷ㄴ攱㙤昰捡㉡ㄶ㌷㘶㍡收㕢昳敤挶㐳攷㜷攰摥㈱㝤戹挶收搵㝢㌹㕣扢㉢㜶攰散搳愷戹㈱搹搶㤶㕣㕡搹摣搰㘴户ㅣ摡㌱扦戲㘱ㄱ㙡㍢昰㄰㈴散㜹㤵㤵㤵㜲㘳攴挳慥昸㈷㡥㐷㐴㐶㤵㥢戸戵愷㐲挳搱㙡つ㠰搶㥢㠲㉦㍤㈹ㄸ〴扣戵㈹㥡㝣ち㌶㠳挶㐵㠱㌸つ戱㐹㠳㜹㠹戳㈰愸㌴戶〰㌲㤷摣戹㐶扢愵㕢㝢㌱戴㉡戹挱搰㝡㈷昷戱㘷㜲㕢㌳ぢ㙥㥦慥㙤戳㉤㔵扣ㄹ㤷戳㙤挴愵㠸㥤㤷搸㤵㈶㠵ㅡ㈰㜳㠹慤㌴摡愱㙥敤つ㈶戱敤愰昵㑥散ㅤ捦挴㠶㌳㡢晣挴㜶愰捡㤵搸㑤㠵㠹摤㘶㔲搸挹㥤挲㕤㐶扢戳㕢晢㠰㐹㙣〴戴摥㠹扤攲㤹搸㉥捣㈲㍦戱㕤愹㜲㈵昶㘰㘱㘲慢㑤ち〱㜷ち㡦ㅢ㙤搰慤㝤搶㈴ㄶ㠲搶㍢戱攷㍣ㄳ㡢㌰㡢晣挴㘲㔴戹ㄲ㝢扥㌰戱㤷㑣ち〹㜷ち慦ㅡ敤㈸户昶㙤㤳搸㙥搰㝡㈷昶㤸㘷㘲愳㤹㐵㝥㘲㘳愸㜲㈵昶㙥㘱㘲㙢㑤ち昵敥ㄴ㍥㌱摡戱㙥敤摦㑣㘲攳愰昵㑥㙣㤵㘷㘲ㄳ㤸㐵㝥㘲㤳愸㜲㈵昶㔵㘱㘲摦㥡ㄴ愶戸㔳昸挱㘸昷㜴㙢搷㤹挴愶㐲敢㥤搸㥤㥥㠹㑤㘷ㄶ昹㠹捤愴捡㤵搸㉦㠵㠹〹㑣㘵㙡扡搸摢㥤㐲㠵搱捥㜲㙢晢㐲慢愶㡢搹搰㝡㈷㜶愳㘷㘲㜳㤹㐵㝥㘲晢㔰攵㑡慣㍦㘲攷㑤ㄷㅢ㥢ㄴ昶㜳愷㌰挸㘸昷㜷㙢〷㥢挴づ㠰搶㍢戱㙢㍣ㄳ㍢㠸㔹攴㈷搶㐰㤵㉢戱慤ぢㄳ慢㌱㈹㈴摤㈹っ㌷摡㤴㕢㍢挲㈴㤶㠶搶㍢戱㑢㍣ㄳ戳㤹〵㘷晦慥〹昶㔰慡㕣㠹敤㔲㤸㔸挰愴搰〸㘴㙥㠲㡤ㄸ敤㘱㙥敤㙥㈶戱〵搰㝡㈷㜶㡥㘷㘲捤捣㈲㥦戱㔶慡㕣㠹㡤㉥㑣慣摥愴㜰戸㍢㠵〹㐶摢收搶㑥㌵㠹戵㐳敢㥤搸敦㍤ㄳ敢㘴ㄶ昹㠹㉤愶捡㤵搸昴挲挴昶㌶㈹㉣㜵愷㌰搷㘸㡦㜰㙢て㌰㠹ㅤ〹慤㜷㘲㉢㍣ㄳ㍢㥡㔹攴㈷戶㡣㉡㔷㘲〷ㄵ㈶㤶㌴㈹㉣㜷愷㘰ㅢ敤戱㙥敤〲㤳搸㜱搰㝡㈷㜶㤴㘷㘲挷㌳㡢晣挴㑥愴捡㤵㔸㜳㘱㘲㠷㥢ㄴ㑥㜶愷搰㘹戴愷戸戵㐷㥡挴㑥㠵搶㍢戱づ捦挴㑥㘳ㄶ昹㠹㥤㐱㤵㉢戱愳ぢㄳ㕢㙥㔲㌸换㥤挲昱㐶㝢戶㕢㝢慡㐹散て搰㝡㈷搶攴㤹搸戹捣㈲㍦戱昳愹㜲㈵㜶㕡㘱㘲㘷㤹ㄴ㉥㜴愷㜰慥搱㕥攴搶㕥㙣ㄲ扢ㄸ㕡敦挴㌲㥥㠹㕤捡㉣昲ㄳ扢㥣㉡㔷㘲㤷ㄶ㈶㜶愵㐹攱㑡㜷ち㉢㡤昶㉡户昶〶㤳搸搵搰㝡㈷㜶愰㘷㘲㉢㤹㐵㝥㘲搷㔱攵㑡散愶挲挴㙥㌳㈹晣挹㥤挲㕤㐶㝢扤㕢晢㠰㐹散〶㘸扤ㄳ㥢攳㤹搸㑤捣㈲㝦㠲扤㠵㉡㔷㘲てㄶ㈶戶摡愴㜰㥢㍢㠵挷㡤昶㜶户昶㔹㤳搸ㅤ搰㝡㈷㌶捤㌳戱扢㤸㐵㍥㘳昷㔰攵㑡散昹挲挴㕥㌲㈹摣攷㑥攱㔵愳扤摦慤㝤摢㈴昶〰戴摥㠹㡤昷㑣散㐱㘶㤱㥦搸挳㔴戹ㄲ㝢户㌰戱戵㈶㠵搵敥ㄴ㍥㌱摡㐷摣摡扦㤹挴ㅥ㠵搶㍢戱摤㍤ㄳ㝢㥣㔹攴㈷昶㈴㔵慥挴扥㉡㑣散㕢㤳挲搳敥ㄴ㝥㌰摡㘷摣摡㜵㈶戱㘷愱昵㑥㉣散㤹搸昳捣㈲㍦戱ㄷ愸㜲㈵昶㑢㘱㘲〲〰昵㜹散㈵㉣攴づ攲ㄵ㐶扢挶愵慤攸て愱挷㕦攱㔹㜹㍦〰㈷㍢㥡散㌴ㅦ攳㍢ㄶて㠳ㅤ搱㠴慦攲㍤㜸昶敥换攸㐷㔴戳攱搷扢㔷昴〲㠵敡㡤戵㔰挹敦换搵㥢戸㈵㌱〸ㄲ㔳㤴慦㔲扤㤹戶挹搷昴㠲昲摦㐲ぢ㡥晦㤶㙥㐹㙣つ㐹昹扦㑥昵戶摡㈶摦搰ぢ捡扦㐶ぢ㡥晦㔰户㈴㠶㐳㔲晥㙦㔲扤㠳戶挹户昴㠲昲摦㐹ぢ㡥晦捥㙥㐹散〲㐹昹扦㑤昵慥摡㈶摦搱ぢ捡㍦愰〵挷㍦攸㤶㐴〴㤲昲㝦㤷敡㤸戶挹昷昴㠲昲㑦㘸挱昱ㅦ攵㤶挴㘸㐸捡晦㝤慡挷㘸㥢晣㐰㉦㈸晦㝡㉤㌸晥㘳摤㤲㤸〰㐹昹慦愵㝡㤲戶挹て昵㠲昲㥦愲〵挷㝦㑦户㈴愶㐳㔲晥ㅦ㔱㍤㔳摢攴挷㝡㐱昹敦慤〵挷㝦㤶㕢ㄲ㜳㈱㈹晦㑦愸摥㐷摢攴愷㝡㐱昹敦愷〵挷㝦㝦户㈴づ㠲愴晣㍦愳扡㐱摢攴攷㝡㐱昹㈷戵攰昸愷摣㤲戰㈱㈹晦㉦愸㍥㔴摢攴㕦昵㠲昲㙦搴㠲攳㝦㤸㕢ㄲ捤㤰㤴晦摦愸㙥搵㌶昹愵㕥㔰晥㠷㙢挱昱㙦㜳㑢愲ㄳ㤲昲晦㡡敡挵摡㈶晦慥ㄷ㤴晦㔲㉤㌸晥㐷戸㈵㜱㌴㈴攵晦㌵搵换戴㑤㝥愳ㄷ㤴晦㜲㉤㌸晥挷扡㈵㜱㍣㈴攵晦㉤搵㈷㙡㥢晣㠷㕥㔰晥㈷㙢挱昱㍦挵㉤㠹搳㈰㈹晦敦愸㍥㐳摢攴昷㝡㐱昹㥦愵〵挷晦㙣户㈴捥㠵愴晣㝦愰晡㝣㙤㤳晦搴ぢ捡晦㐲㉤㌸晥ㄷ戹㈵㜱㈹㈴攵晦㈳搵㤷㙢㥢晣㤷㕥㔰晥㔷㙡挱昱扦捡㉤㠹㤵㤰㤴晦扦愹扥㑥摢攴㑦㝡㐱昹晦㐹ぢ㡥晦昵㙥㐹摣〴㐹昹慦愳晡ㄶ㙤㤳㍦敢〵攵㝦㥢ㄶㅣ晦摢摤㤲戸ぢ㤲昲晦㠵敡㝢戴㑤晥慡ㄷ㤴晦㝤㕡㜰晣敦㜷㑢攲㐱㐸捡晦㌷慡ㅦ搶㌶㠹㈷㉡愸㠹㔸昹慦㜶㝢㔴㍦攲㤶挴攳㤰㤴扦愰挷㤳挶扦摣敤晦戴摢愳晡ㄹ户㈴㥥㌷晥扤攸昱㠲昱敦敤昶㝦挹敤㔱扤挶㉤〹㜵搸攰ㄱ愳〲ㅥ收攵攳攱㐳㕤敦戰愰挵昵㡥㔷㑤摣㍥㙥ㄴてㄲち㔵改愰㕥㌷愸扣㔸㍣ㄴ㈸㔴㤵㠳㝡搳ㄳ昵㤶㐱昵㜳㔰㙡㍡㉦捡㡢搳扡㡡戵㤱㠳㝡搷挴慡㠶㙣㕥㍥㑥摥ち攵㜳㔰敦㝢愲㌸㐵㉢搴㈶づ㙡慤㐱攵㘵晦愱㐱つ㜴㔰㙡㥡㉤捡㡢搳慤㡡戵愹㠳晡挴挴捡换㡢㤳慡㐲㙤敥愰㍥㌳愸扣ㅥ㌹㜵㉡搴㤶づ敡ぢ㠳捡攳晥慦〶戵㤵㠳㔲搳㕦㔱㕥㥣〶㔵慣㙤ㅣ搴㔷㈶㔶㕥㕥㥣散ㄴ㙡㠸㠳㔲㔳ㄹ㘳攵愱㌸愵㈹搴㔰〷愵㈶慣愲ㅥ㌹㜱㈹搴㌰〷愵愶愵㈲ㄴ愷㈷㠵摡摥㐱愹挹愷愸㐷㑥㐲ち戵愳㠳㔲㔳㑣ㄱ㡡㔳㡤㐲敤散愰搴㐴㔲搴㈳㈷ㄴ㠵ㅡ改愰搴㜴㐱㔴ㅥ慢㥣㌶ㄴ慡搶㐱愹㐹愱愸㐷㑥づち攵㜷㔰㙡搷㉦敡㤱㔳㠰㐲〵ㅤ㤴摡挱㡢㘲㜱㐷㔷愸戰㠳㔲扢㜱㔱㉣敥捥ちㄵ㔵㈸㥦ㄹ㌰㠲晢愷扡㄰昹昴㍦㥤ぢ㤱㘳攱㕢㠹㕢㤸㥢搵ㄲ摣㌷ㄵ攲愹㝣㠴攰敥愸っ㑦ㄶㄸ戸〷㉡挳ㄳ〵〶敥㜴捡昰㜸扥挱㘷挶㠹攰づ愷㄰㡦攵㈳〴昷㌱㘵㜸戴挰挰摤㑡ㄹㅥ㈹㌰㜰㑦㔲㠶搵〵〶敥㍣捡昰攷〲〳昷ㄷ㘵㜸戸挰挰㕤㐴ㄹㅥ㉡㌰㜰慦㔰㠶〷ぢっ摣ㄱ㤴㘱㔵㠱㠱㘳㕦ㄹㅥ㈸㌰㜰戸㉢挳晤〵〶㡥㜰㘵戸慦挰挰㐱慤っ昷ㄶㄸ㌸㡥㤵攱㥥〲〳㠷慥㌲摣㕤㘰攰㘸㔵㠶扢ちっㅣ愰捡㜰㘷㠱㠱㘳㔲ㄹ敥㈸㌰㜰ㄸ㉡挳敤〵〶㡥㍣㘵戸㉤摦搰昷晦〱挴愳㜸ㄳ</t>
  </si>
  <si>
    <t>㜸〱敤㝤㜷㥣ㄴ㔵搶昶摣㘱愶㤸㙡挲戴㠸㠸㘲〰〴㐵搱戱㜳〰㜵㘶ㄸ㌲〸㐸㄰挵㌰㜶愸㠶㠱〹㌸㌳㈸ㄸ㔶挴戰敡扡〶搶㐵㐱搷戴㐶㡣㡢ㄹ戳愸慢ㄸ㔶㌱敢敥㡡㘱㡤㙢摥㔵搷挴昷㍣户敥敤慥敥慥ㅥ挰㜷摦摦攷ㅦ㙦搳㜳愸㝢敥㜳捥㍤昵搴慤㕢㔵户㑥㔷㤵㠹戲戲戲㑤昸昰㝦㝥㉡戸戰搳㡣㈵ㅤ㥤㔶㑢㑤㐳㕢㜳戳㤵敡㙣㙡㙢敤愸愹㙦㙦㑦㉣㤹摣搴搱搹つ〰愳戱〹昵ㅤ㤵㡤ㅤ㑤挷㔹㔵㡤挷㔸敤ㅤ〰㔵㤶㤵㔵㔵㤹攵愸摦㐱晤㜹㜵挱愴㤵㔹㐱〱㔴㤹㘹㔰㜴愷愸愲㌰㈹㍣ㄴ㍤㈸㝡㔲昴愲攸㑤㔱㑤攱愵搸㠶愲て挵戶ㄴ㝤㈹戶愳攸㐷戱㍤㐵㝦ち戶㙦敥㐸㌱〰愲攷㑥㄰㌳ㅢ㐶㑤㑤捥挷摡捣攸㙣㙢户昶ㅥ㜸戰ㅤ昳晥㝥㝦㡤扦㈶㄰て㐴㙡㝣㝢て㙣㔸搴摣戹愸摤摡扦搵㕡搴搹㥥㘸摥㝢攰戴㐵挹收愶搴㈴㙢挹捣戶〵㔶敢晥㔶搲ㄷ㑣㈶㐲㌱㝦㈸ㅣ捥挴攳戱㥥㍢挳昳㤴㠶㔱搳摡慤㑣挷㝦换攷㉥昴㌹戵㘱㔴捤ㄴ慢昳扦攵㜳㔷昸㠴换搱㙤㉤㠹愶搶晦㤲搳㑡㙥搳昰㘸㉢搵挴㡤㙦㔹敤㑤慤㜳㙢㄰㜶ㅥ搱㈸㐵㙢敡㍢㍡ㄶ戵㉣㘴㍦㙡戰㥡㥢愷㕢ㄹ戹搱㕢㐶㜷㜴㑥㑢戴户㜴昴㙣㈱㝦㔶扢搵㥡戲㍡㝡户㡣㔹㥣戲㥡ㄵ戰愳慡攵攰㐴晢㤴㐴㡢㔵挱㠵敡ㄶ㝢ㅢ㑥㐸㕢慤㥤㑤㥤㑢㝡戵捣敡戰愶㈷㕡攷㕡㠴㔴戶㡣㕢搴㤴ㄶㄵㄵ昸㤶㜵摢挳㉤㌲戹愱㄰㑦㑢挳扣㐴㝢愷㉣㜱ㄳ晡摤戰㡥敥㈲搷㈲㉦㉥㜶愹㠱〵㔶摣㘶㌳㥡㕡㈶㔹敤慤㔶㌳ㅢ攱㤶ㅣ㕥〰㤲〴搹摢㈱换㤴㕥ㅤ㙥㈵搱㐳敤㝣㕣ㄷ戶㘲っ㠴ㄸ㌴愵慤扤〵ㅤ㌲戰㜷㜸攸晥挱㐰㈸㕡ㄳ㡥散ㅤ㡦捡㔲㈸ㄴ慢〹㠵捣㐱㠰㤹㠳㘹戰ㅢ挴戶晥㜸摣㌷戰㝥昴挰昹㠹〵㠹㐵㉤㠹ㄱ㝥晦〸㜳〸㈱㐳㈱㐴挵敢搸攷㥤㉤㜱扦㉢㙦㑣㤴㌷㈶换ㅢ㔳攵㡤改昲㐶慢扣㌱㔳摥㌸户扣㜱㕥㜹㘳㔳㜹攳晣昲挶〵挰攸㑦㔵昷敥攵敡㜳挶挵㘶㙡㥦敢〶㑥㕤㝥昷㈵㍦㝣晡挹ㄵ㌱挱摤㕣㡥ㄲ㝢㘰㈱攲㡣㍣㔰ㄳっ㐵㜲㥦㘸㐰慦㐳㑤㌸攰㜳㝣愲ㄱ㜳ㄸ㙣捤㍤㈱㡣扤㈰扣㥤〳挷㡣捤慤㑢㘸㠴㌹㥣昵㝢㐳〸昱〲搶㠵敢㜳摢㐳㍢摤昶㥦〱㥢愶㥣㍥㝦攴愹㝦㍦㘳昲㘸挱愱㐶〶㔲㠳㠵㥦ㅢ挸扥㙣挸〷㘱昸㈱慡昳〲〹㡦㌰〳慣づ㐲〸昱戴㡡攳㝤捦㜶㑢〶晤㜴攱愸〷㑦ㅤㄹ扤搶㜳昶搵㠲愳㥤㡣㈳㡣㠵摤㥣㠴昸㙡攲搱㔸搰ㅦ㔳㍣昸㙢㐲挱㘸㈰ㄶ㌰㈳昴ㅡ㠵㌰㘲㄰昹㙢ㅦ昰㡤㌰攳慣ㅦ〱㈱挴㘳慡搵㍦㔵扥晡㜵摤晤摢㡤戹攷ㅦ㌷㙥㥡扤捦搳㕥挱攱㔵戶扡ㅦㄶ挲捥㔶ぢ㌶㐳㈴㤴摢っ攸㌶戹㑦挴摣㥦敤ㅣ〰㘱搴㐲搸㥤慡㘰㐳搴ㄱ㔲て㈱挴〳㉡㤴ㅢ㝦㍦晣散〳㐶㉥㥢㜴挵愸㔵晥换㔶㡥㝤㐰㜰㝦㤷愱㌴㘰挱敦っ挵㔷攳㡦晢挳㠱㜰㍣ㅥ㔲摢㍦㤸攵挲ㄷぢ〷晤挱㜸㈴㘲㡥㘶ㅢ㘳㈰㡣戱㄰愰愳愰㘳㡦㘳晤㜸〸㈱敥㔲㌱㜴慥㜹㝢摥戲户㥥ㅦ㜵㝢敢㝥㕦㙤ち搴㡤ㄷ㍣挶挸ㄸ㈶㘲㘱晦晣ㄸ㝣㍥㝦㈸ㅡ㡢〷㝣晥㔸〰㝢㔷㈰ㄲ昲慢㈸㝣㌵㍥㕦㈰攰㡦〵㘳扥㐰㌴ㄸ㡡㐵㄰㡦摦㥣挴昶㈶㐳ㄸ〷㐲攴㙦ㅥ㝦㘰㠴㌹㠵昵㔳㈱㠴戸㔵挵戳晡敦㝢摥㝦昷敦扤愳慥扣慡㜱攴扤ㄵㄷ扣㉥㜸戸㤳昱ㅣ㠴㠵㐰㝥㍣㝥㕦㈰挶㐸攲㐱扤㠷昸㙢攲攱㔰㌴ㄲち㠴愳扥ㄸ㤹昲㥢搳搹挸っ〸㘳㈶㐴昱づ㡦㌸㘶ㄱ㜲㌰㠴㄰搷慢㌸㍥摡搴㌰㜶捡㥥㡦㡤㍦㜳晡㙦㙦摣搰㙤挳㙣挱㍤㕦挶㜱〸ㄶ愲昹㜱㈰〰挷㈷㄰て㉢㔶挲㌵攱愸戳㈲㙡ㅥ捡㤶收㐰ㄸ㠷㐱ㄴ㌰ㄲㅣ㘱ㅥ捥晡㈳㈰㠴戸㔲㐵㜲挷㈷㝢て摢攷㡣ㅦ挷㕥㜲收戳㥦㍥㜹搰戲ㄶ挱挳扥㡣愴ㄱぢ㜹扢㙢㌰ㄶて搷㘰ㅢ昹㌰㜶〴晤㝥㝦㔸敦㌰愱㜸㌸㡡愳户㉦ㄲ昴㠱㤹㘸㉣㘴ㅥ〵㕢㌳〱㘱㈴㈱㡡㝢㉣㔸㐹ㄱ㤲㠶㄰攲㘲ㄵ换晤ㅦ昶慣㌹昱て㌳㈶摦昳攲㌷搳敦昸㈹㔸㈵㜸昶㈱㘳挹㘰㈱㥥捦㑡㌴㠲㐸㐲㘱㜴捣㤰㉦㡥昱㑣㙦㈳㕦㑤っ㕤搶攷㡦挶㘲晥㔸㌸ㅡ挲㍦㜳㉥摢㥡〷㘱㌴㐱攴㡦ㅥ〸㘵㍥慢㌹慥ち㜱㠱ち攵㍦户㔹㔷㈴扦㕢㌹㜱敤㡡㈳㙡㡦㝤愹晥㠱㑡㥥〳〵摤㡥㈲㠵〷愸戱㌸戱㐹㈵㍡㍡搵戱㤳晢晦㝦昷搰扡昹㈳敢搸昶搴晦晥㤱ㄵ㡤晣㔷㡥慣㘶ぢ搹㙦㠵㌰摡㈰㜶〸㌴昸ㄳ㌸〷㥣ㅡ搸㘷攱扡慢搶㕤搵搱㌹昰㤸㐵㙤ㅤ㑤〳㍢捤㠵〴ㅥつ㈱挴㌹㙡㌳㌵㌷㍦昳改㤴㉢扦㍡昰摡㝦㕦㌰㜷㝣㘲㔶㤵攰㔹慡散㌱ㅤ㔸昸㤹挳㙤㈷摢㔹〴㘱ㅣ〳㔱摣㜹㜱扣㌹㤶㤰挵㄰㐲晣㕡㠵㌲搵户㕢摦攵挶改昵慢搶㕥扦敤户挳捥晡㔰昰㕣㔹㠶㜲ㅣㄶ㜶捣敢扣戹㘱つ㘳㡣㜹㍣㥤㥤〰㘱㥣〸㔱摣㕥㝣㠴昹㉢㐲㑥㠲㄰㘲愹㙡㙦㐶㝣㐸攲慢捦慥㥣㜸晥扢ㄷㅥ㜹捤㠲摢㡦ㄶ㍣㉤㤷敤㥤㡣㠵攲愱㤵攳㘷㈴ㄸ㡤挷〳㌸搴㠵晤昱㕣っㄸ㙦㠳㠱㘸㍣ㅣ㠹㘳昰つ㐵戱㘸㉥㘳㝢愷㐰ㄸ愷㐲ㄴ㠷㠴戱攴㌴㐲㑥㠷㄰㘲㠹ち㘹挸扦㥥晣敤㙦㤶慣㥤㝡㜵攷㡣㥦㌶摥搱㝦愹攰㐵㠲っ改っ㉣㤴愲㈰㄰づ㤸㘷搲搹㔹㄰挶㙦㈰㡡摢㡢㡣㌰捦㈶攴户㄰㐲戴慢昶扥ち散搴㜳收晣㔷㐶㥤㝥捤㥣〱㝦散摣㝢慥攰昵㠸㙣敦㕣㉣散敢愴㍣ㄴ㠹㐷㙡〲挱㜸㈸㌷㘶挵㈲㌵㌸捡㘷㑦㜹㈲收㜹㙣攱㝣〸㘳㌹㐴挱昱つ㠷晢摦戱晥〲〸㈱ㄶ愸〸摡捥散㝤收㈷㘷慥㥢㜴㥥愷戹攱敡摢攷敦㈱㜸㌱挴愱挲㕣㐱㜱㈱㠴㜱ㄱ㐴扦攲㕥捤㔳㐳㜳㈵㔱慢㈰㠴戰㤴换㙥昱㝤ㅦ㝦昹昹㙦て扣攷㥣㝦搷㔵㥣㜱挶搹㠲㤷㔶㜲愵㉥挱挲㔰攷㑡昹戲摢搰ㅦ挴㡡〴㘳㤱㜸㈰ㅣっ㐶〲收ㅦ攸昷㔲〸攳㌲㠸㠲㔵挱㠸㜷㌹敢慦㠰㄰攲㐸搵㙥攳㤸改愳捦㘹攸㌷攱攲㍥敦㈶挵㡢扦摢㑤昴㐳戵㙣昷㡦㔸搸挷搹㉥捥ㄴ㙡㈲㌸㈷搰挷愱㜰慣挶ㅦ㠸昸戳愷㡥ㄱ昳㉡晡扦ㅡ挲戸〶〲〳慥攳㔴㈱㍡挲扣㤶搵搷㐱〸㌱㕢㌵扦㝡敡㌳敦㥣昷晥㡡晡戳ㄷ㍣扣敥愸㠱戳㍦ㄳ扣㡥㤴捤慦挶㐲捣搹扣慦〶摤㌸㠸㠳㈲晡㜲挸ㅦ㡥愰㌷㘷㠹〸攱㤸㡤㐸㠲攸散愱㈰㐸㌱㙦㘰㔳㌷㐲ㄸ㌷㐱攴て晤攸㔵㌷戳晡ㄶ〸㈱愶愹㐸〲㌵㜵攳㠶㌵扦㜵攰㡡㡥〷㈶㑥㍥捦散㉦晡愳㕡㐶昲㈷㉣昴捦㡢㈴摢慥㍦㘴慥愱慢摢㈰㡣摢㈱㡡晡㌰㑦ㄸ敦㈰攴㑥〸㈱㈶愸搶㍥ㅣ戳㌸㌸㜲挰㈹ㄳ慥搹攵晢〹㕦㥤㤲㕣㉡㜸搵㉣㕢扢ㅢぢ〳摣㕡ぢ昸㐳㌵㝥㕣㙢摣㐳㙦㙢㈱㡣㝢㈱㡡ㅡ昴㠳攸晢〸戹ㅦ㐲㠸㔱慡挱昳㕦晢昸户愹昵晢㡣扢晣捤昴㍦㉥敢㌷㝣㡤搸ㄱ搵戲挱〷戱㤰户搳昸晤㍥散㈳㍥㜴㉢㝦㌸愸慦㜴㜰摣昷搷挴㘲㍥ㅣ㔸㘳㤱㤰昹㄰㡣捣㠷㈱㡣㐷㈰㝡㍡户戴戹㡥㜵㡦㐲〸㌱㔲戵㝥搱愱㉢摢㜶㥣㜲㕡挳昲㤷挳户慤㔸㜸摦㐵㠲㔳〳戲昵挷戱㌰㜲㜲摢㕣戵挶〷㕡㠹搶晤㜱㕥ㅡち摢㤷㕢㔸㐴晦搲愷㍥扥㥡㠰㉦㠶戱捣昱㌱晦捣搶㥥㠰㌰㥥㠴愸愸ㅦㅢ昰㥢敢愹㝢ち㐲㠸㤰㡡攰㤴攷㝢㉤晤敢㘱户㑦扣㜹㔶慡搷㝦晡㡤扣戰攷㌳愸㍥㐸㕤敥㡤㙥㑦ㅣ㡢ぢ攸摣戵㜹愰〶攷㥥㕢㌲㈹㠱㌹㠹㑣㌸ㄳ捤昸晤改戰㉦ㄱ㑣㔴づ㠲摢㉤扤晡攵愱愲㘷㘶㜶㔳㙢扡敤㔸㜹㌹扣搳愸㐴㠷㤵㍢㠶て㔷㜵愳摡ㄶ戵愶㍢〶戸㔷捥攸㑣㜴㕡㍢ㄶ搶攵㥣ㄴ㤹捤挰㘴㠱搵㈱摢摢愵搰散攰㐴昳㈲慢㝥㜱㤳㕤扤㜳㐱㌵愶ち摡㤲愵㙢挷戶㕢㐷㘷㙢㡢㈲慡挷㕣搶㌱搲㜷搱㕡摡㔵㜶㕣〳ㅢ收戵㜵㔸慤㌲扣攱㉤搳㥡㔲ぢ慣昶ㄹㄶ㘷挲慣戴㕣搵敤㔸愵收㉢㠶㑦㙤挵㡡㘲〶㈲㍤搸愹捤㡣㔹摣㘹戵愶慤㌴攲㕤㘸戵㜷㉥㤹㤹㐸㌶㕢晤昲㈰㜶㥢愸搸㈱㑦㍤戶㉤戵愸愳愱慤戵戳扤慤㌹扦愶㍥㝤㑣〲㜳㈴改〳摢搲ㄶ愶㌸㉡昸㈹ㄳ㘵摤扡〹㔱戶㤷摢ㄹ㈲晤㜶搴挸つ攱搸挴㍢㘳㥢昷捦敦㜶㌵搳戱㜶㔸㡢㘶㡢㝤戲㝣挸㘶㥣㐹扦㜴戳㘷㘹愰㘳㥤㌸㙤㐸昴戰搲㘸ㄹ㘳㜶换晤敦㠲换换户㔵㙢㍦收ㄸ捣㈳㡤㑦戴愶㥢慤昶㉥㈷㍤〵㈳㌲㥦㠵愸昴㘳㙦㉥挹㕥〵㄰㘲戱㔸㔲㜹㙣㔳扡㜳㥥㌱捦㙡㥡㍢㡦㈷㜵㤸ㄸ慤慡㈲戵㐵ㅦ昳㌹愸捣攷㈹㌶㐰㜸㍣㘵挶ぢ〴ㄹㅥ昳㐵扢㕣挹㐹㥤慤㥦愱㉡㠷㤵㈹㘷挴㌰㝤搹㔱搹㠲慢㠳㡥㙥摤摣搶㜲㝣愲㘳㕥㈷扢㘷搷㤵昴昷ㄲ挵换㄰㤵㐳㈰㌶㍢〱挶㜳攲ち捥昳昵㙡ㄹ㙤㘵ㄲ㤸㕤㤵㝢户㐸㔴戶搸ㄳ㜶愳慤㡥㤴挹㤹扤〹搸㔷ㄶㅢ㔸挲捥摦戳㠵扤摦㕡摣㌹㍡搱㤹攸摥㠲㌹㐲㙣㈵ㄳ愰攱搲捡㕥愲㘵㉦愹搳搶ㅥ㔵㠲〷慦㕣㜴㜸改㈱ㄵ戶㈷散㌸搸㕦捡扡㈹搹昵㑡㈰㜶㕥㙢ㄸ㠵ㅤ㍤㝦慥て㔳㤰改㜱㔶敢捣㈵ぢ慤づ挲慢㡣㉥愹㉣摣扤攸㙣㙡㉡㌹慢戳愹戹愳〶㤱㡥㙢㙦㕢戴昰扦改㠷扥捣㔷㈰昴愷㜲ㄸ㝡昱㤶慦ㄳ攸㉡敢㝥っ户㑤㘳㘳㔹ㄵ扤㔱㘳敥㐶挱摥ち㘷㥢昰㥦晣㤸㙦攰㍦㑦㔷㜵㤵㐳㠱搸㥡㜹搱㑡攰㝢戶㠰愱㤹敤㤶㥣改慤㤲〵戰摤慢㘵㜶㕢晢㠲㘴㕢摢〲昶愷摥戲搴㌱捦戲㍡㌹㝢摡㐳捤ㄶ换㔹㘱㈱扡㜵换㥢昰㜴㑣戳敥ち晦挶㥢㄰扤敡㥢㥢〷㙡㡦ㅤ挶㐶愸扡㘱ㅥ搷㜸ぢぢ㍢㘰㜶挸摦㌸慢㝥㥦收㐴〷敥〵㜴㈶ㅡ㡦昱〷㙢ㄶ㌷㜷㉣ㄶ扢㘰昵㌹〱昹户搱㜵㔷晥㜵攷㈳敡ㅥ搸戸摦㌹㉢敥扢㘴愸搸㔹㔵ㄴ㑤㤱づ㠳挳㐱昸㌳摦㠵㄰〳〰攳戰㠲攵晣㡦昹ㅥ捡收晢ㄴㅦ㐰㘰㜰㤰㜴㘳㙣昸挸㉥㡡㍤昱㍦挷〷昳㘳㡡㝦㐲㠸攱㄰摣㍢捤㑦㈰昴㐷昴㠱㝦㙥㜴戹攱昶㠲扡㜸挳㝤〱慤挷散愲㑥散つ〴㌷㥥㐹戲捣㡤ㄴ愴㐶㔴挱戱㉢〱摤㔵㐵搱搴散扥㌰㤳〴㝣㐷晢㑡挰摣〹昸㠱㙤晣㐸昱ㄳ㠴㠳〰昶㐰ㄴ㠵て㙡㐹〰昷㘹戳ㅣ㐲〴愰㤲〴㜴㐳㐹㝦挴て㍦㌹〸昰㐳㕤㑣㐰㜷晡㌴扢愸ㄳ㐱搸戹ㄱ昰㈵㥣扢ㄲ昰㠵慡㈸㥡ㄳ㡥挰搳㈰㐶攱㘵挸㥦〱收㑥㐰ㅦ㔴㥢摢㔲昴㠵㜰㄰搰捦㉥㡡㈸㥣㐸〲戶㈷愸㍦㠴㠸㐳㈵〹搸〱㈵晤ㄱ敦㌹〹㠸㐱㕤㑣挰捥昴㘹㜶㔱㈷㐶挰捥㡤㠰扦㤶㈲攰つ㔵㔱㌴㍤扤㍦㍣つ㘲ㄴ扢㌳攴搷㑡ㄲ㌰っ搵收㥥ㄴ㝢㐱㌸〸搸摢㉥㡡〳攰㐴ㄲ戰て㐱㌵㄰愲づ㉡㐹挰扥㈸改㡦㜸捥㐹㐰㉤搴挵〴〴改搳散愲㑥搴挳捥㡤㠰挷㑢ㄱ昰㤸慡㈸㥡ㄴㅦつ㑦㠳ㄸ挵㝥㘸㔴慣㉢㐹挰〱愸㌶㙢㈹敡㈰ㅣ〴㡣戲㡢㘲っ㥣㐸〲ㅡ〸ㅡつ㈱挶㐱㈵〹ㄸ㠳㤲晥㠸戵㑥〲挶㐲㕤㑣挰〴晡㌴扢愸ㄳ攳㘱攷㐶挰慤愵〸戸㐵㔵ㄴ捤挸㑦㠲愷㐱㡣㘲㍡㐳扥愹㈴〱㌳㔱㙤捥愲㌸ㄸ挲㐱挰㈱㜶㔱㑣㠶ㄳ㐹挰愱〴捤㠱㄰㔳愰㤲〴ㅣ㠶㤲晥㠸慢㥣〴ㅣ〸㜵㌱〱㡤昴㘹㜶㔱㈷愶挲捥㡤㠰㔵愵〸㔸愹㉡㡡㙥〱㑣㠷愷㐱㡣㘲ㅥ㐳扥戰㈴〱昳㔱㙤㉥愰㘸㠶㜰㄰搰㙡ㄷ挵っ㌸㤱〴戴ㄱ戴㄰㐲捣㠲㑡ㄲ㜰㌴㑡晡㈳捥㜱ㄲ㌰ㄳ敡㘲〲ㄶ搱愷搹㐵㥤㌸ㄸ㜶㙥〴㥣㕡㡡㠰㔳㔴㐵搱扤㠷㐳攱㘹㄰愳昸ㄵ㐳㍥戹㈴〱㑢㔱㙤㥥㑣戱っ挲㐱挰愹㜶㔱捣㠱ㄳ㐹挰㘹〴㥤づ㈱づ㠷㑡ㄲ昰㙢㤴昴㐷㉣㜶ㄲ㜰ㄸ搴挵〴晣㠶㍥捤㉥敡挴ㄱ戰㜳㈳愰戵ㄴ〱㉤慡愲攸㤶挷㔱昰㌴㠸㔱㕣挰㤰ㄷ㤴㈴㘰〵慡捤ぢ㈹㉥㠲㜰㄰戰捡㉥㡡〴㥣㐸〲㉥㈶攸ㄲ〸㤱㠲㑡ㄲ昰〷㤴昴㐷㈴㥤〴㈴愱㉥㈶攰ち攰㍤㘶ㄷ㜵㈲つ㍢㌷〲づ㈹㐵挰㙣㔵㔱㜴㥦㘵㉥㍣つ㘲ㄴ慢ㄹ昲慣㤲〴摣㠸㙡昳㈶㡡㥢㈱ㅣ〴摣㙡ㄷ挵㍣㌸㤱〴晣㠹愰㌵㄰㘲㍥㔴㤲㠰摢㔰搲ㅦ㌱搹㐹〰㙦捡ㄴㄳ㜰ㄷ㝤㥡㕤搴㠹〵戰㜳㈳㘰㔴㈹〲敡㔵㐵搱摤㥤ㄶ㜸敡㘲戲㈶敦㠶㑡㕦㘰昳㈶㙢㝡㘶挶㌶㌵㜷㕡敤昲㝡扣㍡㠳晦散㘴っ㔹敥挵㌹㠸昶㐴捡㑥㜳攸㥢㘹挰㌴〴戲㍦㍡㤷攴㈶㘶㡡愶㐱散㔹㠲晦㥢散昹挵㑤昶挸愹㥥扣〹㥦㉥㈶㔳搰㘹ち愶㝢扡〶㍢㍡ㄱ攷㌹㕣㉦捤㘴㤷慡㠱攷晣㑥㐶㝣攱㜵愴㑣㜱挹攲㥤㥤㤰㘸㕦改㐹㈰㜶昶攲㑥㑡愳㤲ㄳ㉥捦愰昲晦愶慢ち㜳昴散改慡㠷㌸ㄲ㍥㑣昱〸挵㍡㡡㐷㈱挴挸㤲挳散攳挴晣㤹攲〹〸㍤捣㔶㜸捣昵㈸ㅡ㑦㐱㔴敢扢捣〳敤㉥㠶㑢戰㔶㙣〳㌹昴㍥㑤挳㘷㈰㝡㍥ぢ㌱㘵扣搵㡣愹捦晦㔶㕥㕣攵㐲㌴搳昵㘴つ晡㑦ㅦ㠰晡戵捣㔸搲㥡㥡搷摥搶㡡散㐴捥㈱搵愷㤰㔸搶㈱ㄲ㐶换攴戶㠶㐵㥤㐶换昸㈶晣搷戳㘵扡戵搰㑡㜴㌶㘰㙡ㅢㄳ㔴㤳㜱攷㕣㑥㍦㑤㐸㉦晥晦㌹㍤㔵㔶㠱㔵㈸ㄳ㈰㔰捦㔰㠹挲扤搷㥥㈸㔲昴搶㡣㙥㐳㤲愲㈵昳㌳㐹扢㘱㘰慡昱ㄷ㌸晦㔴㘶晥〵搱㕤昶挵敡㤱㐳晦㜰换㈶昵晦㐹戸昰㤷ㅦ戳つ㉢㕤㝣㈴摥〰ㄳ㑦㔷㜵攲㘸搸㘵㡦挴挶㉢愴つ摤挰㝣㡢ㅣ敥㔱敡㘸扣扢慡㈸扡㠹摦〹戳㐱㡣攴つ㌸ㄲ㐳㑡敥㈷㝦㐳戵昹㜷㡡㌷㈱昴㝥㠲㜹㤹户散愲㔸〴㈷㜲㥦㜸㥢愰㜷㈰挴戱㔰挹搳㤱㜷㔱搲ㅦ㌱〰㙤㘴攷㘵㡥㠱扡㤸㠴て攸搳散愲㑥㉣㠶㕤㤶〴挷扣捣㌶愵〸昰慡㡡愲搴㠱攳攱㘹㄰愳昸㠲㈱昷㉥㐹挰㔷愸㌶晦㐵昱㙦〸〷〱摦搸㐵㜱〲㥣㐸〲扥㈵攸㍦㄰攲㔷㔰㐹〲扥㐳㐹㝦㐴愵㤳㠰ㄳ愱㉥㈶攰㈷晡㌴扢愸ㄳ㈷挱捥㡤㠰敦㝦㉣㌱㉦昳㥤慡㈸捡㘵㔸〶㑦㠳ㄸ㐵昷㜲㠴晣㉤㘰敥昳㌲捣㜳㌶㍤ㄴ㍤㈰ㅣ〴昴戲㡢攲ㄴ㌸ㄹ㑣㐷扤〹慡㠶㄰愷愱㈸〹㤰㜹搱㈸昰㈳㍥㐳ㅢ搹ㅥ㜰㉡㌴挵〴昴愵㑦戳㡢㍡㜱㍡散摣〸昸㐷㈹〲摥㔵ㄵ㐵㤹ㄳ㘷挲㤳㈴㘰㘷㠶晣㜶㐹〲㜶攵㙡つ愴ㄸ挴攸㜲㔳㤳扢搹㐵㜱ㄶㅣつ收敡っ㈱㘸㈸㠴㌸ㅢ㐵㐹挰敥㈸改㡦㜸捤㐹挰㙦愰㉥㈶㘰㉦攰㍤㘶ㄷ㜵攲户戰㜳㈳攰㉦愵〸㜸㔶㔵ㄴ愵㜲㥣〷㑦㤲㠰㈰㐳㝥扡㈴〱㘱㔴㥢ㄱ㡡㈸愳换ㄱ㄰户㡢攲㝣㌸ㅡ捣搵ㄹ㐱搰㐸〸昱㍢ㄴ㈵〱晢愱愴㍦㘲㥤㤳㠰攵㔰ㄷㄳ㔰〷扣挷散愲㑥㕣〰㍢㌷〲敥㈹㐵挰摤慡愲㈸㤳㘴〵㍣昱戲挴㥣挰戸㈷㔲㑣愲㤸㑣㜱㈰㠴㔸㔳㤲㤴愹挴㑣愳㌸〸㐲㤳㠲ㄳ㠸ㄹ搴昱〴〲㈷っㄷ挲昹㘰㌶㌰㡢捡㠳㈱挴㑡ㄴ㜹㠰㉦㌳㘷愳㔸昲㈸㜱ㄱㄱ㐵㜷ㅣ收挰挴㘳㜶㔱㈷㔶挱㉥㐷づ㡦ㄲ昶ㄱ攲戲㔲攴㕣慡㉡㡡㜲㘲晥〰㑦戲㜷愴ㄸ昶㈵㈵㠹戰㔰㙤㘶㈸收㌲扡㕣敦㘸戲㡢攲㔲㌸ㅡ捣搵㤹㑦搰〲〸㜱㌹㡡戲㜷㌴愳愴㍦攲㜷㘸㈳㍢㍥㕣〶㜵㌱〱ぢ㠱昷㤸㕤搴㠹㉢㘰㤷㈳㘰㈳扤扣〵㈱捥㉣㐵挰ㄹ慡愲㈸㌹攷㉡㤸㐹〲㤶㌰攴搳㑢ㄲ㜰㍣慡捤ㄳ㈸㑥㘴㜴㌹〲㑥戲㡢攲㙡㌸ㅡ捣㐰㤶ㄲ㜴㌲㠴戸ㄶ㐵㐹挰㌲㤴昴㐷㥣攸㈴攰ㅡ愸㡢〹㌸ㅤ㜸㡦搹㐵㥤戸づ㜶㙥〴㜴㤴㈲愰㕤㔵ㄴ愵〷摤〰㑦㤲㠰㜳ㄹ昲挲㤲〴㥣㡦㙡㜳㌹挵敦ㄸ㕤㡥㠰摦摢㐵㜱㈳ㅣつ收敡慣㈰攸㐲〸㜱㌳㡡㤲㠰㡢㔰搲ㅦ㌱搷㐹挰㑤㔰ㄷㄳ㜰〹昰ㅥ戳㡢㍡㜱ぢ散摣〸㌸愲ㄴ〱㠷慢㡡愲慣愴㌵昰㈴〹戸㥡㈱捦㈹㐹挰戵愸㌶慦愳戸㥥搱攵〸戸挱㉥㡡摢攰㘸㌰㔷攷㐶㠲㙥㠲㄰捣㔳㤲〴摣㡣㤲晥㠸㠳㥣〴摣づ㜵㌱〱㙢㠰昷㤸㕤搴㠹㍢㘱攷㐶挰戸㔲〴㡣㔵ㄵ㐵㠹㔲㑣㝦㤲〴摣换㤰㐷㤷㈴攰㝥㔴㥢て㔰㍣挸攸㜲〴㍣㙣ㄷ挵㕡㌸ㅡ捣搵㜹㠴愰㜵㄰㠲㜹㔳㤲㠰㐷㔱搲ㅦ㌱搲㐹挰扤㔰ㄷㄳ昰〴昰ㅥ戳㡢㍡㜱㍦散摣〸昰㤷㈲挰愷㉡㡡ㄲ户ㅥ㠲㈷㐹挰昳っ戹愶㈴〱㉦愰摡㝣㤱攲㈵㐶㤷㈳攰ㄵ扢㈸ㅥ㠶愳挱昸㌳㕦㈵攸㌵〸戱づ㐵㐹挰敢㈸改㡦ㄸ敡㈴攰ㄱ愸㡢〹昸㍢昰ㅥ戳㡢㍡昱㈸散摣〸ㄸ㔰㡡㠰ㅤ㔵㐵㔱敥搸㥦攱㐹ㄲ昰㍥ㅡㄵ晤㑢ㄲ昰㈱慡捤㡦㈸㍥㠶㜰㄰昰㠹㕤ㄴ㑦挰搱㘰慥捥愷〴㝤〶㈱搶愳㈸〹昸ㅣ㈵晤ㄱ搵づ〲㡣㉦㔱㔳㔱㍦ㅥ㘹㘶㐵挷挲㝦愱捡㘳ㄲ㔰愲㑥㍣〵㥦㙥㉣㔴㤶㘲愱㐲㔵ㄴ收慦㔵㍥ぢ㑦㕢㤱㜷搴〳㜰㌳㜳㜰㤳㜵㉣ㄳ㈵㝡㘷昰摢慤㠶㐵ㅤ㥤㙤㌲慢愳㔷㘶㜴摢㤴戶捥搱㑤ㅤぢ㥢ㄳ㑢戶捤愸㠵搹昳慣㔶攴㕣戵㈳昵慡㐰搷戶㜰愱㤵㌶㌳㌳摡ㄶ戵愷慣〹愳㝦〹㌹㔹㜲㘳㈱捦㐰㠸戲㜲㠱捦捦㑢㌳㉡㠳㈵扡ち㍥㘵㤵捦挱㘵㘱戶㠸㘳㝡㉤㌷㤳敢〵戰㍡挷攸捣愶捥㘶慢㐷㐶搶换攵慡っ㔸㐴㈲㕢扡㝢㘶收㍣㘴㔱㡣敥㤵ㄹ搷摥㤴㙥㙥㙡戵戸㌱㌰㍢捣ㅦ挴㑤戶收㈲㘹㙤ㅡ㤲摥昹㘳扤㕥㤹㤹敤㠹搶㡥㠵捣扦㐹㉤改㤳㔷㤲㌳㈵㤵㤹㔱㑤慤ㅤ㘸㐶㙥㐵㉥㔷㘷㘶捣㙢㍢ㄶ扦ㅢ㕤搴搲㍡㉥戱戰攳ㄷ戱㔵㠴摣㉥ㄴ㜲搳㠸㜲㔱㕥㉥慡捡慢㝥敥昶㌱㝥挴摥戵慤㥤㉤㍡㄰晤戴戳扤㈹戹㠸㠴挹㜶〲㤰ㄵㄴ㜲ㅢ㤶㔵㍥㡦愵㉥㘶㐸㌹㑦慡㔲〹㤹㈶挷㔸昳㝥戴攱㥡戱㤵晤㌱敥捥㠰㥢㍦㈱㥣㥥㥢㈰㈶㡥㥢㌵㈱㤷㐰晡㍦晡㘵㙢攵〶㜸㉥㥣㜷㉡散㜹搹㝣扤敤〰敥㙤㜷㈱敡搸愳戰㘷愲㈷戰㔴搸㉤㍤ㄹ㠹㘱て敤㥤㕢ㅣ㡢㤴慦㥥㤹挹㠹愴搵㡣ㄹ挶㤶㐴㘷㙦扢挰搹㘲晣昲戱㐳搵㌵戴戵戴㈴搸攵搸㕤㘷愴ㄲ捤㔶㔵愶㝥㔱㘷摢㠱㑤慤㘶〶㐲昶㑢愵㑡㉣㠶㉡戱㔸慡㝡㘶愶㌳㠳㔵㉥搳㔷摢摣㐴㝢㔳攷扣㤶愶㔴ㄵぢ捣㌲晤㐵昴㔵㡣晦ㄵ㈰㔳㝦昴㔸㔲㌸敦㘹捦〰㘲㜳搷㘰ㄶ㤶搴㜱昳愳㐷㤷ぢ〳晦挴捦㑣㜰挴挸㈳てㅡ愶攸㠶っ㍦㜸㤴㐳㤱㡣攵㜳㤹㌸㠴挵捦㑦㐲ㄷ㤵㠳㤳㜸㤱〰晣㤹攵㠰㜳㠱㝦ㄵ㉦㐱㜴㤹晤搶ㅤ〰捦攴戶㐴㝡㉣敥㑤戵戵㜷㔷扦挴慥挲愶攵㔰搳敥㘵㍥㘲〳㔲㕣㤱㍡㝢㑣㔳摡㙡慦愲㘲〶收㜲㉢㤸挹㘸搸摢㤰㍢㜳㔹㘵㘵㡦㉡户戶㈶㘸㕦㐳㔴㤶㤷昳㤷散ㄳ㡡晣晦昳愰㔸㉤搷搶攳㤱㠷㈸㌸挶㙦搵戹㑥㉦㐳挹昵㈹〰昰㤷捦愶〱㔱挹㥣扡挲㙤㤳㥦ㅡ㠸〴㐲ㄳ愰ち昹ㅢ㘶㈶㉤㔶㈱挱㑦㘶㍢㔶捡ㄵ改攱挸㔲㌴散〴挵㉡搸㘰愹愵挳㤸㠱㕥㙥愵㍤昶昸捡㤹㙣ㅣㄹ捡捡换㉢戰愹㡤挲㥢㠶㐵捤搲挵っ㑢愶㉦㡡㕤㄰㠲搱ㅤㄱて攰捥〲晦㡤㙥扦て㉥㍣㤹昰㜸㑣昹挳㝤㡦㜸〳昶㥡〸捥敢㈸愶㍣㈴愲〷㠴㜸ㄷ㑡㥥づ㌸づ㕥攲㍤ㄴ㜹〰㉢㌳㝡〲戲愵〳愶㜸ㅦㄶㅣ㌴捤㕥㜴晣〱㤶㌸ㄶ㘵晢㘶㌵戴㥢敦㥢ㅦ搱〲㝦愶㤷㑥㔴㐱㝣㡣〵扤ㅡ㡥つ扥つ㌰㘶ㅦ〲晦改づ搸㤶㠰扥〴㝣〲〰㌷扡戱ㅤ㑡晤㌵㤹㜹㍦ち昶攳搷挹㉥㑣㙥て㠳㌲㡦昸挲搱挲㙡㙡散㍥搷㥦㉤散挰ㄶ扥㠳戲㤰㐹㘶挱搹㑣敥〸挸ㄶ㌳昹㈳捣㈴㤳〳攸昸㈷㤴昲㤸摣ㄹ摡捤㌳㐹昶㈴㤳扢搰〹㝣挸㍦㜶㐴ㄷ㈶㜷〵挶ㅣ㐸㘰戹㍢㘰㄰〱㠳〹攸〶㠰㘴㜲㌷㤴戶㜷㘵ㄲ㍦㜷㜳㈱㜲㈸昰㈰㤲挹㝡㍡〲㐷㤷摣㥤つ散挱〶㤸㔸㔷㐸㈴戳改㙣㈲㠷〱戲挵㐴㌲晦㑥ㄲ戹㈷ㅤ昷㐵㈹㡦挸攱搰㙥㥥㐸㈶散攱㡢㕦慤搳㠹㈶㜲㝢㉣改搵㜰㜴挹㝤㠰㌱㙢〸㘴㐶㥦ぢ㘰㕦〲㝣〴㌰挹㑦ㄲ改㐷挹扤㑢昲ㄷ㐰㉥㑣〶㘱〰㈶㤹昵愷㕢㜰㌰ㄹ㘲ぢ㘱戶挰っ扤㐲㈶㤹㤶㘷㌳ㄹ〱㘴㡢㤹㘴㈲㥦㘴㌲㑡挷捣攸换㘳㌲づ敤收㤹㘴收ㅦ扥㤸㔸愵ㄳ捤㈴搳晦昴㙡㌸㤸ㅣ〹㡣戹ㅦ㠱㌵敥㠰晤〹㌸㠰〰㘶ぢ㑡㈶㙢㔱捡ㅦ㈹ぢ㝥昴敥㐲㘶㍤㙣㐰㈶㌳〸㜵ㄴづ㌲㐷戱㤱〶㌶挲㙣扦㐲㌲㤹攲㘷㤳㌹ㅡ㤰㉤㈶戳ㄶ㘶㤲捣㌱㜴㕣㠷㔲ㅥ㤹攳愰摤㍣㤹愳㘰㠶㉦㝥㍦㑦㈷㥡㑣愶ㄲ敡搵㜰㤰㌹〱ㄸ㜳㈲㠱愳摤〱㤳〸㤸㑣〰㌳て㈵㤹〷愲攴攸㤶㡥摦攳昱㤹ㄴ㉥㑣㑥㠵〱㤸㘴㉡愲づ挱挱攴㌴戶㜰㄰㕢㘰摡㘰㈱㤳㌳愱戳㤹㥣づ挸ㄶ㌳挹散㐲挹攴っ㍡㘶㥡㘱ㅥ㤳戳愰摤㍣㤳㑣㐷挴ㄷ㌳摡㜴愲㤹㘴㑥愲㕥つ〷㤳戳㠱㌱て㈱㤰昹㡡㉥㠰㐳〹㤸㐳〰㔳ㄸ㈵㤳㠷愱攴㘰搲搹㈷昱换㑡ㄷ㈶㡦㠰〱㤸㙣㜴戴攰㘰昲㐸戶搰挸ㄶ㤸㝦㔸挸㈴㤳づ㙤㈶㡦〲㘴㡢㤹㘴㥡愲㘴㌲㐱挷捣㔷捣㘳㌲〵敤收㤹㙣㠵ㄹ扥昸㤵㍥㥤㘸㈶㤹摣攸㐲㤴〵㡣㤹㈱㤰㠹㡦㉥㠰戹〴捣㈳㠰戹㤰㤲挹㈶㤴昲㜷㜰㘷户㜴㈷㜳〱㙣㐰㈶昳㈳㜵㈳づ㌲㥢搹㐸ぢㅢ㘱㉥㘳㈱㤹㑢愱戳挹㙣〵㘴㡢挹㍣ㄹ㘶㤲捣㌶㍡㕥㠶㔲ㅥ㤹㐷㐳扢㜹㌲㑦㠵ㄹ扥㘵㘶㍢㥤㘸㌲㤹㈸愹㔷挳搱㉤㍢㠰㌱昹㡣㈷挱㈴㑡ㄷ挰㈲〲㡥㈱㠰㜹㤵㤲捣㘳㔱㉡搱㉤昱㙢㙤㤷㙥戹〴〶㘰㤲㠹㤶扡〵〷㤳挷戱㠵攳搹挲〵〰ㄴ㌲挹㑣㐸㥢挹ㄳ〰搹㘲㈶㉦㠴㤹㘴昲㐴㍡㘶ㄲ㘵ㅥ㤳㈷㐱扢㜹㈶㤹㙣㠹㉦敥㔸搰㠹㘶㤲ㄹ㤷㝡㌵ㅣ㑣㥥っ㡣戹㡣㐰㘶㘳扡〰㑥㈱攰㔴〲㤸愰㈹㤹㍣つ愵晣㙥戹昹㝤晣搷戰〱㤹㔷㌸ㅡ攱㡤㜶㜵㕥㜹〶ㅢ㌹㤳㡤㌰挱戲㤰㑣㘶㔵摡㘴㥥〵挸ㄶ㤳挹㍣㑣㐹收㙦攸昸㘶㤴昲挸晣㉤戴㥢㈷㤳㠹㥢昸㤶㤹攷搰㠹㈶㤳搹㥢㉥㕣㥤ぢ㡣㜹ㅥ㠱捣散㜴〱㥣㑦挰㜲〲㤸散㈹挹晣ㅤ㑡敥攷㤵敥晢昷敦㠱〷㤱㜷㌹ㅡ攰㙤㐳㐵攴ち㌶㜰㈱㐴攵㐳〰㜴㌱㌳㠲散ㄳ㐷昲㕤㙦㜸㌰㌲戳㕡㥢㍡㌱㘹挱㤳摣戱㑤㥤戸晣敡㤹㠱挰愲捣㤲摢㔱㑥㘶㌸㡣㠶㘷㈷㐹㜷㉤慥捡㥢㌵摤愵戸摥㌹㡤㍡挴愵摡㥥㘰㜵捣慢㙥づ㈴㈷㕡㕤㘲晣㈵捤扣ち㍢㙢ち㔷ㄵ㥣㝣ㄵ㐳㑢攷ㄸ㍡㜸攷攴搹晦㘰㥥㔶㡥㙣㘵收㑡㜶ㅢ戴㠹㡥㘲慥挲㌲愷㙤ㅦ摥㙣ㄷ㜱愴㕣㜲捥挱挳愹㕢㕢搷㑢攵昴㑥㘸敤挰攴㠷㐷㤵㌰戵搵㕢㉤㑥㕤搴㤹㔷㤳㔸扣慤慡挱慦搷愶戶㘲㐲㌲㤵㘸㑦晦㐲㘶戳戰㙥昶㈶㤱ㄳ㔳㍦㜳㐲ㅣ㑥昸㜱捣㐱攱ㄶ挷挵㡡敢㐷挰昵搶㘴慣㔶挳㔳㉦搲㥤㑤㘴慤㘲㠹扦晡㤷㕢㘱㐶㘷㝡戴㜵㡣扣㍢㌱捤挲慤〵㍣㘸慥搹摡㔶ㅡ㘴㡢㜲收挶捣搴㈷㍢㌰搳摤挹㘹㑣戵㈴㜷㜴㌳㌳摤㙡㑥昰愷收㤸㜵㔴㑢搳㔲㥤挸捦捥㍡攰捦挸㝦㌹㕢〸㡣㔴愸慤㈴攴㜶㌲扡ㄸ摦昲㔷㠲晢搰捦摣慡搸㙥ㄹ昹昹戴㔶慣㕡挹捦昵戵㘵㝡㐱摤晦㘰捥㙡ㄷ㤳攷ㄸ㙢㥤改挵摣㤳戶搵㔹敦昶〸㈷〷慦㥥㕡挷ㄹ昶㕥扣ㄳ搲摥㠹㘷㉤昰㌹㐹搵摣㜵㥡㌱〵搹搹㠴挹攴收㈵扤㌳ㄳ㕡㔳捤㡢搲㤶㥣㠹搶㘳戶㥣㤰晥㐵㙣慦ち㄰愲昶愸㉥㜸㔱愴㑣挰㐳㍡昵㙦敦㝦晥敤㈸昳ㄲ散㘹㜲戰㠳て㡦㜹愹摡敦ㅥ㐵㈴㕢㥤换敤㐱昴㝤㜲扦㐴㤰㡦㙥挴搰㔶愴攲㤸挶㠴摣〶㥤づ㉥昷㌸〷㙣㜲摢攴㌶摥捥㜲愸挶㌷搹慡㕦挴㜶挲㝡摡㥢挹㌰㌰ㅦ晦㌳昷㄰㍡挱愸㈷晦挳挴扢晡扦㤶挷ㄸㅣ㘵〴㤳戵攵搹ㅢ㔸挵㘲〰昵攵ㄴ慡㥡㘹摣昲㉣敤㌲㙣㌱挱㝣㙥晢㉣捤摥㤶收ㄵ搰㙥晥㉣㡤㜹摦昸㤶㤹㔷〲慥㍦㠲㠹摥晡㈴㡣㑡㜵㡥昴㐷㘰捣慢搸ㅡ㤳挰㕤〰㔷ㄳ㜰つ㐴㈵㜳㠱ぢ〷㤹㤲㘹捤㌰㈸慢㙣攱晣㜷㔵ぢ敦〳㘰ㄷ㌵昰㡣〰愴㙤攳㕥㠲搱愳敡㔹㌸㌳慦〵敡㤹愷㥦摥㥦昱〸收つ敢昶挷攷〲扣㡥敤㕦て㈱㤸摦㕢㜸㌶捣愴㕥晢㙣㜸㌵㈰㕢㝣㌶捣㌴㘰挹昳つ㜴晣㈶㑡㜹㘷挳㌷㐱扢㜹㥥摦㠲ㄹ扥昸㜹ㄳ㥤㜰ㄵ昸昷㌶愴㕥つ挷愵挵㉤挰㤸户ㄲ挸挴㘲ㄷ挰㥦〸㔸㐳挰扢〰挸戳攱摢㔰㉡㝤㘹攱㍥搳㝡〷㙣㜰㐶捣晣㘳摤㠸攳㡣昸㑥㌶㜲ㄷㅢ㘱慥㜰㈱㤹㑣㄰戶挹扣ㅢ㤰㉤㈶昳㕦㌰㤳㘴摥㐳挷捣㉤捥㈳昳㕥㘸㌷㑦收㌷㌰挳户捣扣㡦㑥㌴㤹㑣㐴搶慢攱㈰昳㝥㘰捣〷〸㘴㤲戲ぢ攰㐱〲ㅥ㈲㠰㜹换㤲捣㠷㔱㉡㐹㘶㠹挹搶㜵戰〱㤹捣㘵搶㡤㌸㉥㝡ㅦ㘵㈳㡦戱ㄱ收ㅤㄷ㤲㘹㐲㘷㤳昹㌸㈰㕢㑣愶〷㘶㤲捣㍦搳㜱て㤴昲挸㝣ㄲ摡捤㤳挹㝣㘶挴㕣㘶慥愷ㄳ㑤㈶㤳㥡昵㙡㘰㔱㡦〰㑦〱㘳㍥㑤㘰戵㍢攰ㄹ〲㥥㈵㠰㌹搰㤲捣扦愰㔴㤲㑣扦晢っ挲昳戰〱㤹捣㡢搶㔱㌸挸摣挰㐶㕥㘰㈳捣㘱㉥㈴㜳㔷攸㙣㌲㕦〴㘴㡢挹㘴慡戳㈴昳㈵㍡ㅥ㠴㔲ㅥ㤹慦㐰扢㜹㌲㤹ㅢ㉤挹㝣㤵㑥㌴㤹㑣㤰搶慢㠱㐵㑤收㙢挰㤸慦ㄳ㌸搴ㅤ昰〶〱㝦㈵㠰昹搴㤲捣扦愱㔴㥡㑣㍣㜶捣㘵㍡收㑤搸㠰捣扤ㅣ㡤㌸挸摣挸㐶摥㘲㈳捣㠷㉥㈴㤳㐹搰㌶㤹㙦〳戲挵㘴㌲㙤㕡㤲昹づㅤ㌳㝦㍡㡦捣㝦㐰扢㜹㌲㤹㘷㉤挹㝣㡦㑥㌴㤹㑣戶㜶㈱昳㝤㘰捣て〸㘴㈲戶ぢ攰㐳〲㍥㈲㠰戹搹㤲捣㡦㔱㜲㑣㙣㌹愷〸摤㙦愸㝣〲〳㌰挹㘴㙤摤㠲㠳挹㑦搹挲㘷㙣㘱〲〰て㈱㘲㜵〹昹〵捤搴㈵攴㤷㔸收挱㝤㈲㈰扣㡣搴㥦晣㡢㥦慦ㄴ㙡ㄲ㔰扣〰攲敡㙦敥㘴㕡㌰㝦㥢㈷搴昸攱〶捣㜳㘷㜴㕦㉢㘷㑣敤收㔹㥤晤㈹㝤摥㌱ㄵ㌸戹捤㍤戲摤〰昰捥昳づ㘶㝦换㙤晢つ晣ち愶㠱摢摢㔶㥤㜷晣〷摡捤㙦㕢愶㡢换㔰昳捥㍢㤸㉦慥㠹㘵㤴敡扣攳㝢慥捥て㙣㡤戹攴㉥㠰ㅦ〹昸㠹〰㘶㤷昳摣挳摣㠴㔲昶㜴㠱〹攴摡捣㜱扡挰㐹〵㤳昹ㄸ㠲挹摥㠵㕤摦㠲捥敥晡戸㈱扦攵㕤㥦㌹攱㤲㥥㙥㜴捣攴昰扣慥㕦〹敤收改㘹㠲㤹愴挷愰ㄳ㌰㈱晦收㐳慢㔷〳㡢㥡㥥敥挰㤸㔵〴㉥㜰〷昰挱晣愶㠷〰㈶㥥换慥摦〳愵ㄲ㕤摦㝤昶慣ㄷっ搰昵㤹㠹慥㐳㜰㜴晤摥㙣愱㥡㉤㌰㙢扣㤰㐹愶㡡摢㑣㝡〱搹攲㐱㠴挹攵㤲挹㙤攸㤸㔹收㜹㑣㙥ぢ敤收㤹㍣〹㘶㤲挹扥㜴愲㤹㘴㑡扡㕥つ㉣㙡㈶户〳挶散㐷攰挹敥㠰敤〹攸㑦〰㌳搸㈵㤳㍢愰攴㤸㠶㜴っ㈲㜸㑡愲换㘸㍣〰㜸㄰挹㡣㜶ㅤ㠱㠳挸㥤搸挰捥㙣攰㕣〰ち㠹㘴捡戹㑤攴㉥㠰㙣㌱㤱㑣㔲㤷㐴敥㑡挷捣㔶捦㈳㜲㄰戴㥢㈷㤲㔹敤㤲挸挱㜴愲㠹㘴㙡扢㕥つ㉣㙡㈲㜷〳挶ㅣ㐲㈰搳摥㕤〰㐳〹搸㥤〰㘶挲㑢㈲昷㐰挹㐱愴㘳㘶摣晤戰戶㈷昰㈰㤲㤹昱扡〱〷㤱㝢戱㠱攱㙣攰㙡〰ち㠹㘴敡扡㑤攴摥㠰㙣㌱㤱㑣㜶㤷㐴敥㐳挷搷愳㤴㐷攴扥搰㙥㥥挸ㅢ㘰㈶㠹昴搱㠹㈶㤲㈹昲㝡㌵戰愸㠹昴〳㘳〶〸㘴晡扣ぢ㈰㐸㐰㠸〰㘶搴㑢㈲挳㈸㤵㍣㐷〸戸摦㤳㡤挲〶㘴㌲换㕥㌷攲㈰㌳挶㐶攲㙣㠴ㄹ昱㠵㘴㌲つ摥㈶㜳〴㈰㕢㑣㈶ㄳ攷㈵㤹㈳改昸㐱㤴昲挸摣ㅦ摡捤㤳昹㌰捣㈴㤹〷搰㠹㈶㤳改昶㝡㌵戰愸挹慣〵挶慣㈳㤰愹昸㉥㠰㝡〲㐶ㄱ挰散㝣㐹㘶〳㑡㈵挹昴攳〱捡㉥扢昸ㄸ搸㠰㑣㘶散敢㐶ㅣ㘴㡥㘵㈳攳搸〸戳敢ぢ挹㘴㑡扤㑤收㜸㐰戶㤸㑣㈶攱㑢㌲㈷搰㌱戳昱昳挸㥣〴敤收挹㘴搶扥㈴㜳㌲㥤㘸㌲㤹扡慦㔷〳㡢㥡捣〳㠱㌱愷㄰挸戴㝥ㄷ挰㔴〲愶ㄱ挰㑣㝦㐹收㐱㈸㙤愷㔳㠱〶收㍤搱搵㠵挶ㄹ㐰㠳㐶收晤㙢昷慢㜳敤捦愴晢㔹㜴捦ㅣ㝤㐹㈳㜲挸㄰㥤㥣㍢昹㄰㍡㥢挶㠳〱改㠷ㄴ搰㔶昹㠶㡤捤收昳㡡㡦㘰㈹㤹㥣㑤摦ㅦ愳㤴挷攴愱搰㙥㥥㐹愶晦㑢㈶攷搰㠹㘶㤲扦〱搰㙢㠲搳ㄳ捤攴㘱挰㤸㠷ㄳ挸摦〷戸〰㡥㈰攰㐸〲昸㤳〱挹㘴㈳㑡㍤㌵㤳昲㠱戴㉥〴㈶〰〲㠱晣挹㠰昶敡攸㠷㐹㝡㑤搱㉢ㄳ㡣㘵戴㘹㤶㔴戴㤵〲㈱ㄶ收㍥ㄶ攵愵捡ㄶ㌲捣㔰㥤搱戹愴ㄹ㔹挱㕣㘴㉥愴扤挴搹ㅣ摣攲㠰づㄹ㥡㙤敤㤸摤慣㈸㝣搴㐳搶昶ㄹ㌴摣愳㙦挱㜳㑢愵ㄹ㙢㌶㈱挶捡㡢扦㉦㝥㌶㘷搶㥥㠱攷ㅥ㘲㐸ㅢ㝥㡣っ㐲散㝢㘰㔳慡扤慤愳㉤搳㌹㜰〶㌲摥〷昲㌹戰ㄹ㑣㙦搶㔷慥㠴㐷搷㌶戹㘲ㄵ慤㝣敢捣㌱㝣㉥愲㘷㐱㙢摢戱慤㌲㥡捡づ㍥づ㔷昲搵扤㍢㥢昱戰ㅤ㝥㜶〳㜹摥㜲搰㐶㘳㜳ㅥ㘴慦㙥摥㙥㈸㈳㜶扣㈰〰攵愱つ愳ㅡ愶㌷〶〲㤹㔸㉡㥥㡣愷㐲㌱㉢㤴づ攳扤ぢ〱㉢ㄵ㐹㐵㌳戱㔸㌸攳㑦愶㡤昹㔹㘸㥣て愴戶搲㐹㝦挲㤷〹㐵搲挱㐴㍡ㄲ㑢愷挳改㔸㌰㤴㑥㘵〲㘱㙦㠵㜲㙦㉥㠰㡤搹っ攱慤搴慡ㄶ慡㕡愹㌲戴㉡㡢慡㌴愱摡搲ㅣ㔳戸㈸ㄳ㐹㤱ㄲ㘹㘱㔵㜴敦㕥㜴晦慤㈸㌷㌵晢愴㑣挳㘰㙡㙡攵戹愰戹昰愶㥤扢㔱晥㔶愴㌱攲㐴㙥〳㔷愵〳挲攳昵㐰㐱㥤搱㠹㘲敦㠶㔱㡤㡥ㄴ㝢㘳ㄱ㜴摢㐰㤷晦ㅥ㈱攳ㄸ愸㝢㐲㉤愷㤹愷攳愱戹摥ㅥ捡㡢㌹㠸敥ㄷ愳摥ㅣ㡣㈵搱ぢ㝡戹㙤㡦㠳㡡ぢ昲慦㥡㕡晥㥤㠶ㄵ㘱㉦㐴〵㤲㔲〰㘱㉦ㄲ愷㐰挳㥥㤴摦ㄳ扣㌰㈰挲晣ㄵ㈴㝡挲㌶㈸换㥥㜰ㄲ捡㜶㑦昰㠷ㄲ挸㠸㡦晡㌳㜸ち㜶〸慦ㅦ㐹㕡㤱㠰㤵〹㔹㘱㕦㉡ㄸ㑥挶㌲挶搲㉣㌴ㄶ㡦晡〳晥㑣㌰ㄵつ㈵㐲昱㑣㈴改㑦㘵晣㤹㑣㉡ㄲ㑥㠵晣戱㘸挸摢㐷戹㌷㑦㠶㡤戹っ挲扢慤㔶攵㝡㐲㕦慤㈲㐰㐲挵昶㔰戱㌷㠸㈵㔸〵㙥㈹㉣㤷㤹㘷戰晥㑣〸㡦㤷挹慢㔲㐷挶㑤㔲㙣㤲㔰敦づ㕡㍦㡣〶攷㔰扦㈷㤶挴〰攸㈵㠷攷㐱㤵攵㜰㘷㙡昹搷㠶㈶㌴㠷挶㜲㐰㑡敥㥥愲〵搰㘲㘲㜷㠱ㄷ㤸攱愹㕡㤰㈰㜶㔷㤴㈵戱扦㐷搹㈶㌶ㅤづ㐷㠲挹愴㉦ㄵ攲换㍣㠲昱㠴㉦㠶㌷扢㠴昰敡ㄷ扣搸挴昲㠵㡤ㄵ㔹㘸㌲ㄴ昳挵㝤㔱㝦搸㤷㑥㠶㔲㠹㑣㈲〹摢㐰〴慦㈴㐹〴〱㑦㜹〷㉡昷收㠵戰㌱㉦㠲昰づ搲慡㤵㔴慤愲㙡戰㔶ㄱ㈰愱㘲㈸㔴㤲搸㤴㤳搸㑢㔹㝦ㄹ㠴挷扢㍢〰昸㤶ㄹ㤷愳㔸搸㤵慦㠰捥愵㉢㕦〹㜵㝥㔷摥㐳㜹㌱昷㈵㈷㔷愱㕥扥捦㐸散〹扤摣っ搷㐰㤵摤っ挳愹攵摦愱捥捤㜰ㅤ㈰愵㌷挳㙣搷捤挰㍣㔷㤸攱搹㕥㤰搸っ晢愰㉣㌷挳つ㈸摢㥢㈱敡ぢ挵攲昱㐸㌰㤶昲〵㐳㜱㜰㥢ち㈴㈲㠹㐰㈴ㅥ㑦〷挲愹㐴捣戸㌱ぢ㑤昹ㄳ㈹㕦ㅡ㍤㍣ㄲ㑢㠵搲ㄹ㝦ㅣ㉦ㅤ㠸〵㝣改㐸㌸攲换㠴ㄳ〱㙦㡤㜲㙦摥〴ㅢ昳㘶〸敦扥㕡㜵ぢ㔵户㔲攵搳㉡〲㈴㔴〴愱㤲㥢攱㐰攷㘶戸㥤昵㜷㐰㜸扣㈱〰昰㉤㌳敥㐴戱㜰㌳摣〵㥤换㘶戸ㅢ敡晣捤㄰㔶㕥散㤷㍢慤㐵扤㝣挳㤳㠸㐲㉦㌷挳㝤㔰㘵㌷㐳㥣㕡晥㌵㌸㌶㐳㙥㐴愹㜷㘵㝣〴っ攰〴搳搵㤰㘰㝣㈴捡㤲昱㠷㔱戶ㄹ昷㘱㙣㐸㠱㘱㉢㠱昷ㄴ㔸愱㐰挲㙦㠵ㄲ㐱㝦㌴攰ぢ昸㐲愹㜴挸㜸㈴ぢ㑤晡㈳㤱㜴㉡㥥〸㐵愳㠹㤰㤵㐹㈶㔳改ㄸ摥㝦攷㑢㘶昰搶㥢㜸㉣散摤㑦戹㌷搷挱挶㝣ㄴ挲扢扦㔶攵㐶㤴〳戴㡡〰〹ㄵ昵㔰㐹挶愳㑥挶搷戳晥㈹〸㡦㜷ㄴ〰昸㈲ㄵ㡤扡摣㠸搲愰昵扣捤㘳㍥挷捡〳戰㈴挶㐰㉦㌹摣〰㔵㤶挳㜱搴昲㙦ㅦ㔷づ㠷扢㜲㌸ㅥ〶㜰㠲挷㕣㐳㠲挳〹㈸㑢づ㕦㐱搹收㌰ㄹ昷㠵㔳ㄸ㔵〳昱〸挶㡦㘸〰ㄴ挵㐳㜸晤㐵㌴㥣㑣愶㜱ㄸ㌶㕥捤㐲㠳扥㐴㈰㤵㐹晡攳㐹㕦㌸㤴㡥㔹昱㔰ㅡ敦〳㠹㘶㝣搱㘰㈰㡣户㌹㜹㈷㉡昷收㙢戰㌱㕦㠷昰㑥搲慡ㅣ㠷捣愸㘵㄰ㄲ㈰愱㘲㉡㔴㤲挳㐱㑥づ㌷搲换㕢㄰ㅥ敦㌴〰昰㉤攲昰㈰慤ㅦ捤捡昷㘸㌰〶㑢㘲〶昴㤲挳て愰捡㜲㌸㡢㕡晥㙤敦捡攱㜶慥ㅣㅥっ〳㌸挱〳㠹㈱挱攱㙣㤴㈵㠷㥦愰慣〶攰㘴㈶㤴㠹挴㐳挹〸摥摡攴昷愷ㄲ愹㈸摥愷㤴㠸㐵慣㜰㈰ㄵ㡢挵㡤㑦戳㔰㍦㕥昹㤰㑣㕡昸㉦ㄵ挳〰散㡢㘵愲晥㘸㌸ㄸ㑤晢㌲㜸ㄷ㘳㈶敡㘵ㅡ慤㘴攷㌳搸㤸㥦㐳㜸て搵慡ㅣ㠷㜳戴㡡〰㤳㔰㜱〴㔴㤲挳ㅥ㑥づ扦㘶晤㌷㄰ㅥ敦㤱〰攰㕢挴㘱愳搶㑦㘲攵て㌴攰㐳㐸㐵〲㝡挹攱㑦㜴㑦つ晦㔲搴昲㑦戸㜲戸改㍢户㠳㔸ㅡ〶㜰㠲㕦㔷㔵㑡づ㉤㤴㈵㠷摤㔰戶㌹㡣愴㔲挹っ摥慤ㄳつ㠷㠳㈱㍦昶搲㜰㍡ㄹ㡣㔹㠱㜴㈰㡥昱搱昲ㄹㄵ㔹㘸㌰㥣づ㠶ㄳ昱っ晥㑦㠴㤲㤹㈴晡㘱㍡㤶戱㐲㔱散攳扥㜴㈶攲捤㈸昷㘶㈵㙣㑣〳挲㍢㔷慢㜲ㅣ捥搳慡㉣㑡㉣㠰㑡㜲昸㙦慣㐶昶散愰㈷扤昴㠲昰㜸㤹ㄹ㡢㙦ㄱ㠷㉤㕡㍦㥤㤵㝤㘸㌰㠳㙣戵㐱㉦㌹散ぢ㔵㤶挳愳愹攵摦挷㘸㐶㥦ㅤ攴挶挳て㕤㌹㙣㠷㠱攴戰㍦㕣愱ㅦ㜶愰㉣㌹摣〱㘵搵て㝤㜸㤱㑢㈲㥥㑥攱攵㉤㈱㥣ㄱ挴㈲愹㘰捡㥦ち㠴攲挱㑣捡ㄷ㑥ㅢ㍢㘶愱㐹换㡡昸㔲昱㘸挲㑡㐷㐳㠱㑣㌲〱㐳㥣㠷〵慣㌴摥㠹㤲㐹愶扤㥤捡扤㌹〰㌶收㑥㄰摥㐵㕡㤵攳昰ㄸ慤㈲㐰㐲挵ㄲ愸㈴㠷㙦㍡㌹ㅣ捣晡摤㈰㍣摥攳〰挰户㠸挳攳戵㥥㑦㔲㌵㠷搱㘰づ㌹㍣ㄱ㝡挹攱㕥㔰㘵㌹㍣㠹㕡晥扤攴捡攱ぢ慥ㅣ㉥㠵㠱攴戰〶慥挰攱挹㈸㑢づ昷㐵搹收搰ち㈷㜱挹ㄲ挸攰敤㌷ㄹ㥣愳㐶攳〱ぢ㙦挹ぢ㠶㜰㑤ㄲ㡥㈴㘲〱挳㤷㠵挶昰づ愸㘸ㄸ敦戱㑢㘱昸挳改㘹㉣㤰〹㘶〲㈹㥣攷愶搲㔱扣挲捤扢㑣戹㌷晤戰㌱〳㄰摥㔳戴㉡挷攱愹㕡㤵㐵㠹㕦㐳㈵㌹㝣搲挹㘱㡣㕥攲㄰ㅥ敦ㄹ〰攰㕢挴攱㤹㕡㝦ㄴ㉢て愰㐱㠲ㅣ晥〶㝡挹㘱ㅤ㔴㔹づ㝦㑢㉤晦ㅥ㜴㜰㘸㡣〲愴昴改搱晤慥挴㥥〳㉦㤲搸搱㌰〶戱攷愲㉣㠹ㅤ㠳戲㑤㉣㜶敢㌰㍡㔸㈲敥て〵㐲㤶㠵㘱ㄱ㤷〱晥戴て挴挵昱㍥挲戸㌱㌶ぢ㡤㐵挲㔶㈸㠵昷搲㠶㘳改㔰挸㤷㡣攱㤴搵ち愷㜱ㄱ㄰㑡㈷㔳㐹㥦昷㍣攵摥ㅣ〷ㅢ㜳㍣㠴昷㝣慤㥡㐰搵㐴慡㤶㙢㔵ㄶ㈵㝥て㤵㈴昶㌶㈷戱㔳㘸㌲ㄵ挲攳㕤〱〰扥㘵挶㌴ㄴぢ㑦㡦づ㠲捥攵昴㘸㍡搴昹愷㐷ㄷ㉡㉦昶㉢昳㘶愲㕥扥㌷慦㜲㈵昴㠵㤷㠶㡥ㅦ㈲㍢昲㌹昹挳㔲慦㈳挹㔶㕥㘴㙥㤳㌹㘸㔱愲ㄹ敦㡡㥤㡡㑣慦㑥慡㝥〹昹㐱ㄵ㜶扥摤㘶慦慦攵㉡ㅣ㜶〴㉦㜳ぢ㌹挸扦㍣㔶敢㈶摦㍥昱昳戲㡤㍣㤵慢戱㝤户慣ㄵ敥つ戹愹ㄴ㝤ㄱ敥㌱㘷㘳慢昱收攵㉡㙣㌳戹敢㕣挹㝥愱㍥攲㘲㌷㙤攵㈵搰㙥㜹㉡ㅢ扤㙥㥢晢㌵㉦㝦户㍤扣ㄹ㔹㝤㕢昰㌳昹㐳ㄱ㥣戸搴㉤〶㜱㤹搶ㅥ㐶っ㥡㐰戹㑣㕣㐱㉤晦慥㜲敥敡㐷〰㔲㝡㔷扦搲㜵㔷搷㌴㜸晦㐸挷昸㜸慦搲ぢ㔷敢㠵㙢搴㐲昵戵㔸攰㐴㠱㈱㤱晦㐵攱扤づ㥥搹㑡攱㔹昵昵㕡摦挲捡ㄴ㔶㔰扥ㄵ㔱摣〰扤摣㡣㤶愲㠵〵㜱ㄳ戵晣㕢攵愰㈵㜷㈴扥挸㤵㠱㥢㘱㈰〷扢㈶戸挲㘰㜷ぢ捡㜲戰㥢㡦戲㍤搸㠵㜰㥤㠱昱㉤ㅣ㠸愵慣㤰攵㑢㈷〲愱㔰㈲㥤㑡㔸㠹㘴㉡㠳㜷㝢ㅡぢ戲搰㐸㌰㠵㤳挴㐴㍣ㄲて晢㐳㤸昴㑡㠶㝤〱㝦㈲㥤挴㔴㐷ㄴㄷ昳㔱敦慤捡扤搹っㅢ戳〵挲晢㈷慤捡ㅤ㐵搶㘴㔵㐴ㄱ㉡敥㠰㑡づ㜶攷㘰㌵戲㘷㌳ㅤ慣敦㠴昰㜸敦〴〰摦㈲づ敦捡敡㔹戹㠴〶㡢挸搶㍤搰㑢づ㡦愷㝢㙡昸㜷㉦戵晣㍢搵㤵挳㘵慥ㅣ摥〷〳挹攱㐹㜰〵づ敦㐷㔹㜲戸ㄴ㘵㥢挳㑣㈶散㡦〴㠲挹㜸ㅡ㈷搳㐹扣㤷て搷ㅤ㐹ㅥ㘶㤳愹㈰㉥摥㝣挶挹㌹㘸㌴ㄸ挳㈹愳㉦㤰っ㘳㐲㈹ㅥ㠹昹㜱㠱ㄷ㑦㠱换㔸〶慦㍢㑢㜸ㅦ㔰敥捤㘵戰㌱㑦㠱昰㍥愸㔵㌹づㅦ搲慡㉣㑡慣㠳㑡㜲戸搸挹攱㤹昴㜲ㄶ㠴挷晢㈸〰昸ㄶ㜱昸㤸搶昳㈹㤴收戹㌴攰㘳㈴挵㥦愱㤷ㅣ㥥て㔵㤶挳㈷愹攵㕦慢㉢㠷捤慥ㅣ慥㠷㠱攴昰昷㜰〵づ㥦㐲㔹㜲戸〲㘵㥢㐳ㅦ㝡㈱㑥昰㘲㤹㜰㉣㠱㑢戶㜴㉣っ㑥㐲㘹扦㍦ㄹち㕡戱㐰搸戸㌰ぢ戵搲㠱㐰㌲ㅡ㡣攲㔲㌰ㄹ㡡昸㤲昱㐸ㅡ戳㜴攱㔸搸㑡愴㠲戸㝣昶㌲ㄵ㡡敥捤㡢㘰㘳慥㠴昰㍥愳㔵㌹づ㥦搵㉡〲㈴㔴㍣て㤵攴㌰改攴昰㌲搶㕦づ攱昱㙥〰〰摦㈲づ㕦搰晡㘵慣扣㥡〶愷㤰挳㤷愰㤷ㅣ㕥ぢ㔵㤶挳㔷愸攵摦㈱慥ㅣㅥ散捡㈱㜳㤷㈴㠷㌷挰ㄵ㌸㝣つ㘵挹攱㡤㈸摢ㅣ挶㝤挹㘴挸㤷挱㠴㜴㍣ㅤ捡攰㘵挶㤸㤵捥㈴挳ㄱ㕣挹㐵㔲㠱㐸挴戸㈹ぢ挵㜴戵ㄵ㡦㘷㝣㜱㝦㌰㡤㡢㤲㘸摣昲挷㝤㝥扣㕦㌷㤲挶攴㐴㍡敤㝤㕤戹㌷㙦㠶㡤㜹ぢ㠴昷つ慤捡㜱昸㔷慤㈲㐰㐲挵㥢㔰㐹づ㈷㍢㌹扣㠳昵㜷㐲㜸扣ㅢ〱挰户㠸挳户戴㥥捦挲㌴敦愵〱敦㡢㠸㜷愰㤷ㅣ摥て㔵㤶挳㝦㔰换扦㔱慥ㅣ搶戹㜲昸ㅥっ㈴㠷て挳ㄵ㌸㝣ㅦ㘵挹攱㈳㈸摢ㅣ㈶㝤ㄱ扦㍦ㄲ㑥㐷㔲㤱㔸㈸ㄴ㡦㈴㤳㜱㥣〱㈶㠳攱㜰ㄴ慦摣昴〷㡤㜵㌹㘸㌰㤶㐱㉦戴㔲扣ㄲ挱㌵㈱昶㙡扣㜰㌵㡡㈹㘲晣挳㝤〰敦〷捡扤昹㈸㙣捣挷㈰扣ㅦ㙡㔵㡥挳㡦戴㉡㡢ㄲ㥦㐰㈵㌹㡣㌸㌹㝣㡡㕥㥥㠶昰㜸㍦〵〰摦㈲づ㍦搳晡昳㔸昹㍣つ捥㈷㠷㕦㐰捦㔳㍡㡦搸〷ㅥ㜹捡㐱㙢扣散㡣摥㜰敡昰㈵㡡㤲㘳㝤捣㐴㙤㤹昸捡㔵换㌴㈶㥥㍥㤸㉦挳㔸㝣敤㡡昹㐶㙢㕦㈵〶扥㔰㐶慡㈷戵晣摢〳〱㘴慦㈶㜹㘸㤷昳昵㐳愱㉤㥥㔶晥㥥愶昸㜸㝦搰ぢ㍦敡㠵㥦搴㐲㌵搷收㝦攷攰捤敥挲㔶ちて摥㐲敢昹搸㑥㜳㈳㔶㐱扥晣㔵㜴㠳㕥ㄲ昹戶㕡㜱搹㘱㤹㕥㈴㔷㝣㘷攷㡡㘷㙦㔴っ㜰㕤㜱〳㐶昸㘲戲〸慥搰㔹㤹㔰㈴㍢敢晢㈸慢〳て敦㐶攰晥〳㙥㑥挴㌰㔶攲晥ㄳㄶ慤愰㍦㠵㌹㜳㕥攸ㄹㅦ㘴愱㘱ㅦ㕥㥥㥡昶㐷㝣㤱㐴ち㉦搰捥攰扥㐵㍡㡣㈱㌷㤵昰㈷㠳戸㕡昴㔶㈹昷收㠷戰㌱㍦㠲昰㥡㕡㤵敢慣ㅥ慤捡愲㐴㉦愸㘴㘷摤〶慢㤱㍤㜸㝦㑥㉦㕦㐰㜸扣扤〱㜰攳戰㕡敢晦挰戵晣㥡〶㤷㘲㐹挸挴㈲慡扥㠵㑡昲㐷㉤ㄳ㡢㈴㠷摤ㅤㅣㅡ摦〱㔲晡扣戰搲㤵搸扥昰㠴㉦㘶㤰㘰っ㘲户㐳㐱ㄲ晢㈳捡㌶戱搱㌰㙥攳愵㔲戸㥥ぢ昹㐳愰㉡ㅥち攲ㄸ㥤㑡㘷挲㘹捣攴㠶ㄳ挶㑦㔹㘸㉡ㄹ〸㕢㤹戸ㄵ挲㔸㡢搷㤳㘷攲昱㘰㉡㤴昲㔹挱㔴㌲ㄵ㑡㐴㔲摥㝥捡扤戹〹㌶㈶㑦㌰扤摢㙢㤵㐰挹㉣愷慡扦㔶㘵㔱㠲㌹㐹㤲搸敦晦攳㈰搶愰㐹㜷〸㡦㤷㘹㐹㈴搶愸㐲戱昰ㄲ搰㠴捥攵ㄲ搰〳㜵晥㈵㈰昳㥡攴收戹㡡㥣昴㐴扤㜹㌵〹摦ㄵ㝡搹㤵㝢㐳㤵摤っ㠳愸〵㕣㝣㠱愰戲晢㌰敦ㄷ挹㝤昸㌳㘸㡢昷攱挱愸㈶挲散〳㔷㘰㝣㌷ㄴ㈴攳摢愲㙣㌳ㅥ㡥㔹㈹㕦ㄲ〷愹㐰㌰㡣改挹㘴㈲㤹挰㍣愵て㜷攱〲扥〸㈶㌴㡣扥㔹㘸挴㥦㡣挷㌲㌱㝦ㄴ㝤ㄷ愷慣攱㐴㈴㥤挰ㅣ㙦ち户㡡挲搸㑣㘹敦㄰攵摥摣づ㌶㘶㍦〸㉦㌳㥢搸愲㤹扢㌵戴扢㔶ㄱ㈰愱㘲㑦愸㈴攳晦㜰㌲扥ㄳ敢㜷㠶昰㜸昷〲㐰㜲㜵㌹㤱㔷㔰昰捥㡦㜷戸搶摦挰㌶〶搳㠰捦ㄹㄵ晢㐰㉦㌹ㅣ〲㔵㤶挳㝤愹㈵㠷㙦㌸㌹攴捤ㅥ挹攱㙢慥ㅣ晡㔰㑤㠴㌹っ慥挰㈱㜳㤰㈴㠷㝢愲㙣㜳㤸挸挴㝣搱〴㜶敤㔸っ㈷攸ㄸづ晣挱㐰㉣ㄱ㑢㈷慣㄰㈶挴㌳㍥㘳慦㉣㌴ㄶ㡦㈵愲㤸慤攰搴㉥㝡㌴㘶㈵㠳ㄹ㥣㠰㠶㜰愷ㄳ户㠵挲㝥㙦㐰戹㌷㠷挳挶摣ㅢ挲换愴㈶挹攱㉤㔸戰敦敢㠴戴㉡㡢ㄲ㔱㔶㜲攵晥攲攴㌰㐰㉦㐱〸㡦㌷〶㠰攴㤰昷㜵捣扢㈸㜸摢挶ㅢ搷晡㌵㕣换ㄸつ㙥挳㤲㤰㠹㐸㔴㡤㠰㉡换㈱ㄳ㤱㈴㠷㡦㌹㌹捣づ愹敢㕣㌹㍣〰㐶昸㘲扥〹慥挰㘱㉤ち㤲挳㕡㤴㙤づ㐳㘱㥣扢㠷㜱㘳ㅦ㌷扤㜰㙦捣挲㍤㤸〴㙥改愲ㄳ㠲㑣昴㐹愳㉥ぢ挵敤㠵㘰㌲攲挳搵ㄲ昶晥㘸㈲㤱戰㌲㌸㌳挵㐵ㄳㅣ〴搲挹㠸户㑥戹㌷敢㘱㘳㡥㠲昰搶㙢㔵㙥㐸ㅤ愵㔵〴㐸愸㘰慡㤲攴昰ㅥ㈷㠷攳㔹㍦〱挲攳ㅤぢ㠰攴戰攰㑥つㄳ㤸愴㥥て㑢㌵愷搰㘰㉤㌹㥣〰扤散㠷搳愰捡㜲㌸㠹㕡㙥慡㕢㥣ㅣ㜲㐸㤵晤昰㈶㔷づ㤹㠵㠴㙦㤹㌹ㄳ慥挰攱㠱㈸㐸づ㘷愱㙣㜳ㄸ㑦愵ㄳ㌸㉡挵㜱㔶㤴挰㕢戹㌳挹ㄴづ㌸㌸愳挲ㅤ昴㘰捡ㄷつㄸ〷㘷愱挹㐴㍡ㄳ㡤㔸愱愰㉦㥡〹㠵㐲ㄶ㕥昲散挷㡣㙦㈶㘵〵戰㔷㈷攲摥㈹捡扤㌹ㅢ㌶收㈱㄰摥愹㕡㤵ㅢ㍤愷㘹㔵ㄶ㈵㤸愷㈴㌹晣愳㤳挳㈳改愵ㄱ挲攳㥤〹㠰攴㡡愳愷挹攱搲攴攰攸㥤愵昵て㜱㉤搳搴㍦㡣㈵㌱ㅢ㝡挹㘱〶㉡㉥搰㔸ㅣ㑡㉤㌹㕣改攴㌰摢て㉦㜴攵㜰づ㡣昰㉤㌳攷挳ㄵ㌸㘴慥ㄱ扤ㄹぢ㔰戶㌹昴㘱晦㑤昰愲㌲㠵㈹摤㘰〴扤㉢ㄵ㡢晡晤㌱摣㝥挱㘱挸㘷ㄹ捤㔹㈸敦㈶㈶㜰㘳ㄱ㈷慣搱㔰㈴ㄳ㑡〴㤰扣ㄲ户㈲挹㈰收㉢㤱㤶㘰戴㘴愱搱㈰㤴戸㘶㡡㈵㜱搷㍤㥡づ昳搰㥦っ㈳改㈵ㄴ昶攱㉥㐵捡换㠴㈷㐹㑡㉢㙣捣㌶㡡㠵㄰㕥㈶㍢㐹晤搱㔴戵㔳㜴㔰㝦愴搶㑢愸㌴㈲㕥㈴愰㤷散㥦愹搸㐷ㄹ〹ㅤ戴㕢〲攱昱㈶戵㘱㐱て㘶敡㤳㙣攸捦㌴昸ㄵつ㥥挰㤲㌷つ扤昴戱ㄴ慡㕥摤㉡攷愱㌰戲昴て捥ㅤ搹㈷挳昱扢捣扣㤷㐲㡦挱㑢㥥㤹㄰㕤搶つ㑦戶戳㥦〷㔷㔱㍥攲攷昹攲㔴㈱㝦㡤换扦捡㤳戰慥晦〳㍦散㔳戹昹㍤㝡摣ㄵ㝦收㌲慣㜰攵〲慣慥敢敦㍥敤㤴㥡ㄹ㜸愴㥦㔵搳㌰㉡㕡㌳㘶㜱捡㙡收㙦㙣㤱㑦〳挳戲敤㕡㈶㜴㘰ㄱ㙦㠴㤹搹㔶㉦㝦昹挹㍣戰㙤㜴捡捤㜰晤慥攲愱㌹㡤晥㔹戵㌶㥢摡㥥戵挳扢㝦㤱㜶㠵㡡攱㝣戳昱㜶戹㤲攳㜹㝡〳㜲㕡晣㥡ㅥ㍦㈵戵搲摡㘳〷㙥挶㔵㤴㜷㉢㝡戵㡡㥣㔹ㅥ摤搶㠲ㄷ㘵搵昰〱㝡昴㠶昷㜰㑦㐸㤳㠰〱㉥㑦ㄳㅣ搵搴㈹㥦挶戹ㄳ敡㠵搹〴㜲㡣㔳戱戶摤昷ㅦ㔲㕦㍦挴ㅦ慥㍣ㅥ㕢愲昰㠷㡥㈵ㅢ挹攷㥤㑤戲〳㝡捣搳攱㔱㌰㜷㡢攴ぢ㜳㍥㕢㌹〳㍡㘳晦㈱㜳搰㠸㌸ㄶ㡤戰㈱㜶㈵㡦㜹ㄶ搱ㅣ搵愹愲〳搱慡ち慣慦㙥㐷㠱〳㉢㔰捥捦攷戵慡㔴㘷晦〶㝢㘵㙤㔰㝥㍥慢慤㘶㕥㤵戴㌸㐲っ㕡㕥㕦戹昱愴挲攷昳㥦昶昱㐱㜷敦搲㜸㝤摤昱㝤㙦ㅥ昷搶攷慢敢挴㘲㔸っ㠵扦挲ㄷ挵戶㈳愲搷昱挲㤷愲㌷攵ㅥ慤㉡ち摦㤴敢㍤づ㥥昰挵搳㍦㄰㙦慦㙥攲㔷㈸㜰㡦ㄳ㙤戰㘰㌷㤷㍤㜳㌹㔷昹㘴愸㙤㠲㤸㐰㘵㕣〰ㅤ㌷挳愸㈱晥愸㔸〰㘴㡥愱ㄵ㠴㉦换挲㤷ㄲ㝥㤱㠲㌷㄰㍥㔷挱㙤晡㔷愱慡晡っ㠰戶㡥戶㌳戵㐵㈹摡㌶㉣㙦摣晢㍦㡦㤵搷㡤㌸晣摣㐷晥㍤慣㘷㥤㌸〷ㄶ㙥戴㈵ㄱ㡥㉢㙤〹㔵㔱昸㝥㕤敦㜹昰㠴㉦㘶㡢㄰㍢㘸扢〰〵㐹㕢㈳㉣戲戴㕤㐹ㅥ㉥㐴㤵㑤摢敦戱㘴㕣〵ㅤ晡ㄵ㘸㡢㡡挳ㄴつ㜶扦扡㠶攸㡢戲攸ㄵ㐴㕦愷搰つ㐰捦㔶㘸㥢戴搵㐴昳ㅣ㌷摢ぢ㔷愹㠲散㠵㤷愲戰㜵㜴㌲㈵㑡㕡㙣㌱㥤㔷挱挲㡤捥改㡡戵愲㕥㜸㤰慡㈸㝣㕢慦昷ㅡ㜸挲ㄷ攷㥡㔸㉢搰戹ㅡ〵㐹攷㔴㔸㘴改㕣挳㔵扥〹㔵㌶㥤㌷㘰挹戸ㅤ㍡扢ㄷ〶挲㘲㤲㘲挸收昳㑥挲㙦捥挲㤹敡㘴摣慤攰つ㐳〰ㅦ愷攰㌶愱㙢〹攷〹㙦㤶搰㕢㔵㐱ㄲ㝡㍢ち㕢㐷攸ㅤ摡愲ㄴ愱㕦㍥晦昶搹㠹㈹㥦搵ㅥ搴愷㑦搳㠰㑤㕦搷㡡戵戰㜰㈳㜴㤴攲慤㠸搰㝡㔵㔱昸昶㕦㉦㜳㥤昰㐵愶ㄲ搶ち㠴㍥㠴㠲㈴戴ㄶㄶ㔹㐲ㅦ攱㉡㌳戹挸㈶昴㘱㉣ㄹ㡦㐲㠷晥㜹挸㄰㝦㐴㡣㔴〴搹㝣㍥㑥㌴㤳㡣㙣昴㈳㐴㍦㘱愳て㈵㍡慡搰㌶㥤敢㔱㔳扤ㅥ㤸慤㈳敤㈹㙤㔱㡡戴㠷搴㑥㍤㔰敦搴捦挱挲㡤戴㠰攲愶㠸㌴扦慡㈸㝣㘳戰㤷挹㑤昸㈲昱〹戱㠳戴㤷㔱㤰愴敤ぢ㡢㉣㘹ㅢ㐸挳㙢愸戲㘹㜸〵㑢挶㡢搰戱ㄷ㡥㈶て挳ㄵて㌶㙢㉦ㄳ晥㝡ㄶ晥㉡攱慦㉡昸ㄸ挲昷㔰㜰㥢戶搷㔱㔵扤ㄱ愰慤愳敤㉤㙤㔱㡡戶换昷ㄹ㝦挲㍦㑦㜹愲昶晢昵㐷散搳㝥挴ㄷ戵攲㍤㔸戸搱㌶㔸戱㔳㐴摢㈰㔵㔱昸㥥㘱敦〷昰㠴㉦㈶挷㄰㍢㘸㘳㔲㤲愴㙤㔷㔸㘴㘹㝢㥢㍣㝣㠶㉡㥢戶㑦戰㘴扣慢㜸挰㈱㈴㉣〶㈸ㅥ㙣摡摥㈳晣昳㉣晣㔳挲㍦㔰㜰ㅣ㐲挲㘲㝢〵户㘹晢〸㔵搵㕦〳戴㜵戴㝤愳㉤㑡搱搶㜳捦晡㑥捦挸㐳㙡㥦晣扢敦㤵㜱㝢㈷㙢〵㜳㤱摣㘸敢愳搸㈹愲㙤ㅢ㔵㔱昸㜶㘲敦㑦昰㠴㉦ㄲ慡㄰㍢㘸㉢㐷攸㤲戶㙡㔸㘴㘹晢㤲㍣㔴愲捡愶慤ㅢ㤶㡣㝦㈹ㅥ㜰〲ㄴㄱ㍤昲㜸昸㥡㜰㘶ㄷ搹㜰㈶㈸ㄹ摦㐲㘷㥦挹㐴㐴㜷㠵戶㐹晥づ㌵搵㍤㠱挱㜷㉢捥㔷㤸㜷㈴㉤㑡戱收愹㝣戴晡愴㠳搷搶晥昸搸摤㙦摦㌹㜶㔳慤㘰昶搱㔰慥敢㥢戲㥦㔰扣〵㈱捡ㄵ㌹㐵慣〹㔵㔱昸㑡㘳㉦㤳㤶㈴㙢㘵㐸㐷〰㙢晤㔱㤶慣㙤晡搶挱㕡㌹㉡〵戳㠴㙣ㅡ㜶挰㤲㔱〱㥤㍡㕦㠹㠸敦㠱收㌸㙦昳㘰㄰捥㜴㈱ㅢ捥㤴㈴愳㑡挱搱搹㈲攲ㅢ〵户㍢㥢〷㔵搵㠳〱挲㜷㉢㘸摢㑤㕢㤴愲敤㐱㌹戴㙤愸ㅤ晤慢㍦扤扢晤愴㝥㜵㠲〹㐷㐳㐹㔶〱㙤㕦㈲ㅣ搷昳㤵㉦㔴㐵攱㡢㤰扤㝢挱㤳愴捤㡢搸㐱ㅢ㤳㡤㈴㙤㥦挱㈲摢搹晡㤰〷㍦慡㙣ㅥ昶挵㤲搱ㄷ㍡昴㥥㐳㠷〴㐳攲攳㍣ㅡ晡ㄱ捤っ㈲ㅢ捤㈴㈴愳扦㡤㍥㠴攸昷ㄵ摡收㜸㐷搴㔴挷㠰挱㜷㉢㐸㡢㙢㡢㔲愴㐵㥦扦㍦搸扤昵收扡愶㑢ㅥ挸㑣㍣攲戶㍡挱っ愳愱㉥愴扤慤戸㈹敡㙢㙦愹㡡挲㤷㈷㝢敢攰㐹㤲㌶㄰戱㠳㌴㈶ㄲ㐹搲摥㠴㐵㤶戴挱愴㠱改㍣㌶つ㘳戰㘴っ戱㘹愸㙦ㄸㄲㄲ㙦㈸ㅡ散扥戳㍢搱捣づ戲搱㑣㌰㌲㠶㈹昴㈸愰㕦㔱㘸㥢戴扤㠸㥥〰㑣昶㥣㘴愲㉡戰扥㥡㐹㐲昸㙥〵㥤㔳戵㐵㈹㍡㜷摡㌱戸㜷换ㄱㅦ搴ㅥ㜵攲㔱㐳㙡摦晣戰㔶㌰㔳㘸愸ぢ㥤ㅢㄴ㙢㐵㜴㍥慦㉡ち㕦挵㉣㤸扤挲㉢㌰搳㠷戵㈲ㅢ晣ㄳ㠷㙡慤扥㈱㐵㠸㤷㠹㈲㤲晡〰戰愰㍥㠵昲㔰摡捡㍤攱ㄵ㘰散〱㘴㝤愹㈸㥥㔴ㄵ㠵慦愰昴㕡摡㜳捣昶摣㠴戲摣愸㝦㠶㐵㜶愳㡥㈰昱捤愸戲㌷搳㝣㉣ㄹ晢㐱㘷㥦ㄹ㐵挵㍡㠰㜳攳挷〱㐴㌳ぢ挲㐶㌳㤱挲愸戳搱㌸㌳㡡㡡〷ㄵ摡敥〲愳㔰㔳捤㤴〷㝣户㘲搳㌱㍦㐲㕡㤴摡㜴㐵㘷㐶㑢〰ㅦ㥡㈵㙤㈳㤷攴愸扢㔶㜱㔳戴改敥㔱ㄵ㠵慦慤昴㌲戹㐲㙥㡥昱㠸ㅤ㥢㠳ㄹㄲ㤲戴扢㘰㤱㈵㙤㈲㘹㔸㠶㉡㥢㠶愵㔸㌲㈶㙢ㅡ〲㈱㜱㕢ㅥつ㔳㠸㍥㈵㡢㍥㤹攸㘹㌶晡㤰㈱㐰摦愲搰昶㥥㌰ㅤ㌵搵㘷〲㠳敦㔶㤰㜶㤶戶㈸㐵ㅡ扣挹捦ㄹ愷捤㜹攱扥㜷㑥慤ㄵ攷挲㘲㈸㔴㠵㘳敥㙡挵㑤ㄱ㘹搷慢㡡挲㔷㕤㝡㤹㑤㈱㐹㍢〴戱㠳㌴愶㐴㐸搲慥㠵㐵㤶戴㌹愴攱㈲㔴搹愴㌱㑦挲㌸㕣搳㠰昳㥣㍦收搱㜰㈴搱㉢戳㘸愶㑡ㄸ㐷搹㘸昴戴戰戸㑣愱敤㥥㤶㐴㑤㌵㤳ㅡ昰摤ち搲㉥搷ㄶ愵㐸㥢㜷晢㕤つ㝦慦㤸㔹㝢挹㌹扦戳づ散㝥㘴慤戸ㅡㄶ㐳㕤㐸㕢愵戸㈹㈲㙤愵慡㈸㝣㍤愶㤷改ㄳ㤲戴㜹㠸ㅤ愴㌱〷㐲㤲㜶㈱㉣戲愴捤㈷つ捣㔷戰㐹扢ㄱ㑢㐶戳㑤〳㉥㕣㘲攲㜷㡡〶扢敦戴ㄲ捤扣〵ㅢ捤摣〸㘳愱㡤〶㘹㌱㜱慥㐲摢愴戵愳愶㥡㔹っ昸㙥〵㘹㑣㜹㤰ㄶ愵㐸㠳㌷昹ㄹ戸愱慤戱晢戳㉢㙢〵ㄳㅦ㠶㐲㔵搸搳捥㔲摣ㄴ㤱㜶愶慡㈸㝣愵愶㤷昹ㄲ㤲戴挵㠸ㅤ愴㍤㡣戲㈴敤搷戰挸㤲㜶ㅣ㘹㘰敡㠱㑤挳㈳㔸㌲㑥㠰㡥㈷㐵戸ㄲ〹㡢㔳昲㜸昸ㄵ攱㡦㘵攱敢〸㕦慡攰戸捥〹㡢㤳ㄴ摣㈶㜹ㄹ慡慡㤹戸㠰敦㔶搰昶戴戶㈸㐵㕢捦㕢捦㥤戲晦㈱㙢敡㑥挸㑣㔸扡昶㌸ㅣ摦㤹敢㌰搴㠵戶攳ㄴ㍢㐵戴㉤㔱ㄵ㐵㉦攲㘴㑥㠴㍣㈰㥤㠱搸戹昱昹㈷㘴戲〳晤攷ㅤ㤰㕥〵㔶㔲㝣ㄶ戰愰㜸㘳㕥ㄴ戹〳㔲㝢愹㈸㡥㔶ㄵ㠵㙦扣昴扥慤㍤㥦㘷㝢㘶ㄲ㠰摣㜸㙤戰挸㙥扣攵愸ㄴ扣ㄵ㙦㙦㍣㘶〶ㄸㄷ㐰愷㌶ㅥ㘶攰㠰搶㘷〹ㅥ㜳〵攱ㅦ㘵攱捣づ㌰㉥㔲㜰㙣㍣捣挰㈹戸扤昱㔶愱慡㥡㌷昲昱摤㡡㡤挷扢晥搲愲搴挶㠳㌷昹改㌶戹敦挲摤敦㝤戸㔶昰摥晦㔰愸ち晢㝣㔲戱㔳戴昱ㄲ慡愲昰㍤㤹摥㙦攱㐹㙥㤰换ㄱ㍢㌶〸㙦昱㑢摡ㅡ㘱㤱愵敤㑡昲挰ㅢ敤㌶㙤扣敦㙦㕣愵㜸㐰㥦昷㠹挳ㄴて昶扥㝦つ攱㈴挰㠶昳摥扦㜱㥤㠲㠳㌶㥦㤸慤攰㌶㙤慢〹攷扤㈹㑤扣㈸㔷〵搶㔷ㅢ㈸挰挳㔶㄰捡扢晤搲愲ㄴ愱㍢挷收㡥晥戰㜹㘹㕤㜸改㕤㜵攵㐷㥦㕣㈷㜸ㄷ㝦愸ぢ愱搳ㄵ㙦㐵㠴ㅥ愴㉡ち摦扢改攵捤㝦㐹攸慤㔸㉢㄰摡〷㘵㐹攸㔴㔸㘴〹㕤挳㔵收摤㜶㥢㈱摥搶㌷㙥㠷づ㈷㐶㤸搲㡣㠹㐹㜹〴摤㐹㜴扦㉣扡㉦搱㜷㉢㜴〳搰攳ㄴ摡㘶㝦㉤㙡慡㜹て㝥敢㐸攳つ晢㉥㐹㝢昲㥤㔳敡扥ㅦ昷㙡㙤㘲搰愹㝦㕣昲挴㙢戵㘲㌰㉣摣㐸ㅢ愵戸㈹㈲慤㕥㔵ㄴ扥慢搳㍢〴㥥㈴㘹て㈱㜶㤰㌶っ㘵㐹㕡㉤㉣戲愴㍤㐲ㅡ㜸攳摣㈶㡤昷昱㡤㐷㙤ㅡづ攵㐴攴挸㍣ㅡㅥ㈷㥡昷攱㙤昴㕥㐴㍦㘱愳㜱㘲ㄴㄶ㔱㠵戶晢攰㝡搴㔴〷㠰搹㍡搲㜸㠷扥㑢搲搰愷攴攷㥦戸昵㜰摡挷搸㜵㘳戰㜰㈳㉤愰戸㈹㈲捤慦㉡ち摦敦改ㅤ〱㑦㤲戴攷㄰㍢㐸攳㍤㝡㐹摡扥戰挸㤲戶㠱㌴昰㝥扡㑤㐳㉤㤶㡣ㄷ戳㌴〴挵昰㍣ㅡ㕥㈶㝡㔴ㄶ㕤㐷昴慢㌶ㅡㄴ〷挵ㅥち㙤昷戴搷㔱㔳㍤ㅥ㤸慤㈳㡤户攴户㠸戴㙦㘷扣㜳昵挵㡦捥慦ㄳ扣㌱敦㐶摡㘰挵㑤ㄱ㘹㠳㔴㐵攱㍢㐱扤搳攰㐹㤲戶ㄱ戱㠳戴㤹㈸㑢搲㜶㠵㐵㤶戴户㐹〳㙦㡤摢愴昱㑥扤昱慥㑤〳㡥昱㐱㌱㈰㡦㠶昷㠸㍥㈴㡢㍥㤸攸てㄴ㝡㌴搰摢㉢戴摤搳㍥㐲㑤㌵㙦慢㙦ㅤ㘹㡤摡愲搴㤸㌶昱㠳㤱户扤㌴昱晣扡改敦〷㉦㍥㙤搳昹㜵㈲つぢ㌷搲晡㈸㙥㡡㐸摢㐶㔵ㄴ扥㐷搴㥢㠱㈷㐹摡攷㠸ㅤ愴捤㐷㔹㤲㔶つ㡢㉣㘹㕦㤲〶摥搱戶㐹攳慤㜹攳㕦搰搹戳㐵〱扦攸愱㜸戰㍢捦搷㠴昳㉥戸つ攷敤㜹攳㕢〵挷㝤〵扦攸慥攰㙣搹㘳㝥㐷昸挲㉣㥣户攸㡤ㅦ愰挳㠸㜹㈰搱摤ㄴ摡㈶昹㈷愲㜹敢㥤㠷ㄴ㍡㄰敤慡挰挶〵㙦挵敢敢捥敡挵㜴〵㉤晦ㅣ㥦摣㥤㐶㕢搹户昸㡥㈳敦捣攷㔹ㄶ摥㜱攴つ㌳㑣戰搷づ晥昱敢㐵ㅢ㉦戹愷昶㠴攷㙥㍢昴摦昷慣慦ㄵ扣㑦敦戶㙤㝥晡愶挴㤴搴㡦慡愲攸敤愶㑢攱㘹㜳㙦㌷攵㠳㐲慣づ昹ㄴ㝦㍥㔷扣㌲挳㕢摡㍤㌲戶㥡㜷攴攵昳摢㥢攵㜳㐱㝡攲㘵㠴敤ぢ慣昶挹㜸攷㈶㕥㐱㌸愳愹㐵㍤㠴〲敦攲攴戳㙤昵敢敥㑣㔹愲戱㤱㤹摡㡥昷摦㜵捦㑣攸挰ㄳ捡搳㔵㉤搳ㄲ㥤㥤㔶㝢敢㉦攱ㄷ㑣㜸㔲㑢〵㝢〴㑥㑡攵晢㑥㕤ㅦ㤲挲愷㥦戸摥晣㤶㡣搵攴昸搰㑦愹㉥攷㍢っ㝦摥敦㤷㡣㡡慡摣昳㤰搲㡥户㜲㔶㠸敦戱㠹敤㔴挰愵㘵㥢㘴捣挸ㄳ㌲つ攰㡤敥㄰摤敡㍢㕡攴㜹㌶㠴挷慣㠲㐶㍥戴㐹㡡戲捡㘵攸〶㠵㉢挷挷搶㡣攵摡㔷ㅥ摢㤴敥㥣㘷捣戳㥡收捥敢挴攳㘹㝡攸挷捡戰㤵㡡搳㘱摡㔵捥〰昷㤸敥㉤㡤㠹昶昶挴㤲慡㤶挶㘶慢㜵㙥攷扣慡挶㘳㤰㈲㠱户㠹㘲㐷慢慡慡㌲㍤㠸㠷㑤昱㑦㥣〵㡦昴㙡昶㜰㙡捦㠳㠶扤搵攸〹慤㝥㈴㔴㍥〵㕦戹㔲搰㥢敢㑡ち㜲慢敦愵㡡捦ち戲㔷㕦㉣㠷㕦㔲愰㍦㘲〵ち㌲㠴㍥㐰㘶〳㕢愵戵摢㍡戵㤷㐳㉢〳敢ぢ慤㝢㘰ㅦ扢〶搶㡦㔱攴〷搶㥦㉡㐷㘰㔷挲㜷㕥㘰搷攸㄰㜶㜴㠶戰㕡㙢〷㌸戵户敡挰㜶㠲搶㍤戰㜷㕣〳摢㠵㔱攴〷㌶㤰㉡㐷㘰㙢ち〳扢㔳㠷㌰搸ㄹ挲㕡慤摤捤愹㝤㐸〷㌶〴㕡昷挰摥㜰つ㙣㜷㐶㤱ㅦ搸㌰慡ㅣ㠱㍤㔲ㄸ搸攳㍡㠴扤㥣㈱慣搷摡攱㑥敤㜳㍡戰扤愱㜵て散〵搷挰㙡ㄸ㐵㝥㘰㍥慡ㅣ㠱㙤㈸っ散㘵ㅤ㐲挰ㄹ挲敢㕡ㅢ㜴㙡㌷敡挰㐲搰扡〷昶㤴㙢㘰ㄱ㐶㤱ㅦ㔸㡣㉡㐷㘰㙦ㄷ〶昶㥥づ㘱㠴㌳㠴㡦戴㜶愴㔳晢戹づ㙣㍦㘸摤〳㕢攷ㅡ搸〱㡣㈲㍦戰㍡慡ㅣ㠱㝤㔹ㄸ搸搷㍡㠴㔱捥㄰扥搳摡〶愷戶っ㈳㡢摣㉢㐷㐳敢ㅥ搸扤慥㠱㡤㘵ㄴ昹㠱㡤愷捡ㄱ㔸㌹㝣攷敤㤵〶ㄴ㜲戸㤸攸っ挱愳戵㤳㥣㕡慦づ㙣㌲戴敥㠱摤收ㅡ搸ㄴ㐶㤱ㅦ搸㌴慡ㅣ㠱昵㈹っ慣㥦づ㘱扡㌳㠴ㅤ戵㜶㠶㔳㍢㔰〷㌶ㄳ㕡昷挰㙥㜰つ散㘰攰㡤搹㄰昹挷㤸㐳愰㜱〶㌷戸㌰戸摤㜵ㄸ㜳㠰捣づ戲㝢㘹敤㘱づ慤搷〷慤㍣㠷㍣㥣㕥㡦愰㌸ㄲ挲㈳〲愸㤰摢戹ㄱ挵㙡㘴挹㔹㈹扣㔲㘱攰㌱㑣㥣敢㈸ㄷ㤷敢㠸㍦づ散㤰㍢㉡㈶㠰㌵㤲㄰摤昰㜲つ挱愶昱昱㤸㈹㘸㥣ㄱ挷戴㙦ぢㄵ敥㡣慣搲晥换㥣㐷摤戹㜴㤴扦愹㥡ち㝣㡦㠰敦扣㍥挴摢ㄷ戲て㉤〰㌲换挶㈸慤㙤㜶㙡挷敢挰㕡愰㜵て㙣戹㙢㘰㙤㡣㈲㍦戰愳愹㜲昴愱㠹㠵㠱昱ㄶ㠱っ慣挳ㄹ挲㜴慤敤㜴㙡て搱㠱㉤㠲搶㍤戰戳㕣〳㍢㤶㔱攴〷戶㠴㉡㐷㘰㜳ち〳攳㌴扣っ散㜸㘷〸㐹慤㍤挱愹㥤愷〳㍢ㄱ㕡昷挰㤶戹〶㜶ㄲ愳挸て散㘴慡ㅣ㠱捤㉦っ㡣㘷㌵㌲戰㔳㥣㈱戴㙢敤愹㑥敤㘲ㅤ搸㘹搰扡〷㜶㥣㙢㘰扦㘶ㄴ昹㠱㥤㐹㤵㈳戰攳ち〳攳㙣戲っ散㌷捥㄰㤶㘹敤搹づ慤昷っ㘸攵ㅥ昷㕢㝡㍤㠷攲㕣〸㡦㌸ぢㄵ摣攳㑣敥㜱攵愲㑤㐷㤷户㠷㉤㈷㥥㝢㔸㙥敦扡㠰㉡㐷㜴攷㈹㍦挶ち㔴戸慦㜹㤳昶㥤户㜷㕤〴扣戱ㄲ㈲㝦扣㔹㔵攰㝦㌹晣攷敤㘱㉢愰㤰㙢㝦〹㤰搹㍤㙣㤵搶晥挱愹扤㕣〷㜷㈹戴敥挱㈵㕣㠳扢㥣㔱㜰㌰捣㥤㙤㕥㐹㤵㘳挵慦㉣っ散ㅡㅤ挲㔵㐰㘶〳㕢慤戵㔷㍢戵户敡挰慥㠱搶㍤戰㐳㕤〳扢㡥㔱攴昷㤷搵㔴㌹〲㕢㔳ㄸ搸㥤㍡㠴ㅢ㥤㈱慣搵摡㥢㥣摡㠷㜴㘰㌷㐳敢ㅥ搸㐱慥㠱摤捡㈸昲〳㕢㐳㤵㈳戰㐷ち〳㝢㕣㠷㜰扢㌳㠴昵㕡㝢㠷㔳晢㥣づ散㑥㘸摤〳㥢攰ㅡ搸摤㡣㈲㍦戰戵㔴㌹〲摢㔰ㄸ搸换㍡㠴晢㥣㈱扣慥戵昷㍢戵ㅢ㜵㘰て㐰敢ㅥ㔸扤㙢㘰て㌱㡡晣㍥昶〸㔵㡥挰摥㉥っ散㍤ㅤ挲愳捥㄰㍥搲摡挷㥣摡捦㜵㘰㡦㐳敢㜸㙣㙣晥搵㔶摣㌵戶㈷ㄸ㐸㍥㘹敢愹㜲挴昶㘵㘱㙣㕦敢㈸㥥㜶㐶昱㥤搶㍥攳搴㜲㙡㐶敥挴捦㍡戴㤵〶ち㕢㝣つ捥扢㑤㍦昳昱ㅡ㝦㐱㍢愲㡡〲㍥捣攷搴〲ぢ搵ㅥ㔵愸攲〵㙦㜵て㘷㐹昴㐶㠹㈱㥡捦㔳敤㔵㜵收〶戵㈰敤晢愸㠲㙤捦㉢㑣慡㘵㐹昴㐳㐹摡扦㐰㜵㝦㔵㘷扥愸ㄶ愴晤㡥慡㘰摢昳㐲㌰㘷扦ぢ㑡搲晥㈵慡㜹㉤挷㍡昳㘵戵㈰敤〷慢㠲㙤捦敢戵㥣晤敥㈸㐹晢㔷愸ㅥ愶敡捣㔷搵㠲戴摦㑢ㄵ㙣晢攱捥㤲愸㐱㐹摡扦㐶戵㑦搵㤹慦慢〵㘹ㅦ㔰〵摢㍥攸㉣㠹〸㑡搲晥つ慡㘳慡捥晣慢㕡㤰昶㈳㔴挱戶ㅦ改㉣㠹〳㔰㤲昶㝦愳㥡搷ㄹ㌴㌱晦慥ㄶ愴晤㈸㔵戰敤㜹㉤㐱戵㉣㠹戱㈸㐹晢㌷愹ㅥ慦敡捣㡤㙡㐱摡㑦㔴〵摢㝥㤲戳㈴愶愰㈴敤摦愲㝡㥡慡㌳摦㔶ぢ搲㝥扡㉡搸昶㌳㥣㈵㜱㌰㑡搲晥ㅤ慡て㔱㜵收扢㙡㐱摡捦㔱〵摢晥㌰㘷㐹ㅣ㡥㤲㥣㜱ㅤ㠰㝤㤶㌳慥晢㜱搵捡つ㜱㠴慥搸㔱㔵散㉦㉢㠴㌸㔲㔷散愰㉡㙡㐹搸〷昴㉡㑦㥥戱㘰㝥挸㔲㡡㠲㜵ㅦ㘱㈱㝢散㥡㡢㠲っ昸㘳㔶昳摣㔷㘲晥愹ㄶ㘴挰ぢ㔴挱づ戸搹㔹ㄲ㍣㑦㤵昶㥦㔰捤㔳㔴㘹晦愹㕡㤰昶ㅤ慡㘰摢昳㌴㤴㙡㔹ㄲ㍣㥤㤴昶㥦㔱捤㌳㐹㘹晦戹㕡㤰昶挷慢㠲㙤㝦㠲戳㈴㜸搶㈷敤扦愰㥡㈷㝣搲晥㑢戵㈰敤㑦㔱〵摢㥥㈷㜵㔴摢敤晦ㅡ㈵㘹晦ㄵ搵㍣㉦㤳昶晦㔲ぢ搲晥㌷慡㘰摢㥦敤㉣〹㥥㜳挹つ搶愳㘰㠳㥤愳㉢㍣〵ㅢ㡣攷㘶搲挲㜴㙥戰㙦改㜵㌹㠴っ收㍦㉣㕤㐰挱つ昶ㅤㄶ戲ㅢ散㈲㡤昹㥥搵慢㌴收〷戵㈰〳扥㐴ㄵ散㠰㜹扡㐴戵扤挲㤷愳㈴摢昸㤱敡㉢㔵㥤昹㤳㕡㤰昶㍣扢挹㕡㔴昳慣㈶㕢ㄲ搷愱㈴敤㌷㔱扤㕡搵㤹昸〱户〴㐹晢ㅢ㥤ㄶ搵㍣昹挸搹摦㡡㤲戴ㄷ戴㔸愳敤换㥤昶户㍢㉤慡㜹㡥㤰戳扦㕢摢㜷愳挵㕡㙤㕦攱戴扦捦㘹㔱㝤扦戳㈴ㅥ搲昶㤵戴㜸㐴摢ㅢ㑥㝢ㅥ㜹戳㉤㔶昳㠸㥢㉤㠹㈷戴㝤㜷㕡慣搷昶㔵㑥晢愷㥤ㄶ搵㍣㉡㘶敤慢㥦㜵㤶㠴㍣㑣㜱ㅢ㥢戰搷ㅦ敦㜳挰挸㌳㝡て戴戸て㈳て㐶㐴改ㅣぢ㈲扤ㅢ㌴慡愷㡤㝡㐱㜹㌶㝢㌹㝤扤愸㔱扤㙤㤴㍣戰搰㔷戵ㄳ挵〳㡣㙣搱㙢愳攴攱愳愸挵㔷㌵慡㡦㡤㤲〷㠹㈲搴敢ㅡ搵搷㐶扤㠱㌲搷㍦㍦晡扦㙡㔴㍦ㅢ昵㌷㔷ㄴ〷㝥ㄹ㔷㝦ㅢ㈵㠷昵㈲㕦ㅣ摥㈵㙡㐷ㅢ㈵〷㙦愲〶愰慣㍦㕥づ攲ㄲ戵㤳㡤㤲㐳㌴㔱㍢㍢㔱ㅣ慡㈵㙡ㄷ㠹慡收㐸㍡ㅢ愸昲挵㈲㜵㔴晡愸愳扥慤慥ㄸ戸㘳挵㈱㜵㍤㔷㙥㕣晦昶昲ㄷて摦晦晤ㅦ㉥戹攴挵㜷㤷㍦晤挳㝤挹晤晦㝣攵㤵㡦㑥扣散改户晢㘴㉥㉦扦昳摢挹㤷㥦攰㕦㜰挲搱㤹㔹㝢㡤㍢攱搰昹〷昹愷㙤㌳扣㕢户敥摤昷搸昶㠹晥挳扣㑢㡦扥㕢㍣晣摡昶慤㐲づ捥っ㘳㔷ㄵ〶㕢昷㜲㤰㤶㘱っ㠴搶ㅣ挴㔸捡㠵ㅣ愳〹捤敢〷晦搴搰摤㘴挴㐲㡥挴㐵㈸㡥挸搲攱㔰ㅢ㈵挷摢㈲ㄴ挷㕤㠹摡挳㐶挹㔱㤵愸㘱㈸敢㡦㤷愳慢㐴敤㘹愳攴搸㐹㔴㕥㕣ㅣ㐳㈵㙡戸㐴㔵㜳㠸晢㕦㘵㔲㡥㥡っ㘳㙦ㄵ㉣㕢昷㜲昴㤴㘱散〳慤㔹挳㔸捡㠵ㅣ㍣㡢㈲收㈰㉡愱㍥ㄹ戱㤰㐳㈴㔱㝥攵㄰换㘵㕥づ㤵ㄲㄵ戰㔱㜲㈰㈴㉡㙦扦攳㠰㈸㔱㈱ㅢ㈵㠷㍢愲昲昶㍢づ㝢ㄲㄵ戱㔱㜲㔰㈳㉡㡦㐹づ㙥ㄲㄵ戳㔱㜲攸㈲㉡㉦㉥づ㘱ㄲ㌵挲㐶挹〱慡挸ㄷ〷㉡㠹摡㑦愲扣㝡攰挱扢㔴搵㜱㘹摤搷昶愹挷㈸搸㔶攱㍤㘰ㅣ㕥攴〱敢㤱晣ち慦㕥㕦挱愱㐵㈲ㅥ㉥㐰攸㜵ㄵㅣ㔶㈴攲愱㝣㠴攰㐸㈲㉢ㅥ㉣愸攰攰㈱㉢ㅥ㈸愸攰㜸㈱㉢敥㉦愸攰㄰㈱㉢敥㉢愸攰愸㈰㉢敥捤慦昰敡攱㐱㜰㐴㤰㠸戵〵〸㍤㌴〸㡥〶ㄲ㜱㑦〱㠲㝢㉤昹散㔵㈱戸慢㑡捣摤昹ㄸ挱摤㔷㔶摣愵㉡扣摣㉣ㄳ愱ㄵ摣㘷㘵搵ㅤ〵㌶摣㑤㘵挵敤〵ㄵ摣㌳㘵挵㙤昹ㄵ㕥扤㡢ち敥㤵ㄲ戱㈶ㅦ㈱戸㈳捡㡡㍦攵㔷㜸戹挳愸㤵攰㕥㈲㌱户收㘳〴昷ㅣ㔹㜱㡢慡㤰㉢㌱ㅤ㕡挱摤㐵㔶摤㤴㙦攳搵晤㔳㜰㔷㤱㠸ㅢ昳ㄱ㠲㝢㠷慣戸愱愰㠲㍢㠴慣㔸㕤㔰挱㝤㐰㔶㕣㕦㔰挱㙥㉦㉢慥㉢愸㘰㑦㤷ㄵ搷ㄶ㔴㜰ぢ挸㜳㤱㌹㔸㄰㕣ㄵ㔹㍡㡣㈵愹攲㘶㍡ㅣ㈵晤ㄱ戲慡㔰敢搵㤰ㅥ晦て㉦搹摢㜱</t>
  </si>
  <si>
    <t>㜸〱捤㝤〷㜸ㅣ搵昵扤㥥㉣㡤㌵戲㡤〶㙣搳㙣戰攵〲戸㈰戶ㄷ㠳戱攴㙥摣〰ㄷ〸㤸㠸㉤戳戶戰㡡㤱攴㐶〹扤昷ㄶ㝡挷㤰搰〹㤸㙡㈰愶㠵摥㑢攸扤〵〸㄰㕡ㄲ摡晦㥣㌷敦㡤㘶㜷㘷㘵㌹扦晣扦㉦敢搵昳摣㝢捦扤敦捥㤹㌷晤敥㑣㤹㈸㉢㉢晢ㄵㅦ晥捦㑦〵㈷〶捦㕢摤搱㘹户搴㑤㙡㙢㙥戶㌳㥤㑤㙤慤ㅤ㜵つ敤敤愹搵戳㥡㍡㍡㝢〱㘰㌴㌶挱摥㔱搹搸搱㜴㤰㕤搵戸挲㙥敦〰愸戲慣慣慡捡㉣㠷㝤㉢昵㘷㘹挱愴㤷㔹挱〶愸㌲搳㘰搳㥢㑤ㄵㅢ㤳㑤㌵㥢㍥㙣晡戲改挷㘶ㄳ㌶㌵㙣㉣㌶㥢戲搹㡣㑤㝦㌶〳搸っ㘴戳㌹㥢㉤搸㙣挹㠶晤㥢㕢戳ㄹ㠴愶敦㘰㌴昳㈷㑤㥣㥢㍥〰㜳㌳慦戳慤摤ㅥ㍢㜴愱㤳昳昸㘰戰㉥㔸ㄷ㑡㠶㘲㜵㠱戱㐳㈷㉤㙦敥㕣摥㙥㡦㙦戵㤷㜷戶愷㥡挷づ摤㝤㜹扡戹㈹㌳搳㕥㍤扦㙤愹摤㍡摥㑥〷挲改㔴㈴ㄱ㡣㐴愳戹㘴㌲搱㜷ㅢ㐴㥥㌳㘹攲敥敤㜶慥攳扦ㄵ㜳㕢挶㥣㍢㘹㘲摤ㅣ扢昳扦ㄵ㜳〸㘲㈲攴攴戶㤶㔴㔳敢㝦㈹㘸㈵㤷㘹㜴戲㥤㘹攲挲户敤昶愶搶挵㜵㐸㍢㡦㘸㐸昱扡㠶㡥㡥攵㉤换㌸㡥㈶搹捤捤㝢摡㌹戹搰㕢㈶㜷㜴敥㥥㙡㙦改攸摢㐲晥散㜶扢㌵㘳㜷㙣搲㌲㘵㔵挶㙥㔶挰㡥慡㤶㠵愹昶㌹愹ㄶ扢㠲ㄳ㌵㉤捥㌲㥣㤱戵㕢㍢㥢㍡㔷昷㙢㔹搰㘱敦㤹㙡㕤㙣ㄳ㔲搹㌲㙤㜹㔳㔶㔴㔴攰㕢搶㙢㝢扦捣攴㠲㐲㍥㉤㤳㤶愴摡㍢愵挴㐵ㄸ昴挳㝡㠶㡢㥣㡢扣扣㌸愴㠶ㄶ㜸㜱㤹捤㙢㙡㤹㘹户户摡捤散㠴㑢㜲㑣〱㐸ㄲ攴㉣〷㤷㈹㍤㍢㕣㑡愲㡦㕡昹㌸㉦散挵ㄸ㡡㘶扢㌹㙤敤㉤ㄸ㤰愱戱搱㤱攳ㄳ攱㐰㕤㌴ㄶ㠹㐷挷㈶攳㤴㠳挱㔰戸㉥ㅥ㠸㠶愲㘶㉤戰收㌰㝡つ㐷㘳㜵づ㥤㌲㜵攸〱愹愵愹攵㉤愹㜱挱攸㌸㜳〴敤㈳搱㠸㡡搷戰搶㝢晢攲㥡㔷摥㤸㉡㙦㑣㤷㌷㘶捡ㅢ戳攵㡤㜶㜹㘳慥扣㜱㜱㜹攳㤲昲挶愶昲挶〳捡ㅢ㤷〲愳㍦㔵扤㝢㤷慢捦㕤㍢ㅥ㜲㔱戰昳晥㠶愳㉦㔹户昴昱昷敥搹㐷㜰㐵㤷摢㠹敤㌱㌱捣㥢㝢㐰攷ㅣ慦㡢㠴攳挱㔸㈲ㄶづ㈰敦ㅤ㠰㌳㐷愱㌱㐶愳㐱摥つ㤳扢昲づ㡦㌳挷搰㍥ㄶ㡤㄰㉦㈰㙦收晥㡦搴攵㌷晦攱戵㝤㘷㥦㜸攲㠹搳㝦㌸扦昲〹挱つ㡢散戴づㄳ㈳㝤㍢㡤搴㠵㈳愱㘴㌰㤴㠸㠵〲攱㐸㌲㘱敥挴戸〱㌴㐶㄰㑤㐱扦戱㜱㘶㠸昶㌰ㅡ㈱㥥㔴晤㝥昹搶ㄶ㡢ㅦ㝢愲㜱摡つ㕢㕤晣搳㔱㝤㜶晣㕡㜰㕢㈶晢㡤㘲㘲ぢ扦㝥愳㜵㈱㌳挶㐸㜱㌴㐶〲㑤晦㘰㌲ㄹ挸㥢㐹㉣㥣㈴㈱攳搰〸昱戰敡㉣㤹晥攰愴扤㍥昸昳摣㜳㥥敢㝦攷昲㡦て㥡㈷戸捤㤴㥤敤㠲㠹㔱摥捥㠲㜵昱㔸挰晢〹㈹慡㐳㜵戱㠸㌹㥥戱㜷㐵㘳㑣㐰㤳㍦㌰㐲愱㜱㘶㍤敤つ㘸㠴戸㑦昵㙤㔵摣昹㐲㥦捦摦㤸㜳捡㍤戱摥摦㍣㥤ㄹ㈹戸搶捡扥㈷㘱㈲收敤㍢ㅡ㡣㠷敡攲㤱㈰㍥昱㜰㈸ㄶ㡦挴㔵摦搱㐸㌸㔱ㄷ〸㈴ㄳ㠹㔸㉣ㄹづ㠷㈲收㘴㜶㌴〵㡤㌱ㄵ㑤㝥㈲挱攰㌸㜳ㅡ敤搳搱〸㜱㠷㑡㘴昹捥ㅦ㠴昶搹晡戲摤搶昴㥦㌰攲㔷愳戲㐳㜰㜷㈱ㄳ搹つㄳ㥢㝢ㄳ搱挳㉢ㅡ㌵㘷㌲搰㉣㌴挶㙣㌴挵㠴㐷挶㤹㜳〸㤹㡢㐶㠸㥢㔵㕦愹㠹㝤㙡㠶㑥㥦㌲昷挶㈷晡㌷㥣戹敢㙢㈷ぢ敥㤵㘴㕦㝢㘰㘲㤰㕦㕦挱㘸㕤㍣ㄴぢ㤹㝢㌲摡㍣㌴挶㝣㌴㑥㠷㥥搵㉦㠴㤹㕢㐰挸㐲㌴㐲晣㔱㜵戸㔳昲挵㥢ㄷㅥ摡㍡攷慡愹挶㘵昵摦扣㜶扣攸〳戳散㜰㙦㑣散攸敤㌰㔴ㄷ㡤挷㘲〱扤摡㠷敢㈲㠹㘸㌲ㄹ㐹敡㑦搴晣つ攳敦㠳挶搸ㄷ㑤〱戹挹㜱收㈲摡昷㐳㈳挴ㄵ慡晦敤搲挷敤摦㜰摦挹㜳捦㙤㙦晦㝡㕣晡㠲㜵㠲㍢㕦搹㝦㈳㈶〲摥晥〳㜵㠱㌸ㄶ㙦㈸愶ㄶ㉥攴㘴㈴ㅡ㠸㐶摣㔱ㄷ㡣㥢晢挳换㑣愱㌱搲㘸ち搶愸昸㌸㌳㐳㝢ㄶ㡤㄰ㄷ慡ㄴ㕥慣㍣摥㝡㙤昲愷戳慦㙢㝦㜰挸攸戳㜶慢ㄳ摣昵换ㄴ㜲㤸㠸㝡㔳㤰㠳ㅣ㠳㉤㤶っ㈵挳㠱㜰㈲攲ㄹ攳搸㡥㈴〳攱㘴㌸ㄹ〵㑤收㘲昶戳〴㡤搱㠴愶㜸㘹㘰愳㜲〰㈱㑢搱〸㜱戶㑡㘵晣ㅢ㔳㝦㔹㜴晥㈵扢ㅤ搵昱挵㥤㔵㝦㕦昰㝢挱〳㄰㤹㑡ぢ㈶㐶㜸㔳搱㐳㉤㕥ㄷ〸愲挳㘸㈴ㄴ㑤挴挳戱㤸搹捡戰㙤㘸㡣㘵㘸ちㄸ挰㙡㝥㈰敤敤㘸㠴㌸㐵㜵㝢昱㈵搷㝥摤㌱攸搹改昷㑥㜸晥愷㜵㡢扥扥㐳昰㤰㐷㜶摢㠹㠹慤晣扡つ愳摦㤸戹㥣戱㔶愰㌱㔶愲㈹ㅥ攴㈰㝣ㄵ㈱慢搱〸㜱慣敡㙥昸㜱㥦搴㌶㉦摤㘶收㌱ㄷ㝦㝡搷愳扦㠶摦ㄳ㍣戸㤲摤ㅤ㡣㠹㉤晤扡㑢搴㐵㐳收㈱っ㜵㈸ㅡ攳㜷㘸㡡㝢挳〶昳㌰㐲づ㐷㈳挴㘱慡㌷敢挶昸收敦㥤㜵晥散ぢ摥㉢摦㍤㜶搷㈵换〵㡦攲㘴㙦㐷㘲㘲㈳戶㘱㐷〱㙥ㅥ㡤挶㌸〶㑤晥攸づ㘱㜹ㅥ㑢晢㜱㘸㠴㔸愵晡扥㙦昰㜹慦晤昹㕦㘷捦㌸㘵摤搲㡢㥡㙥㝢㍥㉤㜸昰㈸晢㍥〱ㄳㅢ搱昷㠹㡣㝤ㄲㅡ攳㘴㌴㐵挳㈹㤸ㄸ㘷㥥㐲挸愹㘸㠴㌸㔰㜵㍦㘹敥㤳挳ㅦ㝢㜴攰散攳㍦㝥昳晡捡昸晡攵㠲㠷慤戲晢搳㌱㌱㍡㡦攸扡㘰㔸慦挸敡㝦㜷㌵ぢ挵捣㌳ㄸ晣㑣㌴挶㔹㘸㡡愹㐷晦㘷ㄳ㜲づㅡ㈱づ㔰晤㝦摣㝦㑥㘶晢扡㠵搳㡥摢攳搴昲挷晥㝡㑤㔴昰㠸㔹昶㝦㉥㈶㐶㑤戴㍢㔳㘳㘷㌷戵㡥て㡣㥤㥤㕡㌵㍥ㄸ慥ぢ㈵㈲㤱㘴㘸㙣㐳昳戲㈵愹昱搱戱〴㡣挷㑥搳㍣㡦戱捦㐷㘳㕣㠰愶愲㘱㙡㈸㘰㕥㐸摤㐵㘸㠴挸愸晥扥慥敢昷捣㤸〳㕦㤸㝥昷㝤愷㥥㘸㝦昱㜳㤹ㄸ〸戳散敦ㄲ㑣ㄴ慤挹挱㘸㈰ㄴ㡥㘰扦ㄱ㑦㐴〲摥摤㔵㈸ㄴつ㐷㐳㌸慥㠹㘱㑤扥㤴晤㕣㠶挶戸ㅣ㑤ㄱ昵摣㝢㕤㐱挸㤵㘸㠴㔸愴㔲㤹昶搲㐳㉦て晥摤㍢㤳㡥搹晡戳愷㌷㝢㙣扦㤸攰㈹㠲㑣㘵つ㈶㠶㝢愹㡦搷㐵㠳㈱㙣㔳ㄴ摦〹散㉦挳搸㠷㤹㔷㌳敡㌵㘸㡣㍦愰挹ㅦ㙦㕣攰㝦愴晤㕡㌴㐲㉣㔰扤晥晥㥦愳晥㜹摦㌷攳㘶㥣㝣挰晣㤷ㄷ㕤㜸㐱㠷攰㌹㠹散昵㝡㑣っ昱昶ㅡ愸ぢ〶〲㠹慥㘵㡣ㄹ㌶㙦㘰挴ㅢ搱ㄸ㌷愱㈹攸ㄱ㙢搷捤戴摦㠲㐶㠸㌹慡挷ㅦ㥥㝤㜸㑥搵㡣昶㔹户㕦搴㝣挰昹昱㤷ㅢ挴㤶㌰换ㅥ㙦挵㠴敦攱㐸〰ぢ昴㌶㐶㕡㡢挶戸ㅤ㑤昱㜸挲敡㜴〷㈱㜷愲ㄱ㘲㥡敡慣敤挱ㄹ㍢㙥昷搶㥡㈹搷扦戵攳ぢ㉦扥㜷收ㄹ㘲㉢㤸㘵㘷㜷㘳㘲㥢扣搹㜳攷㉣ㄲて㈶挳搱㠴㜹て攳慤㐳㘳摣㡢愶㘰扢㠸扤昱㝤戴摦㡦㐶㠸㝡搵㕦搵昱搷㥥㜸摤㔱昷㑤㍡晤挴愱㕢㥥㌵晡捤〳挵搶㌰换晥搶㘳㘲㝢㙦㝦愱㜸㕤㉣㠱晤㘱㔸㉦挶㐸戲㉥ㄴ㡡〴㘳㌸昸㜹㠰㤱ㅦ㐴㘳㍣㠴愶㠰㔶㙣㈲ㅦ愶晤ㄱ㌴㐲㈴㔵捦㙦㡣戲晥㝣捡㤹慦㌷㕣搸㙦攴㍥㝦扢收慡敦挴㈰㤸㘵捦㡦㘲㈲扦攷㜰㕤〰〳㌵㤱搴㍤㠷㐳㜵㤱㈸昷㡣ㄱ昳㌱㐶㝥ㅣ㡤昱〴㥡晣㥥㜹㐰昰㈴敤㑦愱ㄱ㈲愴㝡㍥㜸慢㜳挷摥㔳昳晡捣慢㜳㑢〷㍣㜱搵㤲て晢㍥〳昳ㅥ敡愴㘰㜲㝢㙡㈵㑥戳扡捥攰㐲㜵搸ぢ昷攴搴ㄵ㘷慥戹㘸㉥㥥ぢ〶戳搱㐰㉡㥣慡慣㐵搸㥥㥥㈳㜱晦搰㌷户㔷㔳㙢戶㙤愵㍣㘹ㅡ㍣㌱搵㘱㜷㥤㐳㡤㔱戶㠹㙤换㕢戳ㅤ㠳晣㡤昳㍡㔳㥤昶搶㠵戶慥㈰㐵㙥昳㜰㑡㘹㜷挸晥戶㉤㜴㕢㤸㙡㕥㙥㌷慣㙡㜲捣摢ㄴ㤸㜱㐲搹㤶㉥㙤㥤摡㙥ㅦ攸㕡㡢㌲㙡挰ㄵ㡦ㄵ㌲㜶搱㕣㍡㈶㈷慦愱㤳㤶戴㜵搸慤㌲扤㌱㉤扢㌷㘵㤶摡敤昳㙣㕥㉦戱戳㜲㔶〷搲愴捥㙡挷捣㙤挵㡣攲㍣㌵㍢捣慢捤㑤㔹搵㘹户㘶敤㉣昲㕤㘶户㜷慥㥥㥦㑡㌷摢㥢攷㐱㥣㍥㘱搸㉡㑦㍤戵㉤戳扣㘳㔲㕢㙢㘷㝢㕢㜳扥愵㈱扢㈲㠵㌳改散散戶慣㡤ㄳ攱ち㝥捡㐴㔹慦㕥㐲㤴㡤昶㍢ㅢ㘵摣㡥㍡戹㈰㍣㡢㜸ㅢ㉣昳㉤昳㠷㕤摤㥥㤸㍢捣㐵戳捤㌱㔹㍥㘲〳挱㘴㕣㠶ㄹ㔵ㅡ攸㤹㈷㕥㕣㈲㝡㠷搲㘸㤹愳扢攴晥晦㠲换换晢慢戹㥦戲〲㔷ㅢ愶愷㕡戳捤㜶㝢户㤷挶〴㌳㌲㥦㐵㔳戹ㄳ搶收㤲散㔵〰㈱㔶㠹搵㤵㉢㥢戲㥤㑢㡣㈵㜶搳攲㈵㍣搰挳攵戳慡㉡㔲㕢昴㌱㥦㠷捡㝣㠱捤㡢㘸慡慢换㡣㤷〸㌲慡捤㤷ㅤ戹㜲ㄸ晥摦昸敢ㄸ攵昰㌲攵㜵ㄳ㕣攴敡愸㙣㤹摡搶摥搱慢㤷摦㕣㑥㑦㜵㉣改攴昰散摥挸㜸慦戰昹㉢㥡捡ㄱ㘸㌶㜸㤹愴〶愰ち㕥つ敡搷㌲搹捥愵㜰つ㑥慥摤㈲㔵搹攲㕣搶㤹㙣㜷㘴㑣㕥晦㤹㠱㜵㘵㤵㠱㈹慣晣㝤㕢㌸晡敤㔵㥤㤳㔳㥤愹摥㉤戸㤲㠴愵㘴〲㌴㐶㝡㌹㔳昴散㈷㜵摡扢㕡㐹㠸㘰挹㐹㑦㤴㍥㔲攱㐴挲㡡㠳昵愵慣㤷㙡扢㥦〹攴扥㉤㘶挲㈸ㅣ攸昹㔷㠴㜰愱㉡㍢捤㙥㥤扦㝡㤹摤㐱㜸㤵搱㉤㤵㠵慢ㄷ㠳捤捤愴ㄷ㜴㌶㌵㜷搴㈱搳㘹敤㙤换㤷晤㌷攳㌰㤶昹㉡ㅡ晤愹摣づ愳戸攷昳〴扡捡㝡慦攰戲㘹㙣㉣慢㘲㌴㙡捣攱㙣㌸㕡ㄱ散㔷晣㈷㍦收㥢昸慦扡㍢㕢攵㐸㈰㌶收敡㔹㈵昰㝤㕢挰搰晣㜶㕢㕥て慣㤲〲搸敥搷戲㔷㕢晢搲㜴㕢摢㔲㡥愷㑤愴搴戱挴戶㍢㜹㡤慤㡦扡愶㈸慦ㅤち搱慢㔷摥㐵㌱捦挵戸㈱㠸㙦扣㡢愶㕦㐳㜳昳㔰ㅤ戱挳㜸て慡㕥戸摡㘷扣㡦㠹慤㐲㠱㘰戰㜱㐱挳㡥捤愹づ㕣㌱敥㑣㌵慥挰㘱昵慡收㡥㔵㘲㌰㘶㥦ㄷ慥摥㥣㕣㝦挵ㅢ摢散㔷㝦摦㍢扢㥣晡晢㜵ㄷ㡤ㄴ㠳㤴愱攸㌲摡づ〸㔸㡢㍦昳㈳㌴㘲㉢挰戸㔹挱㜴晥挷晣〴戲昹㈹㥢扦愱挱挶㐱搲㡤㙤挳攷㡥㈸㐶攱㝦㙥ㅦ捣㉦搸晣ㅤ㡤ㄸ㠳㠶㙢愷昹㈵ㅡ晤ㄱㄶ攲㜳愱换〵㌷ㅡ敡攲〵昷つ戴搵㘶㌷㌶㌱ㄶ〸㉥㍣㤳㘴㤹愴挷㈴㌵挲㐰㘰㕦〲㉡㤵愱攸㤲摥㑥㜰㤳〴晣㐴晦㕥㠰昹ㄳ昰ぢ晢㈰㌱㈶㠷㥣㠷㠰㜲㐷ㄴ〱搸㈴〱扤愰㌰㜹㤳㐳㠴愰㤲〴㔴㐲搲ㅦ昱敦㕦㍣〴〴愱㉥㈶挰㘴㑣戳ㅢ㥢〸挳捦㡦㠰慦㄰摣㤷㠰㉦㤵愱攸摡㘲っ㤱㙡㤹挵㘶㑣昹ぢ挰晣〹ㄸ〰戳㌹㤰捤收㘸㍣〴㙣改㠸㈲㡥㈰㤲㠰慤〸摡ㅡ㡤㐸㐲㈵〹ㄸ〴㐹㝦挴〷㕥〲ㄲ㔰ㄷㄳ㌰㠴㌱捤㙥㙣㘲ㅣ晣晣〸㜸慤ㄴ〱慦㉡㐳搱昵捥昱㠸㔴换㉣㜶㘰捡慦㤴㈴㘰㌴捣收ㄸ㌶㘳搱㜸〸愸㜳㐴戱㉢㠲㐸〲㜶㈲㈸㠰㐶搴㐳㈵〹〸㐲搲ㅦ昱戴㤷㠰〹㔰ㄷㄳ㄰㘵㑣戳ㅢ㥢㘸㠰㥦ㅦ〱て㤵㈲攰㐱㘵㈸扡攸㍡ㄹ㤱㙡㤹挵慥攸㔴慣㉦㐹㐰㍤捣㘶〳㥢㠹㘸㍣〴㑣㜶㐴㌱〵㐱㈴〱㔳〸㥡㡡㐶昰㕡慢㈴㘰ㅡ㈴晤ㄱ㜷㝡〹㤸ち㜵㌱〱㌳ㄹ搳散挶㈶愶挳捦㡦㠰ㅢ㑢ㄱ㜰㠳㌲ㄴ㕤散㥤㠹㐸戵捣㘲㍥㔳扥慥㈴〱ぢ㘱㌶昷㘲戳㌷ㅡて〱晢㌸愲㤸㠵㈰㤲㠰㝤〹㕡㠴㐶捣㠱㑡ㄲ戰ㅦ㈴晤ㄱ㔷㜸〹㤸つ㜵㌱〱㈹挶㌴扢戱㠹戹昰昳㈳攰扣㔲〴㥣慢っ㐵㔷愰昷㐴愴㕡㘶㜱〰㔳㍥愷㈴〱捤㌰㥢㉤㙣㕡搱㜸〸㔸收㠸㘲ㅥ㠲㐸〲づ㈴愸ㅤ㡤㔸〰㤵㈴愰〳㤲晥㠸㤳扤〴捣㠷扡㤸㠰㤵㡣㘹㜶㘳ㄳぢ攱攷㐷挰㤱愵〸㌸㐲ㄹ㡡慥㠸晦〶㤱㙡㤹挵攱㑣昹戰㤲〴ㅣ〹戳㜹ㄴ㥢愳搱㜸〸㌸搶ㄱ挵㍥〸㈲〹㌸㡥愰攳搱㠸㐵㔰㐹〲㑥㠰愴㍦㘲㠵㤷㠰㝤愱㉥㈶攰ㄴ挶㌴扢戱㠹晤攰攷㐷㐰㜳㈹〲㤶㉡㐳搱㈵昹晤ㄱ愹㤶㔹晣㥥㈹㌷㤵㈴攰㍣㤸捤昳搹㕣㠰挶㐳挰㐵㡥㈸㔲〸㈲〹戸㤸愰㑢搰㠸っ㔴㤲㠰㑢㈱改㡦搸摦㑢㐰ㅡ敡㘲〲慥〴扥摡散挶㈶戲昰昳㈳㘰㘱㈹〲ㄶ㈸㐳搱つ〱㕥捣慦㘵ㄶ搷㌳攵㜹㈵〹戸ㄱ㘶昳㈶㌶㌷愳昱㄰昰㈷㐷ㄴ㑢㄰㐴ㄲ㜰㉢㐱户愱ㄱ〷㐰㈵〹㔸ぢ㐹㝦挴㙥㕥〲㥡愰㉥㈶攰㉥挶㌴扢戱㠹愵昰昳㈳愰扥ㄴ〱ㄳ㤴愱攸㌶㐴㉢㈲搵㌲㡢〷㤸昲昸㤲〴㍣〴戳昹㌰㥢㐷搰㜸〸㜸搴ㄱ㐵ㅢ㠲㐸〲ㅥ㈳攸㜱㌴攲㐰愸㈴〱㑦㐰搲ㅦㄱ昱ㄲ戰っ敡㘲〲㥥㘱㑣戳ㅢ㥢㘸㠷㥦ㅦ〱愳㑢ㄱ㌰㑡ㄹ㡡㙥㠸㉣㐷愴㕡㘶昱㔷愶扣㝤㐹〲㕥㠳搹㝣㥤捤ㅢ㘸㍣〴扣攵㠸㘲〵㠲㐸〲摥㈶攸ㅤ㌴㘲ㄵ㔴㤲㠰㜷㈱改㡦搸搶㑢挰㑡愸㡢〹昸㤰㌱捤㙥㙣㘲㌵晣晣〸ㄸ㔰㡡㠰晥捡㔰㜴㡢收㄰㐴慡㘵ㄶ㝦㘷捡㥢㤶㈴攰㉢㤸捤慦搹晣〳㡤㠷㠰㙦ㅤ㔱ㅣ㡡㈰㤲㠰敦〸晡ㅥ㡤㌸っ㉡㐹挰て㤰昴㐷㔴㜹〹昸ㅤ搴挵〴晣挸㤸㘶㌷㌶㜱㌸晣晣〸昸攵攷ㄲ㠷挲㍦㉢㐳搱㕤愳愳㄰愹㤶㔹㔴㤴㈳攵ㅦ〱昳㍦ㄴ㌶㘰㌶㝢戳愹㐲攳㈱愰摡ㄱ挵搱〸㌲㡣㠱晡㄰搴ㄷ㡤㌸ㄶ愲㈴愰ㅦ㈴晤ㄱ晦㐰ㅦ敥挹搰㌱㔰ㄷㄳ戰㈹昰搵㘶㌷㌶挱晢㔱㝥〴㝣㔲㡡㠰㡦㤵愱攸搶搵㠹㠸㈴〹搸㥡㈹㝦㔸㤲㠰挱㌰㥢摢戰搹㤶搹㜵㥤つづ㜵㐴㜱ㄲ〲つ攳散搴ㄲ㌴っ㡤㌸〵愲㈴㘰㌸㈴晤ㄱ㙦㜸〹㌸ㄹ敡㘲〲戶〷扥摡散挶㈶㑥㠵㥦ㅦ〱捦㤷㈲攰㌹㘵㈸扡㜹㜶〶㈲㐹〲〲㑣昹㤹㤲〴㠴㘰㌶挳㙣㈲捣慥㡢㠰㤸㈳㡡㌳ㄱ㘸ㄸ㘷㈷㑥㔰〲㡤㌸ㅢ愲㈴㈰〹㐹㝦挴㈳㕥〲捥㠲扡㤸㠰昱挰㔷㥢摤搸挴㌹昰昳㈳㘰㕤㈹〲敥㔱㠶愲扢㜷攷㈱㤲㈴㘰㉡㔳扥慢㈴〱搳㘱㌶㘷戰搹㡤搹㜵ㄱ㌰换ㄱ挵昹〸㌴㡣戳㌳㥢愰㌹㘸挴㠵㄰㈵〱㜳㈱改㡦戸搹㐳㠰戱〷㉣ㄵつ搳㜱敢慦攸㙡捥㍣㤸慡㑤〲㑡搸挴㐵㠸改挷挲搵愵㔸㔸愳っ㐵昷ㄴ㉦㐵㈴挹挲㈲㜴㈷慥㉣挹挲㙦㤹㑤㈳㥢晤搱㜸㔸㐸㍢愲戸っ㠱㠶攱捦捣㄰㤴㐵㈳慥㠰㈸㔹戰㈱改㡦戸挰挳㠲㜹㌹搴挵㌳搹〴㝣㜵㜷㌶㜱㈵晣晣〸㌸扤ㄴ〱愷㈹㐳搱㥤捣慢ㄱ㐹ㄲ搰捥㤴㑦㈹㐹㐰㈷捣收㜲㌶㉢㤸㕤搷㌰㔸攵㠸㠲昷㌶㠷㜱㜶㔶ㄳ㜴㄰ㅡ昱㐷㠸㤲㠰㠳㈱改㡦㌸摡㑢挰ㅦ愰㉥㈶攰㌰攰慢捤㙥㙣攲㕡昸昹ㄱ㜰㔰㈹〲㔶㉢㐳搱㑤搵ㅢ㄰㐹ㄲ㜰㍣㔳㕥㔹㤲㠰ㄳ㘱㌶㑦㘲㜳㌲戳敢㈲攰㔴㐷ㄴ㌷㈲搰㌰捥捥㘹〴㥤㡥㐶摣っ㔱ㄲ㜰〶㈴晤ㄱ慤㕥〲㙥㠲扡㤸㠰㜳㠰慦㌶扢戱㠹㕢攰攷㐷㐰戶ㄴ〱ㄹ㘵㈸扡挷㝢ㅢ㈲㐹〲㉥㘱捡愹㤲〴㕣〶戳㜹㌹㥢㉢㤸㕤ㄷ〱㔷㌹愲㔸㡢㐰挳㌸㍢㙢〸扡ㅡ㡤戸〳愲㈴攰ㅡ㐸晡㈳昶昶ㄲ㜰㍢搴挵〴㕣〷㝣戵搹㡤㑤摣〹㍦㍦〲收㤴㈲㘰戶㌲ㄴ摤㜷扥〷㤱㈴〱户㌱攵㤹㈵〹戸ㅤ㘶昳づ㌶㜷㌲扢㉥〲敥㜶㐴戱づ㠱㠶㜱㜶敥㈱㘸ㅤㅡ㜱ㅦ㐴㐹挰扤㤰昴㐷㑣昴ㄲ㜰㉦搴挵〴慣〷扥摡散挶㈶敥㠷㥦ㅦ〱㠹㔲〴挴㤵愱攸㐶昸〳㠸㈴〹㜸㥣㈹㐷㑢ㄲ昰㈴捣收㔳㙣㥥㐶攳㈱攰㔹㐷ㄴて㈲搰㌰捥捥㜳〴㍤㡦㐶㍣っ㔱ㄲ昰〲㈴晤ㄱ㘳扤〴㍣〴㜵㌱〱慦〰㕦㙤㜶㘳ㄳ㡦挰捦㡦㠰㘱愵〸愸㔵㠶愲晢昱㡦㈱㤲㈴攰ㅤ愶㍣愴㈴〱敦挱㙣扥捦收〳㘶搷㌵〲㍥㜲㐴昱㌸〲つ攳散㝣㑣搰㈷㘸挴㤳㄰㈵〱㥦㐲搲ㅦ戱戹㤷㠰㈷愰㉥㈶攰ぢ攰慢捤㙥㙣攲㈹昸昹ㄱ搰户ㄴ〱㝤㤴愱戰㉣愰昲㔹㐴摡㠸摢戹㝤㤸㜰㙥㘱㤳扤㤲昷㥦㌶挹愱㜰㝡搲昲㡥捥㌶㜹戳慣㕦㙥㜲摢㥣戶捥挹㑤ㅤ换㥡㔳慢晢攷搴挴㕥㑢散㔶摣捡㙥挷ㅤ敤〲㕤摢戲㘵㜶搶捣捤㙢㕢摥㥥戱㘷㑣晥㕦戸搵㡤昹挳愲㤳㜷戹换〵㍥晦搹摤摢㌲㜸㘲㤴攰㔳㔶昹㍣〲ㄶ摥㠴㤳攵摢㥥ㅢ收㜲搲〲戰愶㡢搱昹㑤㥤捤㜶㥦㥣扣㔹㉤愷慢㜲㘰ㄱ昵〱搹摥戹昹㑢㜰㜳㙡㜲扦摣戴昶愶㙣㜳㔳慢捤㠵㌱挰㠱捥戲ㄷ愳ㄶ㘰昷戶㡥㈶㔶捡昷换捤㙦㑦戵㜶㉣攳㙤捤捣敡捤昲㈴㜹晦戳㌲㌷戱愹戵〳摤挸愵挸改㥡摣扣㈵㙤㉢昱愳㡤攵㉤慤搳㔲换㍡晥㈷㤶㡡攰㘲㤱ㅦ戹㘸㐴戹㈸㉦ㄷ㔵攵㔵晦改昲㌱扥挷㍡搶摦愹晣ㄹ㡡㜱摡搹摥㤴㕥㑥挲㘴ㅦ㈱戴ㄵ㙣攴㌲㉣慢㝣〱㔳㠵㌷㌰㍤㡢戰愰晡㠰戹收晤ㄸ挱昷㐶戸晢㑢㤸㙤〰㌷㝦㐰㍡㝤晦㠹㘶户㘹ぢ㘶㜴搵攵晣㥦㝥㔶㔲昹㈲㈲昷戸っ㘲㈰挰㥢㌸㐳㠸愵ㄱㅣ㔱㔸㌳㌱ㄲ㈸ㄵづ换敡㥣挴㜰㠴㙥搲㌵㌹ㄵ㜷搲晢收㘶愵搲㜶㌳ち〰㕡㔲㥤㥢㌸〲㉢㌱昰戳㠳づ㘵㥢搴搶搲㤲攲㤰攳㡦㈷收㘵㔲捤㜶㔵慥㘱㜹㘷ㅢ㑡〸捤ㅣㅡ㌹㉥㤵㉡戵ち慡搴㉡攷㔶㝤㙥㑦ㄶ〶挹㘹挶㙡㕢㥣㙡㙦敡㕣搲搲㤴愹愲挰攲㥤晦㠹戱㡡敤㐷〵挸搴ㅦ扤㉤㈹扣昷敦摣㠱挷攲慥㐳戹っ愹攳攲挷㠸㉥ㄷ〶晥㠹晦戰㙥〴㕢ㅥ戹㐳㌱晦㡤㘸㤵昸㤳㥢㈲㤹换㔷昲㝥㉣㈶扦㍡っ㐳㔴㙥㥣挴换〴攰捦晣ㄱ㔰㑥昰慦攲ㄵ㌴摤ㄶㄵ昴〶愰㝡㔶㕢㉡㍢㌵㤵挱て愱㝡慢㥦㐱㔵㘱搱㜲㔳搳㙥戱捣㘳ㄲ㉡㠷㔰㤱戴愲㈹㙢户㔷㔱㌱て㍦昳慡㘰㠱㠸攱㉣㐳摣昰敥㔵㔶㔹搹愷捡慦慦ㄹ㍡搶〸㜵昳摣晢㌳戲ㄹ㐵昱㍦摦㈳㌱㠱㜳㕢㕤㉤㜷㔱㍦㘱摡晣㤹昳昴㔷㈸㌹㍦〵㠰㕦〸昸ㄵ㑤攵慢㌰ㄶ㉥㥢晣㡡ぢ搴㘵㤸〰㔵挸ㅦ㄰戱ㄶ愴ち㜵ㄳ戲㠸愴㔲捥㐸ㅦ㑦昱㠷攱搴㝤㔴改㕦㈵ㄹ昳㌰捡敤㙣戵戳㝤㘵㤱〹昶っ㘵攵攵ㄵ㔸搴㐶㘱攱㕣㔱户〸搶㌲捦㤶㔵㈱㘲㕢愴㘰戰㜸㜰㑢慥㉣㠸摦㔸昴扢㥣挲ㄳ敡敡㙡戳ㅣづ㘵搵攲㑤戴㥡㠵㤳愸㜱㘸〲晦戸ㄲ㠶㐶㝣〴㈵㡦〵㍣㝢㉥昱〹㐴敥扤捡っ晥㐸慢愷㕢㑢昱㈹㍣戸挵㌴つ〶晥ㅢ愶戸㈱㜲〷㘶ㄵ戴ㅢㅥ㤸㥦搳〳㝦㈶㝦昳愷〷愶昸〲ㅡ㍤ㅢ㔸㜶㝡㌶慡㠱㌱晢㄰昸㜷㝦㐰㕦〲晡ㄱ昰㈵〰㕣攲挶㈶㤰㍣㑣ㄶ晣㔲挸㠷㐹ぢづ㘰昲ㅢ㑦てㅥ㈶㌷㘵て㥢戱㠷㥦〰㈸㘴昲ㄷ攸ㅣ㈶晢〳搲㘳㈶㝦㠵㥢㘴㜲〰〳㤳㠶㍣㈶㌷㠷㜶挳㑣㤶挳㑤㌲戹㠵っ攲〸㠲ㄵっ㍥㑣㙥〹㡣戹ㄵ㠱慣㙥昰〱㙣㑤挰㈰〲㔸昰㈰㤹ㅣっ愹〴㤳㈸㌶昶㘱㜲㕢㌸㠰㐹㔶㐰攸ㅥ㜸改㑦㡤挹㈱散㘱㈸㝢㘰戵㐲㈱㤳㉣㔱㜰㤸慣〵愴挷㑣戲愸㐱㌲㌹㡣㠱㔹摤㤰挷攴〸㘸㌷捣㈴慢㈰昰挵㑦摦ㄸ〴ㄳ昲㡦愵㄰㝡㌶㍣㘳㜲㍢㘰捣敤〹㘴㤹㠴て㘰〷〲㐶ㄱ挰捡〹挹攴㘸㐸㠳昴摡敤昷摢㉥ㅦ㌲挷挲〷㘴づ昱㜴挲换戰㡡捣ㅤ搹㐹ㅤ㍢㘱攵㐳㈱㤹㉣㜷㜰挸摣〹㤰ㅥ㤳挹〲〹㐹㘶㠰㠱挷㐲捡㈳㌳〴敤㠶挹㘴㐵〵扥戸挴捡㈰㥡㑣㤶㔵昸㜰ㄵ〱挶㡣ㄲ挸㤲ぢㅦ㐰㡣㠰㌸〱慣挲㤰㘴㈶㈰㜹㠶愵昷㌷㔴愸昵昷㘱㜲ㅣㅣ挰㈴换㌲㜴て㤱㉥㈶㜷㘶て扢戰〷㤶㔰ㄴ㌲㔹て㥤挳攴㜸㐰㝡捣㘴〳摣㈴㤳扢㌲昰㐴㐸㜹㑣搶㐳扢㘱㈶㔹㥡㠱㉦敡㌶ㄸ㐴㌳挹晡っ㍤ㅢ㥥㘱㌹ㄱㄸ㜳ㄲ㠱慣摤昰〱㑣㈶㘰ち〱㉣攷㤰㑣㑥㠵攴捦㈴㝦㙡攷挳攴㜴㌸㠰㐹搶㜷攸ㅥ㡥敥㘲㜲〶㝢搸㡤㍤戰ㄶ愳㤰㐹ㄶ㘰㌸㑣捥〴愴挷㑣戲㘴㐳㌲㌹㡢㠱㔹扢㤱挷攴ㅣ㘸㌷捣㈴㙢㍣昰挵慦昹ㄸ㐴㌳挹㐲て㍤ㅢㅥ㈶㜷〷挶摣㠳㐰ㄶ㠱昸〰昶㈴㘰ㅥ〱慣ぢ㤱㑣捥㠷㔴㝡〵挷慦ㄷ㝣挸㕣〸ㅦ㤰㤹昲㜴攲搹敦散挵㑥昶㘶㈷慣敢㈸㈴戳ㄹ㍡㠷捣摦〰搲㘳㌲㔹晥㈱挹摣㠷㠱㔹〷㤲㐷收㈲㘸㌷㑣㈶敢㐵昰挵㉦〵ㄹ㐴㤳挹愲ㄱㅦ慥㝥ぢ㡣搹㐸㈰ぢ㑡㝣〰晢ㄳ㤰㈲㠰㌵㈶㤲捣㌴愴㝣㌲㌷扣㡥㘷攱〳㌲㔹㜷愲㍢昱㤰㘹戳㤳ㅣ㍢㌹ㅣ㠰㐲㌲㡦㠴捥㈱㜳㌱㈰㍤㈶㤳愵㈴㤲捣㈵っ捣㥡㤲㍣㌲て㠰㜶挳㘴戲昶〴㕦晣搰㤰㐱㌴㤹㉣㐰搱戳攱ㄹ㤹捤挰㤸㉤〴戲㌸挵〷搰㑡㐰ㅢ〱慣㔷㤱㘴㉥㠳㔴㘲ㅤ挷㉦㍥㝤㠶㘵㍢ㅣ挰㈴ぢ㔸㜴て㥥晤㑥〷㝢攰㐳ㅥ〴㡢㑤ち㤹㘴㠵㠹挳攴㜲㐰㝡捣㈴㙢㔲㈴㤳㉢ㄸ㤸挵㈹㜹㑣慥㠲㜶挳㑣戲㠸〵㕦摣慤㘰㄰捤㈴㉢㔹昴㙣㜸㤸㍣〸ㄸ昳㘰〲㔹攵攲〳㌸㠴㠰㐳〹戸ㄴ〰挹攴敦㈰㜹㤸昴ㅥ㔸攲㐷㐲㍥㑣ㅥづ〷㌰挹㑡ㄸ摤㠳㘷㑣ㅥ挱ㅥ㡥㘴て搷〳㔰挸㈴㑢㔵ㅣ㈶㡦〲愴挷㑣戲戸㐵㌲㜹㌴〳戳捡㈵㡦挹㘳愱摤㌰㤳慣㠶挱ㄷ㍦㤶㘴㄰捤㈴㑢㘲昴㙣㜸㤸㍣ㅥㄸ昳〴〲㔹㉥攳〳㌸㤱㠰㤳〸㘰〵㡤㘴昲㘴㐸愵㔷㜰晣〶搶㠷捣㔳攱〳㌲㔹㔵愳㍢昱㤰㜹ㅡ㍢㌹㥤㥤戰〲愶㤰㑣㤶扤㌸㘴㥥〱㐸㡦挹㘴愱㡣㈴昳㑣〶㘶挵㑣ㅥ㤹㘷㐳扢㘱㌲㔹㔹㠳㉦㝥㝡挹㈰㥡㑣㤶搷攸搹昰㤰昹㝢㘰捣㜳〹㘴改㡤て攰㍣〲捥㈷㠰搵㌸㤲捣ぢ㈰㤵ㄸ㤶晥㑣㕥〴〷㌰挹昲ㅣ摤㠳攷㈸晤㘲昶㜰〹㝢㘰㈹㑤㈱㤳慣㥦㜱㤸扣ㄴ㤰ㅥ㌳挹㡡ㅢ挹攴㘵っ捣搲㥢㍣㈶慦㠰㜶挳㑣戲㐴〷㕦晣㤲㤳㐱㌴㤳㙦㘳㑡捦㠶㠷挹慢㠰㌱搷㄰昸㡥㍦攰㙡〲慥㈱攰㕤〰㈴㤳㝦㠰㤴㍦㉣㌷扣㡥㕦ぢㅦ㤰挹㔲ㅦ㥤㠵㘷㙢㜹ㅤ㍢戹㥥㥤戰㉣愷㤰㑣搶攲㌸㘴摥〰㐸㡦挹㘴昵㡥㈴昳㐶〶㘶ㄹ㑦ㅥ㤹㌷㐳扢㘱㌲㔹敥㠳㉦㝥㉥捡㈰㥡㑣搶晣攸搹昰㤰昹㈷㘰捣㕢〹㘴㍤㤰て攰㌶〲搶ㄲ挰ㄲ㈱㐹收敤㤰㑡㤳改㝦晥㜸㈷㝣㐰㈶换㠶㜴㈷慣㙡㔱愷㍣㜷戱㤳扢搹㐹〵㜲㉢㈴㤳㜵㍤づ㤹昷〰搲㘳㌲㔹〹㈴挹㕣挷挰㉣〹捡㈳昳㍥㘸㌷㑣㈶㑢㠷㤰㌳㝥㥥捡㈰㥡㑣搶て改搹挰愴㥥㡤㍦〳㘳慥㈷㤰戵㐵㍥㠰〷〸㜸㤰〰㤶ㅢ㐹㌲ㅦ㠲攴㔹挷扤㠷㐳昸㈵慥捦搶昲ㄱ㌸㠰挹㑤㍤㍤㐴扡㔲昸ぢ㝢㜸㤴㍤戰㔶愸㤰㐹ㄶ〸㌹㑣㍥〶㐸㡦㤹㘴㐹㤱㘴昲㜱〶㘶㙤㔱ㅥ㤳㑦㐲扢㘱㈶㔹㠳㈴㤹㝣㡡㐱㌴㤳戵搰晡㄰昵㌴㌰收㌳〴戲㐸挹〷昰㉣〱捦ㄱ挰扡㈵挹攴昳㤰昲㠷愵㠷㑣晥㙡摢㠷捣ㄷ攱〳㌲㔹换愴㍢昱慣攳㉦戱㤳㤷搹〹敢㡥ち挹㘴戱㤱㐳收㉢㠰昴㤸㑣㤶㈷㐹㌲晦捡挰慣㔳捡㈳昳㌵㘸㌷㑣㈶敢㤹㈴㤹慦㌳㠸㈶㤳㐵㑤㝡㌶㌰愹㠷攵ㅢ挰㤸㙦ㄲ㤸昰〷扣㐵挰摢〴戰〶㑡㤲昹づ愴㝣㌲扤ㅢ㑣㝦㌲摦㠳て挸㘴㕤㤴捥挲戳㡥扦捦㑥㍥㘰㈷慣㘱㤲㘴攲晡㈲㜲攴ㅤ㌷挱挲㈵㠷捣て〱搹㤴㡦ㅦ搸攰㍤ㅥ挱㐲㈷㐹攵㐷っ换㡡愷㍣㉡㍦㠱㜶挳㔴戲㌲㑡㔲昹㈹㠳㘸㉡㔹ㅥ愵㘷㘲㤳㉥㉡晦〶㡣昹ㄹ㠱㉣㥤昲〱㝣㑥挰ㄷ〴戰㥡㑡㔲昹㜷㐸㝤昵ㄵ㈲昹晣〴㥦㠱昸ㄵ㐰攰㡥搵㔴㍡慡攷ㄸ攸㙢㐶晤〷愳戲昲愹㜰㈰戲摣挹攱敥ㅢ㐰㝡㍣㄰㔹㈰㈵搹晢㤶㠱昷㠷㤴挷摥昷搰㙥㤸㍤㔶㔴㐹昶㝥㘰㄰捤ㅥ换慡昴㙣㘰㔲て挴㝦〲㘳晥㡢挰慣㍦攰摦〴晣㐸㠰つ㠰㘴敦㈷㐸昹〳搱戳㔶㠷晣㑦扦㝦㠱て挸㘴㘵㤶捥挲㐳收慦散愴っ户㝢〴慢愸ち挹㘴改㤴㐳㈶敦〸昵㤸㑣ㄶ㕢㐹㌲㜱㤷愰㑣戰敡㉡㡦㑣晣づ扢〷㘴慥㠲㥢㈴戳㤲㐱㌴㤹㉣搱搲戳㠱㐹㑤愶〱㡣搹㥢㐰㤶㙦昹〰慡〸攰㤳昷〴㉢扡㈴㤹搵㤰晣㜷㌶㈵戶㡦㝤攱〰㈶㔹攲愵㝢昰㌰搹㡦㍤㙣挲ㅥ㔸㡥㔵挸㈴㙢戰ㅣ㈶㙢〰改㌱㤳慣摡㤲㑣㕡っ捣昲慤㍣㈶㌷㠳㜶挳挳㤲㘵㕥㤲挹晥っ愲㤹㘴慤㤷㥥つ㑣㙡㈶〷〰㘳づ㈴㤰㜵㘰㍥㠰捤〹搸㠲〰㤶㠶㐹㈶户㠴㔴㠲㐹晦〳愰慤攱〰㈶㔹㉢愶㝢昰㌰㌹㠸㍤っ㘶て慣敢㉡㘴昲㌲攸ㅣ㈶户〱愴挷㑣㕥づ㌷挹攴戶っ捣㍡戰㍣㈶㠷㐲扢㘱㈶㔹㉦㈶㤹慣㘵㄰捤攴ㅡ㘸昵㙣㘰㔲㌳㌹っㄸ㜳㌸㠱㉣㈸昳〱㡣㈰㘰㈴〱慣㌱㤳㑣㙥〷㈹㝦〵昷敥㘹晣㡦㠱㜶㠰て挸㘴摤㤹敥挴戳愷ㄹ挵㑥㐶戳ㄳ搶㠸ㄵ㤲挹挲㌰㠷捣㌱㠰昴㤸㑣㤶㤲㐹㌲挷㌲昰㥤㤰昲挸慣㠳㜶挳㘴戲昶㑣㤲戹ㄳ㠳㘸㌲㔹㠰愶㘷〳㤳㥡捣〰㌰㘶㤰㐰ㄶ愷昹〰㐲〴㠴〹㘰扤㥡㈴㌳〲挹㌳㉣扤㑣晡㙦㉡㘳㜰〰㤳敢㍤㍤㥣摡㤵㐲㥣㍤㈴搸〳㡢捤ち㤹㘴㠵㤹挳㘴ㄲ㤰ㅥ㌳挹㥡㌴挹攴㌸〶㘶㜱㕡ㅥ㤳扢㐰扢㘱㈶㔹挴㈶㤹ㅣ捦㈰㥡㐹㔶戲昹㄰戵㉢㌰收〴〲㔹攵收〳愸㈷愰㠱〰ㄶ扥㐹㈶㈷㐲昲㌰改搹改〴晤㉦〹㑤㠶〳㤸㘴㈵㥣敥挱㜳敥㍤㠵㍤㑣㘵て敦〰㔰挸㈴㑢搵ㅣ㈶愷〱搲㘳㈶㔹摣㈶㤹㥣捥挰慣㜲换㘳㜲㌷㘸㌷捣㈴慢攱㈴㤳㌳ㄹ㐴㌳挹㤲㌸㍤ㅢ㤸搴㘳㜲ㄶ㌰收㙣〲㔹㉥攷〳㤸㐳挰㕣〲㔸㐱㈷㤹摣ㅤ㤲㍦㤳㝣づ㡥捦戱搰㥥㜰〰㤳㉣愹搳㍤㜸㌶㤵昳搸挳㝣昶挰〲ㅣ㤹昹〲㑡㉡昳㑡ㄶ㔱ㄴ搶〶ㄴ搵㙤挸ㅥ㜲慣攰㤸搷戹扡ㄹ㔵㌳㥣㘴慤㠰㌳挵慡㠷㙡愹㐳〵㐳㕢㍢敥慢㔶ㄴ㍥搲挳昵㝤〶ㅤ昷ㄹ㔰昰戸ㄴ改㐶ぢぢ㐴㉡慦晤戱昸㤱㈰慥㍦ㄳ敦㝡㜶〲㝤昸㌱昶㐲㡡〳㘶㌷㘵摡摢㍡摡㜲㥤㐳攷愱㈲㙣㈸ㅦ㍦㤳挳愳昹ㅡ㉡晦㠰㠸扥㝤㜲挶㉡㕡昹㐸搴ㄵ㝣ㅣ㐳昵搲搶戶㤵慤㌲㥢捡づ㍥㠵㐷昲搵扢㌷扢愹㘶㍦晣っ〷㜹ㄶ㡢㐹攸㙣晥〶㙤扦㕥ㄶ慢㌱昰㉤㌳昶㠱㍣㜲搲挴㐹㝢㌶㐶㈲㘹㍢㥢㑣㘶㜳愹㔰㌶㤲㑣㠷搲㤹㠸ㅤ㡣愴㘲戹㜴㌶㥣つ㈷㔲挶扥㉥㌴㥡㐹㐷㔳戹㜰㌸ㄹち挴㈲㠹㔸㉥ㄵ挴㘳㤲ㄲ㘱㍢㥥㐹㈴㠲愹㜰摣㘲㥤〷挳㥢㡢攰㘳敥㠷挶㘲㜹㠷㔴晤㤶慡㐶慡㔸散㈱㔵〴㐸㘸㘵㌹㡥摥㝡㕡㠳〱愷㌲㤱ㄶㄹ㤱ㄵ㜶㐵敦摥㘲㘴挱昳㘵㡡㙡㌷摣〷㜴ㄸ〶㑢㌷㉡㉦〱捤㍤㜳捡㕦㡡㜴收㌱愸㤹㘱摥㔹㌴搵㔶㉦㈸愸㌳㙣㠸㥢㑣㥡搸攸㈹㐱㌳㜲搰㙤ち㕤晥㐳㙥㡤挵㔰昷㠵㕡㤶慣攰改戹ㅤ㔶㠵㡡㘲搶㌲㝣ㄳ散收㌰㑣〹〳㝡戹㙣㤷㐲挵〹昹㔷〵㉤搷〷㜱㌶㘶㠴愳㄰〶晣㔴ㅡ㄰㡥㈲㜱㈶㌴ㅣ㐹昹㈳挱㠴ㄳㄱ㘶ㅢ㕡㡣㠴㙡挸㕣〸挶㌲挸捥㐸〸〵敤㕣㉣㄰戲㐳㤹㜴㉣㤲㑡㘴㤲改㔸㌸ㅣ㑦㘶搲㜸㄰㘹㈶㥤㑥ㄸ〷㜶㐱㐳攱㘴っ戰㕣㈶ㄸ㡤搸㜸㜸㘳㈸ㄷっ〷搲戹㜸〶愳㈶ㄵ㑢㔸㝤㔴㜸戳ㅤ㍥㘶〷ㅡ慢慦㔶㜵㡤㠴㝥㕡攵愲㠴㐵ㄵ晥挴昱㤸〵㉥㈹㑣攳ㄶ〱愳ㅣ㠴愶摡摡ㄴち愹㈳攳㈶㈹㌶㐹愸戵㤹搶敦㐰㠷挳愸ㅦ㠵㈹㌱〰㝡挹攱ㄱ㔰戹ㅣ㙥づ慤攴昰㜷攸㐲㜳㘸ㅣ〵㐸挹搵㔳ㅣ〲㘸㌱戱㕢㈰ㄲ摣捡捣㘳搰㠲搸㉤㈱㑢㘲㡦㠵散㄰ㅢ㐸挶挰ㄷ㠸㡤搸愹㐸㍡㄰㑣〵㈲挱〸ㅥ㈸ㄶち㈶㘳㤱㘰㈶㙢ㅣ搷〵つ㐷㈳改㘰㉡㥤㡤㠴㔲㤱㔴㉡㤱捡愵攲挹㜸㉥㥥戴㐳㜶㍣ㅤ㑢㔹㕢愹昰收昱昰㌱㑦㐰㘳㙤慤㔵㈷㔲㜵ㄲ㔵㠳戴㡡〰〹ㄵ摢㔲㠵㍦搱敥㈵昶㌴摡㑦㐷㔳㙤つ㠱ㄱ摦㌲攳っ㠸㠵㐳昹㑣攸㝣㠶昲㔹㔰攷て攵愱㉡㡡昳㈸摥㜳㘰㤷捦攳ㄵ挳搸㌵㘹㍡ㄷ㉡㜷㌱㡣㠰㔶㉥㠶㈵㥥挵搰㌵㤴㜳扥㡣㡦㠴ㄳ㠲㤴㤹ㄷ愲〵攳摢㐱㤶㡣㕦〴搹㘱㍣㡢㐷㜸〶搲搹〰㥥〳㥥挱㤶㉡㤴捣〶〳昱ㅣ㌶㕡㠹㐰㈴ㅥ㑢愵㡤㡢㕤㘸㈸㤰㠹攲㤳挸攱㤹㜶㤱㑣㍣㤶っ〶㜳昸ㄷ挰㜸づ㐴ㄲ戹㥣戵扤ち㙦㕥〲ㅦ昳㔲㌴搶づ㕡搵㌵㤴㐷㘹㤵㡢ㄲ㘳愹挲㥦㔸攴㘵㝣つ愳㕣㡤愶摡摡ㄱ㐶㝣换捣㠲愱㕣愷昵㌱ㅡ慦愳㐳ㅣ㔳㈲挰㘰㔴摤〰㤵换㘱〸㕡挹攱㥥ㅥづ㡤㥢〰㈹㍤㤴㜷昷㈵㌶㡣㐸㜰挳㌵㘶戴㈰㌶〲㔹ㄲ晢㈷挸㙡㈸㠷散㐴㌰㠱㐷攱㐵㐳㐹っ攵ㅣ〶㘹㈸㤳㠹〷戳㌶㌶〵攱慣㙤摣敡㐲㌳㤹㔴㠰晢㤳㐰㌲㤰㠹愴㘳挱㔴㈴㤳㑢摡戱㔸挶㑥挶搳㤹㘸摣㡡慡昰收㙤昰㌱搷愲戱㘲㕡㜵㍢㔵㜷㔰ㄵ搷㉡ㄷ㈵挶㔱㠵㍦㌱搵㑢散㍤㜴㔹㠷愶摡摡ㄹ㐶㝣昱㘴㐲㠸㠵㐳昹㍥攸㝣㠶昲晤㔰攷て攵㕤㔴ㄴ攷㘱换敢㘱㤷㑦㕣ㄶ扢戲㙢搲昴㈰㔴敥㘲愸㠷㔶㉥㠶㕤扣㡢攱㘱㐰㑡㉦㠶㜱扥㡢愱〱㤱攰㔶㘶晥〵㉤ㄶ挳㐴挸㜲㌱㍣ち搹㔹っ㤱㙣㌰㤳捡〶㙤㔰ㅢ挲㘲㠸㈴昱昴㝡散㠱愳搱㉣㠶㉣戶挳挶㘳㉥㌴㥥づ收昰㥣挰㜰㈴㡢昱㥤挰㌶挵㑥㘱㔷㥤挸㐴攲愱ㄴ㜶昵㌱㙢㤲ち㙦㍥づㅦ昳〹㌴搶㘴慤㝡㤲慡愷愸㥡愲㔵㉥㑡㑣愷ち㝦㈲攰㕤っ捦搱攵㜹㌴搵搶っㄸ昱㉤㌳㕥㠰㔸戸ㄸ㕥㠴捥㘷㌱扣〴㜵晥㘲搸㑤㐵㌱㈷㤳㤳㔷㘰㤷捦㥢ㄶ戳搸㌵㔵慦㐲攵㉥㠶㌹搰捡挵戰㥤㘷㌱㜴㙤㔱㐶昸㌲捥㉡ㄳ〴挱昵㔴戴㘰㝣㜷挸㤲昱户㈰㍢㡣挷㠲㤹㜸捥㑥㘵挳昸㉦ㄲ戲〳㠹㜰㉥㤶挹㘴㐳攱㜸㈰㠶㔷〸㈴㡤户㕤㘸㍡㥤戵㠳愱㙣〰㙢㐷㍣ㄲ戳㐳挹〰㥥㈱ㄵ㡥攴挲搸昴㘷ㄳ搹愴戵㠷ち㙦扥〳ㅦ昳㕤㌴搶㥥㕡搵戵㐵㤹愷㔵〴㐸愸㔸㐸ㄵ晥挴搶㕥挶㍦愶晤ㄳ㌴搵搶㕥㌰攲㕢戴㐵搹㕢敢㘷搲昸〵ㅤ㘶㘱㑡散挳㘰㔴㝤〹㤵换攱㈲㘸㈵㠷㤶㉦㠷㥢昸㜲挸攲ㄲ〴㈹㌳扦㐱ぢづ㝦ぢ㔹㜲昸㉤㘴㠷挳㘸㈰㠳㑤㐱㌸㥣㠹攰㜱慣ㄹ㍣摢㌹ㄶ㠹㠶搳昱㜰㌴㤹づ〷昰愰㘷攳㍢ㄷㅡ戰㜳昱㘸㈶㤹㡢攴昰㐴搹㜴㌸㤵㑥㈶㐲㤹㘴㌰㠲㈷㌲愳ㅣ㉦ㄱ戱ㅡ㔵㜸昳㝢昸㤸㍦愰戱昶搷慡㉥づ㔳㕡攵愲㐴㤶㉡晣㠹ち㉦㠷㍦㌳捡㉦㘸慡㉤ㅢ㐶㝣㡢㌸捣㘹晤㥥㌴昶慡㐴㌳て㔳㘲〹㠳㔱㔵〹㤵换攱〱搰㑡づ晦晤敦慥〳㡣慥㜱昸㑦㘸㡢㡦㈵㤶挲〹㌹攰〲ㅦ㐲㠱挳㘶挸㤲挳㙡挸づ㠷戹㉣㌶愰㔱ㅢ㤴㘴戳㤱㜸㈶㤵づ㘲捦㤵㠹㘷㠳改㜰㌰ㄲっ攷㡣㍥㉥㌴㥥㠹㐷㘳〹㍢ㅣ㑢㠳挷㘸㍡㤳捥愵愲昸㐹〰㌶挹搸㈱㐶ㄲ㈱慢㐵㠵㌷晢挲挷散㠷挶㙡搵慡㉥づ㔹㥥挲㈴㈴㐰㐲㐵㍢㔵昸ㄳ㝦挷㙣戸〷㘹晤ㄹ㘵〰㥡㙡慢〳㐶㝣㡢㌸散搴晡摦搰戸ㄵㅤ昸㄰ㄷ戱㠲挱愸ㅡ〴㤵换攱㉡㘸㈵㠷ㅦ㜸㌹攴㐱㥡㍣搰㝤捦㤷挳搵㜰㤲ㅣづ㐱㈸㜰㜸㄰㘴挹攱㔰挸づ㠷㤹㌸摥ㄹ㤰㑢愴ㄳ㌸搸㡡愴㠲搸㉢攱㌹昷㐱昰㤲㠸㐵㌲戱愴㙤搴扡搰㘰㈲ㅥ挷㤹㔱㉥ㄶ㑥㐴㈳搹㙣㍡㤵捤㘱㔷〶㉥〳ㄸ㥥㜸攵㠰㜵戰ち㙦づ㠳㡦㌹ㅣ㡤㜵㠸㔶㜵ㅤ㡦戱㌰㐵㜲㐸㠰㠴㡡挳愹挲㥦昸慢㤷挳㔱戴㡦㐶㔳㙤ㅤ〱㈳扥㘵㈶㡦挷㑣ㅥ㠰㤹㍣摣戲㡥搴晡晤㘹摣㠹づ㈹㑣㠹愳ㄹ㡣慡㈰㔴㉥㠷挷㐲㉢㌹㝣摡㤷挳㈷㝤㌹㘴ㅤ㠹攴㌰㡡㔰攰昰㜸挸㤲挳ㄸ㘴㠷挳㐰㌴㤶戲敤㑣㌶㤶㡣挴㈲㌶㡥晤㠳ㄹ㍢ㄵつ愵戳㜸ㅥ㙤㉥㥢ちㄹ㜱ㄷ㡡戳㠳㔰㉣㤶㑤搹搸晡㐵散㕣〲挷っ㤹㘰㈶㥣ち攰㉦ㄲ㑥㈶慣ㄳ㔴㜸㌳〱ㅦ㌳㠹挶㍡㔱慢扡㌸㍣㐹慢㕣㤴㌸㤵㉡晣㠹〷扣ㅣ㑥㘰㤴㝡㌴搵ㄶ换㑣昰㉤攲昰㜴慤攷㤳㘸捣㈹㜴㔸㐲づ捦㘴㌰慡愶㐱攵㜲㜸㌶戴㤲挳㍢㝤㌹扣摤㤷㐳㤶㡦㐸づ㘷㈲ㄴ㌸晣㍤㘴挹攱㉣挸づ㠷愹㐴㌰㡥愳愸㜸㉡㤴㑣㐵戲㠱㔴㈲㤲㡤摢㌸攵㡡㈶㔳搸户〴〳挶㙣ㄷㅡ㡦㈴攲ㄸ慣㜸㌴㍤攸挶改㜹〲㝢ㄸ㍢㄰㑦㈵敤㐴㌲㄰㑡〴慣㜳㔵㜸㜳づ㝣捣戹㘸慣昳戴慡㡢挳昳戵㡡〰〹ㄵㄷ㔱㠵㍦㜱扤㤷挳〵戴㉦㐴㔳㙤戱挰〴摦㈲づ㉦搱㝡晥㔴换摣㤷づ㙤攴昰㌲〶愳㙡㍦愸㕣づ慦㠰㔶㜲㜸㠵㉦㠷㤷昹㜲㜸㈵㥣㈴㠷㈹㠴〲㠷㔷㐱㤶ㅣ愶㈱㍢ㅣ㈶㌲㤹㐰㈸㥢㑥攰㜸㍦ㄳ〹㘰㐷ㅣ挱愱㝢㉥㤱つ搸攱㘸㌶ㄶぢㅢㄹㄷ㥡捡㘶㘲ㄹ㙣㌵〳㤹㕣㈰㠲㠷昴愶搲愹㔰搴㡥愶戰㤹捣㈵㔳㠱㠰戵㐶㠵㌷戳昰㌱㙤㌴搶搵㕡搵挵㈱㙢㔰攴扡散愲挴戵㔴攱㑦晣摥换攱㔲㐶㘹㐶㔳㙤㕤〷㈳扥㐵ㅣ㕥慦昵换㘹㍣㤰づ㉢挸攱㡤っ㐶㔵〷㔴㉥㠷㌷㐳㉢㌹㍣搹㤷挳ㄳ㝤㌹扣〵㑥㤲挳㤵〸〵づ晦〴㔹㜲戸ち戲ㅡ㠷戸捣㤳戵搳改㐸㈲㥣挵㠱㍤摥戹㄰〹㐷愲〹扣晥〰㝢㤶㔴㉥㙤慣㜶愱戱㔴〸㝢ㅦ㙣㈵挳㘹散㔳攲愹㐴㥣㉦㡢㐸㐵㜲㔸㤱㐳搱㙣挸扡㔵㠵㌷て㠲㡦㜹㌰ㅡ敢㌶慤敡攲㤰愵㈷㤲㐳〲㈴㔴摣㐹ㄵ晥挴攱㕥づ㡦愰晤㐸㌴搵搶㕤㌰攲㕢挴攱摤㕡捦㐷敡㤸挷搱攱㔰㜲戸㡥挱愸㍡〱㉡㤷挳晢愰㤵ㅣ慥昰㜲挸戳㈵戹㑦改昴攵昰㝥㌸㐹づ㑦㐱㈸㜰昸㘷挸㤲挳㔳㈱㍢ㅣ㘶戱㤳㑤攱昰㍢㤰挳㥢㘸挰㑦㍡㠷㤷㘹攴挲㜶㈰ㄵ㑡㈵昱㠶ぢ攳㌴ㄷㅡ㡣攱㘰㈷㘶摢㌱扣攰〲敦㥥ち㈵㜳㜶㌶㙤㈷散㘸㉣㥤㐸愵愲〱㙢扤ち㙦㥥づㅦ昳っ㌴搶〳㕡搵㜵㘲昴愰㔶戹㈸昱〸㔵昸ㄳ〷㜸㌹㍣㤷㔱捥㐳㔳㙤戱㤰〴摦㌲㤳㈷㐶收㝤㙣㜸摥㘳㍤慡昵㐷搱㜸㌱ㅤ㡥挶㤴㜸ㅣ㝡挹攱愵㔰戹ㅣ㍥〹慤攴㜰㝦㉦㠷㝢㈱㤰攴昰户扥ㅣ㍥〵㈷㈲捣㉢ㄱちㅣ㍥つ㔹㜲㜸ㄵ㘴㠷挳㈴戶㘶愹㜸㉣㤲挳搹㐹㈴ㅡ挱㔵㄰扣㤹㉢㤷捥㘵〲㤱㐸㈸㘱㠷㡣㌵㉥㌴ㄴ挸㘵㐳愱㙣㌲ㄷ捣㘰ぢ㙡挷搲挱㌰㡥㜵㜰㜸㡥㔷㥡攴㜰つ搳㘲㤹㠹ㅣ㘱㔷挳挷扣〶㡤昵慣㔶㜵ㅤ摢㍣愷㔵㉥㑡扣㐸ㄵ晥挴㝣㉦㠷㌷㌰捡㡤㘸慡㉤搶㡦攰㕢㜴㙣昳戲搶昳愶㤵㜹㉢ㅤ㜸㠱㕢晣㤵挱愸㕡ぢ㤵换攱㙢搰㑡づ㜷昳㜲攸ㅥ摢㑣昷攵昰㜵㌸㐹づ敦㐲㈸㜰昸〶㘴挹攱摤㤰ㅤづ㜱㙥㠲ぢ㐵挱〰㑥昴㜰㝣㤸挶㠵㈳扣㔵㈵ㄹ挰愹㑢づ〷搳㤹㠰㜱㡦ぢ㑤㠳敥㙣㈶〱㜴㈴㡤㜷扥攰愸㈶㠰㜷慥㘰慢㠹㘱㤸挶㍢㉢㉣㔶㤷㐸づ搷挱挷扣ㄷ㡤昵㤶㔶㜵慤换㙦㙢㤵㡢ㄲ敦㔱㠵㍦戱慢㤷挳〷ㄹ攵㈱㌴搵搶晢㌰攲㕢戴㉥㝦攰敡㘹㝣㡣づ㘷㤲挳㡦ㄸ㡣慡㈷愰㜲㌹晣〴㕡挹㘱挴换愱㍢づ㐳扥ㅣ㝥ち㈷挹攱㌳〸〵づ晦〶㔹㜲昸㉣㘴戵㉥㈷㔳戹ㄸ捥㑣㘲㌸㘵㡢㘰㍦㥢挸㘰㑦ㄱ㠸㈵攲愱㜰ㄶ㠷㠸〱攳㌹ㄷㅡ捦攱㜲㐸挶づ㐴㜱搱ㄳ㠳㌴㥣㑥㐶攲〹ㅣ㕥攲㐲㕦㈲ㅣ挳昱攱㘷㉡扣昹㍣㝣捣ㄷ搰㔸㥦㙢搵㡢㔴扤㐴搵ㄷ㕡㐵㠰㠴㡡慦愸挲㥦搸㐱㜱㔸挵昹㝦㤵昶搷搰㔴㕢㕦挳㠸㙦搱㌸晣㠷搶昳昱㐲收摢㜴㌸ㅦ㔳攲㕢〶愳敡㕤愸㕣づ扦㠷㔶㜲戸慤㤷㐳㜷ㅣづ昶攵昰〷㌸㐹づ㍦㐴㈸㜰昸㑦挸㤲挳㡦㈰㍢ㅣ攲昵〹改㘰㌴㠸㑢㙡愹㌰〶㔷㉣㥤㡥㈵㜱㘹〲㙦㌹挳㈵㔰㕣㜹㌰㍥㜶愱搱㘸㌰〲㘲㜱ぢ㈱ㄲ㠸㠴㔳戹㘴ㅣ晢愰〸㉥㝤㈶愲攱㔰㍣ㄲ戰晥愵挲㥢㥦挰挷晣ㄴ㡤昵㙦慤敡ㅡ㠷㍦㙡㤵㡢ㄲ扦㔰㠵㍦戱㤹攲㄰搳㌸搷㘵㤴慦搰㔴㕢扦㐲㈱㜵〵挷搸㥣㍢愹攷挳㠹捣敦攸㜰ㄹ愶㠴慣〳愱敡〷愸㕣づ㔹〷㈲㌹慣昲㜲攸㡥㐳挳㤷挳㑡㌸㐹づ㝦㐴㈸㜰㘸㐰㤰ㅣ晥〴㔹慤换改㈴づ愶㐳㤱戸㥤〵㌱ㄸ㠴ㄹ㕣㤸戴㜱〱づ慦㔹㐹㈷㜲㌱攳㘷ㄷ㙡愷㜰㌴ㄸ㠸愷㤳挱㜴㈲㠲㡢㥥挹㜸㍣ㄶ捥㈴〲愹㜸㈰㠴㙦挴敡慤挲㥢扦挰挷晣ㄵ㡤㔵愵㔵㕤摢㐳㔳慢〸㤰㔰挱㘲ㄱ挹攱㑦晦昲㥣敢㔵ㅡ戰ㅢ㘸慡慤㝥〰㐸慥ち慥㘲戲㠴㐴敡慦㈶㘱㝤攸挰〷ㄴ〹ぢ㝡㌹づ晢㐱攵㜲戸ㄹ戴㤲挳㝦愰ㅢ㝤㐱扥敢㝣昹㉢㘸㡢捦㤷晢挳〹㕦扣㐸ㄲ愱挰攱〰〸㤲挳捤㈰慢㜵ㄹ晢搸㘴㌸ㄷ㡣攳搴つ敦挲㠹㈵㤲挱㜰搸㡥㘲ㅦㅣ挴昹㜱㌶㙣昴㜷愱愱㑣㉥㤳换收㈲昱㕣㍡ㅣ㠹㈵㜰摤㈶㠹〳敤ㄴ㉥晣愴愲㘹摣ㅣ戳〶慡昰收〰昸㤸〳搱㔸㥢㙢㔵ㄷ㠷㕢㘸㤵㡢ㄲ㉣ㄳ㤱ㅣ㝥攴攵㜰㄰愳っ㐶㔳㙤戱㔲挴㡦挳挱㕡㝦〳攷戲㤶づ㌷㤲挳㙤愱㤷ㅣづ㠷捡攵㜰㈸戴㤲挳㌷扣ㅣ昲ㄲ愴摣㉦扦收换㘱㉤捣㐴㤸摢㈳ㄴ㌸㘴戵㠷攴㜰〷挸づ㠷愱㄰捥摡戲戸㠶ㅢぢ㠰㥤㄰㕥晥㤶㡥㐶戱㐵挴昹㕦㈰㐷づ㐷戹搰〴㔶㜷㕣攰㑤挶戲戸摡㑥㘸㈸㡤摤㜱㈸㤹㐹攲㕣㉦ㅤ捣㕡挳㔵㜸㜳㌴㝣捣㌱㘸㉣㤶㡦戰㐷戳敢㙡攳㐸慤㜲㔱㘲〷慡挰㤱㜸搶换㘱㤰㔱㐲㘸慡慤㔱〰㐸づ㜹戵搱攴攵㐵㤳ㄷㄳ慤搱㕡㝦ㅢ晢㠸搳㘱㉤愶挴㔸攸㈵㠷㐹愸㕣づ㔹昲㈱㌹㝣挴换愱扢㍤㝣挸㤷挳㥤攰㠴㙦㤹㌹ㅥ愱挰㘱〰㠲攴㜰㔷挸づ㠷㌸っ捣搹愱㉣敥㍤㘴㠲㤱㔸㈶㐴晡戲戸昸〵㡥㜰ぢ㈸㥥㌱㈶㜴㐱㠱挹攰㠰㈷ㅣ挴㘹㘱㌸ㅡ㑦攳ㄳ捡攵散㐰㈴㤶づ攱慣挶ち慡昰㘶㍤㝣捣〶㌴㔶㐸慢扡戶㠷㘱慤㜲㔱㈲㐶ㄵ㌹扣摢换攱㌴㐶㤹㡥愶摡㡡〳㈰㌹㉣搸ㅥ戲㕡㐴敡昹愰㈶㜳㌶ㅤ昸愴㈵㈱㡢㍤愸㥡ぢ㤵换攱㉥㐰㑢づ㙦昶㜲攸㙥て㙦昴攵㜰㍣㥣昰挵㐵㌵㠴〲㠷扢㐲㤰ㅣ捥㠷散㜰ㄸつ㘰捦㥡捣摡㌶㡦㘹愲改㙣㉡㠸摢㍣愱㜰㉣㠳摢㄰戸挵ㄶ㌱ㄶ戸㔰ㅣㅡ㘲搷㡤㌷ㄸ挶㜱㔹㉣ㄷ㡢愵㤲㔹摣愷っ挷戰〴㐲〱㥣㉤㕡ㄳ㔴㜸㜳㈱㝣捣扤搰㔸昵㕡搵戵㉥㌷㘸㤵㡢ㄲ慣〸㤱ㅣ㕥攵攵㜰㍦㐶昹㉤㥡㙡㙢ち〰㤲慢㠲敤攱㔴慤㝦㠰㜳㤹愱挳㠳攴㜰㍡昴㜲ㅣ摡㔰戹ㅣ敥〶慤攴昰〲㕦づ捦昳攵㜰㈶㥣昰挵㉤㘴㠴〲㠷戳㈰㐸づて㠰散㜰ㄸ㑥收攲ㄸ㐹愱〰㉥挳昰㑤㑥戸㙤㤰っ㐴ㄳ昲昲㈰㉥㜱挵㡤愵㉥搴收㝤㠲㜴㈰捡换搷㌸㕦㡥攳ㅣ㍢㥥㑤挶愲改㐸ㅡ挷㡤改㤰㌵㕢㠵㌷㥢攱㘳戶愰戱㔸㈹挲ㅥ捤㉥づ攷㙡㤵㡢ㄲ㝢㔲〵㡥挴愹㕥づ㍢ㄸ愵ㄳ㑤戵㌵て〰㍦づ攷㙢㍤ㅦㄷ㘵慥愶挳攳㤸戲ㄶ㐰㡦㉦㑥㌸愱敡搷慢㤲攵づ㍢ㄷ搴〵昸㍦㈷㘶㑣攱㉢㝢愶攰ㄵ㍣㉣捥㉣敢㠵〷㘴㌸㡦㤵愸㈸ㅦ昷㥦挵㘲攵〱㥦㉡挳扦捡愳㌱慦晦㠷㌸ㅣㄹ㕤ㄵ㈵㡣㌸〴㝦收愱㤸攱捡㐵㤸摤㠰㕦㡡摤扤昳ㄶ㡥㘵〳㕢㘶㜴愰〲〱敦㑥㥥摦搶攰扥㜸㜷㔳㕤㤹㌰㐶扦㐹㘶㘴㤷愶㈱摤㠱㈷ㄲ㜵摡摡㙤㙥扢敢㠷㌷戳愰㍡〵㠶㌱㝣敦捣挰㉥挹昳㔸㡥㐱㕤摡ㄹ慤ㅤ㜸㐷㤲㥤搵ㄱ㍢㔰㌹㕥㔱摥㑢昸㍥㈹㐷扤㘲㤷捦攱㘰㌴扣㈵㘹㐶㤶〴っ昲㜹㈸挹挴愶㑥昹㔰㥦挱戰ぢ㤳愵㉥挶㘱㤸摢摥攳㐷㌴㑣ㅣㄱ㑣㔴ㅥ㡥㈵搱攳㑥昲㜹㘷㤷ㅣㅣ搵收ㄱ㠸㈸昶㐳㙣㤲㉦㑣㔶挹ㄸ㐷愹㕥㈶愱ㄷ㜱〸㝡㘱㑦ㅣ挷㜸愶㉣攱㕣㈹戴㑡㌴㉡㠱攱㙡㌲㄰㜰挸㔵〶㤴昷昳搵〴㈵搵㕦㜰扥晣㑣〸换捦㤷ㄳ㙡㔸㝦㈲㍤昶ㄳ戵㘷㌶㔴扥㜳搸愵㕦㕦扢昳挸㡢㙦晡㔵晤㝦搸晣昷搷㕣㜸昴户㈷搴㔷㉣摣㘴挷攷㑦㍤愳㕥㌴挱㘳㈴攲㤹敦戲㜹㡦捤晢㘸挴㑡㈴昹ㅡ摥挵㔱昴㈲㤳ㄵ捡㔰昸㈲ㄳ㙢㈹㈲攱㡢ㄳ㕣攴摢慦㤷㘸㠳挰㔵㑥㜴挲㠳攳㕣づ捤㔳㌸换敤㔰㍢っ戱搰挴㌸つ㍡㉥㠷㈹㈳㐲㜱戱っ㐸㑤㐷戵㜹〶攱ㅤ㉥晣㐰挲捦㔲昰挹㠴㌷㉢戸挳晦㌹㌰搵戰㉥㘴攳㘸㘳ㄱ㐹户戴㘱戶攴攷搱〷㑥㤸晥户戶㘰扤㌸っㅥ㝥戴㉤㐶㍡扥戴攵㤴愱昰昵㈷搶ㄱ㠸㠴㉦ちㄷ㤰㍢㘸㍢〶㠲愴㉤ぢて㤷戶㡢挹挳昱㌰㌹戴戱㡣挴戸搴攵㈱ㅣ㄰晢攷昱㜰㌹攱㈷戸㜰㤶㤲ㄸ㔷㉡昸㤴ㄱ㠰㉦㔲㜰㘷ㅣ慥㈱㥣〷〹㥡㜸㜱㤲ㄲ攴㌸㍣つ挲挶ㄱ捡攲㤱ㅥㄱ晡摣ㄵ㜳愷㥥㜹搳搸㝡㜱づ㍣晣〸摤㑢昱㔶㌴づㄷ㉡㐳攱敢㔴慣㜳ㄱ〹㕦搴㐸㘰慥㐰㈸ぢ㐲㈴愱昳攱攱ㄲ㝡〳㘷昹ㄲ㤸ㅣ㐲㉦挲㤴㜱㤳㘲愸㘱㐴㈸㈱㜶捦㘳攸ㄶ挲㉦㜵攱ㄷㄳ㝥㉢㜴挶昸ㄱ晢㄰㍤㑢愱㥤㘱戸ㄶ㤶㥡㌵挰㙣ㅣ㙢㉣〰改ㄱ㙢㑦㍤挹捦㠰㝡㜱ㅤ㍣晣㔸㥢愶挸㈹㘲㙤慡㌲ㄴ扥㠳挵扡〱㤱昰挵㌳㌲㤱㍢㔸扢〵㠲㘴㙤㌲㍣㕣搶敥㈵つ户挱攴戰昶㈷㑣ㄹ昷㐳挷戵㜷搲㠸㔰㔲搴㉢ㅥ㥣㜱戵㥥昰戵㉥晣㔶挲ㅦ㔴昰㠹㠴敦愲攰づ㙤てㄳ捥㙢㤹敥㌰扣㐳〹㜲ㄸ戲㤶㘳攳〸㕤愷㍤㑡㙤づ㐷㉦㍡敤㠱敦㜶昸㘹挲㤰㘳㍥摢攳捥㙤㉢敢挵㝡㜸昸ㄱㅡ㔷扣ㄵㄱㅡ㔳㠶挲㜷扡㔸て㈲ㄲ扥戸㍡㠵戹〲愱慣摢㤰㠴㐶攰攱ㄲ晡ㄴ㘷昹㜱㤸ㅣ㐲ㅦ挵㤴昱㡣㘲㘸搲㠸㜰㐴〴ㄴ㐳づ愱捦ㄱ晥㠴ぢ㝦㡣昰ㄷㄴ㝣㈲攱㘳ㄵ摣㈱昴㈵挲㜹〲攵ㄲ晡㤴ㄲ㈴愱捦㐱搸㌸㐲㥦搷ㅥ愵〸㍤收㤲挳敥扡㌷㜲㕢晤敦〲㕦ㅥ㔷扥敢摡㝡昱ち㍣晣〸摤㕥昱㔶㐴攸㜶捡㔰昸㡥ㄸ敢㔵㐴挲ㄷ㑦晥挷㕣㠱搰㌷㈱㐸㐲㐷挰挳㈵昴㑤捥昲㍢㌰㌹㠴扥㠵㈹攳㙤攸㥣ㄵ㌵㉥㠶收ㄱ昴㉥搱敦扡攸户㠹㝥ㅦ㍡㡥㘷㙣〵攲㘲戰㠲㍢昴㝦〸㔳つ㉢㉢㌶㡥戵㑦戴㐷㈹搶㌰㔷㕤㥦挳㘷搶㡢㉦攰攱挷摡ㄶ㡡㥣㈲搶㌶㔷㠶挲ㄷ换㔸㕦㈲ㄲ扥昸㈹ㅢ㜲〷㙢摦㐰㤰慣つ㠰㠷换摡ㄷ攴攱㝢㤸ㅣ搶扥挵㤴昱㈵㜴㘰敤㌷㈳㐲㌱㘱攵搱昰㌵搱㍦戸攸敦㠸晥挶㐱敦㑤㜴㕦㠵㜶〶攱㜷戰搴晣っ捣挶㤱昶㡢昶搸㄰㘹㙦慥㍤晡㤰㘷㍢㜶慡ㄷ扤搰㠱ㅦ㘹扤ㄵ㌷㐵愴ㄹ捡㔰昸㌲ㅡ慢ㄲ㤱搰㍤㝥愰㠶摣㐱㥡〹㔹㤲㔶〱て㤷戴㥦㐹〳慢㈴ㅣ搲㔸㡥㘱晣ち㥤㜳㐸ㄹ㡡㠸戲㍣ㅥ〴ㅥ换㈷㔸㑦攱挰㔹㤲㘱昴㠲㑥㙤㍢㈳攲愷㝦㝡㡦㝣㉡㘱慡改て㄰扥ㅢ㜱〴挸㔲ぢ改㔱㡡戶㕤㙦散㌷昰晤㡢㉡敡晦戵晤㥤㝢敦昱㝥㥦㝡戱ㄵ攰㈳㌹戳〵㐷㠰㍦㈰ㅤ摦㐳㤹敦㤵愱昰ㄵ㌶搶㈰㐴㤲戴昵㐱敥愰㙤〸㘴㐹摢户昰㜰㘹敢㐷ㅥ㔸ㄸ攱昰㌰ㄴ㔳㐶㡤攲㘱昲㠸㜰㔰㝣愵㜸㜰㠶捦愶㠴て㜷攱戵㠴昷㔷㜰ㅣ捡〴挵攷ち敥慣愲〳㘱慡ㄹ〵㄰扥ㅢ㐱ㅢ慢㉢愴㐷㈹摡ㅡ摦ㅥ晦㝤搳ㄳ户㑥搸攵搲㤹㐷ㅥㄱ扣㜳㠲搸〹昰㤱㍥戴㝤慣搸㈹ㅡ㙤ㅦ㈹㐳攱㡢㙦㉣㤶㘶㐸摡〶㈱㜷搰ㄶ㠵㉣㘹晢〰ㅥ㉥㙤摢㤰〷㔶㌹㌸戴戱攸挲ㄸ〲㥤㕣㐵㜱㐴昷㑥ㅥつ戵㐴㈷㕤㌴敢㉥㡣攱づ㝡㙦ㅥ晦扤愱搰づ挷㈳㘱愹㤹〰っ扥ㅢ㐱㕡扤昶㈸㐵㕡搵搸㤵慦㕣㍢敡愷〹㐶敡晣摡晡㈱搸扤㑥㠱挷㐸ㅦ搲㕥㔱摣ㄴ㤱昶戲㌲ㄴ扥㉣挷㘲㉤㠶㈴㙤っ㜲〷㘹㉣愸㤰愴扤〸て㤷戴ㅤ㐹〳㡢ㅦㅣ搲㔸㘵㘱散〴ㅤ搷㌹㥣㍥㈴挵戳㜹㍣〴〹㥦敢挲㔹㘹㘱㠴ㄵㅣ㈷㈷㐹昱愴㠲㍢㘳㉤ち㔳捤〲㠰昰摤〸摡㔸㐱㈱㍤㑡搱㠶㘸昲㜳攷昰攷㥦ㄹ㘱つ慥ㄷ晢〲㍥ㄲ慡挲㔵昴㉦㡡㥤㈲摡ㅥ㔱㠶挲㔷散㔸㉣扦㤰戴敤㡣摣㐱㕢ち戲愴敤㈱㜸戸戴㡤㈷て慣㘴㜰㘸㘳㘱㠵㌱㐱昱搰挰攱昳攷㍣ㅥㅡ〸户㕤㜸㠶昰㐹搰挹㝤㉥搰敢ㄴ摡ㄹ㙣㔳㘰愹㘱ㄹ〴扥ㅢ挱ㅡ㙢㈶愴挷㠶㔸㥢晥敥㐱〳㙥㍣㙥㘲扤㘰攵挴㐸ㅦ搶敥㔰攴ㄴ戱㜶扢㌲ㄴ扥㤷挷敡㐰㈴挹摡㑣攴づ搶㔸㌵㈱㔹扢つㅥ㉥㙢戳㐹〳㉢ㅣㅣ搶㔸㑡㘱捣搵㌴㘰昰摣㥣㐷挳ㅥ㐴ㅦ散愲㔷ㄳ㍤て㍡㜵攸㤱ㄴ搷㉢戸㌳搶ㄶ挰㔴㜳〴㐰昸㙥〴㙢慣㤲㤰ㅥㅢ㘲慤晡㤵㉢㤷㡤慦慥慤ㄷ慣㤵ㄸ改挳摡㌵㡡㥣㈲搶慥㔶㠶挲㤷昹㔸㈷㈰㤲㘴㙤㕦攴づ搶㔸㈷㈱㔹扢ちㅥ㉥㙢晢㤱〷㔶㉢㌸慣戱㜸挲㘸㔴㍣攰〸㌸㈰㉥换攳㈱㐵㌸慢ㅦㅣ昸㘹㠴㘷ㄴㅣ㐷挰〱㜱㤱㠲㍢㠳捤㠶愹㠶戵づ昸㙥〴㙤㉣㡣㤰ㅥ愵㘸㉢㍡㜱㘰㜹挴㐸ㅦ摡捥㔵散ㄴ搱昶㝢㘵㈸㝣〵㤰㜵㈹㈲㐹摡㤶㈲㜷搰㜶㈵㘴㐹摢搹昰㜰㘹㙢㈱て㉣㔰㜰㜸㘰扤㠴搱〶㥤㜳挴ㄶㄷ愷㉢ㅡ㥣搱㜳㈰搱慣㜷㜰搰㙢㠸敥㜰搰㌸㘲㡢㡢㤳ㄵ摡㈱㙤㌹㉣㌵㉣㙥挰㜷㈳㐸㘳㈵㠴昴攸㌱㘹户〲㍥搲㠷戴攳ㄴ㌷㐵愴ㅤ慢っ㠵慦つ戲搶㈲㤲㈴敤㘰攴づ搲敥㠲㉣㐹㍢ㅡㅥ㉥㘹㠷㤲〶㔶㈴㌸㌴戰㐰挲㌸っ㍡㘷㥤挳戱挴攱㡡〷㠷戵㈳〸㘷㠵㠳〳扦㠷昰愳愰㜳戶㙢㐱㜱㠸㐲㍢慣ㅤ〳㑢捤㠳挰攰扢ㄱ慣戱昶㐱㝡㤴㘲㡤㘷愶挷㝣戶㝥挲㔵㔸㍦㕦戹昲搹〹攲㌱挰㐷晡戰戶㔲㤱㔳挴摡ち㘵㈸㝣搷㤰挵挲〹挹摡㐹挸ㅤ慣㍤〳㔹戲搶〹て㤷戵㔳㐸〳㉢ㄵㅣㅡ㔸ㄲ㘱㥣〶ㅤ㔹挳㔹㝣㐰㉣换攳攱っ挲㔹戲攰挰㥦㈳晣㉣〵挷㌵㠲㠰㘸㔶㜰昶㕣㙤㥥㐳㌸㡢ㅥ㜸㡥㑡㤵㜸㐹〹愴戵收㔵〸㐰㤴㈶ㄴ㌶㝣慡敡攵㝦戸㕦攳晣㍦㐰晤扦㘵㝤つぢ㈳㘴㠴㔲〴㍢ㅥ㐸攰ㅦ㉢扦晣挳ㄹ愳摤〸捥㔵搵㑤敢挵摢㠸㌰ㄲ愸挲摤敦㘲挵㙢ㄱ攱㌹㘵㈸㝣慤㤱昵㉥㈲㐹挲㉦㐴㐶㈰晣㐳挸㤲昰㉣㍣㕣挲㉦㈶㈵㉣㔸㜰ㄸ㘴晤㠴㜱㈹㜴捥扡㥤ㄴ晢㉢〲㥤㔱㝡㌹搱㥦扡㘸㤶㔰ㄸ㔷㍡㘸慣摢㐹戱㐸愱㥤㔱扡〶㤶㥡㉦㠱挱户㌴愹㐵ㄷ㤶㔹ㄹ㈱㍤㑡㤱戸晤攳㙦て摣㘶愷㥦㈶㕣晣捡攲㘷ㄷっ挷愱摥㜷㠰㡦昴㈱㙤㉦挵㑤ㄱ㘹ぢ㤵愱昰㔵㐸ㄶ换㉡㈴㘹搷㈱㜷㤰昶㈳㘴㐹摡㝣㜸戸愴摤㐰ㅡ㔸挷攰㤰挶㠲〹攳㈶攸搴㈸つ㡢摤昳㜸戸㠵昰㕦㕤㌸㡢㈶㡣㕢ㄵㅣ愳㌴㉣㘶㈹戸㐳昲㕡㤸㙡㉡㜱㜲〷摣㐶搰挶㘲〸改㔱㡡戶戹扢㉣敥㔳搵㙦摢晡扡㌳㔷㕣㜹摡っ散㝥晢挰㘳愴て㙤搳ㄴ㍢㐵戴㑤㔵㠶挲ㄷ㈸㔹晤㄰㐹搲㜶て㜲〷㙤㥢㐲㤶戴㑤㠶㠷㑢摢扤攴㠱㐵〹づ㙤慣㤱㌰敥㜷㜹〸攲㡡㕥ㅥて敢〹ㅦ攸挲晢ㄳ晥愰㠲攳㌶ち慥攸㈹戸㌳摡ㅥ㠶愹㘶㄰㐰ㅢ㐷ㅢ敢ㅦ扡愵㙤攸昳㙤㡤扤㥦扥㙢挲挸攵攵ㄷ㔴つ㝡㝡㠲愸㠵㠷ㅦ㙤㜱挵㑥ㄱ㙤㌱㘵㈸㝣敤㤲㌵ㅣ㤱㈴㙤㑦㈰㜷搰挶ち〸㐹㕢〴ㅥ㉥㙤㑦㤱〷搶㈱㌸戴戱㉣挲㜸㐶昱搰㌰㈲ㄸㄷ〱挵㠳㌳㝣㥥㈳㝣㡣ぢ㘷㘹㠴昱〲㜴㜲㑦〲昴㔸㠵㜶㔸㝢〹㤶㥡㈰㌰ㅢ挷ㅡ㉢ㅥ扡㘵つ挳㑡㝥㥣つ摢ぢㄳ〴敢ㅥ晣㔸摢㕥㤱㔳挴摡㜶捡㔰昸慥㈶㡢攵ㄲ㤲戵搷㤱㍢㔸ㅢて㔹戲㌶〲ㅥ㉥㙢㙦㤲㠶㝡㤸ㅣ搶㔸〸㘱扣つㅤ搷㔱㥣㕦㈵挴㔰挵㠳挳摡扢㠴㌷戸昰〹㠴扦慦攰㌸㝢㑢㠸挱ち敥搰昶㈱㑣㌵慣㕢搸㌸摡㔸攴搰㈳摡㈲㕦摦㡡㝡㠲户㈶㠸搹昰昰愳㙤ぢ挵㑥ㄱ㙤㥢㉢㐳攱ㅢ㥥慣戹㠸㈴㘹晢っ戹㠳戶㜹㤰㈵㙤〳攰攱搲昶〵㜹㘰戱㠱㐳ㅢ㙢ㅦ㡣㉦ㄵて搸㔶㠵㠴愵㜸㜰㘸晢㥡㜰ㄶ㉦㌸昰〵㠴㝦愳攰搸㕦㠷㐴㕦〵㜷㘸晢づ愶㥡晤〰摡㌸摡㔸搷搰㉤㙤挳㜷㌹晤扡㘹㌷敦㕣扦㜷敢㈶㠷摣㜲搱昴㝡㤱㠱㠷ㅦ㙤扤ㄵ㍢㐵戴ㄹ捡㔰昸㕥㈸换㐶㈴㐹摢㡦挸ㅤ戴戱戲㐱搲㔶〱て㤷戶㥦挹〳敢ぢㅣㅥ㔸敥㘰晣慡㜸〰㙤㌱㔱愶㜸㜰㘸ㄳ愸愵ㄴ㉤㉥㝣㈹攱扤愰㔳㍢㤰㤸昸改〷攷晡㥣㐳㕢㈵㑣㌵ㅤ〰㙤ㅣ㙤㉣㘵攸㤶戶㔵㙦㝦㝣攳敢㐶扣㝥捣愶戳愷㍣㌳慥扥㕥戰愰挱㡦戶ㅦ㤰㡥晦昵㌹㘵㈸㝡㥢搴挱㠸戴愱户㐹昱挱ㄳ㜶㠷㝣攳㔱つ㌶ㄶ㤵㌹㍥㉡愳㑦捥㔱戳㜴〱て换㘸㙡㙥㤶捦㤹攸㡢㤷扦戴㉦戵摢㘷攱ㅤ㐷㜸攵换扣愶ㄶ昵㔰〳扣晢㠸敦搲搰慦ㄷ㌱愵㐴㘷㈳㌷户ㅤ敦ㅢ改㥤㥢搱㠱㜷㔳㘵慢㕡㜶㑦㜵㜶摡敤慤晦ぢ㙦㠶挱㤳㍦昸㐸㑡㝣㥣㜷挲昸㍥㜴㠳㑦搳昰慤ㄲ㤰㡣搵㜵昱㌱ぢ㙦㉤㘲㍤㐶㌹摦ㄹ昳㥦扤愶捡攸㠳㈱愶㥦㄰㤳昵扣〵愹㐲㝣㡢㐵散㔴㍥ㅥ㕥昶㉢㔳㘶〱㠲搹て㜸㘳ㄳ㌴扤ㅡ㍡㕡㘴搵㄰㥡㙡戳〶ㅡ昹昰ㄵ搹㤴㔵ㅥ㡡㘱㔰㌸㜳㝣っちㅦ搶㔷㔶戹戲㈹摢戹挴㔸㘲㌷㉤㕥搲㠹挷㥤昴攱ㅣ敢㑦挵ㄱ㜰敤慥戸㠲㙢㔲敦㤶挶㔴㝢㝢㙡㜵㔵㑢㘳戳摤扡戸㜳㐹㔵攳ち搴㤲攰敤㑤㔸昷慡慡慡捣㑤㤱て扢攲㥦㌸〶ㄱㄹ搵摣捣慢㍤〹ㅡ㡥㔶愳㍦戴晥ㄴ㝣敥㑢挱㐰捥㉢㈹攸㥡晤㉤愸攲戳㘷㥣搹ㄷ愷㈰㉥㈹搰ㅦ㜱〶〴㤹挲㔶㐰扡㠹㥤愳戵㕢㝢戵ㄷ㐲㉢ㄳㅢ〴慤㝦㘲ㅦ昸㈶戶つ戳挸㑦㙣〸㔵㥥挴㉥㐶散扣挴㉥搷㈹搴㝡㔳㔸愳戵挳扣摡敢㜴㘲挳愱昵㑦散つ摦挴㐶㌲㡢晣挴戶愷捡㤳搸つ㠵㠹摤愲㔳ㄸ攵㑤㘱慤搶㡥昶㙡敦搱㠹㡤㠱搶㍦戱ㄷ㝤ㄳ摢㤱㔹攴㈷戶ㄳ㔵㥥挴敥㉤㑣㙣扤㑥㈱攸㑤攱㘱慤つ㜹戵㑦攸挴挲搰晡㈷昶愴㙦㘲㔱攰㡤ㄸ㥡晣搵㉣づ㡤㌷戹愷ち㤳㝢㑥愷㤱〴搲ㅤ㘷㉦㘹敤㌸慦昶㜵㥤摣捥搰晡㈷昷㤰㙦㜲攳㤹㐵㍥㙢ㄳ愸昲戰昶㘶㘱㘲敦敡ㄴㅡ扣㈹㝣愸戵ㄳ扤摡捦㜴㘲㤳愰昵㑦㙣㥤㙦㘲㔳㤸㐵㝥㘲搳愸昲㈴昶㐵㘱㘲㕦敢ㄴ㘶㜸㔳昸㑥㙢㜷昳㙡㝦搴㠹捤㠴搶㍦戱摢㝣ㄳ㥢捤㉣昲ㄳ㥢㑢㤵㈷戱㥦ぢㄳㄳ搸㤴挹㑤挶ㅥ摥ㄴ㉡戵㜶㑦慦戶て戴㜲㤳㌱て㕡晦挴慥昷㑤㙣〱戳挸㑦㙣㉦慡㍣㠹昵㐳散扣㑤挶愶㍡㠵摦㜸㔳ㄸ愸戵晢㜸戵㠳㜴㘲晢㐲敢㥦搸㔵扥㠹敤挷㉣昲ㄳ㙢愴捡㤳搸㌶㠵㠹搵敡ㄴ㔲摥ㄴ㐶㙡㙤摡慢ㅤ愳ㄳ换㐰敢㥦搸㐵扥㠹搹捣㈲㍦戱挵㔴㜹ㄲ摢戱㌰戱愰㑥愱挹㥢㐲㔴㙢て昰㙡㜷搶㠹㉤㠵搶㍦戱戳㝤ㄳ㙢㘱ㄶ昹㠹戵㔱攵㐹㙣㝣㘱㘲つ㍡㠵〳扤㈹㑣搱摡㜶慦㜶愶㑥慣〳㕡晦挴㑥昶㑤㙣㌹戳挸㑦㙣㈵㔵㥥挴㘶ㄷ㈶戶㠷㑥㘱戵㌷㠵〵㕡㝢㤰㔷扢慦㑥散㘰㘸晤ㄳ㍢摡㌷戱㐳㤹㐵㝥㘲㠷㔱攵㐹㙣扦挲挴㔲㍡㠵㈳扣㈹搸㕡㝢愴㔷扢㔴㈷㜶ㄴ戴晥㠹ㅤ攲㥢搸㌱捣㈲㍦戱攳愸昲㈴搶㔲㤸搸㠱㍡㠵ㄳ扣㈹㉣搷摡ㄳ扤摡㠳㜵㘲㈷㐱敢㥦㔸愷㙦㘲愷㌰㡢晣挴㑥愳捡㤳搸愱㠵㠹ㅤ愱㔳㌸挳㥢挲㌱㕡㝢愶㔷㝢㤲㑥散㉣㘸㥤挷㌶攷ㅦ㤴㌶晢愶㜵づ㜳挸㑦敢㕣慡㍣㘹㥤㔲㤸搶ㄹ㍡㠱昳扤〹㥣愳戵ㄷ㜸戵ㄷ敡戴㉥㠴搶㥦慦慣㙦㘲ㄷ㌳㡢晣挴㉥愵捡㤳搸挵㠵㠹㕤慥㔳戸摣㥢挲ㅡ慤扤挲慢扤㑥㈷㜶㈵戴晥㠹㉤昲㑤㙣つ戳挸㑦散ㅡ慡㍣㠹摤㔰㤸搸㉤㍡㠵㍦㝡㔳㔸慢戵搷㝡戵昷攸挴慥㠳搶㍦戱昹扥㠹摤挰㉣昲ㄳ扢㠹㉡㑦㘲昷ㄶ㈶戶㕥愷㜰㡢㌷㠵㠷戵昶㑦㕥敤ㄳ㍡戱㕢愱昵㑦㙣㤶㙦㘲㙢㤹〵㡦挸扡㡥晡敦愰捡㤳搸㔳㠵㠹㍤愷㔳戸ぢ挸慥愳㌱慤扤摢慢㝤㕤㈷㜶て戴晥㠹㑤昶㑤散㕥㘶㤱捦搸晤㔴㜹ㄲ㝢戳㌰戱㜷㜵ち敢扤㈹㝣愸戵て㜸戵㥦改挴ㅥ㠴搶㍦戱㕤㝣ㄳ㝢㤸㔹攴㈷昶ㄷ慡㍣㠹㝤㔱㤸搸搷㍡㠵挷扣㈹㝣愷戵㡦㝢戵㍦敡挴㥥㠰搶㍦戱㠸㙦㘲㑦㌱㡢晣挴㥥愱捡㤳搸捦㠵㠹〹〰攴搱搸㜳㤸㜰ㄷ㘵愵搶㍥敦搱㔶昶㠳搰攳ㄳ㜸㤶昹昷挷愵㡥㘶㍢挳户て㑦挴㍢㙣挷㌴攳㐴扣〷慦っ㝥〱晤㠸ㅡ㌶㠸㘱扥愸㈶㈸搴㙣慡㠴㉡㥥㉤搷㙣收㤵挴㐰㐸㑣搱㝣㠹敡㉤㤴捤㝣㔹㑤㐸晦慤㤴攰昸㙦敤㤵挴㌶㤰愴晦㉢㔴て㔱㌶昳慦㙡㐲晡搷㉡挱昱ㅦ收㤵挴㐸㐸搲晦㔵慡户㔷㌶昳㌵㌵㈱晤㐷㈹挱昱ㅦ敤㤵挴㡥㤰愴晦敢㔴敦愴㙣收ㅢ㙡㐲晡〷㤵攰昸㠷扣㤲㠸㐲㤲晥㙦㔲ㅤ㔷㌶昳㉤㌵㈱晤㤳㑡㜰晣挷㜹㈵㌱ㅥ㤲昴㝦㥢敡〹捡㘶扥愳㈶愴㝦㠳ㄲㅣ晦㠹㕥㐹㑣㠱㈴晤摦愵㝡㥡戲㤹敦愹〹改㍦㐳〹㡥晦㙥㕥㐹捣㠶㈴晤摦愷㝡慥戲㤹ㅦ愸〹改扦㠷ㄲㅣ晦㍤扤㤲㔸〰㐹晡㝦㐸昵㕥捡㘶㝥愴㈶愴晦㙦㤴攰昸敦攳㤵挴㝥㤰愴晦挷㔴㌷㉡㥢昹㠹㥡㤰晥㈹㈵㌸晥㘹慦㈴㙣㐸搲晦㔳慡ㄷ㉢㥢昹㌷㌵㈱晤㥢㤴攰昸ㅦ攰㤵㐴ぢ㈴改晦ㄹ搵㙤捡㘶㝥慥㈶愴晦㠱㑡㜰晣摢扤㤲㔸づ㐹晡㝦㐱昵㑡㘵㌳晦慥㈶愴晦㙡㈵㌸晥〷㜹㈵㜱㈸㈴改晦㈵搵㠷㈹㥢昹㤵㥡㤰晥㐷㈸挱昱㍦搲㉢㠹㘳㈰㐹晦慦愹㍥㑥搹捣㝦愸〹改㝦㠲ㄲㅣ晦ㄳ扤㤲㌸〵㤲昴晦㠶敡搳㤴捤晣㔶㑤㐸晦㌳㤴攰昸㥦改㤵挴㌹㤰愴晦㜷㔴㥦慢㙣收昷㙡㐲晡㥦慦〴挷晦〲慦㈴㉥㠶㈴晤㝦愰晡㔲㘵㌳晦愹㈶愴晦攵㑡㜰晣慦昰㑡㘲つ㈴改晦㉦慡慦㔱㌶昳摦㙡㐲晡晦㔱〹㡥晦戵㕥㐹摣〰㐹晡晦㐸昵㑤捡㘶晥愴㈶愴晦㉤㑡㜰晣晦攴㤵挴㕡㐸搲晦㘷慡敦㔰㌶昳ㄷ㌵㈱晤敦㔲㠲攳㝦户㔷ㄲ昷㐲㤲晥扦㔲㝤扦戲㤹㜸ぢ㠴摣㄰㑢晦昵㕥㡦㥡〷扣㤲㜸ㄸ㤲昴ㄷ昴昸㡢昶㉦昷晡㍦收昵愸㜹摣㉢㠹愷戴㝦㉦㝡㍣愳晤㉢扣晥捦㜹㍤㙡㥥昷㑡㐲敥㌶戸挷愸㠴㠷晥㔸摣㝤挸晢ㅤ〶戴戸摦昱㤲㡥㥢㠷攲㑥㐲愲慡ㅣ搴㉢ㅡ㘵㝡㘳㜱㔷㈰㔱搵づ敡㔵㡤捡㡢昵㥡㐶昵㜵㔰㜲㜳捥扣晡㜹㘳㜱戳㉥㘳㙤攲愰摥搴戱㙡扣㈸㙥扣㈵捡㜲㔰㙦㙢㔴㕥㡦摣㐴㑢搴㘶づ敡㕤㕦搴㝢ㅡ㌵挰㐱挹捤㉣昳捡㡢挵捤慤㡣戵戹㠳晡㔰挷捡㘳㠲ㅢ㔵㠹摡搲㐱㝤慣㔱㜹昳挸㑤愷㐴㙤敤愰㍥搵愸扣㔸㝦搳愸挱づ㑡㙥晥㤸㔷ㅥ㡡㥢㐱ㄹ㙢㕢〷昵㠵㙦㉣㙥散㈴㙡愸㠳㤲㥢戲㈲敥戹㐹㤳愸㘱づ㑡㙥戰㡡㔰摣㜰㐹搴〸〷㈵㌷㑢㐵㜹㜱昳㈴㔱摢㌹㈸戹昱㈱㙡㝢挸晡㘳㜱㈳㈴㔱㍢㌸㈸戹㠹㈱㉡㙦ㅥ戹愹㤱愸搱づ㑡㙥㐸㠸捡㕢㐲摣愰㐸搴㔸〷㈵㌷ㄷ㐵㈸㙥㌶㈴慡捥㐱挹㡤〲㔱㍢㐱搶ㅦ㡢ㅢ〷㠹ち㌸㈸戹敡ㄳ㤵㤷ㄷ㌷〱ㄲㄵ㜲㔰㜲〵㈷㉡㉦㉦慥攸ㄲㄵ㜱㔰㜲㌵㉥㐲㜱㜵㤶愸㤸㐴㔹㍡㠴攰晡㈹㙦㐴㍥昶扤㜳㈳㜲㈲㝣慢昰㙥㜰慥㤲搲昰㘸扥挱搲㌹ち慥㡥ㄲ昱㤷㝣㠴攰ㅡ㈸つ㡦攴ㅢ㉣㍤㑣〵搷㍥㠹㜸戸〰愱㔷㐳挱㌵㑦㈲ㅥ捡㐷〸慥㙣搲昰㘰㠱㠱敢㤷㌴㍣㔰㘰攰㉡㈵つ敢ぢっ㕣㡢愴攱捦〵〶慥㌸搲㜰㝦㠱㠱敢㡡㌴摣㔷㘰攰敡㈱つ昷ㄶㄸ戸㐶㐸挳扡〲〳㔷〲㘹戸愷挰挰㜱㉦つ㜷ㄷㄸ㌸搴愵攱慥㝣㠳愵挷扣攰㌰㤷㠸㍢昳ㄱ㠲㈳㕢ㅡ敥㈸㌰㜰㌰㑢挳敤〵〶㡥㕦㘹㔸㥢㙦戰昴㐰ㄶㅣ扢ㄲ㜱㕢㍥㐲㜰戸㑡挳慤〵〶㡥㔰㘹昸㔳㠱㠱㠳㔲ㅡ㙥挹㌷昴昹㝦晤㔱㐰ㅡ</t>
  </si>
  <si>
    <t>㜸〱捤㝤〷㤸ㄴ㐵晡晥搴戲摢㙣つ㘱㐷㌱㥣攲改愲慢愲攸㍡㍤㜹㔰㘴搸㈵〸ㄲ㠴挵㠰攸慤ㄳ㝡㘰㘵〳敥㉥〸收慣ㅣ收㜴㡡愷㤸扤ㄳㄱ昵㍣㍤昳㥤㘲挴㜴㝡敡㜹㥥㌹㠷㌳攷昸㝦摦敡戰㍤㍤㍤㈰晥敥晦㍣㌷捣ㄴ晤㝤昵㝥㔵搵敦㔷㕤㕤㔳摦㜴㙤㐰〴〲㠱㥦昰攲晦㝣㔵昳㘰㡢㤶挵㍤扤㐶㐷㘳㜳㔷㝢扢㤱敦㙤敢敡散㘹ㅣ搳摤㥤㕤㍣戹慤愷户ㅦ〰㕡㙢ㅢ昲㝢㙡㕡㝢摡づ㌳㙡㕢ㄷㅡ摤㍤〰搵〴〲戵戵戲ち昹扦戲㍥㈱㕢㤰戴㤲搵㑣㠰ち㐸㡤㐹㝦㈶戵㑣㈴㤳㈰㤳〱㑣〶㌲ㄹ挴㘴㌰㤳㍡㈶㈱㈶ㅢ㌰搹㤰挹㄰㈶ㅢ㌱搹㤸挹㈶㑣㌶㘵挲慡攵㘶㑣㌶㐷㌲㜰㈸㤲㤹捤㑤搳㜲〷攳㐴㕡㝡扢扡㡤㥤敡昷㌱㥢㍢㑡搷ㅢ昵挶㐸㍡㤲㘸っ敦㔴摦扣愰扤㜷㐱户㌱慡搳㔸搰摢㥤㙤摦愹㝥慦〵戹昶戶晣㥥挶攲㤹㕤昳㡣捥㔱㐶㉥ㅣ捤㘵㘳㈹㍤ㄶ㡦ㄷ搳改搴挰㉤㔰昲搴收愶扤扡㡤㘲捦㝦慢捣㕦戳捣㘹捤㑤㡤㔳㡤摥晦㔶㤹㕢愲㑣ㄴ㌹戶慢㈳摢搶昹㕦㉡戴㠶敥㡣㡦㌵昲㙤昴扢㘱㜴户㜵捥㘹㐴戳㑢㠸㠶㤴㙣ㅣ搳搳戳愰㘳㍥扢㔰戳搱摥㍥挳㈸㉡㝦㜷㡣敤改摤㉢摢摤搱㌳戰㠳晣ㄹ摤㐶㘷摥攸ㄹ摣㌱㙥㔱摥㘸户㠰㍤戵ㅤ晢㘴扢愷㘶㍢㡣㙡ㅥ搴㜵㤸㍥㥣㔸㌰㍡㝢摢㝡ㄷて敡搸扢挷㤸㤱敤㥣㘳㄰㔲搳㌱㘱㐱㕢㐱㔴㔷攳ㅤ攸户扤㕦换㤴愳搰㥥㡥收戹搹敥㕥㈵搱㠵扡ㅦ搶搵㕤搴㔹㤴戴㡢㕤慡摥㘳㐵㥦戵戴㜵散㘹㜴㜷ㅡ敤慣㠴㥥ㅣ攱〱㈹㠲㑣㍦㌸㑣搹愷㐳㉦㠹〱搶㜵挷㜳㘱㉤摡㔶㐸愶㑥敥㥡㌳戵慢扢〳㝤㜲㡡㤱敤ㅣ㤵〸㐷ㅡ㤳㝡㉡㤲㑥㈷㤲㍡㝡攳㑥㤱㥤攲摢㡥搲㈳攱挶㜸㉣㥡㠸愷搳搱㔸㈴㤲㑡㈷㜷挲ㅢㄹ㤱㤸ㅥ㙥㑣㈵愳㝡㍡㤵㐸挵攲㈹㔹㡦㌲攵㌰㤶扥㌵㤲扡摥晡㜱攳敢て捥捥换㉥攸挸㡥㡣㡦㤴摢㌰扢〱㠹愸㝥〱攳㠲扢㐹扣㌶慢㕡戳㔵慤戹慡搶㝣㔵㙢愱慡搵愸㙡㉤㔶戵捥愹㙡㥤㕢搵摡㔶搵㝡㜰㔵敢㍣㘰散㔷㙤晦晥㔵搶㙢捤㡣攴㈱㙦㥦戵搱搸㘳㜶㤳晤㔷戶㈴㈶〹づ〵㙡㈴搹づ〷㔱敢晣捣㌳㠹挵搲㡤挹㜸㈴㥡挰㤵㤹㠸戹捥㈳搱ㄸ㠹㐷搳戱㔴㌲㤹㡣挵攵昶㌰㤴挳㤱㘸㍢㈰愹搳搳改戰敢㔴攴㡥捣ㅥ㠱㐴㠸㝦攰㍣㜸㉥愷㑦摢㔱慥昸㜴㘱收戸㐵㕢㝤昴捣戹㤷㉣ㄱㅣ㡡㔴㈳㜶挶挱㌴て捦愸愷㌱ㅡ㡥愳扥㤸㥥㐸愷㑣㥡㈳挹㘴㘳㌲ㄱ㡢愶㤱㤱㑣㈴㔳昱㤴㐵㜳㑡㡦㌶愶挲攱㜴㌴㥡㡡㈷愲昱㐴㈲㈱ㅢ搹㠲㕤㤰㘸㘱㈴ㅢ㝡ㅡ㌸㌲㌲㔲敡㐴㐴㤰〸昱㤸搵挶㑢〷晤攳愰搳收摥㤹㔹㕡昷㡦㑢扦戹敦换扡ㅡ㡥㤴ㄱ扦㡥攴敤愳捤㕤摤摤㐶㝢㤶㤷ㅡ㉥㌳㡥愸㥢㜵昴㕤㝤晡扥㕤摤昳㝡收ㅡ㐶㉦㍢㔷挸㥤㐳㠵ㅢㅡ愹〸㡤㄰㍡戰愳戹换㈸ㄶ摢昲㙤戸㄰㌷戶〴㡣〴㤰㔰㉦㠶搶㤹㕤㥥ぢ搹敦㔲敤㠷ㄷ扡㔸愰㕦㐹〷㜳昵晦㑡㝡敤㤷㕤戰㘵搷㤶㜸搴㘲晣挹收㥡㠷て戹攳晡愶㤳昶捦晦㜰摦戵㜳慢挴ㅡ㉢攳收㔵て㙦㜵晤㤰搳愷㥥晡㜵摢㡡㡥敦㑦扣㕢㍣㔲挹攲㘱㉢攳戹慤㕢㌶ㅥ搰戸搷㤸戳㝥搷㜱敥昲慦㔶㝥〷ㅦ攰昵捥㘸㉤㠵晦慡㐷㑤搷挳㌲㑤㡤㜸挰㌲愸㌹㘴搷㥢ㅦ㕤㍡戴改㠲愹㥢㑣晦㑤摤㕤ㄹ挱㕢㈲㍤㉥敥慦㔴搷㙡㉢攳戰昹昱〷昷扣攲摢㐹户㍣搸㜰搲挵晦㍣㜵㐳㜱㕦㈵㡢㝢慤㡣捣㘹㝡昴昱扦ㄵ㥢㔶摣ㄵ㝡昹戴㝢㌷搸愰愸㕥㙦㡤搶㐶愳挲㝥愳愶㈷㘵〶〷〱㜱㡦㠵㍦攲戰摢晦㜴挳㠹换㥡㑥㥢搷㝦挵搴晥㈳㠷ぢづ摤敡㜲㘹挲㐱戲攴㥡搵搳昱㐶っ㉥戸㌲攳〹㍤㤲㡡愵慤换〲㥤㍥搲ㄸ㡢敡㤱㜴㍣ㅤ㡤挷㜰㔹换㘶ㄸ换戱㐸戴㜱㐸〶扡挷ㅦ㌹㥥㜹ㄳ㤰〸昱ㄷ慢ㄵ昷㍥㜱摢㐵攳㍦搲愶摥晤攵㍥敦㈵㠷㍦愴〹昶㙣㐵搱慤ㄶ愲捣㠱户㔸ㄹ摥㙢㐹晣戹㤲挵捤㔶挶ㅦ〶㐵㈶扣搲㌵扣改戶㠶ㅢ㙥晡昴搵搳挶㌹ㄴ㑤㐱愵愰㈸㉥愷攲㈰㈰㙥戴昰〷㍣搲敦搰㍢て晦㘶昲㜱慦晤昹㠶昰ㄶㅤ愷ぢ捥㘱ㄴ㐵㝢攱挰㍢㜲挷攳ㄸ愳挳改㔴㥡㘳〴〶㡢㜰摡ㅣ㔴愲㌱扤㌱慡㈷㜴晣㥦搶㈳㝡挲攲㉥〹敡㤲ㄸ捣㘳㐹㍤ㅥ㠵㈰愷愳㑣㌹〳㠹搶㠲愴㙣㐰㐹㡥㤴㌳㠹搸ㅢ㠹㄰搷㕡㑤㉣敢挵ㅣ挵㔵ㄳ昷挵挱㕥㥥㐱㉦㤲㐴ㅢ㔳〹㡣㘰挹㜰㈴ㄵ戵㙥㉥挹㌴㐶扤戸ㅥ㠹㐵攳搱㔴〴㉤㡣㔸㑤挴摤㈶搱㤸㑡愵ㄲ昱㔴㌴愲愷挲㤱愴摣㡦㑤㤸㠵㐴摢ㅦ㐹改敤㈵㍡㔲捥㘶昶〱㐸㠴戸挲㙡攱昹㤷摥㤳㝤晡捣㥥戱搷㥣㍥㘷搶㜹敦㙦晡㉦挱改㥦㙡攱㙦㜰㌰挵搳㐲㕤㡦㌷㐶搰搵昴㜸㌲慤挷慣㘱㌹愹愳昷㐵㘲㘱攸挲㐹㍤㘹㌳愸㈷攲㡤㘹摣㌲㤲戱㈴㤲愸慥愷㘵㉢敢㍦〸㠹㤶㐵㔲摡㍣㄰㤸㘳㜶ㅥ㠹㄰扦户㥡攷扤愸〵㈷愶慡〳㕥㘴㈱捡㍡攰㌲㉢攳搱㌳㥡㤷捣ㄸ戰㘸㡦㤳㝦扣敦㌷慦ㅤ扣戸㑤㕣㔸挹攲〲㉢攳搵㐷慦㍦㘴攲扤慢㈶摤戲㜰晣㜳晦㝣昰摢㌷㔱ㄵ㕥ㄸ㐱摡昰ㅦ㍡㘰㕡ㅥ㑣㠵㌸捦挲㡦ㅥ㔹㝣敤挰㤵敦㡦㕢晡挸搴㈵搹挱㉢㡥ㄲ㥣㌰㉢敥摡㜱攰敤㠰㝡ㅡㅤ㄰㌷搶㘴㈴ㅤ㑢挴ㄳ㐹戳晢挵㤳㡤㈰㔳て敢愹ㄴ㔸ち㘳㑥㘱㝢ㄷ戴扡㌳㘴〷捡㤴㥤㐸戴㉥㈴㘵ㅤ㌰㌶㔲捥㈷攲㄰㈴㐲㥣㙥㌵戱㙣愰攲㜴㕥㌵戱〷〷㉤ㅥ昷㠶ㅢ㜱㠷㡦愴㜵摣昸愳愹㌰㡥捣㌶㠶ㅢ㈳ㄸ㐳昴㘴㉣㤵㡥愷㌰捦㐱扥搵挸㜰㘳㐲㐷㥦㠸㠴攳㔱摣㤶㌱㘱㐸挷㘴㉦㕢戱〰㠹戶㄰㐹愹㤳ㄳ㈳攵愱捣㕥㠴㐴㠸㤳㉢昰㉥㐲挸㔶㡤㍣っ〷摥慢㈴ㄶ㠹㌷愶㘲愹〸挶㍡㕣㥦昱㤸㌵㌷㠸昱㝡㡤挶㌱㌵㐸㈷搰ㅢ㤳昶搴〵搳戴㐶㍤㠱㙢〴昳㤶㔸〴㈷愵换挳搹㠴㈳㤰㘸㐷㈲㈹㙤㈱㈶〶㐷㌱晢㘸㈴㐲ㅣ㘳戵搰㍢㌴〹㝥ㄷ㔲摤昰㘸ぢ㔱搶つ㡦戲㌲㔶扣戴昹㈷愷〴㌷㥢㜸换㕥㕢㍤晢敡㝦慥㌸㔵ㅣ㔹挹攲〸㉢挳㍢㕤㜳挶挱ㄳ㔱㈹扡㘱㑡㥥㠴㠳㠰㔸㙣攱ㅦ摡㘴㠳昸晥ㅦ收挶㥤㜱昷㐵㡢挵改㥢㥥㈲昸ㅤ㑤搱㜷ちづ㈶㝢㝣慣㘳㘶㤵㑣㐶㌱搴挰㘷攱㤴㌵挸挴ㄳ㡤㔱っ㈲㤱戸㡥ㄹ㙥㈴ㅥ户㍢㘱㈲摡攸㔶换㈵㈸㔱晥ㄶ㠹戶ㄴ㐹㈹㜵攸㠱愷㌲晢㌴㈴㐲㜴㕢慤昳摥昸〴扦㍣慡搶㥤㠱〳慦㜳愳攱愸摥㤸㐴㈷㑣㠵㌱㔲㐷慣搶愵㤲改挶㐸㈴㡣㈱㍡ㄶ㑦挳㠵㠹愸搵扥㐴㈲㥣挶攸㡤㈱㍡ㄲ㡤㈵㜱敢㑢挹㌳搹㠴戳㤰㘸㘷㈳㈹扢㑣㌰ち㥥㐳挴戹㐸㠴㤸㘷㌵昲㥢慦搶摣㜸敥挰昶昱㝦㌸㕢摢攳扡㔳敡㉦㄰晣㜲慢晣㝢戰㠵㈸昳㙦㥢㤵戱㙦捦挴搵搷攷扥挸㥣戰昷㜹换㥡㑥ㅣ戰愳㤸㕢挹㘲㡥㤵戱搱㐷㥢つ扢昸捤㈳挶㕥昶搹晣户㥦搹攵㌵搲愰㕥摡㌲晣〷晦挶攴㐵㤴㐵挱挲㕦㜳攵㑢㉢挷搶扤㍦攱捣㡤晥㝡搸㠷搷㍦㌳㐵昰㑢户㘲昰㘲ㅣ㜸ㄹ挴挴戸㌱㡡戹㌱㙥ㄶ㐹摣ㄳ慣换〳っ㌵㘲〲㠰㠱㠶㤳㠴㜰㉣㘹㕦挱搱㜰㈲摤ㄸ搷㜱㔹挴㜱㡦〹愷ㄳ扡扣〴愵捡攵㐸戴㑢㤱㤴㌱㠸慦㈹㤷ㄱ㜱㌹ㄲ㈱づ戴ㅡ㔹搶捤戹㈸愰ㅡ㜹㈵づ扣㡤搴㜱摦㡡挶㌰㕣攰㠲つ㘳㐴㌱慦㘱扤㌱慣㈷㜱ぢ〹㈳㈳ㅣ㠱晢敤㍢㕤愴㌱慤愷愳㐹敡㈳㜱㝥㈳㐸挸慢搸㠴慢㤱㘸搷㈰㈹㙢㈴〶㥡㍦㄰昱㐷㈴㐲散㘳㌵戲散㤶挰㐵ぢ搵挸ㄵ㌸㈸㤹㔴愱㡦㌵愶搲㤱㘸ㄲ㐳㐶㌴㠲晢㤷㍤㥥㘰㡣挱㍤㍡㡡〱㍢㥤挰㤴㈱㤱㐸捡敢㔸搳㑡㈴摡昵㉣㙦捣昸㤸㕣㐵搵つ㐸㠴㤸㔶挱敤㠲㡢㈵慡㡦㑤戵㄰㘵㝤㙣㡡㤵㔱昶摤㘹㜲㈵㡢㍤慤っ敦挴敤㠰㌳敥晤㘲昸〱ㅦ㡤搶㙥㘱ぢ㐷㑤㡦捡㕢㜱㄰㄰㝢㔸昸昹㔳㕡收㌴昶扦慡昹昸㍤摦㝢㘷㜹慡攷㘱挱㐵ㅣ挵捣㙤㌸㈸㘵㐶㑦㌶攲㘶㥦㐸㈵攰㄰捥愸散慥ㄴ㐹㈶ㅡ昱㕤㑤㡦攱慢㌱昸㑡攸㈹㜹㍢㡣攵ㅤ㐸戴㍢㤱㤴㜹㈹㌵㔲摥㐵挴摤㐸㠴ㄸ㘳戵愵散㡡摡㥣〵㄰㤲愹㜴摡愳慤㡣戲敢㜸昷㑡ㄶ愳慣っ敦晣挷ㄹ㙣㔷愳㐲㄰㤵㤰昷攳㈰㈰㐶㕡昸㍦扦戵㘴㡢㔱㕢㕦㌰改㤶㥢㙦㝣昲戵搳㉦搱〷㍥㠸摣改搶㔷愷戱摤搹㐳戱ㄸ搳户捥ㄳ㘹っ昳摦扡ㄷ戸戰扥㔵㡣ㄷ㤳㐵㕤㉦挴挳搹㘸戶愶ㅥ挵晥摣㤵ㄴ摥㉥〷ㄶ昷㙤敢㉣㜴ㅤ㙡㉥慤㌴㘵㝢㡣扥㤵㤶ㄱ㔶㕥㔳搷㠲捥㐲捦㔰晦捣㤶摥㙣慦戱戹㌷慦慦㤰㌲戳ㄶ㉣㍣ㄹ㍤慡扥㉤扤㘶晢㘴摢ㄷㄸ㘳ㄶ戵㤹搹扦昶㘴㘳搹愹㉢㔷㌹㜷㝣户㜱㠸㤳㕢搶愲㌱㔸ㄲ㕤愸捡摥挲㔳㙣搱捣㌲摢㔵摦㍣户慢挷攸㔴捤ㅢ搱戱㔷㕢㝥㥥搱摤㘲㜰㐱搵㈸愸㔳摤㤸㔹搶摡搷㠸㘹㥤㌸㔱慣㘶ㄵ戶㜶㙢㡢攳ㄶ昵ㅡ㥤〵愳㠰昶捥㌷扡㝢ㄷ捦捣收摡㡤㑤㑡㈰㘶㥤挸搸慣㐴㍤扥㉢扦愰愷戹慢戳户扢慢扤㌴㘷㑣㘱㘱ㄶ敢㙤㠵㈹㕤〵〳换㘵搵㝣〵㐴愰㕦㍦㈱〲㍢晡㉤㌵戰摣㥥㐶攵〸户㡢攱昳㕦㤵㜶扢挶ㄹ㌸㍢㥣㐵扢挱㍥㔹搵戰㡥挲㔴戹㕣㠴摢愱㌲搰㜵㑥㕣㝤㈶㝡㜸㘵戴㙡愳攳戹晦扦攰慡慡㈱搶搹㡦㕢㠸挵㡦㍤戲㥤㠵㜶愳㝢慤㙢攷㠲㉤㤲て㈱愹㐹攲㙡慥挸㕥㌵㄰㘲㤱㔸㕣㜳㘸㕢愱㜷慥㌶搷㘸㥢㌳㤷㤳㕡慣慦搷搶㤲摡戲㤷㝣〴㉡戹㠶挹愳㐸㠲挱㠰昶ㄸ㐱㕡㔰㍥㙥捡㌵㕣昳㕢晦挵㤳㉡㔸㐹戵扡㡡愵昰㥥㥡㡥昱㕤摤㍤晤晡昹㥤攵ㅥ搹㥥戹扤散㥥㙢捤ㅣ捡昲㥥㘰昲㈴㤲㥡㙤㤰慣㜳㌱戵づ愰㙡慥ㄹて敡ㄸ㙢ㄴ戳㔸愹㔷㔷户挸搶㜴㤸㡢扦㘳㡤㥥扣攴㉡昱㐴㕣㉢㡢㌴ㅣ攱攲攷㐲㔵㘷慦戱愸㜷㙣戶㌷摢扦〳敢捤昰㤲〴㘸㠴戲㌲㡦㘸㌹㐸改㙣敢愰㈵愱㠴㤰㍡㜴㤵㌲㐰㈹捣㤲㜰攱攰㝡〹昴戳搲戵㥦〴摡捥ㄵ㘱捤摢搱㑢搷㡤戱㥣㕤㤸㘰㜴捥㕣㍣摦攸㈱扣㔶㕢㉢㤵摥换㡢㠵㑤换攷昶敥㙤㙢敦㘹㐴㑢㈷㜴㜷㉤㤸晦摦㉣㠷㘵挹扦㈳戱㕦㌵㡤攸挵㍦晦㥣㐰㔷愰晦㐲晡愶戵㌵㔰换搲愸㤱㕢㌳㘱㙦㐵㘱㍦攱㍦昵㤲捦攰扦攰摡昲㙡ㅡ㠰㔸㥦㌵昶ㅡ攰〷㜶㠰愱㤹摤㠶㡡ㅡ搴㉡〱㙣て敡攰㥡㘷慥慢㙢ㅥ晢搳㘰㈵㌹㡢愵〳慣挸〳ㄷ㍦㠵㄰晤㉡㉥㔹㙥㠹昲戵攷㤱っㅡ搳摥㕥㙦㤷搸愳晤ぢ慡㝥㠸〹㘸㉦攰㘰戳〸扥㘱户敥㍤㘶攷昶㙣て攲㑡扤搹搶㠵㔸㍡㕥搴摥戳㐸㌴攰昴戹㑥㕤㌶〹摢挶捡昰㝥㉤ㄳ摢愳挰㝡㝣攴㑢㐸挴㌰挰㌸慣攰戸昴㈵㕦㠱㉣㕦㘵昲ㅡㄲっづ㡡㙥㡣つ㙦㤸愲ㄸ㡥晦㠷㌱晦㑤㈶㙦㈱ㄱ㍢㈲攱搵㈹摦㐶㘲扦挴慦㔰㍥㥤慥ㅣ户〳搴攵㡥㝢ㅦ摡愰㕣㑢㥥ㄸ〱〴㥤㈷㐹㤶㈴㍤㤲搴㠸挱㈸搸㤷㠰㐱㔶㐶搹㉣戴ㄱ㘶昵戴晦㥣昶〳〰昳㈷攰㑢㘲扥㘲昲㌵ㄲㄷ〱摦㥡愲搸〵晦㉢〲扥㈳攸㝢㈴㐲㐷愲〸昸〱〷昶㑢㔴愱づ㠷㠰㌰搴攵〴㜰㔸〸捡戵攴〹慥昹晢ㄱ昰昵㡦ㄵ〸昸捡捡㈸㕢搲㑣愳㈴搵敥㈰㉡㤵〳㤰㠸㡣慤ㅡ㐸搵㈰慡㥡愱慡挷㐷づ愶昴〹ち昳愷㈹㐴㡢つ㤸㙣㠸挴㐵搳㐶愶㈸挶摡㘵㙦㑣搰㈶㐸挴㜸愸ㄴ㑤㥢㐲戲㕦攲ㅤ搴攱搰㌴づ敡㜲㥡㠶戲㑣戹㤶㍣㌱〱㜶㝥㌴扤㔴㠹愶ㄷ慤っ敦㜷て㌱ㄵ㈵つ㘳㉢ㅡ㔰愹摣ㄶ㠹㤸づ戱㥥慡敤㈸㍤㕦㤱㤳攱戴搸㠱挹㡥㐸㕣㥣散㘴㡡㠲㉢戲挳㔸搰捥〴㌵㈲ㄱ㌳㈱㉡㑥㜶㠱㘴扦挴㤳㙥㑥戸㠴㕢捥㐹ㄴ昸愰㕣㑢㥥攰敡慥ㅦ㈷て㔴攲攴㝥㉢愳㙣㈱㤸㉢戵昵㙣挵㙥㙣昲㝤ㄵ〹搸ㅤ搹㜲㌴㤳っㄲㄷ〱㑤愶㈸㘶愱㤰㘱㉣愸㤹愰戱㐸挴㙣㠸㡡㠰㜱㤰散㤷戸摤㑤挰晥㔰㤷ㄳ㌰ㄱ昸愰㕣㑢㥥㌸〰㜶㝥〴摣㔰㠹㠰㔵㔶㠶昷㝢㤶㘸㐵㐹昵㙣挵っ㌶㜹㘵㐵〲㘶㈲㕢敥捤㘴ㅦ㈴㉥〲昶㌳㐵㜱㄰ちㄹ挶㠲㘶ㄱ戴㍦ㄲ㤱㠳愸〸㤸つ挹㝥㠹㉢摤〴㘴愱㉥㈷愰ㄵ昸愰㕣㑢㥥挸挳捥㡦㠰㘵㤵〸戸搰捡㈸㕢挹收㕡昲㌰戶㘲㉥㉡㤵㙤㐸㐴〷挴㝡慡づ愶㜴㕥㐵㑥摡㘹搱挱愴ㄳ㠹㡢㤳昹愶㈸㍡㔱挸㌰ㄶ㜴〸㐱摤㐸挴㝣㠸㡡㤳ㅥ㐸昶㑢㥣敡收愴ぢ敡㜲㑥づ〵㍥㈸搷㤲㈷づ㠱㥤ㅦ㈷挷㔵攲攴㔸㉢愳㙣㜵㥡搳散㝡戶攲ㄸ㌶昹攸㡡〴ㅣ㠷㙣㜹㍣㤳ㄳ㤰戸〸㌸挹ㄴ〵搷㥦㠷戱愰㤳〹㍡〵㠹攰挲戳㈲㘰〹㈴晢㈵ㄶ扡〹攰㠲㜵㌹〱愷〱ㅦ㤴㙢挹ㄳ㕣捥昶㈳愰扤ㄲ〱昳慣っ㙦挴㐱ㅣ㡥㤲敡搹㡡昳搹攴戶㡡〴㕣㠰㙣㜹㈱㤳㘵㐸㕣〴晣摥ㄴ挵ㄱ㈸㘴ㄸぢ扡㤸愰㑢㤰㠸愳㈰㉡〲㤶㐳戲㕦攲㈰㌷〱㐷㐲㕤㑥挰ㄵ挰〷攵㕡昲挴搱戰昳㈳㘰㥦㑡〴散㙤㘵㤴㉤慣㥦㠴㤲㠶戱ㄵ搷愱㔲戹ㄲ㠹攰㥡㜳㍤㔵搷㔳㥡㕥㤱㤳ㅢ㘸㜱㈳㤳㥢㤰戸㌸戹搹ㄴ〵搷慤㠷戱愰㍦ㄳ㜴ぢㄲ挱〵㙢挵挹慤㤰散㤷搸挳捤挹㔲愸换㌹戹〳昸愰㕣㑢㥥㌸つ㜶㝥㥣散㕥㠹㤳㔱㔶㐶搹㡡昹㤹㈸愹㥥慤㔸捤㈶敦㕡㤱㠰〷㤰㉤ㅦ㘴昲㄰ㄲㄷ〱㡦㤸愲㌸ぢ㠵っ㘳㐱㙢〸㝡ㄴ㠹攰㘲戸㈲攰㌱㐸昶㑢㐴摣〴㜰ㅤ扤㥣㠰扦〳ㅦ㤴㙢挹ㄳ攷挲捥㡦㠰攱㤵〸搸摥捡㈸㕢挵扢〸㈵つ㘳㉢晥㠵㑡攵ぢ㐸挴㈵㄰敢愹晡㌷愵㙤㉡㜲昲ㄲ㉤㕥㘶昲ちㄲㄷ㈷慦㤹愲㔸㡥㐲㠶戱愰搷〹㝡〳㠹戸っ愲攲攴㑤㐸昶㑢㙣敥收攴㔲愸换㌹㜹ㄷ昸愰㕣㑢㥥戸ㅣ㜶㝥㥣㠴㉡㜱㔲㘷㘵㤴慤慦㕦㠵㤲敡昱㤱㥦愲㔲㌱愸㈲〱㥦㈳㕢㝥挱攴㑢㈴㉥〲扥㌶㐵㜱㌵ちㄹ挶㠲扥㈱攸㕢㈴㠲㑢攷㡡㠰敦㈰搹㉦㔱敤㈶攰ㅡ愸换〹昸〹昸愰㕣㑢㥥攰㠲扣ㅦ〱摦晥㔰㘱昲晤㡤㤵㔱戶㜶捦㔵昷㝡戶愲戶ち㑤晥ち㌰晦㘹㜵㄰搹㜲〰㤳㠱㐸㕣〴っ㌶㐵戱ㄲ㠵っ㘳㐱㜵〴昱㔷㤳㘲ㄵ㐴㐵挰〶㤰散㤷昸㄰㜵搸搳㙡㙤〸㜲晡㡤搹㈳㔶㑥挲挶挸〹㑡收㔷挸ㄳ㌷愰㐸㍦ㄲ摥愸㐴挲敢㔶㠶㌷㜴㈴戸㡡慦摡扥㈵慢摢ち㠹戸ㅤ慡㝡㝣㘴㍤愵㤷㉢昲戲㌵㉤戶㘱搲㠰挴挵换㜶愶㈸敥戰换摥㥥愰攱㐸挴㕤㔰㈹㕥㜶㠰㘴扦挴戳㉥㕥攴㥤㔰㤷㥦昷捥㉣㜳㙤㜹攲㙥搸昹㜱昲㘸㈵㑥搶㔸ㄹ㘵攱㠲晢㔱㤲攲㈴挱㜶㈷㤱搴㜰搱㙦㍤ㄶ㔷〷昰ㅣ㡡晢戴ㄹ㠷㜲㌵㘸㜰ㄱ㍦㜶㙣㕥搰搳摢愵㤶慥〶ㄵ挷㜶㑤敤敡ㅤ摢搶㌳扦㍤扢㜸㐸搱㍡搸㜷慥搱㠹㠵攵㙥慣㉦㝢㜴㕤昳攷ㅢ〵㔹㙣改㕡搰㥤㌷㈶㡥晤㕦㔸㜸挶昹挱㥢㙡捤戹ち慢㉡攲㤷慤愵〶㘰㠹㡥㠳㔷愰㠶㉢愰摥㈵㌱昵㤳㑢搷昲戵㍡っ〱㔸搷挷攸捣戶摥㜶㘳㐰㔱㉤ㅤ慢攳摡㈲㔸挴㙡㝤愱㝦㜱收㕣㉣ㄵ㡤ㅤ㔴㥣搰摤㔶㘸㙦敢㌴攸㡣㡤㑣攸㘴㘳づ㔶收昷敡敡㘹攳㑦敥〶ㄵ㘷㜶㘷㍢㝢收㜳㤱㌱扦㜸挳ㄲ㐹慤㐶搶ㄴ㥢摡㍡㝢㔰㡤昲㈲㡦敢㡡㉤㜳扢づ挵㙦慣ㄷ㜴㜴㑥挸捥敦昹㥦昰㡡愰㕢搴㑢戹㐶㔴㠹慡㉡㔱㕢㔵晢㑢晤愳愵搰昹㌷挱て〰㍡搵㑦㔸敢搱㔵㝢扢摢㜲ぢ挸㤹慡㠶㑢㈱搵㑣㤴ㅢ〳㌵㙢㜰攴㕤㔱㜴㜹搱ㄳづ㘰㜳㑢㝥㐳散扢㌲敤晣㜶㝤ぢ挰㘵ㅡ㉤ㅡ㌸ㄲ挹愴〹㝢㑦散ぢ㤴晤㥦㝥つ㕥挳㐵昷㥦ㅤ㤷㘰昴㝣戰搹㡢ㄸ慢㘰愷挲挵㠹捥㐰挹摢㌳㠳㐵㠵㘱㈷ㅤ摣㜷㌸ㅥ㑢摢〳㡢㤳戳㌹愳ㅤ㉢昲ㅤ搹摥挱愶挰搰〸㝥㉡摣㘳攵㌵㜷㜵㜴㘴搹敢昸㥢攷㤶㝣戶摤愸㉤㡥㔹搰摢㌵愵慤㔳ㄶ㤱愸慥㘹愹戲㡢愰捡㉥㌲搷捥㡢㌳ㄸ愹㔳挷㉣慢㙢㑥戶扢慤㜷㙥㐷㕢扥㤶〲挳㕥晦ㄳ摤ㄵ㐳㐸㌵挸戴㕦昶㜰攲㕤㡣㌷㤷挴攱敥㐶挴慦㐸ㅤ摤㡦㑥㕤㈵㌴晣ㄳ扦㌰㤰㠳挱㐷摤㘶攴㙥㈸慤〶ㅦ㌵ㅡ愹戶㝣捣㘹〸㕦ㅦㅦ㡤〳㌵㍥㠹挷㈱㔲㉢㐷〱捡〳㝥慡㥦㐰戲搶㔵晥晥〰〴㈷㜷㘵ぢ攳戳㜹㍣扦搰摦㝡㝡愱ㄶ慥攵㘸搳ㅤ㘲摣愵ㄹ愱㍣㠴〸ㄷ戶ㄵ㡣敥㕡㉡㕡昰㘰㐶㌵㈳㌶㥡改㐳捣ㄴ晡〵㙡㙡〶搴晡搵㌵搱㉥慢挱ち㘸戹ㅦ晣㤸㔸㔶晥〷搳㔳愳晢戱㔵㐱㜵㤷摡ㅤ愷㈳㐷昳㥣㥥㠴㤲攷攳〱㘴〸ㄸ㠳愴收敦挸昴晡愶㌴〴㠲㐰㠹〴愸㕡晤敥㥦挱㤹㕡〴㌲㔴㔴愷㐶㥤挸〰㔷㌴㐶㌳〳㌱戵昶挳〴㕡ぢ㝡戹㔱〸㥡㐳㉣愳㍥戸㌹〴慡慡慡攱㙡捤ㅢ挹㉥慢ㄶ㠵㜵戴ㄸ㉡㑣㈳㝥㡤㈶㘸㑤㘸昱愶扣㔸㔰㝥慢晢㘷慡晣㤹扣㌷㕣ㄱっ捡戱挰〷㠲㠲㜱ぢ㥢〴㝥摦戵㔸ㅡ㐷ㄲ挶㈳ㄱ㉦㐱挹搹㠰敢摥㈵㕥㠱挸晢㔷㐰㥢〰挸㄰昳户戵敢ㅣ㉣挵慢戰攰㠰㈹昷㘰挱慦攱㠸攳㤰搳㉦㈷㐱扢敥㝥昹〶㉤昰㤱㝢戲㄰㑢㄰㙦攲挰㍥つ攸敤搳㤸㡣㘳㌹㠵挰户晣〱㔳〹㤸㐶挰摢〰搰攱摡㕥㤰ㅣ㈲㍤㍦㠳昷㈳㜲〶昰㈰昲㝤㔷〵〶㌵㘶㜷㙢㘱〵㌳㔹〱搷晣扤㐴㜲愱摦㈴㜲㙦㐰搶攳挶㈳ㄸㅤ㔰㕣敥挳戲ㄹ㈶㈸攱㜲㍦㘸搷捤㈵挳〹㡡换㔹㉣挴ㄲ挴㜷㌸戰戹㜴㕤㌸晢〳㈳㘷ㄳ昸扤㍦攰〰〲づ㈴攰〷〰ㄴ㤷扦㠱戴戹摤㈹㍤㕣昲㤱〲㥦㝥㜹㄰㑣㐰㈷慦〵扢ㄱ㕣捦戰攸捣戲㡥ㅣ敢〸扡〰㙣扡〵挸ㄳ㔰㈰㠰搱〵扢〴ㄷ挰㈰愰㐸挰㐰㝦挰ㅣ〲收ㄲ㌰挸ㅦ搰㐶挰挱〴㌰㍥攱㜵㈹㠳ㄲ愶㑢攷〱昲戳慦つ㠶㌱㤴㍦摢㔹昰㠶㤰㑡晣搹〹敤扡晤挹戸〷摥〱搹挵㐲㜰愰㍥っ㝥搸㐴㐰㙦㌳㌵ㅦ挷昲㄰〲㌷昱〷㜴ㄳ搰㐳〰㘳㈵捡㥦扤㤰㌶戶晤㔹敦ㅥ㘵晣㕣戹㄰㘸戸㜲愸慢昸㐲㕦晤㠷戲昸㐵㉣扥挱〵挰愱摤挰挵〴ㅣ㐶〰㈳㈰昶ㄹ戸〰㠷ㄳ㜰〴〱っ㡡㜸ㅤ挱㐸㠸改㠸㈳〱㔹㥦㙢㙢〷㔸㉡㕦ㅣ挵戲㜷㠴㔴攲㡢㘳愰㕤户㉦㜶㠲ㄹ摥〱㜹㉣ぢ挱㠱晡散㡣搴㍥ㄳ搷戵㜵ㅣ㌰昲㜸〲ㄹ㤰昱〱㥣㐰挰㠹〴㌰㐶愳㝣㜱ㄲ愴㡡搷ㄶ㝥ㅣ敥㜳㙤㥤〲ㄳ㌸㠴㘱ㅢ扢㡥㍤晢昸㕥挲㍡㝥换㍡ㄸ㘲昱搲挹戸㡡㐹攷㔲㐰搶㠷捥搱戰㔴㜴㥥捡戲㌳㤰㑡攸㍣ㅤ摡㜵搳挹攸つ摥〱㜹〶ぢ戱改㘴〸挷㍥ㄳㄷ㥤㘷〲㈳捦㈲㜰慣㍦攰㙣〲捥㈱㠰ㄱㅦ㐵攷戹㤰㥣㘱摦摤戳㐷攲ㄷ戰㍥㕣㥥て㍣戸㥣攸慡攰攴㍥㉥㝦挷ち㉥㘰〵㌳〰昰㜲挹㄰㡤挹攵㠵㠰慣て㤷㡣敢㈸㉥㤷戱散㝤㈰㤵㜰昹㝢㘸搷捤㈵〳㐱㜸㘳愹㥢㠵搸㕣㌲ㅡ攴挳攵㈵挰挸攵〴㌲㔲攴〳戸㤴㠰换〸㤸つ㠰攲昲㜲㐸晥㕣晡昷换㉢㠱〷㤷慤慥ち戸㜸㙥つ改㔷戱㠲慢㔹〱〳㍦㜶ぢ㜰㘸〳慥㈱攰て〴戴昹〳晥㐸挰戵〴㌰㑥攴昵㐶㍢㜴愶㌷㔶〰戲㍥摥攸㠰愵昲挶㜵㉣㥢愱愵ㄲ㙦㕣て敤扡扤挱㄰ㄴ摥〱戹㡡㠵攰㐰㝤ㄸ㠷戲㑦搵搵戳㙦〰㐶摥㐸㘰户㍦攰㈶〲晥㐴〰挳㔶捡ㅢ㌷㐳慡㌸㔰攰㌷攸㍥㥤晢ㄶ㤸挰㈱㡣㘴搹㡤㘰㑣摡㜲挸慤慣攳㉦慣攳ㄸ〰扣㜴㌲搴㘴搲㜹ㅢ㈰敢㐳㈷攳㔳㡡捥摢㔹昶〹㤰㑡攸扣ㄳ摡㜵搳挹㠰ㄶ摥〱㜹ㄷぢ戱改㘴㔴换㍥ㄳㄷ㥤㜷〳㈳敦㈱㤰ㄱ㉦ㅦ挰㕦〹昸ㅢ〱㑢〰㔰㜴摥ぢ挹扦㜳攳㌷搴㍥㕣慥〶ㅥ㕣㥥收慡攰挴㍥㉥敦㘷〵て戰㠲昳〱昰㜲挹愸㤵挹攵㠳㠰慣て㤷っ㜵㈹㉥ㅦ㘲搹㡣㜹㤵㜰昹〸戴敢收㤲戱㌱扣ㄱ晥㘰㈱㌶㤷っ㤰昹㔰昵㈸㌰昲㌱〲ㄹ㍣昳〱㍣㑥挰ㄳ〴㉣〷㐰㜱昹㈴㈴㝦㉥晤㈷㠷㑦〱て㉥ㄹ㕦戳㉢㜰㑤づ㥦㘶〵晦㘰〵搷戹〰㌸戴㍢敥㌳〴㍣㑢挰㑡㝦挰㜳〴晣㤳〰㠶捥扣摥㘰扣捣昴挶昳㠰慣㡦㌷ㄸ㘴㔳摥昸ㄷ换扥〹㔲㠹㌷晥つ敤扡扤挱愸ㅣ摥〱昹㈲ぢ戱扤挱搰㥣捤㠵慢㘷扦〴㡣㝣㤹挰㕢晣〱慦㄰昰㉡〱㡣攴㈹㙦扣〶挹摦ㅢ晥愳挴ㅢ挰挳ㅢ㜷戸㉡㜰㜹攳㑤㔶昰ㄶ㉢㔸つ㠰㤷㑢㠶摥㑣㉥摦〶㘴㝤戸㘴扣㑥㜱昹づ换㘶攰慥㠴换昷愰㕤㌷㤷っ昰攱ㅤ㤰敦戳㄰㥢㑢㐶昹㝣戸晣〰ㄸ昹ㅦ〲ㅦ昵〷㝣㐸挰㐷〴㍣〶㠰攲昲㘳㐸ㄵ〷㕤晦ㄹ挵愷㌰〱㥤㡣ㄳ摡㡤搸㤳ㅡ昳㡢攴㘷慣攳㜳搶挱㤸㥥つ挰愱つ昸㠲㠰㉦〹㜸挱ㅦ昰ㄵ〱㕦ㄳ挰㄰愰搷㈱㡣晢㤹づ昹〶㤰昵㜱挸换戰㔴づ昹㤶㘵扦〲愹挴㈱摦㐳扢㙥㠷㌰扡㠸㜷㐰晥挰㐲㜰愰㍥っ㌱摡愷敡敡摣㍦〲㈳㝦㈲昰つ㝦〰㥦挴㤰〲㠹㘰㐴㔲㌹愴ち㔲㐵㠷昸㉦㤱㔴慢㉡挵扢慥㍡愶昴昱捤㕤㈵愴挶㍡㍥〵挰㑢㈷愳㠸㈶㥤晤〱㔹ㅦ㍡ㄹ㝡㔴㜴搶戲散㉦㈱㤵搰ㄹ㠴㜶摤㜴㌲㔶㠹㌷攲㜸㉣挴愶㤳〱㑢ㅦ㍡〷〲㈳〷ㄱ挸㘰愶て㘰㌰〱㜵〴㝣〷㠰愲㌳〴愹㈲㥤晥㌷挲つ㘱㠲晥晤㤳慢づ㔷晦ㅥ挲㍡㌶㘲ㅤ戵㜰慣愲ㄳ㉢㐳攸摣㡣㤶㠸㈰㜴㈶㥤ㅢ〳昲戳扦㔵て㠰㤹攲㜲ㄳㄶ㍣㄰㔲〹㤷扦㠲㜶摤㕣づ㠶ㄹ摡㡣㝤㕡㔸㠸捤㘵ㅤ戴㌶㔵㌸戴慦挲捤㠱㤱㐳〹っ昹〳戶㈰攰搷〴㌰㔴慡戸摣ㄲ搲〰晢㕢㌵ㅦ㠶昲㤹㐵搴〳〳昲ㄸ㉡戵㙢㍤愱慦搶㘱㉣㜴㙢ㄶ扡愵ぢ挰戶㕡愳挷㌶〴㌴㄰戰㤵㍦㘰㕢〲戶㈳愰ㅥ〰㙦㙦摥ㅡ㍡㤳晥敤〱昹搹昴㌳㔸慡攸ㅦ捥㠲ㅢ㈰㤵搰扦㈳戴敢愶㝦㍢㤸㈹晡㐷戰㄰㥣㤲晡㙣て慤㑤〴づ敤昳摣〹ㄸ戹㌳㠱挳晤〱㡤〴散㐲〰㈳戲㡡晥㌰愴㡡㕤ㄹ㑦㕣昹㜸㈳〲ㄳ㜸㠳㐱㕡扢ㄱ搳晡ㅡㄱ㘵ㅤ㌱搶㤱㜰〱㕣摥㠸ㄳ㤰㈰㈰改て㐸ㄲ㤰㈲㈰つ㠰㍡晢㌴㈵敢散㙢㜶㠳搶扢㌲㕤ㄶ㌵㘰愸㈱㔸㘴晣愰愵㜷㜱㍢㘲㌶㍣攴㑡戵㜹挴㌵㜷㌳ㅢ敢攷㕤摤搵㈲㔰敤㝤挲挳戱㝤㄰㐵つ搸挸昳昴㡣㌲㘳捥㐸戴愶收㠱敦换㥦㄰㜱散搹昰扥㥦搲搳㠶㉦㙤㔷㥣搳㐶㔳摡昲摤㕤㍤㕤挵摥晡ㄶ㠴㈴敢昹㌴㔲㌱㄰〸㡦愹㔹㡤ㄲ㝤敢攴㠹㔵㜷㜲ㅦ㥤㠵晣㜵㝥㜰㕥㘷搷愱㥤慡㌵㌵㍤㝣㈸㑢昱搵扦㍦慢〹戲ㅥ扥戶〱㜹愱㔱㘸㈸㡤攵㈸㔴㍣愸㕦㘸㜷挸㌸ち㘸扢㈳摤戶戹愹㜹㐶㙢㍥㥥㐸㠷昱㐸㘵㌱ㅢ㌱戰愷㑡㍣㘵ㄸ㌱㍣㝣㠴㠷愷戳㐶㈴㕦㌴㌴挶ㄲ㑣愸ㅥ㉢攴攳搹㘸㍥㤲㉤攲ㄱ摢愲㥥㌳㜲搱㜴㌴㥢换挷㡣㝣搸〸敢㕡挶㠱ㄶ㜳〹㍣㠷㤹㌲攲㜸㑡㌳㤶捤愷搲㐰㘰ㄳ㠲㜰㌸㤶㡤㈴昲〵㈳㌴摡㙡㠹ㅣ〳ㅢ搹挴愴ㄹ㐹㈸㘳敢挷㔲㌵㡥挹㜸敡挷搸㝡愲㑣㍣㉤㙢挶㐲晦㜳㘳〷㘴㐲攴㐴㕥ㄴ㠴㔱摤扦扦搸搶昳愰㔲㔹捣挱㜹搲㐳搳ㄸ㜲愸戹〵づ晡㜹㐶愵晥愷戱㜲挳㥥㙣晣㘴㈴挱搰㌸敢㠴戴㈹㄰〷㌷㌷戵扡㐲愷摡㔴攸㌶㠰慥㜴㑦㈵㙤ㅡ搴〳愱㔶愱ㄶ散收搲ㄳㅡ㙦搳㔲㡦㉡攴㜴攴换㘱㌸ㄲ㝢㐰慦㝡㐵ぢ㔴㍣㔰㥦㐹搰昲㑡ㄲ搷攱㐴搸㝦㤱ㄱ㤰散㤴散㝦攲㕡㘸搸〷㑢晢搰㥥㌰㔰㡤摦ㄷ㌸昴愱挹㤰昱づ㘸晢㐱㌶㍢㐶㉣㥤㠸攴搰ㄱ攰昲㐴っ敥㑥ㅢ㐵㍤ㅢ挹㘳㔷㡣㍣戶晤㌱ち摡㉣〷㥡㑤㘶攳搱㜰㌱㥡捦敢㐶㑣㡦ㄶ搳㝡㉥㤶㑥ㅢ挹㘸㌱㥡㉣愴挲戹㄰㠳ㄷ㉣㕥敥てㅢ㌹ㅢ㐹㘸慡慤㍡㠰慡〳愹㥡㘶慢ㅣ㤴㤸〱ㄵ㝢㠳戸ㄴ愷㐰㑦〱ㄷ㤰㔹㥡攴㤰〴㐳㉤挸愴㑥换㈳昵㌲㕥㠰捥㠷㜱〳敡㔲挶㘷㕡愵㤸ㅢㅣ捤㐱扥摡攵㐸散挳慡㔹㘳ㅢ㔴づ攳晢㐱慢ㄸ㍦ㅦつ㉡㘷晣㕣㘸换ㄹ㥦〵㈳挵㜸〷㡡〲攳晢㕢㔵㙡㥤㤰敤慢㌶挷攷愲挱ㅣ㌶㕤挸㘵㤳改㜸愴㔰㑣㈶ぢ搹㈲ㅥ㐹づ愷搳㕡㤷〳つ㈷㜲㤱㜴㍥㥦㑥ㄴぢ㠵㔸㍥㕥挸愵昴㕣扡㤸捣愶攳昹㘴㈲㤲㡣㙡昳ㅤ㘸㍣㥤㡢㈷㤳改㐲㑥挷〶づ㠹㔸㌶ㅢ㠹ㄶ㡢㠵㐴㍣ㅡ搷㡢戹㤴㤱ち㌱ㅡ〲㌴㤶搱㤱捡㙥㈶㍤㐸㐲〷搸㝡捦㔵㝢愰慤㔷㔰㘵㐴扣㌸〸㝡攵慢㤳㉣㕦愹搳㍤㥣攵ㅤ㠱㈴ㄸ捡摡㠶扣㍡㈴㉦〷挹捥ㅦ捡搹晡㐶戶攲㔸敡㜷挱㔱㠸㔱㄰㤲慥ㅤて㤵㐹㤱㤱㌲愲㌱㍣㌱㕢㠸㈴ち戱慣㕥挴㘸㘴愴攳攸愳㘱散㘰㤰捡愵㐲〵换㐶㥥挰㤲つ㕢㍡㤱㔲搱㤶㔴摥ㅣ扢昴㤳㥤搲挳㤱愸㤱㡡攲㌱收㜰㉡ㄵ换㐵戰㘵㡣㙥ㄴ㜳㐹摤㐸愴昴㘴㉡ㄹづ捤戵㑢㌸㠵攵㌱㠴愲㝡挷ㄲ㑡〷摢ㄲ昳㐴扢㉤㉤愵㠴㤳㔰㥦㑥㘸㔵捦改昵敤㌹摤扥㍤愷ぢ㐶㡡捡㌳㔰ㄴ㝡捥㝣挸㜸〷戴㌳㈱㥢戴攴戰〹㐲摥㠸㠶戳戱㘲㥥戴㘴㤳戱㐲㉡愲攷㤲㐶扡㤸㉢收㜴敤㉣〷ㅡ㌶㔲愹㠸㠱愷晥㔳搱㍣慥㔵㙣摥㤲㠸㐶㡡搱㜴㈱慣ㅢ改戰ㅥて㌱㤸挲攲攵搹戰㤱攷㈰〹㜵摢慡㜳愹㍡㡦慡ㅥ㕢攵愰挴㐲愸㤴晦攷㕡晥〷づ扦㔶愶挹㌲㈴挱搰愱〰㈸ㅤ慦㔵挹㡢㔳昲㔲っ㉤戲昵捤㌴㔸㑥晤㔸ㅣ㠵ㄶ㐳慦晣㝦ㄹ㔴收㠹㐶㘳昹㝣㌲㠷慤㘸ㄲ搹㝣㉣㤷㉡收㜰昳㐹ㄸ愹〲㑥㈸㥥㡦攴搲愱挳㉣ㅢ㜹㌹㑢㘶㙣㐵㜹攸ち㑡㐷搸ㄲ昳挴㔱戶㜴ㄵ㈵搴愷㍥挷㐰慢㍣戴扦慦㠷昶昳昵搰戱㌰㔲ㅥ晡㈳㡡㠲㠷㡥㠳㡣愳㠰㜶㉤㔲戳攱愹㕣㍣㤷挲㑥〶㜱㍤㔹㡣愵搱㙦戱愵㑡ㅣ摢慤攱摥㕣㡣㘲搳ㅦ㙤㠵〳㐵㙦㉥㈶㜳㘹昸㉦㤲㡤攵昱㔴戸ㅥ捥ㄶ㤲搸㝣㈷㤲捦改㐶捥搰慥㜳愰搹㔴㉣㕢㈸㐴ㄳ〹㙣㌰ㄳ换㘱㍣挰愰㤰㌳㤲㝡㉥㥦捥ㄶㄲ搱㐴㠸搱ㄸ戶㐴慥㐴㉡慦㘷戲ち㐹攸〴㕢㝦〳㔵㌷㌲戹㠹晡ㄳ㙤㍤㔱㝤㐶攲ㄴ攸㤵㙦㈷㔹扥㔵愷㝢㉢㐱㝦㐱ㄲっ㌱散㠲㠳㠰㜶ㅢ㔲敦㌸㝣㍢㜴㍥攳昰ㅤ㔰㤷㡥挳扦戵慢㥦捥㌶摦㠵㝣戵昷㤲㌸ㄵ㝡攵挷㝢愰㜲㝣㜵㍡戴捡㔷ㄹ㕦㕦敤敥敢慢㌳㘰愴ㅡ㝦ㅦ㡡㠲慦捥戴慡搴㔶㐳㌶㝤㤵捦攲慡挹㐶ち扣攱㘱㜶愴愷戲〹㍣㥦㥦㈸㘶攳昹㐴慥ㄸ㡦㙡昷昷㐱ㄳ愹〸戸捥㐵㡣㕣㈱ㄶ㉥愴㔲挵㔸㌸㤷捥ㄵ搲挵㘸㈱㘵㘴挳摡〳㝤搰㜰㍥㡤㜱〵扢㜳㜰愳㥤㐲㍥㥤挷愶㐹ㄸ扣㡤㘸㍥㔱㌴㘲挵㄰㐳㍤㐰攳户摣㐸攵㐳㑣ㅥ㐶ㄲ㍡摢搶㡦愵㙡ㅣㄳ㌵㝢㍡挷搶㉢愸㌲㈲㕥㥣て扤昲㔵搸敤慢扦搳敥㈹㈴挱搰敦㙣㐳捦㌸㝣㠱慤攷㔳㑡昲㌹ㅡ昰㌱㈳戱っ㝡挵晥昳㉣㥥ㅡ㝥㝥て慤㘲㝦㍢㕦昶ㅢ㝣搹扦ㄸ㐶㡡晤ㄷ㔱ㄴ搸扦挴慡㔲㝢〹戲挹扥㥥捥㘲㔷㤲〸㙥㕡㘹㤰㤹㉤㘶挳㈹昸㈲ㅤ挹㘱㐷挰㜴戸㔰搴㕥㜶愰ㄱ㍤㥦㑢攲收㔸㈸㘲敢㥦㔸ㅣ摤ㅦ㔳㡥㌰慥㥡㈴愶㈱攱㜴㐴㝢挵㠱㈶㜱捦挰㤰㤷㐲㤹㘹㡥㡤搹ㄸ愶㌲戸晦㘱〷慤㐸㌶㥤て㠷㤶㕢㉤㤱慦挲㐶扥挶攴㜵㈴愱㑢㙤扤㠷晤换㙣扤㠲㉡㈳攲挵㤵搰㉢昶㌷㜱戳晦㍥换晢〰㐹㌰㜴㤵㙤攸㘱晦㙡㕢捦㐷愴攴㈷㌴㌸〸㐷愱㙢愰㈷攱摡㘷㔰㔹ㅤㄴ㥢㑤㐶ぢ㝡愴㄰捥挵㌰㈰愲晦㘱挷挴㘲㌸㕦㠸㘰㘲㤶捡ㄷ㐳㝦戰㙣攴攷戰〹㌱㜰愴晣昷〵愵㙢㙤㠹㜹攲㍡㕢晡㡡ㄲ慡㔱㥦敢愱㔵扥慤昵昵慤收敢摢㔵㌰㔲扥晤づ㐵挱户㌷㐰挶㔱㐰晢ㅥ愹搹昰〲㘶㡡㈹散摢㤳㡦挰〱ㄸ戸㜳搸挹愷㠰搱㉤㔲㡣㐴愳㐵㍤愵晤攰㐰愳㔱㍤㙦攴昵㐲㌴㘵挴㘲挹ㅣ昶㉦挲㜸㠶㡢㈷挱㕤㥤㘲搱慣昶愳〳㑤ㄷ㈲㤸ㄶ挴戳㘹㙣挱ㄹぢ㐷挳戹㐴㈱㥣㡥攱㕡㑤ㄷち挸㡢㠵ㄸ㙡㘲㑢㈴愷㡦㤲㡤㤴晣〹㕢攸㈶㕢敦ㄹ〵晦㘴敢㠹敡㌳ㄲ户㐰慦㝣晢昵㜷收㙣㔴㥤㉥户搸㤵㐱㈴挱搰慤戶㈱㐷㐱挹㘱㑦㜲㤰ぢ晤挵搶㜷戰ㄵ㜵㌴攰㉦㌱挵敤搰㉢捦㙣〰㤵挳晥㥤搰㉡昶㍦㐴㌵攵昳换て愰㉤㥦㕦摥〵㈳ㄴ㠲扤㜹㤱㠲晤扢慤㉡戵㑤㈰㕢散挷攲〶攸㉢ㄸ〹㜶㥢㌰㌶搴捣㐷攳㌹摥晢㔳㐶㌱㙡挴戵㑤ㅤ㘸㍣㥦㉦攸㌹ㅤ㉥㈹攴㘳㜹㍤㤷㑢㘲㝦㥥㠲ㅥ挷搴戴㔰㡣收㈲摡慦ㅣ㈸慥扦㘲㥥晢㠳㘵戱㐷て愶晤改㐸㌶㤱捣挵㜱㙢挶㔷捤㐲搸〸摤㘳戵㐴㙥〶ㅢ戹㌹㤳愱㐸㐲㝦戵昵㥥㉢敢㙦戶㕥攱〹㔵㐶㘲㌵昴㡡晤㤷摣散㙦挳晣〶㈴挱搰晤戶愱攷捡㝡挰搶昳㌹㌳戹〳つ昸愰㤸㜸〸㝡挵晥〸愸ㅣ昶ㅦ㠱㔶戱晦て㕦昶㥦昲㘵㥦愱㈵ㄴ㠲㠹㉢㔲戰晦愸㔵愵ㄶ㠶㙣戲㥦挵搷敡ㄸ㍡㜳㔱㑦㐴㌱ぢ㑦㘴戱㠵㑥ㄴ㤳㔸散〱㤳挷愶㝡㈹㑤㜷愰〹㍤㤷つ㘳挳攳㐲ㅣ㤴愶ぢ㔹㕣搲戸挱㠴㡢㠵戸ㄱ㈹愶㔳㐹㉤攲㐰㈳ㄱ捣㠴㜳愹㍣扥㝢愵㘲㐶戲㤰㑢㘰㑣㌴戲㜹㙣㈷㤸㡢攳㑡ぢ㌱㤶㠵㉥ㄸ㤰㔱搸挸ㄸ㤳㌸㤲搰攳戶摥挳晥ㄳ戶㥥㈸ㄳ㑦㑢昱ㄴ昴㡡晤搵㙥昶㐷ㄱ戴㍢㤲㘰攸㘹摢搰挳㍥㐳㔹慡〱㝣挸㑤㌶搳㠰㑦愹㠵ㄸ挶㈲改摡㌸愸㑣㡡愲昹㈲扡㘸㈱㥤攳戴捥挸改搹㙣㌶捥㥢〱愶攰㠵㤴㥥捡㠷㥥戵㙣攴㜸搸㠴㥥戳愵〹㤴晥㘹㑢捣ㄳ晦戲愵㠹㤴㔰㡤晡晣ㅢ㕡攵摢㕢㝣㝤㝢戳慦㙦㕦㠴ㄱち挱㑦昰㤰挲户㉦㐱收〹㘹㔳㈱㥢つ㌷㤲ㄸ挶㈲搱㐲㈲㤱㡢挷挲ㄱ㈳㥤㑣攵㜳戱㐴戶愰〶攵㐲㔸㥢收㐰㌹㔳挳㥣づ㑥捦㘳戰㑡攴戳昹㈸慥ㅣ捣㈰搲攸〶昱㙣㕣摢换㠱收㈲昹㍣扥㡦㘴㡢戸ㅤ㜲㥣捦㘱戲㔱っㅢ晣㌶㠲づ㔴〸㠷㕥戶㕡㈲愷挳㐶捥㘰搲㠲㈴昴㡡慤昷昸昶㔵㕢慦昰㠴㉡㈳昱〶昴捡户㔷扢㝤㍢㥢昹〷㈰〹㠶摥戴つ㍤扥㝤换搶㌳㘲㈶戳㌴昸㉤戹㝥〷㝡ㄲ㉥昳㔰㌹散扦〷慤㘲晦昷扥散㉦昳㘵㥦愱㉤ㄴㄲ㤰㜳㤰㠲晤て慣㉡戵戹㤰㑤昶攳昹㈸攸㡥攴㔳㔸㙦㠸攵戸㔱㜸㑥挷㜰挵慤捤㌰ㅡ㐵ㄳ㕡㥢〳挵㘶㔵㐵㡣㝣挵㐴㐴㡦㜱戰㠲㈷㈲㤸ㅡ攴ㄲ搹㘸〲㠳㘱㔸㍢搸㠱敡愹ㅣ愶㄰㠶㤱㑦㈵戱晦㕣〴扢㈰愶㌱搵换攳㑢ㄲ昶搰搳ぢ㠵㄰㘳㘹慡㘳捦㠳㡤㙣㘷搲㠱㈴昴愱慤昷摣㔵㍥戲昵ち㑦愸㌲ㄲ㥦㐲慦搸㍦搵捤晥〲收㉦㐴ㄲっ㝤㘶ㅢ㝡敥㉡㡣愳愹〶昰㐹㐱㜹㌸つ捥挲㔱㠸㌱㌴㤲慥ㅤ〹㤵㐹㔱㌱㤱挵挴㈷㔷㠸㘰〹㉦ㄶ挵㔷㈸摣㠳㔳㝡㌱㔲㐸收㤳昱㘲㌱ㄹ晡搲戲㤱㐷挱㈶昴㤵㉤ㅤ㑤改㙢㕢㘲㥥昸搶㤶㡥愵㠴㙡搴攷㝢㘸㤵㙦㡦昲昵敤ㄱ扥扥晤〱㐶㈸〴扦〹㐳ち摦晥〸㔹㕤㔹㈷㐱㌶ㅢ㕥挸愷攰ㅡ慣㠹攰ㅥㄳ挳㈴㈱㡢敦攴戹㌰㙥昷㤸㈰ㅡ挹㜸㕣㍢搹㠱ㄶ㌱㤱㌳昴㈸㤶〴搲㌹㙣挷㡤㘹㐰づ换㈳㌹摣㥢㜲㠵ㅣ㜶㤰搳㑥㜱愰㜱㙥㥢ㅡ㌷搲㠵㈴扥㑣㘲㔷敦㜴捣挰慡〲㔶㐶㜲戸扥㈲挵㐴攸㈷慢㈵㜲〹㙣攴㙦㤹㉣㐵ㄲ㘲昳ㄴ攵ㅥ摦ち㕢㕦㡡ㄷ搵搰㉢摦㜶扡㝤㝢づ换㍢ㄷ㐹㌰㔴㘳ㅢ㝡㝣慢搹㝡㍥昱㈸㉦愴〱ㅦ㔹ㄴ戵搰㤳㜰㜹ㄱ㔴づ晢っ愷㈹昶ぢ扥散攷㝣搹ㅦ〰㈳ㄴ㠲㠲㤱㠲晤㠱㔶㤵摡愵㤰㑤昶戳搸㡣慦㤸挳㠲ㅦ㠸挲〴㕢㑦挵㡡昸挲㡡敤㕤㌱ㄹ挳戶晣〵敤㌲〷㡡ㄹ㐲㌲㠷㥢㔹㌸㡥晤ㄸ昳㈰㍣㡦戵㈸〳ㅢて愶昱捤ㅣ户㈳敤㜲〷㥡㡣攴つ㙣愲㔷㠸㘲㝡ㄶ挳挶㘷戸㘰戱扤愳㥥捣㠷戱㔹扡㠱昹摡㈰慢㈵昲ち搸挸㉢㤹㕣㠵㈴㌴搸搶㝢搸慦戳昵愵㜸戱㈱昴㡡晤㤹㙥昶㔷戲扣敢㤱〴㐳㐳㙣㐳て晢ㅢ搹晡慢挸捦㥦㘸挰攷㈵㠵ち挰㔱昵㘷愸挸㍥㜰〱挱〰㥣㘲㝦㤲㉦晢㝢昸戲扦ㄹ㡣㔰㐸㐰摥㠶ㄴ散㙦づㄹ㥤㉥愰摤づ搹㘴ㅦ挳㤳ㅥ挷㤷ㅦっ昸攸㥥搸ㅡ㌳ㅦつ挷ち〵㕣慥㔸愲㉡㐶㜵敤づ〷㡡㕤㍣ㄳ㤸㌰㐷昳㈹㈳ㅣ㉢愶㜱摦㡣㐴戳㘹摤挰慥㝣㐶㉡ㄹ㈹㠶㠶㕡挵换㍢㘱㈳敦㐲ㄲ㘲っ㡦㌵捡扢愹扡㠷慡㕦摢㉡〲ㄴ㔴搴㐳愵㌸摣摤攲㄰㜲㐰摥挷晣搵㐸㠲愱㘱㔰㈸㥤攷摥戰戵慤扦㡥〶て搳㘰㈵㡥㐲摢㐰㑦敡戴㌵㔰㤹㈷㙡㈴㡢㔹㙣㉦㕢㌴昲ㄸ愵昲㝡㌸㔵㈸攸〶挶㔸㝣㕤㑢ㄵ戳㠵㝣愸挱戲㤱㡦挲㈶戴慤㉤㍤㐶㘹㍢㕢㘲㥥ㄸ㙥㑢㑦㔰㐲㌵敡挳ㄸ㥤昲㔰搸搷㐳㡤扥ㅥㅡ〱㈳ㄴㄲ㤰㑦㈳㠵㠷㜶㠲慣㍣昴て挸㘶挳㤳昱㈸㙥ㄳ㠵㜰㌴㕢挰扥㤶㠵㜴ちぢ戰搸㤵㌹㙡㠴戱㐱㈴戶㤵搶㥥㜱愰㍣戱㐲㌲ㅢ收戴㌸㠶㘵㍡散㤸㠸㐵挵㈲昶㑥挶㡡㉣㜶攷っ敤㙣ㄵ㉦㥦㠵㡤㝣づ㐹愸搱㔶晤㤳慡攷愹摡挵㔶㌹㈸ㄱ㠱㑡㜹愸挱敤愱ㄷ㘹昲ㄲ㤲㘰㈸ち〰摥攸㙡㐸㕤摦㑡㘲戶㥥捦㡥捡搷㘹挰㠷㍦㐳っ散㈹て扤〹㤵㜹愲〸ㅣ愵㤲挵ㅣ㘶晦搸㕢㌴㠷挵㡢㉣㤶㤵㘳攱㜴慥㤸挷㐴㍦ㄲて愹㌸㈰㡢㜹ぢ㌶愱愴㔵㠲㝣㥢㤲ち〱㍡㜹㘹攴㐱ㅢ㤰敦㈲ㅤ搴慦㘶ㄴ攴㕤㍤㐱ㅢ晦㠷捦㐶㜸㌷收ㅢ㠷㡤昶戸㐸ㄸ攸㠷愷㙥捣㘷㔵慡慢㐶晥戲戲ㄸㄶ攲愳㙡晣搴㙣〲㈶晦て攵㤰扣扥㐰㈱㑢摣ちㅦ昹㍥㑥戸㘶っ㑥㌷散搷㐴敦摦ㄶ㜰晦晤ぢつ收ㅢ㜷㑣散戱㌷晢ㅦ攳晣ㄱ㡥つ散戰搱〸㝢扦戸㙤晢㌴㘳㜲㍤㜸搲戱搷戰捤愶㜵㍢㜶搸㝦つ㐱㐷㘴㡣攰敥㜲ㅢ昷㐹慥㘷㝤㠶昶㘹㈷㜶昶㘰㈷㐴愳㘰㤷搸㠳㕦㌵㔴㔷昵ㄳ扥㡦摦㔹㝦㙥㠳て昷戰㌴散㠵㌸戱戰㈵捥㘰愸捦㤳㑥㑤㙤扤敡㐹挱愱挸ㄷ㤲ㄱ㑣敤㍦愴㘹㔴挳㤴㠶㔴捤㠶昰挳捦慥愲㤴㜵㔶挸慥ㄱ㤴ㅦ愱㍣搱㠴㤲㐹扤㤰愳㔹挷㈷搰㘹愳ㅡ挶㌴㌵愴挴㘰㔴挲㡡愰〷晡㌳愲㥢ㅤ㜴㠶攸㉦㉣㜴㌳搰㐱ぢつㄵ搰㕦ㄱ捤㔹㌶ぢ愰㑡㜰㝤捥㉥㑤㜰㥤㡥〲ㅢ㔲户㈷㡢挲〱㍦慥搷挷愳㉤㈱㘳晥扦㔱㘶搹㠵敡㌵㍡慡㕥ㅦ㡤慥㥢散戵㕣晥挹戵扢㙥㝢昱慡㥦慣晦㡦㍥昰戵㌷㠷摣昳捣㜱㤹㥤づ㤶㉤㙢戶晥㑤挶㤴㉦捦㠸改戰㙣㐰戹摥㕤扦㙡搰愸ㄷ戰慢㔶搹戶㘷搵㔶㠶㜷摢戳㔰ぢ㑡攲〹捡ㅦ㤰づ敡㈷昶㠵捣㑢㔷㔴挱㠲搷㡢敡攲攴㐰散て戵挹㌵愳㠹ㅡ晦攴〷晣㌹慢㈱㉡㝥晣搶㑤㜵㍦㘴㠸搹づ㜸ㄶ挱㌵㈶㜸㍦㠰扦戵挰愶ㄷ晢ㄳ捣㔸愱㐳敥㠱㤶愰挸捤㐲〰愲㌲戹㘵愴收㙣㡢〳挵戰戳挷搴扣㜲戴㤷搴敡㠷㌶改愸扡收晣㑣昵昷㘷搷ㅣ昷捡攵ㄹ挱戸愰ㅦ㤹㕦愰愱扥㘴㝥㙥㘵㜸户㔰ぢ戵愱㈴㐵收㈰戴ㄹ㘴㜶㐰㔶㘴㝥ちぢ㠷捣㍡㥥昲㈱挸㌲挹散挴㤱戶〱㜴㈰㜳扦㠶戸昸搰攲〷㙡昴挴㈱〴㜷㍢攰㉥㠲㌷㌶挱戳〰㝥捦〲戳搶愰摣㤴攰ㅥ〷㍣㥦攰捤㑣昰㈴㠰摦戲挰㈶昳㐳㤱㔱㜷㌸㈱㙢攳ㄷ㜹㜸昹㜴㕥挶晥㑡㉣扤㍣て㜹㝡挷ㅤ摦散㍤㉡㔳戸晡昲㑦㐶ㅥ㜰㐸收挸挳慡昶㥡摢戹㈴㈳㡥㠵愵ㅦ摦慦愲㜹扥㝣扦㘲㘵㤴敤搸㜶〲㑡㌲㐹㍣㥥慤搹ㅡ㘷㠴慢扦愵㐱て搷扣〸ㅢ摦ㅤ㍡敤㍦ㅡ搴昷㈷㕥昸㌷㔸㌰㘲㡥敢㕣挰㥦捣扢㐶㜸㡥㌵㝣〵㘵〳㠹㍤ㄱ㜵戰㔸慡挴㈹㑥搵㡣㌳㙡摢㤹㉣户㌴㈴挵昳㠰搸戰愰ㅣ㑥换㈵㉥换搰㔲〸慡㤳散㠰㉣㜴㤲㌳㈰慢㑥昲㉣っ㥤㑥㌲㠲㜶㘷㈳换㍣扦㌳㜱愴敤っㅤ㐷户㘶㕣㐵㑦〱㙣㕦㌲㐱戹ぢ搱攷㌸攸戳㠸搶㉤㜴ㄳ搰㡦㕢㘸搳昳㔱愲捦〵挶㉥㐰㌰昶攷っ㘸ㄷ㐲〰㘲㍤慥戹㘵戶㐵愵㙢慥昳慢㠷ㅥ㝥㘶攵搹㤹挱ㄳ慥扣敡戶㘱换㌳㘲㌹㉣晣晡挰挳㘸愸㙦ㅦ㜸挸捡㈸摢㡥敥㜲㤴㘴㜲㜴ㄹ㡥戴㤱㘸㌹㉥愴ㄶ㜴昷晢㘱搲攷㠸摤㜸搲㔷〰㘲慢㐲㔷㐱㔰㡥ㄸ㠵㉣㌸攲㡦㤰㤵㈳敥㠵愱攳㠸搱戴㕢㠹㉣戳ㄲ㠶晥戴㌱搰つ攰搵慡㠷㜷搴昱挷㐷挴摤戰戰挹っ捡㘶㥡㌰㈸㘷㥡慣愰挹㌸搳㘴㤲㘳㜲扢㘵㘲扡㘴〲㑤㔶㌹㈶搷搱㘴愲㘹㌲换㌱戹挵㌲㘱愳㠳㜲㑦㥡昰ㅢㄳ㉢愶㑡摣㘸〹昸て扦攳戶〴㌵㡣摥ち愱攴㘲〵〲慦㥦㜱㡦㘲ㄸ戰挴搲㝢㤹㙦晥摤挸收㡤㘲挷㘶㙥㝢攰戶搷〶敦扤㈰㜳昷晤㕦摦昹昲晤愷㘴挴㕤戰昴㜳昱㡤㌸ぢ㕦ㄷ摦㘰㘵㜸㜷搷ぢ摤㠳㤲㤴愳愶攳㤴攱愸晢㈰㉢㐷㕤てぢ挷㔱㉤攴㠳攱㌲㤳昵搵㌸搲昶㠶捥㥣て㈴挴戵ㄶ㝢搰㠳扤㝤㠹㘶㠴捤㐴摦㑦昴㉣ぢ摤摣㤰㄰㔷㕢㘸㤳敢搹㐴㌳ち㘷愲ㅦ㈰晡㐰攸搴㝣㈶㈱㉥户挰愶㉦㕢㤱㔱昷㜷㐲㔰ㄳ㍦慥搷捦㘰晣㈹慦愵㤷昱攷㝦摣昶㥣㍢㡥扣㉡昳改换㕦㉦慤晡昰㤴捣挲㡢户㌸晡昵昶㕢㌳攲㌹㔸晡㌱㝥㌱㥡攷换昸敦慤っ敦㜶㝥愱攷㔱㤲㘲摣挰戹㠰昱ㄷ㈱㉢挶㤷挱挲㘱㝣づ㔹㜹ㄵ㔹㈶㉢㡣昵㘹㙤搰つ㔴㌳㌰晢摡㌸摦㈲〷戹攰㝤ㅥ㙤㕥㜳㙣㕥愶㑤㠷㘵搳散昴昴戳㉤ㅢ㤳晤㉥摡扣敥搸扣㐲㥢㐳愰挳㈵㌸挵㌱㌹摤㌲㌱㝤搰㠳散扡昷〹㐴慤敢敦㠳て扣㤶㕥ㅦ㍣㍥㙤㜸昷ㅤ㑦ㅣ㤰㜹散摤㠳㤳㥦晦㝢㝡㈶扢戴昶换㤳敥㉥㘴挴㈷戰昴昳挱ㄲ㌴捦搷〷愷㔸ㄹ㘵㍢ち㌲㡥㘷ㄲ晢ㄹ㕢㜳ㄸ捥㐸つ㙣㘹㜱㈲㑣散㔱㉣㈸㡦㈰㍢っ〱摡慡搰㔷㄰㤴昷㡥㐴ㄶ扣昷ㅤ㘴攵扤攳㘰攸㜸敦㘸摡㜱㜶㙣㔶挲㘸㥥㜶慣㔹挹㝥戸㡤ㅤ〵㙣摦㤰㜶㍣挱㉣搴〴晦㐰昰㠹㈶㜸ㄲ挰㠷㔹㘰㤳晣㤳〹ㄶづ㤸ㄱ㍤㙤㠹〹㥥〵昰㐲ぢ捣㈶㘲搳㌵㘴搴㐹ㅣ晦㌲㑦㌱㐰㔷㘲改昵搴敡戶搵晦昹摢㤳㜳㌲㌳摦摣昲扤愱攷㑥捥戴㑣㙢改㍥敢摦挷㘶㐴ㅤ㉣ㅢ搰〴敦ㅣ晡㄰㌴捦搷㔳昳慤っ敦㍥㠷愱つ㔰ㄲ摥㔸愶挵戹㠰敦㡤㈱㈸扥㍢㘱攱昰㝤づ㔹㘱散换愴㤰昱㍢敤㍣攸捣㍢㝡㕡ㅣ㕣㐲换敦㠸㘶㔰捤㐴㌳㠴愷㕤〸㥤ㅡ㜱搲愲㘸㠱㑤挲㉦㈲㜸愸〳㘶㄰㑦扢搸㉡扡愹㈱㉤㜲ㄶㅡ㡥〰攳换㤱㔳户つ㌱㄰搷晦摡㘰㔰慥挴搲换昸ㄶ㕤㔷搵づ搹敤昹搱戳晢㌷捤㝥㌵戳㘶昴扢㔵㔳晥㝡晡改慦㡦ㄶ㍢挰戲挱㠷昱〳搱㍣㕦挶て戰㌲扣ㅢ㉢㠶㐶愰㈴扣戱㝥㠸㜳〱攳扢㐰㔰㡣敦てぢ㠷昱㙢㐸㑢ㄴ㔹㈶㠷㡣搹㘹㝦㠴㑥㜱ㄸㄷ晢㔸慣㤸ㅣ慥㈰㤸㜱㌴ㄳ慣ㄳ扣ㄲ㍡昳昶ㄱㄷ㌳㉣戴挹攱㉡愲攳づ㥡㠱㍢敤㐶ぢ摤㡣戹挷㔴ぢつ㍤ㄸ晦ㄳ㜲敡㐶ㄱ昳㡢ㄸ摦摤㙢改㘵㕣挶戴〵㘷㕦㝣㔸收戱㘹㘷扤扡㘸摦捥捣㑥扦晤㝣挴摥改㤳㌲愲ㄹ㤶つ㍥㡣㑦㐴昳㝣ㄹ摦挳捡㈸摢挹㤱搱㌷㤳ㄹ挶昵戴摢㜱㐶㙡㌴㑡㠹㜱㌰戱㠷ㅥ㙣ち㐶㘲ㄸ戸戳㔵愱㠹㄰昰挶敡㈴戲攰慢㈹㄰㤴慦㥡㘰攸昸敡ㅥ摡㌱㝥㘵㔶挲ㄸ㥣昶㌷攸捣慢㈳㈹㜶〷搸㥥攸〴攵㝤㐴㌳㌰㘶愲愷ㄱ㝤㍦㜴捡戳㐹㌱搲〲㥢㥥㝤㤰攰ㄶ〷捣㐰㥣昶戰㔵㜴ㄳ挶愳㠴㠵㌶㍤扢〶㌹㜵戳㠹昹㐵扥㘲㘰慤挴搲敢慢〱㙦ㅥ㜶收扤㡢收㘴㝡慦㝢㘰挸昱㍢㑥捥㍣㌴攲㠰て捥㕡㠶昱㈸ぢ换〶ㅦ㕦改㘸㥥慦慦挲㔶㠶㜷㠷挹㔰ㅥ㈵攱㡤晤攵㜱㉥㘰㥣㈱㌶挵㜸㈳㉣ㅣ挶㥦㈶㉤昳㤰㘵㜲挸戸㥢昶っ㜴攰㜰ㄶ㈶㐰㍢㕡慣戰愰愰㝣㡥㘰挶挲㑣㜰ㅢ挱捦㥢攰㐹〰㙦㘷㠱㑤挲㕦㈰戸挳〱㌳昶愶扤㘸㠲昷〳㜸㙢ぢ㙣昲晤㌲㌲敡ㄶ㄰昲㡢昸㘶㈸慤挴搲换昷㡤愹敦㔷㥣扦敡㥡捣捣敡㕣搳㝤㡢㤷㘶㜶㍢晣扣扦㑥晢晢㙤ㄹ㜱㌸㉣ㅢ㝣昸晥㌵㥡攷换昷ㄶ㔶㐶搹㠶㤶㡣㥦㤹扣ㅣ挹搶扣㘵㥥㙡㑢㐳㑣㙣〶ㄳ晢㐲〸捡㜷挸换搱㠰搸慡搰戱㄰昰挶愲㈹戲攰㈹〶捣㤴愷㌶㠱愱攳愹昷㘹户〴㔹㘶㈵㡣愲㘹晦㌱㉢㤹㠵愵慢つ㠱敤扢㌴㍥㈲㤸㤱㉤ㄳ捣㌸㥡昶㠹〹摥㡦慢㘲ㄶ搸㈴晦㌳㠲㤷㍡㘰㐶搲戴㉦㑣昰㈴㉥㡡㔹㘰搳慤㕦㈱愳敥ㅣ㐲㝥㤱愷ㄸㄸ㉢戱昴㝡㙡戳慥㌱ㄳ晡㝦㜷㜲㘶搱愷㡦搵愴㜷挹㘷㑣昹㥡㡣㘰㤸慣挱挷㔳㌵㘸㥥慦愷慡慤っ敦㌶㥢愱㡢㔰ㄲ摥㔸敤挲戹㠰敦攵㄰ㄴ摦㔵戰㜰昸晥㠹慣㕣㠱㉣㤳挲㑢㜱㠴扤慤慣㉢㈳㉤㝥晣挶捤㜷㍦㘴〸挶戲㑣昰㘵〴昳㉦捤攲㌲摡て户摥㙦㉤戰挹㜷㝦㠲ㄹ昳㌲挱㡣㥤㘹晣〳摥〰㑦〲昸㑢ぢ㙣昲㍤〰ㄹ㜵㉢〹昹㐵㝣㌳ㄴ㔶㘲改攵晢攰㥤㙦愸扦㙥敢ㅦ㐷慦敡摤㜴摡〷攳㍥ㅥ晤攸㥤㜷晣昴搲晥晤㌳攲㑦戰㙣昰攱晢ㄳ㌴捦㤷敦㡦慤っ敦慥㥥愱㍦愳㈴扣戱ㄱ㍥㕡〲扥ㄹㄴ㔳㝣㝦〸ぢ㠷敦㈱挸ㄴっ㘰㤹慣㌰㔲愶㙤っ㥤㜹敢㡤㠹昷㑡㘸搹㤴攸扢ㅣ昴ㅤ㐴㙦㘶愱㥢㜱捤扤㘵愱㑤挶㠷ㄲ捤㐸㤸㍤㤷ㄵ昷㔸〲㐹慥扢て〲扣慤㠸挲㝦昶慢敦㙢㕡搹晡㈲愳㘳捡愲搲㕡挷慥〷扥戳晤㠴愳收㘷㥥ぢ㝦昳挱攳㍦昴㘶挴挳戰㘸㐰挹摥㠹收慢ㄶ㙢㘵㡢戵慦㔸ㄹ㘵晢㠳㌲ㄴ㘶㜲戴〶㐷摡搶㌸㌷昴㥣ㄶ㉣昰扣〸ㄳ㝢㔴挱㜲ㄵ㑦晡㌱㐰㙣㔵攸〹〸㜸㘳扦㝥㘴挱ㄱ㑦㐳㔰㡥昸ㄷっㅤ㐷㙣㑦㍢㐶愰捣㑡ㄸ㄰搳㜶㌰㉢㤹〵㘶㥦〵搶愶㌱㈸㐷㄰捣㜸㤶〹㝥㠶攰㥤㑤昰㝥〰㍦㘵㠱捤扥扣ぢ挱っ㜷搹昶㠲㘱㉦ち捡つ㉦㐲㔸㍦㌷㌰〴戶㔶㌷㈴户戸㈱昷摤㑥昳㌲〳扢摥戸㘸挴㥥㠷㘴挴敢戰㘸昰㜱挳㘳㘸愸㙦慦㝥搴捡㈸摢㤲㤴戱㌰昳愴ㄹ㐹搳ㄲ收㐹户攰搶昶㌰㑣㙣捥㠳㌲挵㤳㘶愸捣㔶搵扣ぢ㘱㕤㍢㤷扡晥ㄲ㔷ㅤ㥡㕢㔳攴㔳㜱〳㡡愶㥡攱㉣㍣ㄷ搷搶摥慥ㅥ㈹ㅢ㠸㕤〶扢昱户戰㈶㘳㍦㑤散㉤㠸㍦㥢㙥㍤㠵㠴㝤㌶戹㘹㥢扤㡦㥤㔴ㄲ㡤戵攲戴㙥㙣㙣搷扦㌸戱〷晢愰ㄶ㙡昱户㝣㝡㝢昱愷搶晦ㄷ戶㈰挴ㄷ捣㙡㜶〷〴晥昸昷戳慡㝣㥦慦攳㠳㜳扥戱㈳㜳㙢搲㍥㍥散㍦㜱㔵挵捤〹㝦搹㤶愸㕡ㅡㅥ㜴㍤ㅥ㕤㜰敤戸㔹㉤ㅥ㠰戳捤ㅦ㙣ㅥㄳ㔰㡢挲㡣㑣挹㕤㘱愲敤㠶㠴㝦愶㐶挵㕢㤱〴攵㈸㘸搴挳㥡㉡〹搴扣㡦㥥攰㍤㍦㍥昴㌸㥥〴㜸晥㔶搵㠰〱昶㐳㠹攴愶晡㈳㤸慥㉤收挶㠱慦㝦㐷㙢戶扢㍢扢戸戶愳戵摤攸㥣搳㍢户戶㜵㈱晥㥥㌸㜶ち敤慦晥昲㤵ㅣ㡤昶戰㉡㝥挴㘷㈸㤱愵捡㡣㕢换㈰㤸搲㡥㜱㙢㝦㠰㤶摤㔸㙢㠲搶㝥搸戶㤴㤸扢㝣㠹ㄹぢ扣㈴㌱㝤愴㡣愷㡡㑦戰㥡愴〸㉥㘳㤲ㄸ晢㈵ㄸ㑡㔲㑤搸〳㐸愷戹晤㙤敤㐴户㜶㄰戴慡㘱㤳愰慤攸戴㍦晢戶㙤㌲ㅢ㔲摡戶愹㔴戹摡㔶㠷攲㑢摡㌶挴㙥挵㕥敥㔶㙣㙡㙢愷扢戵㐳㙤敤っ户㤶㔱〵㜵㜶㉤㙥㉤㈳〶㑡㍢搳慤摤〱㕡㜵㜶㝢㐳敢㑦晢戵扥愷戶㉦昰㥥㔳㥢㐵㤵敢搴㐶愰散㤲㔳摢挵㙥挲㙣㜷ㄳ愲戶昶〰户㤶敢敡慡戹〷扡戵愳愰㔵捤晤つ戴ㄵ㥤㜱㤹㙦㡢て㠲㠹愷挵㌹慡㕣㉤ㅥ㡤攲㑢㕡捣㈵㜷搵㡡㠲扢ㄵㄳ㙣慤攱搶敥㘹㙢㡢㙥敤㜴㘸㔵㡢攷㐰㕢戱挵ㄷ昸戶戸つ㈶㥥ㄶ捦愳捡搵攲ㄶㄴ㕦搲攲㝤敤㔶㜴戸㕢㌱摢搶㜶扡戵慤戶戶换慤攵摡慣㙡昱㝣㘸㉢戶昸っ摦ㄶ㜷挳挴搳攲㕥慡㕣㉤㥥㠳攲㑢㕡㍣捦㙥挵㐲㜷㉢扡㙣敤愱㙥㙤㡦慤㕤攴搶㜲愹㔲㜹㘹戱㕢㝢㈴戴敡㍣づ㠳戶攲㜹㥣攸㝢ㅥ㐷挰㐴㍢ㄲ㐹改㘸㝢ㄴ㌴敥㜳㌹ㅡ㔵㤴㥣ぢ搷㌳㔵㑢㡥〱搲ㄹ㔸㑥戶戵挷扡戵㑢㙤敤㜱㙥敤㔹搰慡㔶ㅦて㙤挵㔶ㅦ攱摢敡ㄳ㘱攲㘱晦㘴慡㕣散㥦㠳攲㑢㕡晣㍢扢ㄵ㑢摣慤戸挸搶晥搶慤㕤㙥㙢㤷扡戵㕣㉢㔳㉤㍥ㄵ摡㡡㉤敥昱㙤昱改㌰昱戴昸㑣慡㕣㉤扥〶挵㤷戴㜸㠵摤㡡戳摤慤㔸㘵㙢捦㜱㙢晦㘴㙢捦㜵㙢戹㤸愴扣㜴㥥㕢㝢ㄷ戴敡㍣捥㠷戶攲㜹戴昹㥥挷〵㌰㤱散㉦㝤㌷愱㘵㔴戹捥攳ㅥㄴ㕦㜲ㅥ㕣㙣㔲慤昸㍤㤰㑥㕦㜹搰搶㕥散搶慥戱戵㤷戸戵㕣㠷㔱㉤㕥づ㙤挵ㄶㅦ攴摢攲换㘰攲㘱晥ち慡㕣㉤㝥ㅡ挵㤷戴昸㌹扢ㄵ㔷戹㕢挱㘵ㄹ㜵ㅥ㔷扢戵㉦摢摡㙢摣㕡㉥㔵㈸散ㅦ摣㕡慥㔲愸昳昸㈳戴ㄵ捦㘳ㅦ摦昳㔸〱ㄳ捦㜹慣愴捡㜵ㅥ敦愳昸㤲昳昸挸㙥挵㉡㜷㉢㍥戳戵㌷戸戵㕦搹摡ㅢ摤㕡㝥捦㔷㉤扥〹摡㡡㉤㥥攲摢攲㥢㘱攲㘹昱㉤㔴戹㕡晣ㄳ㡡㉦㘹㌱㔷〳ㄴ㙦㝦挱㠱搳㔷晡摢摡摢摣摡〱戶昶㜶户㤶摦㤴㔵㡢敦挰㠱晦㡤㝥慣㙦㜳敦〲摥搳摣㝢愸㜲㌵㤷㕦戴㑢㥡换敦搲慡戹㝦挳㠱搳㕣㝥㘷㔶摡㝢摤㕡㝥愹㔴摡晢摣㕡㝥㥦㔴捤㕤㡤〳晦收敥敡摢摣〷㠰昷㌴昷㈱慡㕣捤摤ㅥ㜲㐹㜳㐷㐰愱㥡昰〸づ㥣收昲扢愵搲慥㜱㙢昹攵㑢㘹ㅦ㜵㘹㙢㌸㍢晦搹摦ㅥ昸㙢㤰㈱昸㥥挵扦㌳㡣㤹㜳ㄳ㜶㙡ㅦ搱㡥慦〰㍦㘳㘳晣挷㔰㡦ㄸ挵〴㘵挸挷慤〳ち㜵㥣㜹昳㠰㍦昹づ搴㜱挶摤㈷㜱愶敤㐸㠲㌳㘶㌶㔸㍥㐱㌵㈷换捣㤳㑦㕡〷ㄴ敡㌸㌱㜶㉣敡㌸㈱㜶㈴挱㔹慤戲晦㍢搵㥣搰㉡晢愷慣〳㘵扦㤷㈵㤸慤攱愴搵戱慦㥢㔱㈲㜱㤲摡㤷挷挹愹㈳〹㑥㌲㔵㑤㑦㔳捤昹㈵昳攴㍦慣〳ち㜵戳㉤挱慣㠹㜳㐸挷扥敥㐰户㈴㌸〱㔴愵㍤㐳㌵攷㝥慡戴㘷慤〳㔵ㅡ攷㜹㝤昶㥣摦昵㐹㥣搷㌹㤲攰攴㑣㤵昶ㅣ搵昳慣㍣昹㑦敢㐰㤵挶㌹㤸㘳㔱挷戹㔷㥦挴㌹㤷㈳㠹㙥㐸慡戴攷愹敥戵昲攴扦慣〳㔵ㅡ攷㐷㡥㐵ㅤ攷㐵㝤搲愲ㄲ㠹昳㈰㈷㑦㜰㌲愳捡㝥㠱㙡捥㘱㤸㈷晦㙤ㅤ㔰愸攳㝣挵戱愸攳㍣愵㑦攲晣挴㤱〴㈷ㄹ慡戴ㄷ愹收晣㠲㜹昲㈵敢㠰㐲ㅤ攷ㄲ㡥㐵ㅤ攷㄰㝤搲㔲户㈴㌸〱㔰愵扤㑣㌵敦晤慡戴㔷慣〳㔵摡搹㤶㘰㝡㤸昷昷扥搲捥㉤㤱㜸㍦㜷昲挴〵㤰㔴搹慦㔲捤晢戱㉡晢㌵敢㐰㤵捤㝢慦㘳㔱㜷㜱㠹挴㝢慤㤳㈷㉥㠳愴㑡㝢㥤㙡摥㉢㔵㘹㙦㔸〷慡㌴摥ㄷㅤ㡢㍡摥て晢㈴摥〷晢㈴摥晦ㅣ㐹慣㠰愴捡㝥㤳㙡摥扦㤸㈷摦戲づ㈸搴昱㕥攵㔸搴昱ㅥ搵㈷昱摥攴㐸攲㘶㐸慡戴户愹收扤㠵㜹昲ㅤ敢㠰㐲摤㕦㉣挱攴㤴昷て挷扥㡥昷つ㐷ㄲ㜷㐱㔲愵扤㑢㌵㠷㝥㔵摡㝢搶㠱㉡敤㙦㤶㘰㤶挶攱摤戱慦攳戰敥㐸攲〱㐸慡戴昷愹收挸慣㑡晢挰㍡㔰愵㜱ㄴ㜶㉣敡搶㤴㐸ㅣ㜵㥤㍣愱㠶㐳㥥摢㝦愰戶㕦㈱づ㡢晣戶㉦㍦挴〱ㄶ㈵搵㌰㐷昹㈳㌷㡡挳㥤㐲㝤㙣愲搴㘰㐶㔴㐹㔹ㅣ搴ㄴ敡㔳ㄳ愵〶愲戲戲㌸㈰㈹搴攷㈶㑡つ㌰㐴㝤〱搹㝥㠵㌸搰㈸搴㤷㈶㑡つㅣ㐴㤵搴挸〱㐴愱扥㌶㔱㙡㐰㈰慡愴㉣づっち昵慤㠹㝡〱晦㈹㈶㑢㔰扣挴ㄵ敡㝢ㄳ愵㉥搹戲ㅡ㜹改㉡搴㡦㈶㑡㕤㡡㘵㈸㕥㤲ちㄵ挰㔲て㔸㔵ㄷ㔵ㄹ㡡ㄷ㤷㐲㔵㤹㈸㜵戱㤴戵㥥ㄷ㡤㐲㔵㥢㈸搵敤换㔰散晥ち愵㤹㈸搵㥤换㔰散搶ち㔵㙢愲㔴㌷㉤㙢ㄷ扢慢㐲〵㑤㤴敡㝥㘵㘵戱ㅢ㉡搴㐰㠵ち搹㡥ㄱ散㐹㙡㕤晢戳慦捤㜵敤㈶搸搶㘲㜷㉤扢㑢〹昶㈲㠵昸戴ㄴ㈱搸㜱㔴挶㈷㥥っ昶ㄵ㤵昱㜱㘹㐶挸㜶愱㘰㍦㔱㠸㡦㑡ㄱ㠲㕤㐳㘵㝣攸挹㘰㙦㔰ㄹ晦昱㘴戰〳愸㡣て㍣ㄹ昴戹捡㜸摦㤳㐱㌷慢㡣昷㍣ㄹ昴慣捡㜸搷㤳㐱㘷慡㡣㜷㍣ㄹ昴㥦捡㜸摢㤳㐱㤷愹㡣户㍣ㄹ昴㤲捡㜸搳㤳㐱挷愸㡣㌷㑡㌳〶晣㍦晤㔲搲ㅤ</t>
  </si>
  <si>
    <t>㜸〱敤㕣㝢㤸㕣㐵㤵敦敡㤹扥㌳搵㌳㤳㘹〸㙦㄰〶㥣〸㥢挴戱㥦搳摤㐰㥣㑣㘶㌲挹㈴㈱て㈶㤰㠴ㄵ㈶户扢敦捤㜴搲㡦搰摤㤳捣愰〸戸慣敢晡〴搱ㄵ㔸㤰㤷㠰昸㔸㘱挵晤㜶㍦㔹㔴㔰㘱摤散敡扡扡敡户㠲挲愷晢ㄲ㔷㝣挳愷攲晥㝥㜵敦敤扥㝤扢㘷ㄲ㈲㝥㥢㍦扣搳㜳扡敡搴愹㜳慢㑥㔵㥤㍡攷摣扡敤ㄳ㍥㥦敦户戸昸捤慢㤳㠹㌳愶收慢㌵愳㌸㌴㔶㉥ㄴ㡣㙣㉤㕦㉥㔵㠷㐶㉢ㄵ㝤㝥㔳扥㕡敢〰㠱㌶㥤㐷㜹㌵㌰㕤捤㕦㘵㜴㑦ㅦ㌰㉡㔵㄰〵㝣扥敥㙥改㐷㜹户晤ㅦ㜲㌲㤲戵㘴㈷〱愸㝣㔲㈳攸㈲㈰愹㤴〴㐱㠰摥ㅥ㠰敤㘳㙢戶㘴昶攲挶㔳戵㜲挵㔸㌹㜰愹挵㝥㔵㈴㌲ㄴㄹ㡡愶愳挳㐳攱㤵〳㘳戳㠵摡㙣挵㔸㔵㌲㘶㙢ㄵ扤戰㜲㘰敢㙣愶㤰捦㙥㌴收户㤷昷ㄹ愵㔵㐶㈶ㅣ换攸昱㔴㈴㥥㐸㤸改㜴慡户ㄷ㥣㌷㡦慤搹㕡㌱捣敡㉢挵戳㡦㍣户㡣慤ㄹ摡㙣搴㕥㈹㥥㑢挰ㄳ㉣挷换㐵㍤㕦㝡㠵㤸〶㈸晥挴戸㤱捤㜳㥣っ愳㤲㉦敤ㄹ㐲戳㥢〴㡤㕣㜲㘸戴㕡㥤㉤敥攷㤰㡦ㄹ㠵挲挵㠶愹挶愷㌸㕥慤㙤搵㉢挵㙡㙦㤱昲㌳㉡㐶㈹㙢㔴㤷ㄴ搷捥㘵㡤㠲㑤㔸敤㉥㕥慡㔷㌶敢㐵愳㤳㠹晥愲㌵㠶㤳㌹愳㔴换搷收晢㡡㤷㔴㡤㡢昵搲ㅥ㠳㈴㠱攲扡搹㝣㑥㜴㜶攲攳敢㌸户㕤换搴㐰愱㍤挵戱ㄹ扤㔲㔳㌹づ㘱愴ㅤ慤㙢扡愸㕥㌴戵㡢㔳㙡挰㔳㡢㘳㌶㤵㉦㙥㌴㉡㈵愳挰㥢㜰㈴㔷㜸㠸㤴㠰慣㜱愸㑢捡改づ㐷㐹昴搸敢㠴㝤攱㕤戴㝥㠰㜳㌶㤷㉢㐵㑣挸攸捡挴戲㔵昱㜸㉣ㅣㄹㅡ㕥㤹㑥㌲ㄷ〹挷㘲挹昰㔰㕣㠶㐰㈷㡦㘳㡤攳〱㍡㜶㐵挲㜲㈹㔱㈷〰㠸捥ㅦ㘰㍤㝡㔹晢愷㜵晦㜴挶㍦㥤昵㑦攷晣搳㠶㝦摡昴㑦敦昱㑦捦昸愷昳晥改扤晥改㝤愸改㕣摤㕤㕤㝥晢㝡敡㔷て摥昸戱㔰㜵搳㍢㝤摦㝡昱换㉦攵㝦ㄹ攰ㄲ㡣戵敢愷㔷㠴ㄳ㔸㝡㔹扤㕡戳㐷㤷㙢昵㤵ㅤ晣挳㡦晤㐴㈵晢晢ㅦ㝢摣攴ㄵㄹ㝢㜹ㄲ㈴㈴㑦〶搰㑥〱㔸扡昷昱て搵㡣〳㐶㌵㍦㌰㍦㔳㌳㡣㔲昵昱て挹㔳㐹㜲ㅡ㠰㄰摦挷ㄸ㜳㥣㉦㝢㙥戵㔸昷戳㙦慤晥㤳愲㌴㤷晤攳㕤户ち慡㐷愵㘲捦㐰攲㌴昷㕣ち摢戳㈸㍣ㄴづ㠷㠷攵慢挸散㑣〰敤㉣㔶搹ㄱ㠹挹〱愲捥〶㄰攲㘹㥢晦㌹㈷摤㜲㕤搷攷㍦㌰㜱昳收㤵㠹摢摥㈹㝦㈳愸㜹ㄵ晦㔷㈳㜱搹愶昲ㅥ晢ㄶㄷㄹ㝡㘹ㄵ㔸㐷ㄲ挹㐸㍣㥡慡挳㠴㌵㤱搵㑤搳敥㠲㜸㍣㤱㙥戴㈸㤹㘸㉡㡢愶攴㈰ㅢ戳っ㐰㝢つ㠰㝦挷戰㍣㤷㤸昳〰㠴昸㠶摤扣愷敥晦晡ぢ敦㕡晦收捤㌷摥扡晡收㠷㐲戳㔵挱㜹愶戶㠹攵㈴㕥〱愰慤〴㌸㘹㘳戹戸扦㕣慤㤵昳㔰㈶㉥㠹扥㤶㔴㐳〰㐲晣㡢捤㜲攲愶㐷㥦扥敥㤷㕦㕢㝤㥤㜸㌰戳昱挹㜷て〷愸挱愲㐷㌲攵挷捡㤵㡡㔱搰愹晣愰昸戸㈷㥤㕡㙣攸挳挸㡥㜲㘵㕦㜵挶㌰㙡㕣敥㈱㜷〹ㄱ㙥搲攸㠲愴㔱㤲昶ㄶ挷捡㠶㘹收戳㜹愸挶ㄳ敤っ㜴㌳㜲戸㉦㌶扢敤㘵㡦㙡㙤愷㍣㍢㜰㐱㔹昸㍡㥡㔴㠵㕢㈳㉤㤰搶㡥㑥㠵戶㘸㍢昱ㄵ㘷㄰㑦扤攳扥扦戸敥换㘳ㅦ㤸散晤敡㙦捤〳㥦ㄴ㕦戶ぢ㙥扦昵戱敢晥攳摥扢戶㝣晡㙤㌷〷摥㝦挶㈳㥦ㄷ晦扣㔰㡤㝦戲ぢ㝥㝣晦ㄳ攳㔷㕤㜵挵昸戵㉢摦晡改攷㍦㜶㘳昷ㅢ㑦昸慢㜵捦㕣昵摣㠸ㄶ挷㘸㜴慣摡ㄶ㤳〹㈴㝣攲㑢㌶扤㕣扢敡㜵㝦㝣昲㜹ㅢ敦扦攷摡戳㝥㌸昳挵㕦ち㡥㥡㥡摥㐹㈴㕥敤㕥㍥㠹㜸㌲㌱ㅣ慢敢攲攱攱㜴㌴ㅥ㠷㉥㑥㠱㔰愶〱戴昳㔹㜷㜴㕤㕣㕥㐰搴㠵〰㐲㍣㙥摦愸晦敢㕦㝤挷㜹㔷㥥户晥搶㝢㈷㐷慡捦㥣㝡㐰搰㕡㔱㌷㝡㍤ㄲ㐹昷㡤㈲搱㔸㙡㈸ㄲ攵摤ㄲ挹㘸㍣㌲散㉣㤳㘸㌴㥤ㅥ㡡㈵搳挹攱㜰㍡ㅡ挶㕦㕡㡥昰㑥慢〱戴㔱㠰㡥搱㠹㤸㕣㐳搴ㄸ㠰㄰㡦㉣㈰㤵摥戵㈸摥㘶て敦㜸㐵㍦㠸敤扣㘱㈹㐴㠷戰㔸㡦挴㐴㠲㠵㘴㈶捣愴ㄹ㠹攴ㄲ㘱㍤愶〷戸㉤ㅤ改㕥㑣摡㕥㜳㐷扥㤴㉢ㅦ㔴㥢昳ㄹ㙢昴慡搱搰搷㉢散戲㌵攵搹㔲慥㝡㝡晢挲愹㥡㕥㌳㑥昳㤶㌵㤸戴㔴㥢㠲改㘲㔴搵晤捥昴㔶扢㔴㉦捣ㅡ愳㜳㜹慢昸㔵㥥㘲ㄸ㉥攵捣挲愵ㄳㄵ攳捡㝡㘹㑢㡢㐶㘱〴ㅦ㔰扣㕢㝡㘹ㄵ㔹敤ㅡㄸ㥢㈹㔷㡤㤲㙡摥㡡攲搶㝣㜶㥦㔱㤹㌲㘸㐲ㅢ㌹搵搵ㄳ㔹㘴㕢㑦㉢戶㤴搰㔱搸㐳戹㜳摣㔸㜳敤㕣捤㈸攵㡣ㅣ摡扢摦愸搴收户敢㤹㠲㜱㔲ㄳ㠹㜵㑦ㄴ㥣摡㠴㥥㈸㘷㘷慢㘳攵㔲慤㔲㉥㌴㤷㡣收づ攸戰搸㜲ㄷ㤵㜳〶っ慥㑥㕥㍥攱敢攸㄰挲户扣㥤㙡㈴摦敡㤰ㅡ〸搷㄰搳晥㍡愵㜹摡つ㕤㡣摥愱ㄷ〵㠳㜳搲㍦㜸ㄸ㘶㡡㉦搹晣搱挲㠴慥㍥搱摦㈰昵㜹ぢ㔳慢㌶搶㐷敥昷㑢散昷㉦戵㝢扦昶〰㤴昵㝡扤㤴㉢ㄸ㤵㐵扤㈵挱ㄶ挹〹㠰挰摦㘱㌵㉦㈸㍤敥㜹㘲㑥捣〷づ收㜳戵ㄹ㙤挶挸敦㤹愹〱〷㡦慡扢㥢愲㙤戹攴㝡愰攴㈴挱〶㠰㘰搰愷㙤㈴㤱ㄶ㤴㥢慣㝣㠰ㄶ收换㔷昶昴搹愴戲捦攱㑣㔵〳㐵㔸㠲搵㡥㡥㜶扤㕣慦㔷㘷㙡㥣㥥㡢ㄶ昶㤰摦㐵〴㥢〱〲㌴㜴て㙢㡥搳㤰敥愴搷搱㔷ㅣ㌷㑣ㅤ扥㥥㕡摤㐲てㄴ㉤昷㘱摣愸㘶㈵晤㡣㐹慣㤵㌹つ㈹㉣㝥㙥慣愵㥡㌱㔷ㅢ搷㙢㝡㔷ㄱㅥぢ㐶㐹㠲㘸㠵慡㘵愵㔸戳㑦攱㥣摡㐱㍢〷づ㈱㤵㜴㜱改㔱〸㡢ㄳㄶづ搶㡢慦挳㠶㡢㜷㠲㙤㐷㈷㌴敦㐴㙦昶㍣攰㄰攵搶ㄹ愵敤昳晢㡤㉡挹扢戵㐵㐵改㕤㕥㘴戶㈵㥢戹愴㤶㉦㔴㠷搰搲㜵㤵昲散晥㔷㤲て㜹挹㉤〰捥ㄵ㜸㄰戳昸挸晢挴㘸㐲搷〱㡥捤昴戴慦㥢摣㠸搱戶〱㜴㡥慥㡢㐴㈴愷㉣㌸晥ㄶ㕦敡㤲㔳昸ち㑡ㄲ㉣㔰ㄶ愰㤳昴㜲㕣戵〰攸㝢㡢㄰搳昶㡡愱㥣捦㙥㤵㠱挸晢㡡㌴搴㌲攵昲㍥㑥慡㈵㉡㔷户昰㝡㙣〷㤶ㄶ㥢㄰愲㘳㐱㍢㡢慥愰戶〳愰㙦戴㔰ㄸ㜰㌸㔶戵㥤㐰㜵挰戵搴㜶㈱㜱㙡㌴ㅣ㠹㑣㕦㌲晡摡㠲㕥㐵㜸愲愶㑦ㅦ㠸挴㠶收ち搵㌹㜱ㅦ扡㑦㔷攰㈹慦ㄹ㜵慦㔳攰㜵攲攸㙡㉣戲㑦㌷昹㑤㤴㔶搳㍥摤㙢㑥攴ぢ㌵愳愲㔴㜱扦㠹㉦㉢㉡愰昲㝤摣㝥㉡㝡搶昲户㑦㌰挷戰〳㈱っ㔱㥢㙦散挹㉤㍢愰戵㐱晣㘱㥦㍦收昶㜹戵换㌷敤昵㡢散愳㤸㌴㥥㥤㝥㜱㘲搷㈴攲ㄶ搷㜶㐱慡㈹㌵〴捥捤㤳㡣昴㕥ㄵ愲㘲㉤㜵㝡昷㈴㈴㜵㜸攱晤㥦㤳扤㜵㤲戲搲㠲㝢敤ㅦ㉣㤵㜶㜱㕤换㔲㜹〳〴㈷㉦㈷戸㠲㘰㥡㘰㌷㠰戸〳捡㠸ㄶっ搲捤㤷捣㈰㉦戳〴㌹〰搸㈱㑡㜱挳っ㌱㤱搵昶〰昴㍢挱愴〱㙢㡡〵㝤㠲㠱ㄲ㥡㈷㜲㠶㈰て搰扢ㄷ㘰昳㝡愳〰慢昷㤵ち搰〶ㄸ㜱㔹㝣㥦挶晣㘱っ敥愴攲搴㝣㈹㍢㔳㈹㤷㄰搱愶昹㌰㥡㐵㠴戳㉡㜴慤戸愹㍣㌶㕢搳㡡敢昳昸敡㉤㕥㙣散㌷昴摡ㄸ扣ㅡ搸㈶㥢㄰㈰㔳㤶挷㘴㙥敥晦搳㌲㔱㈱ㄳ㌸㡣つ攳㐴㜸㔷慦㘵㈳搸攲ㅤㅡ㉦㈳㕡㙥愸㤸㍥挵慥㘹戰㌲㡦㐱搳挳㈷昷愱㜵㜷晣昸㈳ㄷ㉣扢晤ㄳ扦戵扦慦挱㉣㔴㤷㘴愰慤搵㑡㈸〱ㅢ㕣慣㑣㌰〴挷㝤㔱㜲搷搶慡〰ㅤ㤸〶㤲晢戴㜸〷㔸户摤㡤摦㙥ㄷ戴㐴散ㄸ㠸㔳〱摤㠳慣晦㌶㤰戵㕦㈷昳㈸㤶㔷ㄱ扣ㄱ挰戵㑥慥戶戲㠲挱㍣戵㈶摥㑣愲㙢〰挴〰㠰㡡っ㕦㡢㠴㜳㠹㙢㜰て摡㘱捡㤶㝡ぢ搰㥤愳ㄳ㤱㜸慢㈴慥㐷㔱㔰㤲㘰㠱㌲㜱㌶捡敡㤲㤰戴㔸㉣㈹捣㠲㝢㕢㈹搴散㠲㤶戸攲㈰敡㉡㈹扣ぢ〹㔱〱㔹㝢㈹扣㠷昷戸㠱攰㐶〰㤷ㄴ㙥戲戲㘲ㄹ扥㤵ㄴ摥㐷愲昷〳〸〶づ㤵ㄴ晥〲〹攷ㄲ㜹摣愳㉥㠵㥢㠱㐶昸㈴搹摡搱㕢㔱ㄲ㤴㉣㕦愰㑣㌰㈴搹㑥〸搳㜶㕦㕢っ戳㉢㥣〲㙦昴㜲㌹㌸愹㌸昰㍤扣摤㠷〸敥㈵戸㡦攰㝥〰戱ㄳ㔵摢ぢ收〱搲㝣㠴攰愳〰㉥挱㝣㥣㌸慡㔱愸捤ㄵ昸㔲挲昹〴㤱て〲㠸搷〲㔰捤昹攴㐳〰ぢ慥㤵㤵愴㘸戱戶ㅦ〶㌶㈸ㄷ㈹ㄳっ慥㌶㠴挳戵㘲捤㤰戵㡥っ扣㔶敢戸㕤攰㡤挳ち㐶敥㔴摢晦㥥㑣ㅥ〵㄰㈹〰㌵㘹㍥挳摣敡〵㘵昳㌹搶㜸㡣攰㜱〰㤷㙣扥㘰㘵㐵ㅡ摦㡡昷ㄷ㐹昴〴㠰㘰㄰㑦㑤㥡㈷㤱㜰㉥㤱挴㍤敡㤳收㑢㐰㜷㡣㑥戶㔹㌹㠷㔰ㄲ㤴㉣㙦㤵㤹㉡ㄳって㌶攴搲㔸㌹慦㕤㐸㉥㉢敤㠲㤶㐸攲〸㌸㈹㈱㝣ㅤ〹戱㝣㐱㈱㝣㠳慤昹㈶挱户〰㕣㐲昸㜷㉢㉢㔶攳㕢〹攱摢㐸挸愷〰挴ㅡ〰㈵㠴愷㤱㜰㉥㜱戶㑢〸㜲ㄴ攸搶㑥㍥ぢ㙣㜰戱㌲㌱〶㡡㜶〲㌸㜹㈱〱㥣㘴ㄷ㜸㘳扣〱㐶㐷㕥㐶ㄴ慡㠷つ㌶㉦捤ㅢ〷改㌶㉦㌱昱㕣㜱㙣ㄶ㡦〶㤴㡦摦㘷㡥㤷㌷㤷㙢攳昹敡晥㠲㍥扦搴戴ㄳ㍢㘶㡣ㄲ㈲㜰ㄵ〴攲㍣戸昲晥晤㐶㑥㥡㔳攵搹㑡搶㤸ㅣ㍦ㄶ㈲㜴攸ㅦ㠶㑥〵攷晣昰㍣挵搱〵㥤挰㐲㘰㤶攰昲〵ㄸ㉡昲挶づ㕣ㄶ㜷挳戹攳㍣散㙦㐸㜴㝢扥㔶㌰㝡㑣㔵慥搲摤㈶愴㠸戰㘶慥换摣㍥〳㜷㝡扣捦㕣㔷挹攷ち昹㤲挱挱㠰挳挸㠷戵㥢㡣㍤〸㘱㙥㉤㔷昳㝣㤶搲㘷㙥慦攸愵敡㝥㐶㘳戲昳挷㌷攵㤴昱ㄴ㌰搷攴㑢㔵摣㐶㡤㈲搳晤收搴㑣昹㈰㡥ㅦ捣ㄶ㑢敢昴晤搵㘳㘲㔴戸摢㕡㤷ㅡㅡ攱ㄷ㝥扦攸昶㜷ㅦ敤昸㘸㍦〰户愵搶㤳㠳〱捣搳㕡㈵㥦㤹愵挰搴㑤愲㠰㥤〴㙡っ㝤〱〶晡ㄶ㜱㥡攸㍡搹㠱㘵〶㑤搹搶愶挷戵㙤攳㜷昵㌳ㅤ扤㈰㤷捦戱捥て〱㌶慣扢㘴戲昱㌸攱㜷㍡㜵ㄱ搸〰㝥㕥㔳搴㍢昳敡搱摢ㄳ㐱扣挴㥡㐲挴㜱㐶㘱㘵㘲㈶㌰攷㥤㤶㐱㔳搱㜰㠶㉥㘹㈴㈷㄰〰散㌵㌷改ㄹ愳〰愷愳愸搷㤶㔸ㄹ㍡㤰㜸㉡㕦戵换挶捡挵愲捥㈹挷改㍡㤵搵ぢ㐶户㌹㍡㕢㉢㕦㤴㉦㐹ㄳ㐰捤㑢ㅢ愵捦〱愵捦㈹㔴慦㜹㌱㥦㘷愸㌴㜹㤵昷攸㤵㝣㙤愶㤸捦㜶㌳挳㘷づ挷挴㕣挵攲敦㠴㌰㥤换搱㈵㕥㔷挸㜲ち㌰摣㐳㜰捣㈸㍡づ㍦㘶戴㕦㘸昸ㄳ㐷ㄹ敥㠶攲㔱ㅢ㡡晣ㄱ戸〵晣〰㔰㘲㔶㔳㥥㜷づㅡ㍤㝦つ㌰㑡㌹㠹㑤㈴挰扦㝣摥㑥㌰搳㜹ㄱ挰愲戱搰㉥㄰〴㌷㤵昵摣〴挲㔵攵㑡㤷㝤㑡愸ㅢ㐳㑢㔵㔳〹㌱㍡㍤㠶〷ㅥ㜸㤰㜲㈰㥦㌳㉡摤㐴㑣挱扤敢㘴㕣㕢戳挶㄰〶㐰㠷㉦㄰攸改㙥㜷慦㐹㠷搷愰ㅤ昶㜷ㅦ㠸㥡㙣攱晦摣戶搴〸㝢ㅢっ慡㉤敡挷㐸捡㥦〰㠸捤〰散㡦㠷攰愷㈴昸ㄹ㐰㠰ㄱ㔶敦搸㌴〷㡡ㄱ㑥㤶㈰敡㔴攷㙢ㄸ挲敥㐶戸㔷挵扥〳慡㈳㍤慥㤸戵㘶㠵慢扢㔱〷愹㘲㔵㥢挲㉣㌷㜲㐱㑢扦搲戹攵㜰昸晤㥤ㄸ㙡捤ㅢ㐷㙣戹㉤㔹㑣ㄹ㉡㤸㉤晡搰〴敤攷〰㍤㕣㉣攰㍦捤愳㉢㕥慢㌲ㄸ㤴扦〴㡤㉦㈸愶〰㥤㡥搳㄰戶㈵昳〲㤲昲㐵㠰〰挳つ㡢愸〷㜸㘵慥愰搴ㄲ㄰㙢收㈵愵㝣つ㉢㤷つ㤸挸搷搰㠶㕥ㄳ〰㐹ㄵ㍤㍡㑤慤㘸㔷愵ㄵ㜵㑢攱慣搶愲㈶搳攱捣搶㜲户㉤㌱搸愶搸戲㌲㕣挶挵攱㠸㤴戵搱愶㡤挷㤲昹㈱慣㘸㠲㙤㠱㠸㘵ぢ挷摥㕣㜲攷づ昲㍢ㄸ㉢㙡づ昹攴慦挰〵扡㠰㜶㡢晣㌵㤲戴㕤㉥挷昷攲㔳挴ㄵ㡡攴挲ぢ搲㝥戱㜰㝤㜶慣㝢戲㔴㠵〶〸摡㌹攸昷㈵㜶㜲换㙣慤愹㐴㥦㕢㙡㤷㈰㤶扦愵㠴㕤㌹慢㔷㜲挷㠸㑡㐷摦㉣换㐳㘹攷愳戵ち挱〵㤷㑢ㄱ挳捥晦つ㌰㤴昵ㄵ昸㝥㌹㤱摣㝥搰昷㔱摣昵〰㙦㌷㜳㍣㑢愴㐶㘱慡㤶ㅢ㌷づ㈸ㄳ㝤慢〱晢ㅡ㠷㜷ち挶㔲㔵愱㥥㔵敡㑢㥡愳㤹㉡捣扤ㅡ昷㜲㍢愵ㄶ扡㌴㉦㔶㐷㜲づㄸ搸㝡敤搴搶㙣つ捦㉤敡っ昸㘴晤搸ㄹ㈱㐸愴搳ㅥ㈵愱挶㐹㕢㘴昲㌶㜷㠲㙢攸㈸㐷ㄵ晡摣㔴搷晦㡥㠸㕢㙦攱昵挰㠸捦㐹搸㑥挰㌴搸㉦㘲㐱㐲搷扡挳敥㕣㐹㑢㥤愷㐱㤶㠶㔳捡慢搷挱搱捣散愳㍢㔰愹攱昸〹㡦〹昶㜳改ㄴ戰て搷昲戰愸ち昳㑢捣挹㔲戶㌰㥢㌳㤴㌹收攸㙣㘵㤵ㅤㄳ攳愵捥㍡㕢㘳戵㠸㕣㙣愱㑣攲挰戳㜳ㅣ攱攸㝤㌲昹ㄲ挴慡㤴ㅤ㜸〴㈵敤ㅥ慥扢摤挰扥散㘷ㅣ㐱㔴㍡扥昱㠴㑥㥤慤㠵㙡㙢㐱㔱愷㌱㔰㕤㝦㑣愲㔶㥣㡢㙣㔳㜹㔳㤹㍥㥤ぢ戵㍥㙦愱㡥㠹㜱㐲㍦㉤挵愷㘹㌰㑡㡦㜲㠵㤰〹戴㥥晡昲㍤㝦㡤晤㡤搸㡢㘵㠴㘶㠰愰㤷㡣㈰ㅢ〷㠵㡥㤷扦攱㝤㠹㉣昲昴挰㈴㉤㈷㤱㐳㡡㡥つ㈸㉤㐳户〳搸挳ㅢ扡愶慡〱㈶㙡攲戱㍥㉥㌱〳攰搸㐸㐴搸㌶㔲〰㉣愵挶扢攵摢ㄳ㜴㤱愰㥢㌷摥〷〲慦㤲㔹㌰摣摦〱攲㐰㤱㐶㘰㜷㤱挶㌰㤶愸㠶㘳ㄳ㜸㥣〱㠳㕡敢改摥㡢㜲㈹挱昶㥦づㅤ㕡㠵戴㑦搰ㅦ㜵ㅡ㌸㠰戴摤挰㈰敦摦〳㈰ㄸ昷㘶っ〷㐹㈷攲㈰收㤱㔳昲搴㝡㐱㜲愴㕥慥㘰㜸㕣挹戹㡦㡣ㄹ㈷户攴㙣㍢ㄴ晤挰ㅥ㕥捥㔷戳㈵昸㤷㈱㌲戱㌳攲捤㐸㌸摤㜰㔹改挷㠱㐰ㅥ㑦㐲捥㠹㌶〴㑢㐹㜰〲〹慥〵〱㉤㜵敤㐴攴敡ㄶ㌰て摥戶戱㠰㑦〶つ㉣攰敢〱ㅤ愶昷ㄱ㘳昹〶愷㤰改愹㘴晡㉥㈰扤挲㝢て㜰㤶昰㑥〳挹㐹㜰㉣㑢敡㑣昹㘱愳〴攲〶搴㔴昲㍢㥤扣㙦㐴慥㐹㝥慦〲昶昰昲扢〹搵㐰㠸搳挵㘴㘲㘷挴晢㤰㜰㝡愲㝣㉦慢㈷㘷㠱㐰づ㤰昰晤敤〹捥㈶挱㌹㈴㘰昴㕥挹敦搵挸〵ㅤて〲〷㠳摢㠸㙦ㄹ㐸㈰㍥〶敦㥤㥢扡ㅣ㠸搷㤰攷戹攴㜹て〸攸㐴㈸ㅥ㍥昹㐷慣㘶ㅢ㤰换㤱㠶㜲ㄵっ挳搳㠸㜴慥㘶搳㘷㠵㑤㐵敥㌴㝦搸攱挳㙤愵㠲㈳㌹㑤㘲戹ㄲ攴敡摥㑡㥦て搹捣敥㐷搱㙥㤶慢㙢㘱慤昳〰捡ㄷ搱㍡ㅦ㐱戱ㅡ捤搷㠱慦昸㈸㜲搶㘸摡㕡㈷〲散攱㐷昳攳愸〶㐲㡦搶昹〴㌰㡥㘰㤱㜴收㘵っ㤴㌲捥扢㍤搸㥥㈰㐱㠲㘱ㄲ㍣〴〲㙡ㅥ㤹㐴慥慥㉣ㅥ㜶㔵ㅢ㐰摡㥥敦㈹㔶㑢戳摡摦扢〸㤰㜷〸捥㈷挱〵㈴㜸戴㍤挱㠵㈴㔸㐵㠲捦㠰挰扢㘲㍥〷㥣戵㘲㕥て㤲㈳㔶㌷㡦愱㥡ㄲ昰〸ㄹ㍦㡥㕣搳㜲ㄹ〵昶昰〲晥〲慡㠱搰㈷搷㤰㠹㥤ㄱ㕦㐴挲ㄱ戰㑢摤㡣㠱㐰㡥㤳昰㠹昶〴㙢㐹㌰㐱㠲㈷㐱愰㤶换㍡攴敡敡㠶攷㤳摢慣㤷㐹搰㘰扤ㅣ㜲㌱㔵て扥慣㐵扡㠱㑣㌷㤲㈹㥦㌱㈸攱㘱扥㐲昶戸㝣㠲てㄶ㉣攱㙤〲挹ㄱぢ㡦㡦㈲㤴昰㉥㈲㘳㍥㤳㘸ㄲ摥ㄶ㘰て㉦㍣㍥扢〰愱㑦㙥㈵ㄳ㍢㈳昸〰愳㡤昰戶㠱㐰㕥㑣挲愷摡ㄳ㑣㤱㘰㍢〹㥥〶㠱ㄲ摥㈵挸㥤攸攸㥡㠱摡挰摡㠹㠱扤晡㍥㝤戶愸户ㄳ攳づ㔰㐳㡣捦扡搸摦㑥㡣㈵挶㥤㘴扦㡢散㥦〳㤲愴昲㌲收散㑣攰㐷㐸㜸挳㌸㉤㈱㌶挶攵攰㠹㈲搸㌶㔵㥢㉦㈰挰挹㈴挳㍡㔶㡡㝢戲㔵㡣㘰㔳戹〲㔳愱搳㝢㤰愵㕥㜷㉤㔸昵㥣攰㌹㤰慢慡戱攴㠷昸て摣晢㔲敢愱搳㝡㝤㌶扣㜱㍡㡦㜵㜸㘹㙦〰晥㠴㡢昲搹㑡戹㕡㌶㙢〳㔳〸摥て昰㠰戳〹㈳㜵㌴㜰て㌸戶扤㈷㍢搶㔹攲换㕤〷㜸攰㉦戸慦㔴㍥㔸㔲慤〹㔴㜹捥㥢㜷㤳㕤㕤扣㑤㄰晦敡㝡㌵㠴ㄷ㘲摣㡦㤵攵ㄵ㈰改敢〸㌱㜰挶㈵愳㑤㈳扦㙣㙣捤搸挵搳搹㘴ㄲ慦㑥愵㡣愴㤱ぢ挷愳㘹㈳㌵㥣㑡敢㐶㌲愲㐷㈳㠶㙥㐴㈳摡敥㍡㘹㌸㤱㠸㘶㤳戱戴㥥㑤㈴攲戹㐸㍡ㅤ㌶攳ㄱ㌳㥢㌶昵㜴㍣㥥㑡㈵㐲っ挹㤱扤搴㔱㐷㘶〰㐲㡣挴㈹㔴㤶愸ㅣ㔱㡣换㌵㔳〵ㄸ搴㍡搲㜰ㄹ晢㈳㌲㈲㉢㜲挲攸散敡㙡㠹愲戴㠴搹敡㐷㐰㌵慤て㜵〳户㐰捣摥搰㑢晢㑡㘸慤㙢ㄴ㔹㤹㌶㥥㥣㘱㔷昲〰挱㄰攳㙤挴㘹㝢㤱㕤㌲戶㘶摡昵戴㐰摢〷摣㜱挰㌵扦慥愷ㄵ㠰敥〵㕡㌹ぢ㜸㉤愵ㅡ㘲挰㑥㜱づ㤱㝤〹攵敡ㄵ戶〰㠳㌶摥㤶扡㐲晣慥㈰ㄱ捤㠶㤰㉢㜲愷晡㝣㥣戹㙤㔶㉦攰つ挱㉤㜰ㅦ㙢㐴ㅤぢ㑥㐷愷攵挴ㅦ㜶戸㔵ㄷ晥昸㜲㑡摤㉢㠳收搱戲晢愶㑥昹ㅥ㥤ぢㄳっ摣㜰搸㌹攱摣〵㠳搳㘶㑥〴攵㤵㈸愰捡㘷㜰㡤㌴捤慥挸㙦摡㘱〳㉦〱㝢攴晥㌱戹㉥㙤挴挹昹㐴㘴㐵〱愱㠲㈳㜸〰㔵㐵㕤摡㙥㙤㕡㠶捤捡挲捥摡〹㑥㐴㐱户㡢㍡㔷扣ㅤ㠲愱愶㐳摡愷ㅤ〴㜶㐱昵㈵摥〶㌲慡戰㘶ㄵ攴㜸㘴㈱扡㕤扣㐲㜴扤㔴㠲㝥㤶㑡搰搷攲搵㑦敦㠸搵㌵㤵㝤〵㐱㠸㍥㤵㕡愸昳㐸㜸ㄷ敡㔵挰戵㔹愸㙦〴扡㜹愱搲㈹㔳ぢ㔵ㅤ㐵戹ㅡ㌹昵㕥愲㔰㍥ㄵ㥡㉢昹散〵ㅦ敢㥦㍥㤵ㄲ攲戵㉥㈱㑡敥〱㔴昷攲捤㙤攵㐵捦㑡愹散㍦㐱〲㉡㥢㕥㤴㔲搹搷㈳㘱愹㙣㌳㙥㈶ㄳ搹㜰㉥ㄷㅦ㑥挷㈳㐶㔲㑦㈷㔳㌹㌳ㄶ㑢愵つ㍤㤶㌶戲摡㥦搶㐹搳㌱攰㠷㘳戹㑣㌲ㄳ㠹㥢㔹㈳㤵㐹つ㐷㔱㕢㡦愴攲〹㌳㙥㠴攸㥦㈹㘵晣㔶㈴攴㥦〱㠴攸㤶㜹㔴㌶㥤戴㘶㉡㐱㉦㡣㙡㕢搴搰つ慡㔴㈵㤷㜷〱㉢摦つ㄰っ搱ㄱ㔳㌸慡㐶㐹㕤㈸愹昹㐲昴捤ㄴ晥㔵愸㉤㙦㈲晥㑣昲㔱㝥ㄵ㔱敦〷ちㅦ敢㥦㝥㤵㤲攱㕥㤷っ戵て〰扢昰㐴㥣㘹㉢㔸扡㕣㑡戰户㈰〱挱搲扤㘲㍢戴㕢㤱戰〴㥢捥㠶㜵㍤㥡㐹攴㤲戱㐸㍣㙤㈴㔲㠹㜰㌴ㅡ㌶㌲愹㘸㑣ㅦ㑥攸㐹敤㉦敢愴挹㌸㈴慢㘷戲㈹扣晢ㄶ㡦㐷愲㤹㔴㍡ㅣ㑢收昴㐸㌶㤷㡣㈶㡣㤴㜶㕢㥤㌴つ㙣挲っ㠷戳㐶㈶ㅡ㑦㘵挲㝡㍡㤶挲愶㙢㐶㡤㠴㤹つ㐷㤳愱〱扢㈵昲㜶㈴攴〷〹敥〰〸㥤敤攰敦㈴敡㉥㠲扢㠹愷换愷㈴㐸慡㐶㈵戱っ㔹㌵㈴㤷搹㐳愲扡㝢㍦㠹㍥っ㄰っ搱戹㙢㌷㈴攷㍡昸㐱捡晦攳慣戰㡣〳㐰㥦㡦㝢㔰㔰㙣〳㐷敡㐸搶づ捡〷㠱愷慥㕢㡥㙦㝣㍣扡㙥㐵㕢㉣摤㌹敡㍢昹搷㉣愶㍢㠷㡦愷愶㜲挶㠸㝤搸㉥收敤〴㥤㌱㌵〵㌶愲〱㡥㉥㤲搴㐵㙡ㄹ㑤〲摢慡㜶㘲慡ㄸ挲愲换挵㉢㐴晦㑡㈵攸㘳昱敡㑦㈲昱晢搱㌶㜴捡㤴愰愹㙤㈴搵㡢愴㌲〹愵ㅤ晣㜲摣㕦㍥㐲晣ち愴㐲攷㈳㠵㡦㑦㝢ㄴ搰㥡㡢㤹㐴㘲㌸㥣㐹㘳戹收㡣㜸捡捣㘱攱敡挹㔸㌲㥥㡡つ攷搲改㐸㍣㜴㠱㕤㐷㝥〶㠹搰㠵㑥敥戳捣㈹㙦㡥户㘰㤹ㄸ㜱捡ㅥ戳ㄳ昸昲㠹㔱㐰㈵搶㔵㙥戱搶戵搳〵㙤挵扡〶㤵搴慣晡㈲ㄲ㔸㐴㜴扡㤴㜶㝡〲〹慢攱昱戸〹㌳㌲㤲㑡攲㘵捤㜸㈶ㅢ㑤㘵㘲㘶㍡㥥㑥敡搱ㄸ㕥ぢ捤愶戴㈷敢愴㤹攱㤴ㄱㄹ㡥㈴昵㥣㌱ㅣ捦㠵㘱㜳㠶㠷㜵摤っ㈷㤲㔹㠳㉢㉢㌴㙥戳㤷晦㠰㠴晣ㄲ㐰㘸慤㠳晡㐷愲づㄱ㌵攱愰敡㔴㘲ㄲ㈸戵ㄴ㈲攸㐶㕤㍢㝤㠵㔵晥〵㈰ㄸ摡〰挸ㄱ搲扥㡡㠴㜷㍦昸㔷攰摡散〷㕦〳扡㜹㍦搸㘸㜳戱㕥㜵晤㌷攴搴晢慥㐲昹㙤㤴晦㌷㠱挲挷晡愷摦愶㈴㝥慥㕢攲搴㘵㙡㈲㉦㙢㉢㜱㝡㙦㑡攲摦㐶〲ㄲ摦㠶㉦㈵昱愷㤰戰㈴㥥ㅢ捥挴攲愶ㄹ㑦愷挲㌱晣㈶㐷㍡㥤㐹敢攱㔸㍡㤵㡥㐵㌳㘶㘶㌸愲㍤㕤㈷㡤挰㜲㌷戲挳愶ㅥ㌱㘲昱㐸㉣㥣㑡愷愲〶㌶㤲㘴㈲㤶挸挵愳搱㄰㝤㐰愵改扦㠳㠴晣㉥㐰㘸捡㐱㍤㐳搴戳㐴㙤㜷㔰㈴㤰㈴ㄵ㍢〰㤴挴㑦㜷㑢晣㍦㔸晥㥦〰挱㄰㕤㍣㈵昱晦㐲挲㉢昱晦〶慥㡤挴晦〷攸㘶㠹敦戲戹㔸敦昷㍥㠷㥣㕣つ昱㠵㉥㐳㑡㠹改㝦㤱攸敢〸㕣㠱慦ぢㄶ㝥扥敡㌲搳㔷攰㌱㐴搳㙢愱㙢昱㥡攷㍣㘵搰㠱搳っ搶ㄹ㠰㑥晦昹㐷挷㡢㐶㉣ㅦ㍥昱㍦㜰ㅣ㈴昳㍢昰㐱㡦㕣㤶㈷㌹㥥㠵㝦昹㍣昰〱ㅤ愰敤㘳づ敦㡦㑦戸㝦扦㠳㔶搶㠹挵挹㉡㝣㄰昵㙡晣㘸晤㐷㐴㡥㜳㝣㤳ㄵ捥摢㡡换ㅡㄸ攷㈹愲㔳㙤㑢愵㕥て㙦晦挱㍦㐵挱ち扥摢㜸㘲㈳攷㍡㐳㜱㝡〳㡢㠷挷㜸愴㘵攴ㅣ㡥㔵㠴戹㍢晤ㅤ㉤㈷散㤵捦㘳晦㕣〸て㑤㤰ㅢ摥挴㥤捣昱摣挲改㙤㑥㤰慣挹搷搴〹慣ㅥ㤴ぢ㌹つ攱㘸㍦〱攸㕡㌵㌸㍡㍡ㄸ㠹〴晡㌰ㄲ摥戸晥㠲㌷㐱㐵㤷摣㜹㑢㑥攳愰晣ㄹち攰㠸晡㝣ㄴ扥㤰扢〱戵㕦㄰慣ㅡ扣っ㌷ㄱㄲ㌷攱㡤㌸㤵㠲昲〵ㄲ搱〹㈶㡡っ攰扦㕡ㄹ㤶昷捦㈰ㄳ㐰挲㘳昹㍥㍦〲ㅣ慦搵搶㈳挷㕢㐶㘲敡晡搱㐸㝦摥愹㜱戹㌸晢扤愳㠱敦㕥攳㍤愰㑣挲㑦摥昵晤搵㡣戹摥㜷攱㡢慢〵ㅤ换ㄳ挰㑢ㅤ捥㜷ㅤ㐹敦㐴㡢摡ㅥ㐹敦㜰ち㍣慦挹㠹㉢挱〹ㅦ㥦㝣〹㤰㥤㔱ㅤ慡㍡㔸挷收㈷㐹㠸㝥㠵㕡㤹搴㉢㝤ㅤ攲㙡攴ㅢ慤愸㤲换㉥〰昱敢摦㉣搰㡡㕦搹〵摥搷〳㐲搷㌸㥣㌵㡢㌳㉤㘶慥㝢昱㈲㙡㜰戱愹昵搱㡤㐲昱㔶愰慤㘱愲ㄹ慤〵㠱挳㌰敤ㅡ㡣挴挵捦㐱散㡣㐹㔰昶㤲晡捦敡搴戴愴戵㈵ㄶ昵㑥㔲晦搸愶〶ち㠳捡㕦㘱敡愷捤晢昲㠶㡥〶戲慡戱搰搰㠱戹扡昴攸㈵攱攵て㡣㡤㠸㥢㔰愳㈱戴㥤㈸戴㠴昶㥣㉤㥢㤶㠳昴㍦戰ぢ扣㙦ㄳ㠴㘸㕤慢攱㌸〹㙤挷㜰搰ㅡ㔶㐲晢㙦搴愸ぢ敤ㄴㄴち㥡愳㤶搰㘸㈲㙢愷〱ㄷ㔸㌵戸㜳㌰㈹扥㙦㑢挱㕡〸㘷㤰昸㠳㜵㘲ㅡ挹摡㤹ㄶ昱〶㄰㍦㘳ㄳ〳〳㤱つ㤰昸㡥㍡昱㙤㈴㍥挷㈲摥〵攲愷㙣㘲㌶㌱㈸〷㐹㝣㈷㐸㌸㐰㐴㠹扢散㡣㥡㜰㜷摢ㄹ㜲敥扦㥦㥣㤰㔸㜰〵愱っ搷〹慤㉢㠹挶㜱㔳㑤敦㑡晡㐸晣㝢摦摥㜳昲つ㈳扢㙦晥改挶㌵摦摦㍣ㄲㅤ㤹㉢㑦㙥昹攴㠸愰愹摣㙥㔸扥㠹㕥戴㕤㔱摦㜰ち扣敦㌷搰愴挶挷㈷㤷愳㌳昵ㄵ愵㙣㘵㘲㥢㔶搴挳㈰㔴㐳戸ㄲ戴ㄸ挲㐷㥡㕡搱㔸㔱㕦㜱㙥收㝤㤱攰换㜶㐱换㡢〴㥦〱㈷㙢挴ㅦ㐵㑡㡢㠱㍦㐶㝣㙡㌰ㄶ㌸㠴㉡㙤㕦㜸㜷㝥挵愹昱ぢ㉦晣〹ㄶ㙣〱㙢㑢戳㐵㌰昱愸㑥㈰㌰慥〹㌰ㄶ㥦㐵㈹搹ㄲㄵ㝡っㄹ搵愷㘱慢㑦戴㉦搵戴晣〷㔰搴愷㘵㡡昵㘸攵㔹㡤愴搱愹㥤てㅣ搶昲攸摡挱戸昸〲㠸ㅢ㙢昹㐲㔲搳㘸戴愸㘹㜷㙡慦户愹挷㐱晤㌹㥢ㅡ㈸戴㘹㌵愹㘹㔴㍡っ〴㡤㑢㘶㔸摥㑦摢昱攵慤㜲ㅡ㥡㡢慥㜲㉡攸㙦㝣㙡㘰ㄴ㡦㜸づ捤ㄵ〶㐷〵つ挸㜶搳改ㄱ㌴戴敤㜴晡戴㕤攰㝤昳㈱㐴扢㔳㠹㜳〲㡤挷ㄴ愱昱愸挴昹㜷愸㔱ㄷ攷㝡㜶昹㍢㈸戲〴㐴㡢㔲摢〰ㅣ挵戹㘶㌰㈶㍥搵㈴愰㑤愴晥㙥㥤晡㘹㔲㙦戶愹挷㐰晤㤰㑤㙤㈹㠵慤愴㝥〶㌴㜵㜱搲㜲慣㡢㤳㠶攱换ㄳ㈷慤挸㐵挵昹昹㤲㜶攷㕢㜶摥戴㝡昰挵挰晥挷㝥㜱搷㙡㐱敢戰㥤㌸㍦㘶㑢慤㐵㘹㝥搴㉥㘸㜹㡦㠲㐶攵攱摥愳㜰晤㠰㑡㍦㈶㑣挰攴㤳㠷ㅥ搳㐲搳づ㔴㠷攴ち㉡㙣摦㡢㘳捦ㄵ晣㠴挹㈶㥣敥挷㘱㘷晣㕥㥡ㅤ㈳挶愹㝦ㅥ㈰㜰づ搶㑡㤵㘳㘵捤摣㔲挱㐹摢㉥㜳戲㡡㘳㘰戹㙥晣〴㐳つ慦㥡㤷㡥㠵㠸㉥ㅥ愴㜴㘲戴㜱㔹愷愱摢㍥挳㔸㡢攲戶㈶㤷㍡㕣㍡搴㤰㠷㜳ㄴ挸捦搳搲㐷ㄷ捦搵㉥㐵㜳㥣愷㙤㌹搷昹晦㑥昱〰㠶搸㡡ㄶ㕣敢㔳㥡㠷敥㡥摣挹㘹扣ぢ愰〳扦㉡愰昴㌰㐰㔰㕥〶㡣㝡㤶愵㠰㉦㐰㔳摢摢㌹㍥㔵攲㈲昳㜹㝥㕦愴愷㠷㍤㜶慥㑥ㅡ㡢㡢㔹慡㕣㌴㕤挵㘹㥤扦〵搹㕤㥣㉥ㄸ愵㍤戵㤹晡敦㍦㈲扣㡦搷㐸攵ㅢ㜰ㅦ摥㡡晦㠲〶㈵戹捡换㕤搸搰㑢挰愸㠵㝦〵戰㜲㥡㘰㌷㐰㔰戰ㄲ愷戱愶㈳搱㜸㙤昸〰つ昶慡㕦㝣搰㤱换て愲愷㌶攴㤲〵慤㤶〳攰㕢㥣〲摦扣㠲搲㐰捡㈵ㄷ㐱晢㑢昱摥㠳㐴㝢戹摦散昰昷戹攵㥥㈷㈳捡扤㈱昳㝤㐴昱㌱慣㈵㜳扣〶㠲挳㐵㘸户㜳〹㕡㘸慡摦㐵㈴昰戱愴㐱㑢㑣㘱㑢㙥㉣㙤ㅣ搵戰㌲ㄲ慥搳ㅥ捤㜳攲㠶戶㙤扢ㄲ㔵㍣㙤慢ㄲ攵㙡ㅢ慤愴愶戶搱ㄲ㔲慤㤸㐵〲ㅦ慢㙤〳づ昶㠰ㅢ㑢摢㐶搱ㅥ㜴㘱㐳摣晥搵昸捤㈱㈱改㠶捡慢〰㠲㠲㝢㍤扢㈲㌹㝥㝥㜱扤搳收愶昱扡㥡昴ㅣ慦挶㔸㕤㐳㤴慢捤摣㝡搵㙤慦㐳〲ㅦ慢㠹摣㜵㤵愰摥㠲㐴晢ㄱ扣摡戹㘳搳〸㕥て㝡㡦㤴摥㑡㤴敢㡥摣戴㥢愴挴㝤㔹㌵攱㙤㐸攰㘳㌵㘱戵㠳晤㜳㌷㤶㑢㑢㌵散敤㐸戴㙦搸㙣摢㠶扤ㄳ昴㥥㠶扤㥢㈸㔷挳戸晤㌵㌵㡣㍢㥣㙡搸つ㐸攰㘳㌵㡣㍢㤹挲摥攸挲〶愸㌲㡥㔸㥦㜱晥ㅥ攵愳㥢昷攲㍥㠲㡡㠸㍣攴㑤㜶㠲㤹㝥慡〳㈶扡愹㍣晡愹〶敡㌹挱攵慦㌶晣〲愴挳つ晦㐲ㄲ晡㌵㐱㤵愰ち昶搹〵慢㔴㠱㄰扢㥤㠲扤㜶挱〸ち攴〷挸㤵㙡㠰晤㤵㌷㌳挷搵慦ㅡ㜳㡢㥤㘰㐶㜰㈹㉢㥡㕢㠹攵㉡㔶㌴㝦改愲改攷㡡慤㌷戱㥦㉢戵㥥ㄳ㕣㙥慡晥㙤㐴㜳愵愹晡户摢〹㘶晡戹慡敡㌵晡戹㥡ㅡ㌹慥愲㝡㑥捣㈱愷㝡㤹昱㜴㥦㉢㑡ㄵ攸㥥敥㜳㤵愹㠲摤敥敥摦㐵慥㕣㔵慡㘹㜷㌳挷〵挵ㅢ挹㝢散〴㌳晤㕣㑤㡤摢㜳㔵愸ㅡㅦ㈲㥡ぢ㐲搵戸搷㑥愸ㅡ㥣晣昵ㅡ晤㥣昴昵㥣攰攴㔵昵敦㈳㥡昳㔶搵扦摦㑥愸晡㥣愳昵ㅡ晤㥣㥢昵㥣㔰㤳㠶㙤晣㌰搰捥ㄵ攲攴㔱扡攵〱㈴晡㍡晡㌹戶㍢㔰敡㥦ㄳ搹摤戹摤扢㕦攸敦ㅣ㌸慤㜳攷敡摥㕢扥晢愵㘷摦晢戵㌷慣晡捦㕦摦㜶摢搷扥昷摥㐳扦㝥㈴戳敡㠹扢敦晥晣㠶㍢づ㍤㝢扣㜹愷晦㙦㕥搸㜴攷㥢㈲晢摥㜴愵㜹挹昲㜵㙦摡戵㜷㕢㘴敢㜱㉢㍡㍡扡扡捥㕤晡攴㈹攷㠵慥扤昲㙦挵攷扥㜵㜲㐹摣㡣ㅢ愸㠶㍢敥ぢ㥢ㄲ攲戴㔱捤昸㈸ㄲ戰㑤搵㠴㐱㐱㜳㘳㌹㜱ㄴ搵挷㉤㉡㌵㉤㐸昵㔷挸㍢㔷㠸搳㐳㔱㝤㐲㔱昵㜳扣㝥慦㕤㔲㔳㠰捤㘸敡ㄲ愷㠲㙡挶㐳慡ㄹ㐲つ㍢愹晥ㅡ㜹攷ち㜱昸ㄵ搵㈷㉤㉡㌵戸愴㝡搸㑤挵㐱㔶㔴㥦㔲㔴㈱㘷〸〵㐷㑤捤搰つ昶っ㕤㠳扡摤㜸慣㑢㌹慡㠲㐹㑦〱㐵愷ち搶㌷ㄷ㠴ㅣㄹち㡡㑤㔱慣㙢愶㄰散㠸㉡㤸㘸㉥〸㌹㍤ㄲ散㠴愲㔸敢愱㜰㝡㈳搸〱㐵㌱摥㑣搱昳㝦㥤㡢㈰愶</t>
  </si>
  <si>
    <t>㜸〱捤㝤〷㤸ㄴ㔵昶晤扣㘱愶㤸搷㠰搳ちㄸ〸ち〸㈶㜰散ㅣ㔰㤶ㄹ愲㈴㔱㠲㡡㘱㠷敡敥㙡ㄸ㤹㠰㌳㐳㌲攷㠴㌹㉢㘶㠵㌵慦㌹慣愸㡢㘱㔷㕤㕣搷戰敢扡收㌵㘷㔹㕤戳昲㍦攷㔵扤㥡敡敥㙡挲晥昶晦㝤摢㜴㕦敡摤㝢敥慤㕢愷㕥扤㑡㜷慡㉡㐴㐵㐵挵㝡㝣昸㍦㍦㔵㥣ㄸ㌰㜳㔹㐷愷搵㔲㌷戶慤戹搹捡㜶㌶戵戵㜶搴㌵戴户㥢换愶㌶㜵㜴㜶〳挰㘸㙣㠲扤愳扡戱愳改〸慢愶㜱戱搵摥〱㔰㜵㐵㐵㑤㡤慣㠴㝤㍢攷ㄷ搴つ㐹㉦㔹㐵〱㔴㠵㌴㈸扡㔳搴㔰㐸㡡〰㐵て㡡㥥ㄴ扤㈸戶愰愸愵〸㔲㙣㐹戱ㄵ㐵㙦㡡㍥ㄴ㝤㈹戶愶搸㠶㘲㕢ち捥㕦昶愳攸て搱㜳〰挴慣戱㘳愶㘷づ挳搲捣散㙣㙢户㐶っ摡摦捥㜹㔴㌸㕣ㄷ慥㡢愴㈳㠹扡搰㠸㐱㘳ㄷ㌵㜷㉥㙡户㐶戵㕡㡢㍡摢捤收ㄱ㠳昶㕤㤴㘹㙥捡㑥戱㤶捤㙡㕢㘰戵㡥戲㌲愱㘸挶㡣愵挲戱㜸㍣㥦㑥愷㝡づ㐴攴㝤挶㡥搹户摤捡㜷晣户㘲㙥捦㤸搳挷㡥愹摢挷敡晣㙦挵摣〱㌱ㄱ㜲㕣㕢㡢搹搴晡㕦ち㕡捤㜵ㅡㅦ㘷㘵㥢戸昲㉤慢扤愹㜵㕥ㅤ搲㉥㈰ㅡ慤㘴㕤㐳㐷挷愲㤶㠵散㐷㘳慤收收ㄹ㔶㕥慤昴㤶㜱ㅤ㥤晢㥡敤㉤ㅤ㍤㕢挸㥦搵㙥戵㘶慤㡥㉤㕡挶㉦捤㕡捤づ戰愳愶㘵㝦戳㝤ㅦ戳挵慡攲㐴㙤㡢扤づ㈷攵慣搶捥愶捥㘵扤㕡㘶㜷㔸㌳捣搶㜹ㄶ㈱搵㉤ㄳㄷ㌵攵㐴㔵ㄵ扥ㄵ摤㜶昶换㑣慤㈸攴搳㌲㜶扥搹摥愹㕡㕣㠵㘱㍦慣愷扢愸愵㈸挸㡢㕤㙡㔰㤱ㄷ搷搹捣愶㤶㈹㔶㝢慢搵捣㤹㜰㑤づ㉦〲㈹㠲散昵攰㌲愵ㄷ㠷㙢㐹昴㜰㌶㍥㉥ぢ攷㘲っ㠲搸㘱㥦戶昶ㄶ㜴挸挸㠸昸戰㔱攱㔰㌴ㅥ㠹㡤㐸㈷㔵㈳ㄹ㠹挷㐲㜲㌰㐰㜲〸攱㍢㐲㔴㌵㑣っ㠷攵㔰敡㠶㐱㠸慡㝦㘰ㄳ昷〶收㘶㔶搹㘸㔶㌶㘶㉡ㅢ戳㤵㡤戹捡㐶慢戲㌱㕦搹㌸慦戲㜱㝥㘵㘳㔳㘵攳㘱㤵㡤ぢ㠰搱㥦㥡敥摤㉢㥤捦㔷ㄳ昷㠸晥改搰㝢㈶㥣㜹㙡摤㤲㡢㍥换㡦ㄳ摣慡搵愰戰㌳㈶㜶昴㈶ㅡ㑦愵㈲㜵愹㘴摣㐹㌵ㄱて㐵敡挲㤱戸摣〵㐰戹㉢㠴戱ㅢ㐴攵㥣戴ㅣ㑥捤〸〸㈱㕥㐴慡㑣昷㤸㑢㝡㑤ぢ㝤扥搵攴昳昶㌹㝣搶㉦㝤㝡扣㈱㌸㜰愸昹搴㘱㘲㤸㜷㍥㈰㈴ㄵ㐶攸㤴收㈴㥣㡥㐵搳㜵愹㠸摣㠳㜱㐳㄰㐶㤸摥つㄳ攳㌲㐲㔵ㄴ㐲㠸戵捥慣挴昳挷晦敥㤳㥢捦㤹㜰换㙤捦㕤晥晤搹㜷摥㈲㌸㍣愹㔹挵㌱戱㠷㜷㔶改㔴㈲㠶攱㈲ㄱ㑡摢㥦㘴搷㍣愳戱㜴㕤〴昳㤵〹捥㈱〹㘱愴ㄸ愷㘱㘲㑡愶愹ㅡ〹㈱挴㤳捥㑣㈷摤㘳摤搸㕢晥㌰㝥昹挲摢㕥㍥收换戶㉡挱攱㔰捤㜴㉦㑣㙣敦㥤㘹㉣ㅡ〹㠵昴戲㠵㐲愹㔰㐸㡥㘲挰㕦㐱ㄸ愳改㌶㈷ㅣ㤱昵㔴㌵㐰〸昱㠸㌳㡦敥扦晥晡戵ㄳ㑥扡㝦摡㕤㙤㙢㑥㍥晡ㅦ昱㈷〵㌷㍣㌵㡦戱㤸ㄸ散㥤㐷㌸㥤㡡㈷敢㤲捥㕣㈲㠹㔴㈲㔱ㄷ㤵攳ㄸ㜳㍣㠴㌱〱愲㜲㑥㕣㑥愴㘶㙦〸㈱敥㜷收㤲攸戳晡戴摢㝢扤扥昷昱㕦摤搲户晦晤挱㔳〵㠷㜳㌵㤷挹㤸ㄸ㌷戵㙤㥥㌳愳㘹㤶搹㍡㉡㔴㤷戰扢㜱愸㉥㥣㑥㍡㌴摡晦㐵昵㌲搶㈵挲〵㠶戴㥣挲搹㑥㠵㌰愶㐱㔴㌵㡣挳〲敦㐳摤㜴〸㈱敥㜰㔲愹㥥㌶㘸敤㤳ㄵ捦敥㝤搶愸ㄳ捥㝡晤扢攷敢〴㜷㉡㉡㤵晤㌰戱㥤㜷㠱㌵愱愱㍡㌰㉡㘷㌰搶㑣〸㘳ㄶ㍤づ㐰昸搹㔴敤て㈱挴㑤㑥昸扡㥢㔶散㔲㝤㐱挳㤴换㥥晦攰挶てづ㝣攳〳搱㠳㘰晣㡣〳㈱㜶昵㠶て挷愳㝡づ攱㔴㤲㌳改晡㐴攴ㅣ挰攵㐱㜴㍣ㄸ〲㕤㈴㉤て愱敡㔰〸㈱慥㜳㘶㔷㝦晡戵㤷敤戹搳㠳昵㤷㍦㜵搶㐵愷㡤㍥攸つ挱ㅤ愳㥡㕤㈳㈶ち挶㠴㔰㕤㉣敡㙥㘸愱㍡㙣づ㜱㌹ㄷ㈰㘹㐲ㄸㄹ㠸㙥㜳㈲㈱㤹愵㉡〷㈱挴ち扤㑣慦て㌰慦扤昸敡愹攷敦摥昷挲戹昳㝡〷〴㜷扣㙡㈶㜹㑣ㄴ昶㤱㔸㍣ㄶ慤搳㥢㜳㌸㥤㐸㈶敡攲㜲ㅥ㘳捥㠷㌰㥡攸搹㌰㌱㈱て愳㙡〱㠴㄰ㄷ㍡戳㌹㙡摤㐷㍤㥥扥晥愳挹㔷晣扤昲换㡦挶扥㝥慥攰慥㕤捤愶〵ㄳ㐳愷㌵戵㡥㕦摡搹㙥戵㔸㙥攷㐸㘰㌳㜳㍡㐴愸㉥㤲㑡愴㘴㉢挳戶㐱ㄸぢ㈹收㉤㙡挹㔸捤昲㜰㙡摢㈱㠴㌸换㤹㔹搵慥晤㑦昹换扢㕢敤㝤㔹昶挰攷㙦晣㘲挱㈸挱㐳〸㌵戳㑥㑣㡣昰慥愷㜸㈲ㄲ慤挳挸攴㝥昴攲㈵㔲挹㘸㕤㌴㉥ㄷ㌱晣㘲〸㘳〹㐴攵㥣㠴㕣㑡捤㌲〸㈱㑥㜱㘶㌸㘵攴㡡戶慤晢晤㜶昲挳戳㜳㔷㑤㥡㍡㜵㤵攰攱㡡㥡攱㤱㤸ㄸ敡㥤㘱ㅡ敢㈶㔱ㄷ搳戳〹㠷㔲㌸㤸愸㡢挷攵㔱っ㝢㌴㠴㜱っ㐴攵㥣㤸㍣㤶㥡攳㈰㠴㌸搶㤹搱㠸㤵敤㘲挸搸昳愶㥣㜵㘶攳㌶敤㘷挶㉡〵て㠹搴㡣㑥挰㐴搱摡㑡㠴攲㜵敥㌶㤵〸挷㈲㜵㐹㜹㈲㘰昲㈴〸攳㘴㝡㜲㜰㍡㠵慡㔳㈱㠴㔸敡捣㈶㌰㘴愸晣晤㘳晢㑥扦㝢挲㌱て昴㥥晦搶㝢㠲〷㕤㙡㌶愷㘳愲㤰挰㔸愸㉥ㅥ搶戳㐹㈴戰㝤㐷㤲㉥㥢愱愴㍣㠳攱㤷㐳ㄸ㘷㌲〸晢晡㔹㔴㥤つ㈱挴攱捥ㅣ㕢愳㘷愷摥扣㜷户晡攳ㅦ㕢㜷㝥㍥㍤挴ㄲ㍣挲㔳㜳㍣ㄷㄳ〳扤っ㘲攰昰㜴昵㈸㝡晡㜹㡣㜷㍥㠴㜱〱扤收㠴搳昲㐲慡㉥㠲㄰攲㌰㘷ㄶ㉦㕤摣晥㔹昳搰改㤳㔷慥晦晥㥥㔵て捥㍤㕢昰昸㔱捤攲ㄲ㑣ㄴ㙣㑥㔱捣㈱ㄶ㜶㝡㕦ㅣ㠷㠷攸〸㤷㌲攲㘵㄰挶攵㄰摣挵㐶攵ち敡慥㠰㄰㈲敢捣㘵搵㘷〷㝥晥搳戶晦㥥扣戲愳摦㠵搶㌵㘷搶㡡扥㌰慢戹㕣㠵㠹挱㐵愳㘱㌸㘴昷㜷扤㍢挷㌶㝡㌵㘳㕥〳㘱㕣换愹收戶㜹慤㙡攷㉦慦㘳昳㝡〸㈱づ㜱㘶㜶昷㥡敤ㅦ㕤扤㜴摥戴攵昷挵扡㕤㌲㍢晥㙦挱〳㘱㌵戳㤵㤸搸戶㠰㌵㜷㕢ち㐵攴㉡㠶晡つ㠴㜱㈳ㅤづ〸㠷攴㑤㔴摤っ㈱挴㙣㈷晡慦てㅣ戰扡㜲捤捦㤳敦摡挵扣㌹扣㍡㜳戸搸㠶㘰晣㡣㕢㈱㜶昷㐶㡦㐶攳ㄸぢ攲㜱㜷搸搶㥢㙥㌴㤵〸搷愵㘲㌱㜹ㅢ㕣攴敤㜴晥㉤〴改ぢ挹㍢愸扢ㄳ㐲㠸㝤㥣㜹㍥㜲攱昲ㅦ㍦㥢㔸㔳晦㐸㙣攵㡤ㅦ扤戳㌲㈷戶㠵㔹捤昳㙥㑣㈴扤昳㡣㘰敦㠱㥤㝥㉡ㅥ㑤挷㐲愱㜸㍣慡㔷㔸㉣㤶っ㘳㍣っ㠷㘲搱㔸㍣ㄵ㡡㈴ㄲ昲ㅥ捥改㕥〸攳㍥挶㙢ㄸㄷ㤵昷㔳昵〰㠴㄰ㄳ㥤㤹㕦㜹昹㘳挷扦扦昲摡改て㥤㜶㘹昵㐵〳㔶㍦㈱戶㈳ㄸ㍦攳㜷㄰㠳㡡搶㕤摣㕥㜵ㄱ扤搷ち挹㠷㠰㤲慢㠹㝦ㄸ愲愷扢敡㐶㐶㐶捡㐷㘸㝢ㄴ㐲㠸㝡㘷㜶戳〷㕤晢攲㔷㝢敤㍤昶昶〹㠷敦㜹挴户㘷㝦㉦晡挱慣㘶户〶ㄳ〵晣㈶㌱摡㈶搲敥搸㥢㑥㐶ㄳ搸愹挴㌴摤愹㤴㝣㡣昱ㅦ㠷㌰㥥㘰㤴㠶㠹㌱昹㈴㔵㝦㠰㄰㈲敤捣㜲攷〹挳㑦㝤㝢挶㐹㔳㉦摦㘷收㍥㈷㕥㍦攴㙢搱㥦㘰晣㡣愷㈰ち挶㡦㔸㉣㥤慣㡢㘸㑥攳戱㌴㔶㜰㕡㍥つ㤸㝣㠶づ㝦㠲挰㙣㤲㜲㉤㔵捦㐲〸ㄱ㜱㘶㜳戰㜸㜰扦㜸扦戹㔳捥㜸敦㡢㥤㥦㝤攲摥㐱㍤㥦㠳㜹㍦攷挸㜶㕣扢戹〴攷ち㕤愷㈱㤱㍡散ㅦ㌷攵晣ぢ愷㕦昹㜸㍥㤹て㠷㜳昱㤰ㄹ㌵慢〷㈳散愶ㅥ攸㜳㐸敥㤹㍦愰愹㌵搷戶㐴ㅤ昹てㄸ㘳㜶㔸㕤㈷〲挳ㅤ摢㤸戶㐵慤戹㡥晥晥挶㤹㥤㘶愷搵慦搸搶ㄵ愴挴㙤㈶捥㡢慣づ㌵扦敤㡢摤昶㌷㥢ㄷ㔹つ㑢㥢㙣昳挰㈲㌳捥㡡摡㌲攵慤ㄳ摡慤挳㕤㙢㐹㐶つ㌸㙤㕦慣㘲㤷㉣愵㙤戲昳ㅡ㌴㜶㝥㕢㠷搵慡搲ㅢ摥戲㙦㔳㜶㠱搵㍥搳攲㐹扦㤵㔳㡢摡㤷㈶攷搴㙣昸昴㔶㉣㈸㑥戶㜲㐳扣摡㍣㜶摣㔶㙢捥捡㈱摦㠵㔶㝢攷戲㔹㘶愶搹摡扡〰㘲捦ㄳ㠶敤ち搴ㄳ摡戲㡢㍡挶戶戵㜶戶户㌵ㄷ㕡ㅡ㜲㡢㑤㥣づ收愶戵攵㉣㥣捤㔵昱㔳㈱㉡扡㜵ㄳ愲㘲㌷扦㔳㉡挶敤愸㔳㉢挲戳㡡〷㘲㥤㙦㕢搸敤敡㘶㘰改戰ㄴ捤ㄶ晢㘴攵搰㡤〴㔳㜱ㄹ㘶搷昲㐰捦㌲昱ち〹搱扢㤴㐷慢ㅣ摤㌵昷晦ㄷ㕣㔹搹摢㔹晡昱㡢㜱捡扣户搹㥡㙢戶摡㌷㜸㝤㐷㌰㈳昹ㄷ㠸敡㍤戰㌵㤷㘵慦ち〸戱㔴㉣慢㕥搲㤴敢㥣㙦捣户㥡收捤攷搱ㄵ慥〱搵搴㤰摡㤲㡦㝣〱㉡昹㈲挵㑢㄰㠱㐰㠵昱㔷㠲㡣㠰晣㥢摤慥ㅥ㠲晦㌷晦㘴扣ㄲ㕥㔲㥤晣攳㑡㑤㐷㜵换㠴戶昶㡥㙥摤晣㤶㜲㙦戳㘳㝥㈷扢攷㠶㡤㡣昷㌲挵摦㈱慡㠷㐲㙣昴㕣扦ㄶ愰㉡㕥搲攸搵㌲捥捡㥢戸㤰愴戶㙥㘱㔶户搸搷㈶挶㔹ㅤ㔹挹㡢ㄸ㤳戰慤㉣㌵㌰㠵㡤扦㘷ぢ㝢扦戵戴㜳㥣搹㘹㜶㙦挱攵㄰慣㈵〹搰㜰攵㘵㑦搱戳㤷搲㘹敦㠰搳㐲㠴愰㥡昴㐴改愱ㄴ㜶㈴㙣㌸搸㕥㉡扡㌹㜲挳ぢ㠱摣户挷㐲ㄸ挵ㅤ扤昰戲〶慥戶攴㈶㕡慤戳㤶㉤戴㍡〸慦㌱㌶㐸㘵昱收挵㘰搳戳㤹搹㥤㑤捤ㅤ㜵挸㜴㘲㝢摢愲㠵晦捤㌸㡣㈵㕦㠱搰㥦敡㥤搰㡢㌷㝤㤹㐰㔷㐵昷挵㕣㌷㡤㡤ㄵ㌵㡣㐶㡤昱㉡㐴㔵挳㈴㕣㔵㘱㤷㐵挴昵昸㑦㝤攴敢昸㉦㈰〹㈸㘳慢ㅥ〶摢收㕣〷慡〶扥㘷ぢ㘸㥡搵㙥愹㉢㕢㌵慡〱捡㝢戵ㅣ搰搶扥㈰搳搶戶㠰㥤㙡ぢ搵敡㤸㙦㔹㥤扣㕡搴挳戹㍡愶慥㠲〹搱慤㕢挱ㄵㅦ捦㘵愵ㅤ㄰摦㜸ㅢ愲㔷㐳㜳昳㈰ㅤ戱挳昸㈷㔴摤㜰摤捡㜸〷ㄳ摢㐵㐲攱㜰攳散㠶摤㥢捤づ㕣晢散㌴ㅢㄷ㠷愳㜵㑢㥢㍢㤶㡡〱㔸㝣㕥愲㜹㝤扢慢㔷㕤㝣晣㜳㘳㉦㤹搴昳㠵昵昹挵㜷㡢晥㡥愱攴ㅡ搱㉥〸㌸ㄸ㍦昹㍥㠴搸づ㌰㡥㉤㤸㉥晣挸て搱㤶ㅦ㔱㝣っ㠱ㄱ㐲㔱㡡〱攲㔳扢㈹㜶挵晦ㅣ㈴攴㘷ㄴ㥦㐳㠸攱㄰摣㐴攵ㄷ㄰晡㈳㠲㠸捦㌵慦搶摥㍡愸敤㈳捥㤲戵昷ㄵ㑣〱㐹㐰改摡㔳㌶㌱〲㌶慥㐱㐹挶㈴㌹㤲攴㐷ㄸ㠸敥换㐲戵㘳㈸戹㠲戵〷摣ㄴぢ㍦搱扦ㅢ㘰晥㉣晣挲㜹㤰ㅤ挹捥攷㘱愱搲㙥㡡㄰㙣㡡㠵㙥㔰㐸㕥戳ㄷㄱ愸ㄴぢ搵㘸改㡦昸攱ㄷてぢ摤㘱改搶㌰㈹㕥扡愰ㄲ㤶㠰愴扤㡣㑤㐴ㄱ搲㡦㠴㉦㌱〳㕦ㄲ扥㜰っ㈵搷搶ㄲ㠸㌴ㄸ㍦戹ㄵ㘶㈷㍥〳捣㥦㠴㍥捣愶㉦挵搶㄰ㅥㄲ戶戵㥢㈲㠹㈰㡡㠴敤〸敡〷㈱搲㔰㈹ㄲ晡愳愵㍦攲㕤㉦〹〳㘱〱〹愹搲〵摤〱㤶㠰愴扤㡣㑤㡣㐴㐸㍦ㄲ晥㔱㡥㠴㔷ㅣ㐳挹戵扥㔱㠸㌴ㄸ㍦戹ぢ㘶㈷㕥㉥㑢挲㙥捣㘶㌸挵〸〸て〹㜵㜶㔳晣ち㐱ㄴ〹㝢㄰ㄴ㠲㄰昵㔰㈹ㄲ挲㘸改㡦昸戳㤷㠴㈸㉣昶〹㙣挹昶㄰㠷㈹㈰〹㈸㘵㐱搹㐴〳㘲晡戱昰㐴㌹ㄶㅥ㜷っ㈵㔷㈳挷㈱搲㘰晣攴慦㌰㍢戱愶㉣ぢ昵捣愶㠱㘲っ㠴㠷㠵㜱㜶㔳㡣㐷㄰挵挲㜸㠲㈶㐰〸㕥愷㔴㉣㑣㐴㑢㝦挴〳㕥ㄶ㈶挱㠲ㄳ㤸㐴改㠲㑥㠱㈵㈰㘹㉦㘳ㄳ㝢㈳愴ㅦ〹户㤷㈳攱㌶挷㔰㜲戱㜴ち㈲つ挶㑦捥挲散挴㉤㘵㐹搸㥦搹ㅣ㐰㜱㈰㠴㠷㠴㠳散愶㤸㡡㈰㡡㠴㠳〹㍡〴㐲散〳㤵㈲攱㔰戴昴㐷㕣攷㈵愱ㄱ㤶慡㠶〹戸摥㔹搲ㄵ㑣㤸〲㤲㠰㌲㌶㌱ㅤ㌱晤㔸戸戴ㅣぢ㤷㌸㠶㤲敢戴㌳㄰㘹㌰㝥昲㌰捣㑥㕣㔴㤶㠵㘶㘶搳㐲搱ち攱㘱㘱愱摤ㄴ㌳ㄱ㐴戱㜰㌸㐱敤㄰㘲㌶㔴㡡㠵づ戴昴㐷㥣改㘵㘱ㄱ㉣㘴㈱㕡扡愴㑢㘰ち㐸〲捡搸挴晥㠸改挷挲〹攵㔸㌸摥㌱㤴㕣㑥㥥㠳㐸㠳昱㤳挷㘱㜶攲搸戲㉣㥣挰㙣㑥愴㌸〹挲挳挲㈹㜶㔳ㅣ㠴㈰㡡㠵㔳〹㍡つ㐲ㅣ〲㤵㘲攱㜴戴昴㐷㉣昶戰㈰て㠶扡㜴㈱捦㘲捣つ搹挴愱昰昳㈳愰戹ㅣ〱ぢㅣ㐳挹〵敥戹㠸㌴㤸㔹㕣捣㤴㥢捡ㄲ㜰㈹捣昲㌲㡡换㈱㍣〴㕣㘱㌷㠵㠹㈰㡡㠰㉢〹扡ち㐲㘴愱㔲〴㕣㡤㤶晥㠸戹ㅥ〲㡣㙢㘱愹㙡ㄸ㡦换㠷㈵ㅢ挳昵㌰〵㈴〱㘵㙣㈲㠷㤸㝥㉣散㕦㡥㠵搹㡥愱慥昸ち㍣慦愸て挶㑦摥㡡搹㠹㤹㘵㔹戸㥤搹晣㤶攲づ〸てぢ㜷搹㑤㌱ㅦ㐱ㄴぢ㜷ㄳ㜴て㠴㌸っ㉡挵挲扤㘸改㡦㤸散㘵攱㝥㔸戰㡢昴ㄹㄷㅦ㠴㈵㈰㘹㉦㈵㐱搹挴〲㠴昴㈳愱扥ㅣ〹愳ㅤ㐳挹晤㠱㔶㐴ㅡ㡣㥦㝣っ戳ㄳ愳捡㤲昰〴戳㜹㤲攲て㄰ㅥㄲ㥥戲㥢愲つ㐱ㄴ〹㑦ㄳ昴っ㠴㌸ㅣ㉡㐵挲㥦搰搲ㅦㄱ昳㤰㈰ㄷ㐲㕤扡㤰捦㌱收㠶㙣愲ㅤ㝥㝥〴散㔶㡥㠰㕤ㅤ㐳挹㍤㡢㐵㠸㌴㤸㔹晣㥤㈹敦㕣㤶㠰㝦挰㉣㕦愵㜸つ挲㐳挰ㅢ㜶㔳㉣㐶㄰㐵挰㥢〴扤〵㈱㤶㐲愵〸㜸ㅢ㉤晤ㄱ摢㝢〸㌰摥㠱㐵㕤摥㉢搹ㄴ摥㠳㈵㈰㘹㉦㈵㐸搹挴㌲㠴昴㈳愱㑦㌹ㄲ㝡㍢㠶㤲晢㈸㐷㈱搲㘰晣攴攷㤸㥤搸戲㉣〹㕦㌲㥢㜵ㄴ晦㠲昰㤰昰戵摤ㄴ㐷㈳㠸㈲攱摦〴㝤〳㈱㡥㠵㑡㤱昰㉤㕡晡㈳㙡扣㈴㝣てぢ㐸昰㌹㘴晥ㄱ㤶㠰愴扤㤴〴㘵ㄳ挷㈱愴ㅦ〹扦晣㕣收㤰昹㘷挷㔰㜲㡦攷㐴㐴ㅡ㡣㥦慣慡㐴摡㍦〲收㝦挸㙣挰㉣扢㔳搴㐰㜸㐸〸搸㑤㜱ㄲ㠲っ㘱愰ㅥ〴昵㠴㄰扣昹愳㐸攸㠵㤶晥㠸㝦㘱ㅥ晡散㐹㥥っ㜵改㐲㙥〹㝣㘰㐳㌶挱㕢㑡㝥〴㝣㔸㡥㠰てㅣ㐳挹摤愷㌳㄰㐹ㄱ搰㡦㈹扦㔷㤶㠰〱㌰换㠱ㄴ摢㌳扢慥搳挷㐱㜶㔳㉣㐷愰㈱㕣㥣挱〴つ㠱㄰扣ㄷ愵〸搸ㄱ㉤晤ㄱ慦㜹〸㌰㠶挱㠲〱搱㘷慦戰㌳㉣〱㐹㝢㈹㐱捡㈶捥㐶㐸㍦ㄲ㕥㈸㐷挲昳㡥愱攴㠶搸㜹㠸愴㐸〸㘱㜶攲戹戲㈴㐴㤸㑤㤴㈲〶攱㈱㈱㘱㌷挵昹〸㌴〴㍦㤹㈴㈸〵㈱㉥㐴㔳㤱㤰㐶㑢㝦挴ㅦ扣㈴散〹ぢ昷㡤㍥㘷㑥愳㘰ち㐸〲㑡㔹㔰㌶㜱ㄱ㘲晡戱戰扡ㅣぢて㌹㠶㤲㝢㜶㤷㈲㤲㘲㘱〲㘶㈷ㅥ㉣换挲摥捣㘶ㄲ挵㘴〸てぢ㔳敤愶戸っ㠱㠶攰㈷愷ㄱ戴て㠴㔸㠱愶㘲㘱㍡㕡晡㈳敥昰戲戰ㅦ㉣扣づ攴㜳愰㌸ㄳ愶㠰㈴愰㤴〵㘵ㄳ㔷㈰愶ㅦぢ慢捡戱戰搲㌱㤴摣㔳扣ㅡ㤱ㄴぢ㠷㘰㜶攲晡戲㉣晣㥡搹㌴㔲捣㠵昰戰㤰戱㥢攲ㅡ〴ㅡ㠲㥦捣ㄲ㤴㠳㄰搷愱愹㔸戰搰搲ㅦ㜱戹㠷〵㜹㉤搴愵ぢ搹〴㍣づ㤱捡摢挴昵戰昹ㄱ㜰㙥㌹〲捥㜱っ㈵昷㌹㜹〳㔳ㄱ搰捥㤴捦㉡㑢㐰㈷捣㜲ㄱ挵㘲㘶搷㌵㈲㉣戵㥢㠲㌷㐱㠷㌰攵㘵〴ㅤ〱㈱㜸㈷㔴ㄱ㜰㈴㕡晡㈳㑥昲㄰㘰ㅣつぢ捦ㄷ㝣㉥〷ㅥぢ㔳㐰ㄲ㔰捡㤰戲㠹㥢ㄱ搳㡦㠵㈳捡戱戰捣㌱㤴摣㡦攵㍤㔵挵挲㘹㤸㥤㔸㔲㤶㠵㌳㤸捤㜲㡡㌳㈱㍣㉣㥣㙤㌷挵敤〸㌴〴㍦㜹づ㐱攷㐲㠸㍢搰㔴㉣㥣㠷㤶晥㠸㔶㉦ぢㄷ挰挲㡤㈱㔴扡愴ㄷ挱ㄴ㤰〴㤴戱㠹㍢ㄱ搳㡦㠵㕣㌹ㄶ戲㡥愱攴づ㌱敦敤㉡ㄶ慥挲散㠴㔹㤶㠵㙢㤸捤戵ㄴ搷㐱㜸㔸戸挱㙥㡡㝢ㄱ㘸〸㝥㜲㈵㐱慢㈰〴㙦ㄲ㉢ㄶ㝥㠳㤶晥㠸〳㍤㉣挸晢愰㉥㕤挸㕢㠰て㙣挸㈶㜸敢搹㡦㠰㝤捡ㄱ㌰捤㌱㤴摣愵㝥〸㤱ㄴ〱昷㌰攵㈹㘵〹戸て㘶㜹㍦挵〳捣慥㙢㘳昸㥤摤ㄴ慢ㄱ㘸〸ㄷ攷㈱㠲㔶㐳㠸㐷搰㔴〴㍣㡣㤶晥㠸㌱㕥〲ㅥ㠶扡㤴㠰㌵挰〷攴〶㙣攲㔱昸昹ㄱ㤰㉡㐷㐰搲㌱㤴摣㌷㝦っ㤱ㄴ〱捦㌰攵㜸㔹〲搶挲㉣㥦愵昸㌳㠴㠷㠰扦搸㑤昱㌸〲つ攱攲㍣㑦搰ぢ㄰攲㐹㌴ㄵ〱㉦愲愵㍦㘲㠴㤷㠰㈷愰㉥㈵攰㘵攰〳㜲〳㌶挱㕢昳㝥〴っ㈹㐷挰㘰挷㔰㜲ㄷ㥦㜷攵ㄵ〱㙦㌱攵ㅤ捡ㄲ昰㑦㤸攵㍢ㄴ敦㌲扢慥ㅥ昰扥摤ㄴ捦㈰搰㄰㉥捥〷〴㝤〸㈱㜸㝢㕦ㄱ昰ㄱ㕡晡㈳戶昶㄰㘰㝣〲ぢづ㤰㤲愵㈴㝣〶㑢㐰搲㕥挶㈶㔸㌸攰㐷㐲捦㜲㈴昴㜰っ挵㌵〶搵扣㘷戹ㄹ昷㠶㝢〰㉥昳晢㌷㔹㑢㜸㌳㙢㡢㍣㑡㠹挷㉥敡攸㙣㔳㜷摥㝡攵挷戵敤搳搶㌹慥愹㘳㘱戳戹慣㜷摥㤹㌸㘰扥搵㡡晢攲敤戸㍤㕥愴㙢㕢戸搰捡挹晣捣戶㐵敤㔹㙢搲戸晦㠵晢收㙡㕤攱㌶㤰㄰ㄵ㤵〲㥦晦散㔶㌰㝡㠰㐰㑦挱愷愲晡〵㠴㉣扥愳㠷ㅢ㝡㑥〱扣㝤昷㕤摤㌰て〲㔸摢挵攸慣愶捥㘶慢㐷㕥摤昹㔶搳㌵㜹戰㠸㘲㠳㕣昷晣慣昹戸挹㌵慥㔷㝥㘲㝢㔳慥戹愹搵攲捡攸㘳㐳愷㕡昳㔰㔸戰㙦㕢㐷ㄳ㙢挷㝢攵㘷戵㥢慤ㅤぢ㜹㡦㌴扢㙣慢㠲㤶扡㤹㕡㥤ㅦ搳搴摡㠱搹愸戵挸改摡晣捣昹㙤㑢昰㘷っ㡢㕡㕡㈷㥡ぢ㍢晥㈷搶㡡㔰敢㠵㐲慤ㅡ㔱㈹㉡㉢㐵㑤㘵捤㝦扡㝥㡣㙦戰㜵昵戶ぢ愳〶愱㥦㜶戶㌷㘵ㄶ㤱㌰㌵㥦〸㘴ㄵ㠵㕡㠷ㄵ搵㉦㘲慡昸㙥愸㘷ㄵㄶ㤵㌲㌰搷㠲昲㝣摦扢敡敥摦㠶っ〴㕣㝥㡢㜴㝡㝥〷㌱㜹攲散㐹㕤㐵㍥晦愷㍦戴愸㘶挱挰㈶搷㔴昴〵㜸ぢ扢ぢ戱捥㠲㍤ち㕢㈶㝡〲㕢挵摤㌲㤰㔷ㄸ昶搰㉤扡㈶㈷攰戶㝣捦晣㔴ㄳ〵愶愸㈶㘸㌱㍢户戰ㅢ㉣敢㐰㈱㝥㠷㘳ㅢ摢搶搲㘲戲换昱捦〹㘶㘶捤㘶慢㈶摦戰愸戳つ攵慣㌲て愱晡愵愳㌲㤷㐲㘵㉥戵敦晢攷㘷戰捡㐸㑤㌳㔶摢㍣戳扤愹㜳㝥㑢㔳戶㠶つ㔶〲晤㑦昴㔵㙣晣㔵㈰㔳㝦昴㔸㔲㕣㐸㘰摦捥挷敡慥㐳敤つ愹攳敡㐷㡦慥ㄴ〶晥㠹晦戰〸〵〳㡦摡㘹挸ㅦ㄰慤ㅡ㍦㈸㥣㡤攷换昵㝡攲㔸㑣愸挱㐹晣㡤〰晣攴㡦㠰㜲㠲扦㉡㤶㜱㙣戰㐲愱㍢〰㠱愹㙤㘶㙥㠲㤹挵㥦〶㜵㜷晥㌰愸〶慢㤶㐳㑤㝢㤰㌵㈳㘳㔱㠶㠴昲愶挵㑤㌹慢扤㠶㡡㤹昸挳愷㉡㔶㥢ㄸ昶㍡攴挶㕣㔱㕤摤愳挶㙦㕥㤳㜴慣愱捥㑤㜸敦ㅦ㔶㑤㉡㠹晦改㝥愹搱㕣摡㐰㐰敤愲㝥挲戴晣㤹换挴㙡ㄴ㉥㑦ㄱ攰ㄷ〲搶㐳㔴扦〲㘳昱扡㈹㉣摦㐰㤱㠷〴愸㑡晤㐹つぢ㑢㙡㔰㠴愱㉡㔲慡搵㠲昴昰㔴㤲ㄸ㜶ㄱ㐹㡤晥㍢ㅤ㘳㈶㝡戹㤵ぢ搸攳㉢㉢㔶戸㍡㉡㉢慢戰慡㡤攲㉡扣㤲搹㈲㔸换㑣㑢㤵㤸〸㤶㔵ㄸ㉣㍢散挹㡤〵昱ㅢ搵ㅦ慣ㄴ㕦㘹っ〴㘴㈵㐰ㄵ〱昱㍡愴㕥㜲㕥っ㜲愸〱攷戸㈸〶㈱㔸㔷挰晤㍦㈶昵摥㑡戰㤸㠰㝢慣ち㠳㝦慡戴愹㈳愴昸〸ㅥㅣ㈵愵挱挰ㅦ㘳㡡㠳㡦摢ㄹ㙢愰摤㜸㘷㘴扤㠲敡㡣晣换㌷摤ㄹ〵㡢ㄶ昴㘲㘰㝤改挵〸〰㈳㝢㄰昸戹㍦愰㈷〱扤〸㘰㡤〳搷戲戱〵㕡〱捤ㅥ晥㠲挶㠷扢㈰㈰攰敥㉢㑦㑣㕥㌷㜰戸摢㤲㌱户㘲捣㥦愰㉣收㡥㈵〸㌶㜷扤〱搹㘴敥搶挳㑤㜱搷㠷㠱戹攰〵摣㙤つ敤挶戹慢㠴㥢攲㙥ㅢㄵ挴㙥㠸㙥㔰昹㜰户㉤㌰㜲㍢〲㔹〶攱〳攸㐷㐰㝦〲慡〱㔰摣つ㐰慢㠷收捥敦敡㉥㍡摥昶挰㠰㍣改〹捡㡢㠷づ㜹㍢㌰攸㈰〶㘵ㄵ㐳㌱㜹㉣㕤戰挹ㅢっ挸㈶㤳搷ㄷ㙥㡡扣㈱っ捣慡㠷〲昲㠶㐲扢㜱昲㔸ㅤ㠱㉦晥昰㡢㐱㌰愱㝥摢㐱晡㜰戳ㄳ㌰㜲㘷〲㔹㍥攱〳搸㠵㠰㕤〹攸て㠰㈲㙦㌷戴㍣攴㤵㕥づ〴㜹㈳㠰〱㜹㍢㜸㠲㝡挸摢㥤㐱敢ㄸ㤴搵て挵攴戱攴挱㈶㙦て㐰㌶㤹㍣ㄶ㐹㈸昲㐲っ㍣〲慤〲昲㈲搰㙥㥣㍣㔶㔵攰㡢换愷っ愲挹㘳㘹㠵て㌷㌱㘰㘴㥣㐰㤶㕤昸〰ㄲ〴㈴〹㘰㈵㠶㈲㉦㠵㤶㑢ㅥ晦㘸换㘷戳ㅤ〹っ挸㡢㝢㠲㝡㌶摢㍤ㄹ㜴㉦〶㘵搱㐴㌱㜹昵搰搹攴㡤〲㘴㤳挹㙢㠰㥢㈲敦㔷っ㍣〶慤〲昲敡愱摤㌸㜹㉣挶挰ㄷ㤵ㅡっ愲挹ㅢ㡦㈹ㅦ㙥挶〰㈳挷ㄲ挸㙡つㅦ挰㌸〲挶ㄳ挰〲づ㐵摥〴戴扡㠶扣搲㝢㌲攸㜸㝢〳〲敥㔸扦愱㘳㕥㐹㡤扤㈷㥤挴㤸㤳ㄹ㤳戵ㄶ挵摣戱挰挲收㙥ち㈰㕢攳㌰慣㔵晤摤挵㐶㡦愹挵〱昰㔴昴㑤㘵㙣㤶㘷ㄴ搰户て戴ㅢ愷㡦㘵ㅣ昸攲㉦摡ㄸ㐴搳㜷㌰愶昴㤲㐰慦㤷㘴㕦㑣换晤〸㘴㥤㠷て㘰〶〱㌳〹㘰改㠷愲㙦ㄶ㕡㕤晢㕢晥〱㥤㑦攷摢ㅦ㈰㄰㘸㝡愲收扢㘶㝢〰愳ㅥ挸愸㉣搳㈸㈶戰ㄹ㍡㥢挰㌹㠰㙣㜲攷㘳㌵㠷㘲敦㈰〶㘶㔹㐷〱㝢㠷㐰扢㜱昶㔸晥㠱㉦晥㠲㡥㐱㌰愱㝥慣〱搱攴㜸昶户扦〶㐶㌶ㄲ挸晡㄰ㅦ挰㕣〲㑣〲㔸㌲愲搸换愰攵㙥戹晣昳㐰ㅦ昲㜲挰㠰扣㈵㥥愰扣㑥敤昴㍥㡢㐱昳っ㝡ㅣ〰挵攴㥤〰㥤㑤摥㍣㐰㌶㤹扣ㄳ攱愶挸㥢捦挰慣〶㈹㈰敦㌰㘸㌷㑥ㅥ慢㐶昰挵㥦散㌱㠸㈶㡦愵㈳㍥摣㌴〳㈳㕢〸㘴㔹㠹て愰㤵㠰㌶〲㔸㘹愲挸㕢㠸㔶搷㤶敢扢换㘸〷〴摣戱搸㐴挷扣㠶ㅡ㝢换敤㘰㑣㍥㝡㐰戰㌰愴㤸㍢㔶㠳搸摣㉤〲㘴㤳戹扢っ㙥㡡扢挵っ捣㐲㤲〲敥㤶㐲扢㜱敥㔸㜰㠲㉦敥ㅦ㌰〸㈶搴㡦㔵㈷㝡㌱㍣ㅤ敦〸㘰攴㤱〴戲㈲挵〷㜰ㄴ〱㐷ㄳ㜰㌵〰㡡扢㘳搰㜲㍢ㅥ晦㠶搳愷攳ㅤ〷っ挸扢摥ㄳ昴慡㉥昲㡥㘷搰ㄳㄸ昴㔶〰㡡挹㘳ㄱ㠹㑤摥㠹㠰㙣㌲㜹㉣㍢㔱攴㥤挴挰慣㍦㈹㈰敦ㄴ㘸㌷㑥ㅥ敢㔴昰挵㕦ㅦ㌲㠸㈶㡦挵㉡㍥摣㥣〶㡣㍣㥤㐰ㄶ戲昸〰捥㈰㘰㌹〱慣㙤㔱攴㥤㠹㤶㑢㥥㕦愹ㅦ昶ㄹ㘷〳〳昲ㅥ昴〴昵㥣㘲㥣挳愰攷㌲㈸敢㔰ㄴ㜹㍣ぢ戵㉦㠸〹ㄶ㥦搸攴㥤〷挸〰㥣昱㌷戵㉣㙡ㄹ攴晣㈹敢挶昷ㅣ㑦挲㕦戱㜸㍥攷挰〲㤶〲ㄶ㉦㠴㜶攳㉣戲搰〵㕦晣戹㈳㠳㘸ㄶ㔹敤攲㐳搲挵挰挸㑢〸㘴㈵㡣て攰㔲〲㉥㈳㠰挵㌱㡡挵换搱摡㐲ㅦ㉦㍢㝦㜵敢搳ぢ慦〰っ㐴戲㐶㐶挷扤㤹ㅡ㝢ㄳ扥㤲㜱慦㘲㕣搶戳ㄴ昷㐲ㄶ戱搸㐴㕥つ挸㈶昷挲㔷攱愶昸扢㠶㠱㔹晦㔲挰摦㜵搰㙥㥣㍦搶挹攰㡢扦慤㘴㄰捤摦㥢㤸搲㡢攱搹㠴㙦〰㐶慥㈴昰㉤㝦挰㉡〲㝥㐳挰摢〰㈸晥㙥㐴慢㙢昸㉢慤慢㐲㈷扣ㄹ㄰㜰挷昲ㄹ㍤㔳捦㐱摦㉤㡣㜹㉢㘳戲っ愶㤸㍢搶扥搸摣摤〶挸㈶㜳挷㙡ㄹ挵摤敤っ捣戲㤹〲敥敥㠰㜶攳摣戱扣〶㕦晣ㄵ㈷㠳㘸敥㔸㘳愳ㄷ挳挳摤㕤挰挸扢〹㘴晤㡤て攰ㅥ〲敥㈵㠰㈵㌹㡡扢晢搰敡攲㉥收㌷晡㍤〰〸戸㘳搵㡤㡥改攱敥㐱挶晣ㅤ㘳㔶㈱㤵㘲敥㔸㌲㘳㜳昷㄰㈰㥢捣㕤㜷戸㈹敥㔶㌳㌰慢㙤ち戸㝢〴摡㡤㜳挷慡ㅣ攴㡣扦ち㘵㄰捤㕤て㘸昵㘲㘰㔲㙦㍥扦〷㐶慥㈱㤰㘵㍢㍥㠰挷〸㜸㥣〰㔶昲㈸敥㥥㐰慢㡢扢搲扢㌳攸㜷㝦〰〴摣㙤改㠹改搹㜳晣㤱㌱㥦㘲㑣ㄶ摥ㄴ㜳挷㙡ㅢ㥢扢愷〱搹㘴敥〶挲㑤㜱昷っ〳戳㔰愷㠰扢戵搰㙥㥣㍢ㄶ昴㈸敥㥥㘵㄰捤摤㘰㘸㝤愸昹㌳㌰昲㌹〲㔹昱攳〳昸ぢ〱捦ㄳ挰㈲㈰挵摤ぢ㘸㜹昶ㅣ扥ㄷ㔸㕥〲〶攴戱搰㐷〷昵㥣收晥㤵㐱晦挶愰㉣搸㈹㈶㡦㔵㍡㌶㜹㉦〳戲挹攴㐵攱愶挸晢㍢〳戳挰愷㠰扣㝦㐰扢㜱昲㔸〸愴挸㝢㤵㐱㌴㜹慣〶搲㡢㠱㐹摤昱㕥〳㐶扥㑥㘰捡ㅦ昰〶〱㙦ㄲ挰攲㈱㐵摥㕢㘸戹攴昱慦昱㝤昶ㄶ晦〴〶攴㡤昲〴㘵㌹㠳戳户㜸㠷㐱摦㘵㔰搶昹ㄴ㤳挷攲ㅥ㥢扣昷〰搹㘴昲㔸づ愴挸㝢㥦㠱㔹ㄷ㔴㐰摥㠷搰㙥㥣㍣搶て㈹昲㍥㘲㄰㑤ㅥ㡢㠸㝣挸晢ㄸㄸ昹〹㠱㉣㌰昲〱㝣㑡挰㘷〴戰收㐸㤱昷㌹㕡㕤攷㘹㝣捡㠰て㝢㕦〲〴昶㘶㝡愲㥥搵挵摥㍡㐶晤ㄷ愳戲㍥㐸戱攷㌹㘸㘱㔱㤰捤摥㔷㠰㙣捥㠹㙥㈳㍣ㄵ㠱㕦㌳昶㕣戴ち〸晣〶摡㡤ㄳ挸搲㈳㐵攰户っ愲〹㘴晤㤱收〷㝡摤て扥挳戴晣㥥挰㥣㍦攰〷〲㝥㈴挰〲㐰ㄱ昸ㄳ㕡㕢敡挳ㄵ昷㙦昰晤㔸晣〵㐸戰挸挲㈵㍤㙦捦攵㠲昵っ㕤㠱晢ㅦ㠲㐵㐶挵㝤㤰㤵㐵㌶㡢扣㐵戲挹㝤㤰戵㐸㡡㐲㕣㌶慦㄰㉣㑡㉡愰㄰㝦攵扣〹ㄴ㉥㠵㥢愲戰㥡㐱㌴㠵慣㘰搲㡢㠱㐹㑤愱〱㡣散㑥㈰慢㥢㝣〰㌵〴昰攱㙣㠲〵㑦㡡挲〰㕡敥〶捣愷㐳昸㜴挱㥥挰㠰㍣搶㌴改愰㉣愶㜲㌶攰㕥っ扡〵㠳戲㌶愹㤸㍣ㄶ㈴搹攴搵〲戲挹攴㉤㠷㥢㈲㉦挸挰慣㘵㉡㈰㙦㉢㘸㌷摥晦㔸昳愴挸敢捤㈰㥡㍣ㄶ㍥改挵挰愴㕥㡣㍥挰挸扥〴戲㈸捡〷戰㌵〱摢㄰挰㍡㈹㐵摥戶㘸㜹㌷㘰㕦昶晡〱〴昶㔸㈷愵愳㥥搹㌵摢晥㡣㍡㠰㔱㔹搳㔴扣〱㕦〳㥤捤摥㐰㐰㌶㤹扤㙢攱愶搸摢㥥㠱㔹〳㔵挰摥㈰㘸㌷捥ㅥ㙢愵ㄴ㝢㠳ㄹ㐴戳户ㄲ㕡扤ㄸ㐶搷㘲っ〱㐶敥㐸㈰㡢愹㝣〰㐳〹ㄸ㐶〰敢慢ㄴ㝢㍢愱戵㡤摥㝡昱ㄸ愸搰愰昱ㄳ〶ㅤ㘶㉥㌰ㄷ戵㤸㝥摤㜰ㄷ攰㐱攴㉤㥥ㄹ㜸戶攱㕤㌹㠳摤㌸〳搶㐶ㄵㄳ挹㠲㈸㥢挸攱㠰㙣捥㐸挸㉡㉡挵攵〸挶㝥〰慤〲㉥敢愰摤㌸㤷㉣扢㔲㕣敥挱㈰㥡㑢搶㕥㘹慡搴昸㘴㥦㍦㠵㠰㤱㘱〲㔹㤷攵〳㠸㄰㄰㈵㠰愵㕡㡡换ㄸ㕡㝤㌴㤷敥㐸挸愷㤱昸㙣捦〹㠰㐱攴ㅡ㑦昴敢扢㔶㘵㤲搱㔳㡣捥ㅡ慢攲敤㤹㠵㔵㌶㤱㘹㐰㌶戹㐷戲ㄴ㑢戱㌸㤲㠱㔹㤳㔵挰攲㕥搰㙥㥣㐵搶㙥㈹ㄶ㐷㌱㠸㘶㤱〵㕣㥡㈴㑣敡敤昹㔷挰挸搱〴戲戸换〷㔰㑦㐰〳〱慣昷㔲㉣㡥㐱慢敢㌰摡㜷㜷㍣づ㄰㜰挷㤲㉦ㅤ㤳㈵㤵捥㔸㌸㥥㌱㈷㌰收㕢〰ㄴ㜳挷㥡㉣㥢扢㠹㠰㙣㌲㜷慣攲㔲摣敤捤挰㉣攷㉡攰㙥㌲戴ㅢ攷㡥㘵㕦㡡扢㈹っ愲戹㘳敤㤷㕥っ㑣敡挵㤸ち㡣㥣㐶㈰敢挲㝣〰晢㄰㌰㥤〰㤶㡡㈹敥昶㐵换摤㤱昰㘱㌱㍥ㅤ㙦〶㌰㈰㡦愵㘲㍡愸攷㌰㝡㈶㠳捥㘲㔰ㄶ㤶愸㘴㘷戳攵㈴㕢捤攲㠰攲㝢摥㈵昵〸㙡づ㜹㔶㈶捣散㕣搶㡣㙡㄰㑥昲ㅥ戸㍤挵扢昹〱愵挳㥤昹戶㜶摣㐹慣㉡㝥敥㠵敢晢ㅣ㘶摣愳㑦搱㌳㐵㤴ㅢ㉤㉣㝣愸扥昹挷搲攷㘶戸晥㑣扣敢〱〳昴攱挷㌸〰㈹昶㤹搶㤴㙤㙦敢㘸换㜷づ㥡㠹㑡愷㐱㝣㐶ぢ慥扥㠷ㅡ慡㙦㐴㐴摦㜹㜲挱慡㕡昹昰换挵㝣㘶㐱㘰㐱㙢摢㤲㔶㤵㑤㜵〷ㅦ㔵愳昸敡摥㥤戳〹㜰㍥晣散〸昲㠲㉣㤲愰戳㥣〳搹慢㕢㤰㔵〶昸㔶ㄸ〷愱㍤㙣散㤸戱㌳ㅡ昳㤱㜸㈶㥥㑤㘷㔲昹㐸㌸㤶つ攷㔳㘶㉡㥡㑥㘶ㄲ㤹㝣摡捡㘶慤㤰㜱戰ぢ㡤㠴戲戹㔰㍣ㄳ捥㥢愱㙣㉣ㅤ㡡㘵㤲改㜰㉡㘶㐶㈲㠹㔸㌸㤴㑦㥡㐱搶㉦㌰扣㍣〴㍥昲㔰㠸㈰换ㄶ㤴敡搷㔴㌵㔲挵㈲〶愵㈲㐰㐱慢㉢㌱〴㙥㙡㙤〱㥣㉡㐴㐶㘴㐵㑥㔸㔵摤扢㡢㘱㐵て㘱㈹愹㐹㜰㥦㘲㘱ㄸ㉣㐹愸扥ち㌴㙦㥡㔳攱㕡愴㌳㠷㙡㤹㘵摥㌹㠸㐰戰ㅢㄴ搴ㄹㄶ㥡㕢㡣ㅤ搳攸㈹慤㌲昲搰㙤〹㕤攱攳㑣㡤㜹㔰昷㠴㕡㤵㘲攰㌹愹ㅤ挱㉡㈷㡡ㅣ捣昰㑤戰换㈱㤸ㄲ〶昴㙡摤㉥㠰㡡ㄳ敡㔷〳㉤户〷㜱㈱ㄶ㠴扤㄰㠶ち愳〵㤰戲㕤㑢㥣てㄸ扢㔷㘱昷㤰㠸〴㌷㕣挸㠷㐴昷〸愰捤㌵㘳㉣㐴摢敥ㅥ〹㉢㥢っ㤹改㔰㍣㤵㑤挴昰愸㌹㌳ㄲ挵㉡㡦㠷戲搱㑣㌲ㄵ㑦㈷㡣挳㕤㘸㉥つ㐴㈲㘲㤹㔶㉡ㅦ换㠴捤㜴㌶㤹挵攳ち㈳㤹㝣㌲㠶㕤㝣㍣搸挳〹㉦摢攱㈳㍢㈰㠲㍤戵慡㤳慡㐵㔴昵搲㉡ㄷ㈵㠲㔴攱㈷㑥挳㈲㜰昵㘱ㅡ搷攲改㜲〴㐴㈰戸㈵ㄴ搴ㄹ㐷愲㔹扣ㅡ㡥㠲捥㘷㌵ㅣつ㜵攱㙡搸捡㠹㘲㍦扡昴㔸搸搵昳㑢㐵ㅦ攸搵㙡㌸ㅥ㉡㜷㌵㙣つ慤㕡つ挷㈰㈱扤ㅡ㈴㔷〳㌷㘶㜱ㄴ戴愵㡣㙦〳㈷㈲攴挹㤰㘰㝣㕢戴ㄵ攳愷愰㙤㌳ㅥ换㠰摥㜰㉣ㄱ㑤㤹㔹昰㤶㑦㐵攳㤹㐸ㄶ捦㍦㑢挶ㄳ㤶ㄵ㡢ㄸ愷扡㔰㉢㡦㘷愰攵㜳搱㔰㌲㥤㡦㔹㜸ち㕡搴㑡㤹㠹㕣捥㡣攴ㄲ戹㝣㈲ㄱ摣捥〹㉦㑦㠳㡦㍣ㅤ㈲搸㑦慢捥愰㙡㌹㔵晤戵㡡〰〵ㄵ摢㔳㠵㥦㘸昷㌲㝥づ敤攷㐲〴㠲㍢挰㠸㙦㠵㜱ㅥ㥡挵㡣㥦て㥤て攳ㄷ㐰㕤挸昸㈰㈷㡡晤〸搷㡢㘰㔷捦㜱ㄵ㐳㌸㙢搲㜴〹㔴㉥攳㐳愱㔵㡣捦昷㌲捥㌱㔵㌱㥥昷㘵㝣ㄸ㥣㠸㤰㉢㈰挱昸㑥㘸㉢挶慦㐰摢㘶㍣㠳㡥㥣㐹㔹挹㑣㉡㡤㘷㍥㐷慤㌴㍡㝣㍣㘳㐵㘲㔶㍣ㅦつ㘵㌲挶㤵㉥ㄴて㠴㡥㐶㤳㤱㘴㈲㥢㡣挵㌲㔹㜴昹㐴㌲ㅥ捤㈷㤳攸攴㔶㌶㤶ち敥散㠴㤷㔷挱㐷㕥つㄱ摣㐵慢扡㠶挰㕤戵捡㐵㠹ㄱ㔴攱㈷づ昱㌲扥㤲㔱㔶㐱〴㠲扢挳㠸㙦㠵攴㔰㈳㌹戶㐸㡥㈴挱㍡慤㑦搰㜸ぢ昵㐹㑣㠹㄰㠳㔱㜵ㅢ㔴㉥㠷ㄱ㘸ㄵ㠷㌳扣ㅣ扡扤㜶㕦㕦づ愳㜰㐲㄰㕣晦㠵〴㠷㌱戴ㄵ㠷㜷愱㙤㜳ㄸ㡡㘱昹㈳㜹㉢㤶㔳㕤㌱㘷挶㜳㤹㔰㈸㥦㑤㈶㈳愱㑣㌲㤶㌱敥敥㠲㠶㘲㌱换捡㈶㜲攰㍣ㄶ㌵㤳㤹㔸㈴ㄳ㡡㘵愳搱㕣㈲づ㠷㑣㌰敥㠴㤷昷挰㐷摥ぢㄱ㑣㘸㔵搷㌸㤱搴㉡ㄷ㈵㐶㔲㠵㥦㤸攰攵昰㈱㐶㔹つㄱ〸敥〹㈳扥戸㍤㐷ㅤ〷〶挹㘱㈰戸㤷搶㡦愲㜱つ昵扦挲㤴昸ㄵ㠳㔱昵㌸㔴㉥㠷昵搰㉡づ昷昲攵㜰愴㉦㠷つ㜰㐲㤰ち昹㐷㐸㜰㌸〶㙤挵攱㔳㘸摢ㅣ㐶㐲〹㝣戲昹㜴㌶ㅥ〵ㅦ㤹㜴㌸㤲捤攴㔳戱㜴㈴㤷换㠵㤲㈱攳㘹ㄷㅡ㑦攴捤㜰㌴㙥㠵㌲昱㑣捣㑣㘱愷㥤捣挷慤㜸ㄴ㝢敤㕣㍡ㄲ㑢〶挷㍡攱攵㌳昰㤱㝦㠲〸㡥搳慡㉥づ挷㙢ㄵ〱ち㉡昶愶ち㍦ㄱ昲㜲昸㍣敤㉦㐰〴㠲㤳㘰挴户㠴挳挹㕡㍦㡥挶㤷改㌰ㅥ㔳㘲㉡㠳㔱昵ち㔴㥣愰戳搸〷㔲㜱戸㤳㠷㐳攳㔵㐰捡敦挴㠶晡ㄲ换㑡ち戸攱昲㈵㈴㠸摤ㄷ㙤捥挲㜸〳㙤㥢㔸昴挵㜰㈲ㅤ㑦攷㤲㜱㡣㤳㔹㌳㤳㐸愶戲㘶㌲ㄱ㠹㕢愹㐸㌶㤹㌷摥㜴愱㌹㌳ㄵ㡡㠷㔳愱㘴㌶㤷㠹㠵㜲㤱㜴㌶㘳㐵愳愱㔰㉣㠴㑥ㅡ㑡㈵㡤户㕣㈸㥥㠶ㄹ挹攷㐳搱㔰っ㑦扥っ㠷㜲愹㕣㈸ㄲ挲愳愳攳㔶〶㌳㑢愶㠳晢㌹㤹挸户攱㈳晦㐹昱づ㐴㜰㠶搶扦㑢搵㝢ㄴ敦㔳㍦㔳敢ぢ昱㘲㝦攸搵㉡搹摡㔹㈵〰攳㠲㈳晤㍥㠵〸〴て㜰ㅣ㡤捦搰㉣ㅥ㡣㍦㠷捥㘷㌰晥〲敡挲挱昸㐰㍤晢㈹っ扦づ㜶昵㉣㘶㜱㄰昴㙡〵㝥〵㤵扢ㄱㅣ〲慤㕡㠱㍤㍤㉢戰㙢昷ㄷ昰㕤㔷慣摢㐰㄰㤴㡦㐳㘲㕤晤ㅡ㙤戵ㄱ㝣㠷戶扤慥㤲㜸扣㈸〶〶㌳ㅣ〹㈷㘳戹㔰㈲ㄵ㌶愳ㄸ㤶搳昹㌸ㅥ㑢㙣㥡㘱攳㝢ㄷ㙡㥡㔹散昸戰㍡㘳㜱㉢㤶〹㘵捣㘴㍥ㅡ㡥收㘲㔸㠳㤹㠸㤵〸〷ㅢ㥤昰昲〷昸挸ㅦ㈱㠲㜳戵慡㙢㈳㌰戵㡡〰〵ㄵ㌹慡昰ㄳㄵづ攳㤸慥㤰愲ㅡ愲ㄲ㈲㄰戴愰㔰扡愲㠱㈴慦昵㌳攸搰㥤づ㌳㌱㈵收㐳慦㌸攴㥢ㄱ㕣づて㠳㔶㜱昸捤て㝥㠷㄰㕦㐳㕢㝡〸戱〰㑥㐸ㄴ愵愲〸〵づ㥢搱㔶ㅣ㙥㠱戶捤㈱挶搷㕣〶晤㌲㤶捦攰㜹攵㘶㈸㙤攲攸㈰㥡つ㘳㤷㤶捦挷㈲㈹愳搶㠵攲㤸ㅥ㠷㘶搹㄰ㅥ戳ち㘳㍡㘹㈶慤㔰㌶㥢㐸㐵㜳改㘸㈶㘷愵㠳㉤㑥㜸ㄹ㠴㡦摣ㄲ㈲搸慡㔵㕤ㅣ戲ㄲ㠴㐹㈸㠰㠲㡡㜶慡昰ㄳㅦ㘳㌱摣㠳戶㙤ㄸ㘵㕢㠸㐰戰〳㐶㝣㑢〶㤲㑥慤㥦㐳攳㐰㍡昰㐹㈷㘲㌱㠳㔱戵〳㔴㉥㠷㑢愱㔵ㅣ扥攵换攱ㅢ扥ㅣ㉥㠳㤳攲㜰㐷㠴〲㠷㐷愰慤㌸ㅣ㡡戶挳㈱㌶㜶㉢㥥㐸攷昲㌹㌳㤶挳〳㘸㜳挹㔴㈴ㅦ㌷㤳昱㔰ㅡ㕤㉣㘱っ㜳愱戹扣㘹愶挲昱㑣㈶㡤慥㤸っ㐵搲㘶㌸ㅣ㌶昳愱㍣戴㤱㘴㍥ㄵ㍣搲〹㉦㜷㠲㡦摣ㄹ㈲㜸㤴㔶㜵㜱挸㡡㄰挵㈱〱ち㉡㡥愳ち㍦昱㤲㤷挳摤㘹慦㠳〸〴㡦㠷ㄱ摦ㄲづ㑦搰晡戹㌴㐶改㘰㘲㑡㥣挴㘰㔴挵愱㜲㌹㍣〵㕡挵攱㌳扥ㅣ㍥攵换㈱慢㌹ㄴ㠷㘹㠴〲㠷愷愱慤㌸ㅣ㠹戶捤㘱㉥㘱㈵挳搹〸戶攰㕣㌲ㄶ捡㐴㜱㘸㤰㑦㈶昰㔸摢㌴㠶捣㐸㈸㘷散搹〵㡤㘵㐳昹㝣搸㡣攰ㅣ㈳㘶㘶戲㤹ㄸ㡥㈵搲㜹㙣摦ㄸ㘰愳㠹㐸昰㜴㈷扣摣ぢ㍥㜲ㄴ㐴昰っ慤敡㍡㤴㕤慥㔵〴㈸愸㌸㥢㉡晣挴㈳㕥づ挷搲㍥づ㈲㄰㘴昱〷扥ㄵ㤲㠷戲㤲挷慥㤲㐷慡挱㜳戵㝥ㅥ㡤㤳攸挰㐷慤㠸昳ㄹ㡣慡㈹㔰戹ㅣ㕥〸慤攲昰ㅥて㠷挶㌴㐰捡敦搰敥昲㈵㤶〵ㅥ㡡搸改㜰〶戱ㄷ愳慤㠸摤ㄷ㙤㥢㔸㥣㤳攱㔸㉢㠵㡤㌵㙣挵挲戹㘸ㅡ摤㌴ㅤ〹㤹㌱㔰㡤捥㤷㌳昶㜳愱戹㌰㑥搶㌳㌸㉡㡢㈶㔲戱㝣㌸㤳㐹㐴㤳ㄸ㉤㈳㐹㉢㘳㘶㐳搹㜰昰ㄲ㈷扣㥣〱ㅦ㌹ㄳ㈲㜸愹㔶捤愲㙡㌶㔵㤷㘹㤵㡢ㄲ㔷㔰㠵㥦戸搱㈱㤶㈷㤷㜲づ㕤づ㠲〸〴㔹っ㠲㙦㐹攷扣㑡敢昹挷㑢戲㤱づ㙤㤸ㄲ搷㌰ㄸ㔵㈶㔴㉥戱搷㐱慢㠸扤捡㐳㙣搷㡥收ち㕦づ慦㠷㤳攲搰㐲㈸㜰㜸〳摡㡡挳㍣摡捥〶㥥っ攵慤㜸㍡㡣〱㌱ㄶ㡢㤸㤱ㄴ㐶挷㔴㍡㡢挳㝦㙣敥戸昶㘱捣㜳愱昹㝣㍣ㄹづ㠷㤲戹㐸〸㍤ㄸ㈴㘲㙣㡣㥡愹ㅣづ戹㐲㔱㉢㥡づ慥㜴挲换昹昰㤱㑤㄰挱㔵㕡搵戵㠱戳㕥㐴㙤攰㉥㑡摣㑣ㄵ㝥攲㝣㠷㐳㑣㠳つ㐶㔹〸ㄱ〸摥〲㠵搲ㄵ敤㘸㙥搵晡㐵㜴㔸㐴〷㍥〱㐶摣づ扤攲㜰〹㔴㉥㠷㜷㐰慢㌸㍣捤㤷挳㔳㝣㌹扣ㄳ㑥㡡挳㈳ㄱちㅣ摥㠵戶攲昰㈸戴㙤づ㈳ㄱ㌳㠹㈳㥥㕣㡡扢ㄸ㕣㌶㑡㥢㘹㍣㈲㍣㘷㘶攳㜹㥣挱收㘳挶搱㉥ㄴ㈷㔴㌸㐵㐸㘶㈳搱㘴㈲ㄶ挵㠳㥤㜳戸㙣㤴㠸挶愳㜱散㜱㌲戹㘸昰㙥㈷扣㍣〶㍥昲㔸㠸攰㍤㕡搵挵㈱敢㐶ㄴ㠷〴㈸愸㜸㠰㉡晣挴㔱㕥づ㑦愶晤ㄴ㠸㐰昰㐱ㄸ昱㉤改㠷扦搳㝡㍥㝦㐶㉥愷挳搱攴㜰㌵㠳㔱㜵ㄶ㔴㉥㠷㡦㐰慢㌸㙣昷攵㜰愱㉦㠷㡦挲㐹㜱㜸ㅥ㐲㠱挳摦愳慤㌸㍣ㅦ㙤愷ㅦ㘲㝣っ㈵㜰改㉤㠷挳挸㐴㍥㡦扤㙥㍥㤶挰㠶㥡挴挱扤㤵㑥ㅡㄷ戸㔰扣㘵㈵ㄳ㡢㘲㕦㥤㐳慦戵㈲愹っ㡥㡡戲戸㜲ㄷ捤攲㡡㕤㈸ㄳ〹慥㜱挲换ぢ攱㈳㉦㠲〸㍥愶㔵㕤ㅣ㍥慥㔵〴㈸愸昸〳㔵昸㠹扣㤷挳ㄵ戴㕦〱ㄱ〸戲㐸〴摦ㄲづ㥦搲晡ㄳ㘹扣㤶づ㈷㤱挳㘷愰㔷ㅣ㕥て㤵换攱㕡㘸ㄵ㠷㠷㜸㌹㜴捦攰て昲攵昰㔹㌸㈹づ㝦㠳㔰攰昰捦㘸㉢づ㙦㐴摢攱㌰㤷っ攳晤㈹昱㙣捡㌴㘳愶㤹㌳㐳㌸㐱㡡攷㜸〰㡦㝤㌵㜶搶㌷戹㔰ㅣ摤攴愳㤱っ摥愷㠳慢㔴攱㐴㈲㠳攱㄰㑦晥捦攰㤰㍦㠵㡤搹っ戲㠴㐴昵戰㥢攱㈳㙦㠱〸晥㐵慢扡捥攰㥦搷㉡〲㈴愱攲㈵慡昰ㄳ晢㝡㌹扣㤳昶扢㈰〲㐱搶㡡攰㕢㜲〶晦㌷慤㍦㠳挶晢改挰㑢攳攲敦っ㐶搵㠳っ㑦つ㝦晦㠰㔶㜱㌸挱换愱㝢〶㍦捥㤷挳㔷攱愴㌸㝣ㄸ愱挰攱㙢㘸㉢づㅦ㐱摢收㌰㥢戰ㄲ改戰㤹挴㘹㔱㌶㤶挸㈶捣㘴㉣ㄹ㑦愵捤㐸㍥㠲愷敦攷㐲挶愳㉥搴捣㐴愲㤱㜴ㄸ㤷〶ㄳ搹㔸〴㍢㘹搳捡㠶㤲〹搳㡡愴㐳㘹散㔸㠲慣㈴㔱ㅣ晥ㅥ㍥㜲つ㐴昰つ慤敡敡㠷㙦㙡ㄵ〱㤲㔰昱㑦慡昰ㄳ㈳扤ㅣ晥㤱昶愷㈰〲挱㜷㘰挴户愴ㅦ扥慢昵㝣㠰㡥㝣㤶づ攷㤳慤昷ㄹ㡣慡攷ㄸ㥥ㅡ晥㍥㠴㔶㜱ㄸ昲㜲攸昶挳㍡㕦づ㍦㠲㤳攲昰㐵㠴〲㠷ㅦ愳慤㌸㝣〹㙤㥢挳㜰㍣㙤㠵搲㔶㌲㙦㘶㜳戱㡣㤵挰㤸㤷捦攱㍣㍤㠶攳昰ㅣ㕥㔲㘰晣搵㠵㘶㜳搸㙡昱〶㥣っづ戳㘳㌹散㑤㔲ㄸ㐴㐳㌸㡢㑦挵昳戹㔸㍣ㅢ晣挴〹㉦晦〶ㅦ昹㌲㐴昰㔳慤敡敡㠷㥦㘹㤵㡢ㄲ㕦㔲㠵㥦ㄸ敡攵昰㜵㐶㜹〳㈲㄰㕣〷㈳扥㈵晤昰㕦㕡捦挷敦挸㜷攸㜰ㄹ搹晡㥡挱愸㝡て㉡㤷挳㙦愰㔵ㅣ昶昳㜰㘸㝣〰㐸昹〳㥥㙤㝤㠹晤ㄶ㤱ㄴ戱ㅦ挱ㄹ挴㝥攷攴㘱㝣㡣戶㑤㉣㌶敢㑣㍣㤴捦攱晤㐵㔹㕣昳㑣愶㜳㤱㔸㌶㤹㡡㠶挲㜱㕣㙡㌲攳挶㈷㉥搴㌲攳㔶㌲㤵挱攵愸㘸㌶ㄶ㑡㘵㔳㤹㙣㍥ㄴ㌱㜱㠱づ㝢㙣㌳㥣㌲㍥㜵愱愹㜰ㄶ挳愹㠹㜳捣㕣ㄴ㐷〱㐹ㄳ搱㜰㍥㤴挵愱㐰ㄲ㐷晡攱攰昷㑥㈶昲㌳昸挸捦㈹扥㠰〸晥愰昵㕦㔲戵㡥攲㕦搴晦愸昵ち㑦愸㜲ㄲ扦㐰慦㔶㐹挰㔹㈵㙡㜱扦愵晤㍢㠸㐰㜰扤攳㘸㝣㡦㘶昱ㄹ晣て搰昹㥣挱晦〸㜵攱ㄹ㍣㔹㐴㈰㕣㜷愴昸ㄹ㜶㜹つ愶㠴慡㐲愱㙡㍤㔴敥ち慣〲㕡慤挰ち捦ち散㍡戰晡攵㝢扦戳捦㙡㌸愹攴扢愱〲〰敢捡㐰㐳㙤〴㔵㘸摢敢㉡ㅤ㌵愳昱㜴㉡ㄵ㑤㐴㈳㌱摣㔳挲攵㔵㌳㡦ㄷ敡㘱㙤攴ㄲ㔱㉢㘶㔴扢搰㈴摥㔷ㄳ㑢攱攲っ搶〰捥㑢㈳戸户㠴搳搴ㄴ㕥晤㠰ぢ慡㌸㘱〸㜶㜷挲㑢〳㍥戲㍢㐴戰㐶慢扡〶ㄲ愹㔵㉥㑡戰㙥㐵㌱晥㌵ㄶ挳㍤晢散挵㈸㕢㐰〴㠲扤〰㔰㕣ㄵㅤ㔸戱㥡㐵改㔷㤱戰摥㜴㘰挱㡢〸㐲慦㌶㠲扥㔰戹ㅣ㙥〵慤攲昰㘳捣挶扤〹攰づ㈴ㅦ晡㜲搸ㅢ㑥昸攲㉦ㅡㄱちㅣ昶㐱㐳㜱搸て㙤㥢挳㔴㉥㥢㡦攳㌲〸㉥㝤㠴㜰ㄹ㍡㤱㡥㘴㜳㌹ㅣ㍦挵㜳愹㜴㌴ㄹ捤ㅢ晤㕤愸㤵挷㔱〱㉥㔳㘵㜹晣㠰慢㈵㈹㜴晥ㄸ㙥ㅤ㘴㉣㌳㤷㠹㘴戲挱扥㑥㜸㌹〰㍥㜲㈰㐴㤰昵㉣㙡㝣敥ㅡ㐸戶搱㉡ㄷ㈵晡㔱〵㉥挴ㅢ㕥づ㜷㘴㤴愱㄰㠱㘰㝦〰ㄴ㔷㐵㤷愴〷㘸㍤㙢晤攴慥㜴攰㡤㜲戱㍤昴㡡挳攱㔰戹ㅣづ㠲㔶㜱昸㤲㠷㐳㘳㜷㐰捡て㈴㉦昸ㄲ㍢ㄸ㤱昰慤㤰㝢挰ㄹ挴戲㌲㐵ㄱㅢ㐲摢㈶㌶ㄱ捦攵㜰〵㌰ㅦ㡢㠷㜰㔷㉡ㄹ挱ㄱ㝦㈶㥢㌶㜱ぢ㈵㠲慢搴昹慣ㄱ㜶愱㜹摣晥挴㠵搷ㄸ㍡㈳慥敦攱戴㍦㡥㌷戴㘱㙦㤷挱〵慡㙣㌸㙢〵㔹昳愲㔸㡣挰㐷㐶㈱㠲㐳戵㉡㐶㔵㥣慡㘱㕡㐵㠰㈴㔴散㐲ㄵ㠹㝤捡㑢㙣㥡昶㤱㄰㠱攰慥〰㈸㘲㌹ㅣ㐸㙥晦㤲㕢㝢㜰㌷慤扦㠷㑢㌹㥡づ昷㤲㔸㔵㥦㐲㔵〳挳㘳㠲捥㠲昵㈹㡡搸㐷㍣挴㑡㡥搰敡㝥挹㙡㕦づ昷㠰ㄳ扥戸㜸㡢㔰攰㌰攴捣搲㤸㠰戶捤㘱㈶㥤㡡攰㙡㍤㐶㕦㥣㕡㠶捣㌸㝡㕣㌶㡡换昹戸㜸㠴㜳愴㡣㘵㑣㜴愱㜸㘱〸㐶攱㈸㘸戴㘲㌱昰㡣换㝡ㄸ㘶㉤扣㡥㉢㥥戵昰㕥ㅢ㘳㙦ㄷ㙡㠶㜰摦㄰愷て攸昳㔸ㄳ戸扢㘸㠶搳戸㜹㠸ㅤ㘴ㄸ㠳㍤㑥㄰挲㑥㈶㜲ㄲ㝣攴㘴㡡㈹㄰挱㠸搶ㄷつ挶㔱慤㈷捡挶搳㔳戰〴㐶戱㝦扢挳㍥摡㌸昱㈵㘸ㄶ㐴㈰㤸搴㡥㐵散戳㌰㐶慤ㄵ㍥㡡㐹捥愱〳㥦愵㈴㐶㐲慦扡昵挱っ㑦つ㝦㝢㐱慢搸扦挱换扥㝢㥣㜶㥤㉦晢愳攰㠴㉦捥㡡ㄱち散晦ちつ搵㠳攷愲㙤戳ㅦ挲攱㔹㌸㥢ち㘱㘸㑤挴攲㠹㜸㉡㡦㉢㈵㤸捣攰㉥㉤づ摤㑣挳㜴愱戹㔸㌶㡥㕢戲㤹㙣ㅣㄷ昷㜸㜴挶ぢ〵㌸慢㐸攳㈰捤捣㘴昲挱搱㑥㜸㤹㠱㡦捣㐲〴敢戵慡㙢㜸㙤搰㉡〲ㄴ㔴㡣愳㡡㍤昸㔲㠷㐳挵㑢ㄳ敤㠷㐱〴㠲攳〱㔰扡愲攱㜵㠲搶㍦挶愵㙣愳挳攳㘴㙢㙦攸ㄵ㠷㠷㐳攵㜲㌸ㄹ㕡挵攱搹扥ㅣ㥥改换攱ㄴ㌸攱㡢戳㘲㠴〲㠷慣㘸㔱ㅣ㉥㐶摢收㌰㥦㠹攷㜱戵づ㜷散㌲㠹㔸㉣㤷挱ㄹ〳㜶㌸㈹摣戵㡥攳㤶㑢㍡㙣㉣㜱愱㘶〲慦攱㌴㜱㥢㡦㌷〴㘲㈹ㅣ愸攱㝥㜸㍥㠶挳㌷散搰攲愹㔸㜰㥡ㄳ㕥㉥㠵㡦㕣〶ㄱ㘴㠹㡣ㅡㄸ扡㉥㑣㑤搷㉡ㄷ㈵㘶㔰㐵づ㑦昰㜲㜸㉣愳ㅣ〷ㄱ〸捥〴㐰㜱㔸㜴㘱㙡㤶搶昳㠱㔰昲㘴㍡㍣㠳愹攰㙣攸昱挵ㅦ㕡㐱搵慢㕢㌵㡢㍥昶㉣慡㡥昰㝦ち捣昰攲户晢㡣挷摢㝡㔸㘹㕡搱つ㡦扦戰ㅦㅡ㔱㔵㌹昲㍦㡢挵晡㡢㠱〸挵㕦昵㔲㉣敢晦㈱づ㝢㐶㔷㕤つ㈳敥㠰㥦㍣ㅤぢ㕣㝤〸ㄶ㌷攴㤷攲㠶摥昱ち挷㡡扥㉤㤳㍡㔰㠷㠱㜷〵捦㙡㙢㜰㕦㌴扢愵慥捦ㄸ慥㕦㍡㌳慣㑢搳㤰改挰昳㠶㍡㉤敤㌶扤摤昵挳㑢㕣㔰愳〳挳㜰扥愲愶㙦㔷换昳搰㡤晥㕤摡㐹慤ㅤ㜸㥤㤲㤵搳ㄱ㍢昰っ㡡慡捡㙥挲昷㌹㌸捥㉢㘵昹㤴つ㐶挳ぢ㤵㈶攵㐸㐰㝦㥦㐷㡥㡣㘹敡㔴㡦散ㄹ〰扢㤰〷㠱ㅣ㘳㌹㤶戶晢愸愱つ攳㠶㠶挳搵㥤㔸ㄳ㥢㍣㤳㐲摥㌹㑢㜶㡥㠰㍣ぢㄱ挵愱㠸㑤昲㠵㍣㤸㜳㌹挷㤹换㜸捣㐵㉣挴㕣㌸㈷昶攳㠰㍣㡦㜰ㅥ㜳㘸㤵㘸㜴ㅡっ㔷换挲ㅡ敥㥤㠰昲㝥扥ㅣ敤戴敡㉦扦㑣㝤㐶㐷搵攷㡢搱戵㌹敤㜱愸ㄸ㝣㝥㐳昵㕢挷㕥扤敥收㍤㠷㕤昹摢昵捥晦挷搲戳㝥挲昷昵晣晦慤摡敡〶搱〴㡦㘱㘸挸户㈹晥㐹昱づ㠴㔸㠰㈴晦㠱㤷㜵㤴扣敥攴㌰挷㔰晣扡㤳攰〲㐴挲ㄷ㐵ち挸户㔷㌷搱㠶〶㌷㌹㌱ㅦㅥ散攷愴㐹㕥挶㐵㙥㠷摡㘶㠸㤵㌵挶ち攸戸ㅥㅡ㠶㠶㐳㈲〷愴愶㈳㈰慦㈴扣挳㠵ㅦ㑥昸搵搰ㄹ愳㠶ㅥ㐴昴㕣〷㙤搳㝦㉤搱ㅣ愸㜵〰戱挸㘹㈸㍥㤷愱戱㜹㝣ㅥ愱㍤㌶挴攷㕢㍦摣㔷㡦㐵慢ㄸ㤴㝦戰㕥ㅣぢて㍦㍥て㐶愲扥㝣ㅥ攴ㄸ㡡㕦㥣ㄲ㍣ㅥ㤱昰挵昱㌶㤶ち㝣㥥㡣㠶攲昳㐰㜸戸㝣摥挴㐵㍥つ㈶㥢捦㔳㌰㘵摣㘲ㄳ㠴㝥ㅤㄷ戳ち〸扡㡤攸搳㕤㌴㑢㘷㡣摦㍡攸昱㐰敦敢愰敤敥㜹㈷搱ㅣ戳㕤㍡㤷㍢つ㐵攷㌹㘸㙣ㅥ㥤慣㤵㔱ㅥ攵攸散㜳晢挴户挷ㅣ昸㝤晤愷晢㍤戰晤捦扢晣㕣㉦㉥㠲㠷ㅦ㥤㔳ㅣ搶㑡扡攷㘴挷㔰晣ち㤶攰㈵㠸㠴㉦㉥㈸㘱愹㐰攷ち㌴ㄴ㥤㝢挳挳愵昳㐱㉥昲㔵㌰搹㜴㕥㠱㈹攳㈱㤷愰㤴ㄸ㔷㐰搰挳㐴㕦敤愲慦㈴晡㔱〷㍤㙥㘸㑡搴㍢㘸扢㜷慥㠱愵㜶㈵㌰㥢㐷摡㉡敤㔱㡥戴攱㉦㕤晥晥戰㜱㡦搷㍦㝡昴挰搴搵扢晤愱㕥摣〲て㍦搲昶㜴戸㈹㈱㙤愴㘳㈸㝥㘵㑢昰㌶㐴挲ㄷ㔵ㅡ挸ㅤ愴摤㠹㠶㈲㉤〵て㤷戴愷㐹挳㍤㌰搹愴摤㠵㈹攳㑦搰㌹摢㜴㔴挴ㅣㅥ散㙥昵㉣攱昷扡昰扢〹㝦づ㍡㝢㥢㡥㡡㤰㠳戶㔹㝢ㅥ㤶摡㠷㠰搹㍣搶㔶㙢㡦㜲慣㘱愹昰㥡扣昷敡搵晦㔷㝣㔷㉦搶挰挳㡦戵攱づ㌹㈵慣敤收ㄸ㡡㕦昱ㄲ㘴㜵っ扥戸㑡㠵摣挱ㅡ㑢㕣ㄴ㙢扢挰挳㘵敤ㄵ搲昰っ㑣㌶㙢㑦㘱捡㜸ㄵ扡㙡づ㙤〹㌱戴㠰㠵搷〹晥㤳ぢ㝥㥡攰㌷愱〳㘷ㄸ㌶ㄳ㘲㤰㠳戶ㄹ㝥ㅢ㤶摡攷㠱搹㍣捥㕥搰ㅥ攵㌸㝢㜶敤摡戵捤戹ㄷ敢戹扢戹㘰慦㝦搴㡢㤷攱攱挷㔹㝦㠷㥡ㄲ捥晡㌹㠶攲㌷挲〴㕦㐱㈴㝣昱っ㑥攴づ捥㔸扤愲㌸摢ㄶㅥ㉥㘷ㅦ㤱㠶户㘱戲㌹㝢〳㔳挶㈷搰昵ㄸ㌵㜴捥搰㜰㘴户㌰摥挱㉢晡㌸㕣㌰㕣㐰㝥㐶ㄷㄶ㥢搸㉥㙦搲攵ぢ摢攵㐰搷㈵攸戸搸昴慤愳ぢ㑢㔳㙣㤷户攸昲㤵敤㌲搹㜵改改戸搸扤昴摦㜴㜹ㄷ㐰づ㤵昸てて㙣㜷ㅡっ㈹摥㜷ㅡ㙡摣晣〴つ挰换敦搶㘱挳愷㑦改敥晤搳㘲捦攲摤扢㝤㈰昰捥攸㉦㕥㤸㤶〹ㅥ昸昴攸㑦㌰㡥㥥晣挹昷愳挵㍡㜸晡慤愸敥㐸搷㜷户㘴㌸㠶攲㤷搶〴扦㐲㈴㝣㜱〶㡥㘵挰㡡晡ㄶつ戵愲慡攰攱慥愸㥦挹挷て㌰搹ㄴ戲㥥挵㔸てㅤ晡㉢㔸㡦㡡ち㠰㐹㤵捤ㅥ㕦〳㉦㝥㜴搱摦ㄳ摤つ㍡愰戱㕡愳攲愷敦扣挷〴搵戰搴ち㜴敤捤敢摤慣㔴㔱ㅥ攵㝡户㘲ㅤ攲愷㥢搶㠱扥攳㐶㡢敥㠰て攳愲ㄶㅤㅢ㝤㡢㜴㝣㐹晢挶㌱ㄴ扦攳㈶㈸ㄱ〹ぢ㠵〷㥥㈱㜷㤰搶ぢ㙤㐵摡搷昰㜰㐹敢㐵ㅡ㠲㌰搹愴戱㠰挵愸㠵㑥㡤〸㘹昱愵挳㠲捤搹㤶〴㙦改㠲㙢〹敥つ㥤㍤㈲愴挵愷づ摡敥搲㝤㘱愹摤〶ㄸ㝣换㜷扣㤲攳㐹㔶愶㈸㡦つ㜲昶攱㈵昵㍣㈰慥㐸㕤㔹㉦〶〲㍥㡣㑢㕡挴搹〷づ㌵㈵㈳挲晢㡥愱昸戵㌸挱ㅤ㄰㐹㜱搶ㅦ戹㠳㌳搶愶㈸捥摥㠵㠷换搹㐰搲挰㍡ㄲ㥢㌳ㄶ慣ㄸ㍢搸㌴攰〰㌱㉤摥㜲㘸戰㐹ㅢ㑣昴捥㉥㥡㌵㉢挶㡥搰㌹㝢慡戴㜸捤㠱摢慣つ㠳愹㜶㜷㠰昰摤っ搶㔸㡢愲㍣㌶挸㕡挵㙢捥㜱晣挷愳〵㉢㔲㠶昹戰昶戲㐳㑥〹㙢㝦㜳っ挵慦搱〹挶ㄱ㐹戱㌶ㅣ戹㠳戵㌴摡㡡戵㤷攰攱戲戶㍢㜹㘰攵㠸捤ㅡ㑢㔴㡣㍤愰㘳攷ㄹ㠷摤挹㕦ㅣㅡ㙣搶挲㐴㡦㜲搱㝢ㄲㅤ㜵搰攳㠱㕥敢愰㙤搲攲戰搴戲㥥〴摦捤㈰㡤挵㈷捡㘳㐳愴晤㝥摥摡㝡㐴慤ㄸ㤴㝣戱㕥㑣〲㝣ㄸㅡ挵㕤敤㡦づ㌷㈵愴晤挱㌱ㄴ扦㜶㈷㌸〵㤱ㄴ㘹㝢㈲㜷㤰㌶ㅤ㙤㐵摡ㄳ昰㜰㐹ㅢ㐵ㅡ㔸敦㘱㤳戶㉦愶㡣搱搰㘱昳㥣〳ㄶ㝥㕦挰㐲〳挱慣ㅥ戱挱晢ㄱ㍣搶〶ㅦ〸昰㙡〷㙣ㄳ㍣㥥㘰ㄶ㤷㜰㐸㔴㍢㡣搹㑥㠳昶摡㌹㘸攰扢ㄹ㘴戲攰㐴㜹㤴㈳戳㍥㌴昱㥣㌷㕦㝤㘲戴㍣㘳㠷散攷〷扤㌰㕡㌴〲㍥捣㠷捣晢ㅤ捥㑡挸扣捦㌱ㄴ扦挲㈷㘸㈲㤲㈲㜳ち㤶ち㘴戲攴㐴㤱㜹て㍣㕣㌲愷㜱㤱㔹昸㘱昳挳㍡ㄴ㘳㍡㜴昶昰㤵ㄴ㜷㌸〴搹㝤㙡㍦愲㥢㕣昴㍣愲㘷㐲愷㐶挶愴戸搵〱摢㙣捥㠶愱戶つ㄰㝣㌷㠳戳㠵摡愳ㅣ㘷昳昲昹晣慡㙦敦㔵扢攵㌹慦晣慥㕥㉣㠲挷㌰ㅦ捥㝥攳㔰㔳挲搹㉡挷㔰晣挶㥦攰ㄲ㐴㔲㥣ㅤ㡣摣挱搹㤱㘸㉢捥㙥㠰㠷换搹愱㘴㠱攵㈰㌶㘷慣㍢㌱ㅡ㌵ぢ㜱㜱㑤〱ぢ㈶挱挷扡攰愳〹捥㐲㘷ㄳㅣㄷ㔷㌸㘸㥢㘰ぢ㤶㕡搶㠸攰扢ㄹ㥣戱愰㐴㜹㤴攳㡣〷㈴ㅦ㝣晤㙤㍤㡦ㅣ㤷ㅥ昱㐳扤㔸づ昸㌰ㅦ捥㉥㜱愸㈹攱散㘲挷㔰晣㠲愰攰㔹㠸愴㌸㕢㠰摣挱搹㜹㘸㉢捥㉥㠴㠷换㔹ぢ㘹㘰昹㠷捤ㄹ敢㑣㡣㌶攸㔴捦㐹㠹㜳ㅤㄶ散㥥㜳㌸挱ㄷ戹㘰㔶㥡ㄸㅤ搰搹㥣愵挴㤹づ摡收㙣ㄱ㉣戵㉢㠰挱㜷㌳㌸㘳〱㠹昲㈸挷ㄹ扡㔹㝥搵㈹㙢敤㝥㜶敡㜳昵攲㕡挰㠷昹㜰㜶慡㐳㑤〹㘷愷㌸㠶攲㜷ち〵㔹㝤愲㌸㍢ㄲ戹㠳戳摦愰慤㌸㍢〹ㅥ㉥㘷㐷㤳〶搶㜰搸㥣戱慥挴㌸搶愱㘱摣搰戴㌸捥愱挱㈶敤㜸愲㔹昶㘱愳㙦㈲晡㐴〷㍤ㅥ攸愳ㅣ戴㑤摡挹戰搴摥〹っ扥㥢㐱ㅡ㉢㐶㤴㐷㌹搲㥥㕥晣挸搵晤摥㍤慥晥攱捥ぢ戶慤㕡㜹㔲扤戸ㅦ昰㘱㍥愴㉤㜱戸㈹㈱㙤戱㘳㈸㝥〷㔱昰㐱㐴㔲愴㉤㐷敥㈰敤㘱戴ㄵ㘹㥤昰㜰㐹㍢㡢㌴晣ㅥ㈶㥢〶ㄶ㤲ㄸ攷搸㌴攰㐰㈴㈵ㄶ㍡㌴搸愴㥤㐷昴ㅡㄷ晤㈸搱ㄷ㐰攷ㅣ㠸愴㐴戳〳户㔹扢〸愶摡㍦〲㠴敦㘶戰挶ㅡㄱ攵㔱㡥㌵㜶戵㝣晥て愳戹㜹慥㕤晢搲㘸昱㉣攰挳㝣㔸㥢攷㤰㔳挲㕡摥㌱ㄴ扦戳㈸昸ㅣ㈲㈹搶㔶㈰㜷戰挶㉡ㄱ挵㕡づㅥ㉥㙢㔷㤲〷搶㙡搸慣戱㜴挴戸摡攱〱ㄷ㑣愳㘲㙥〱て搷ㄲ晥戲ぢ晦㉢攱搷㍢㜰㕣挵㡤㡡㐳ㅣ戸捤昲㑡㤸㙡㕦〷〸摦捤愰㡤㘵㈱捡愳ㅣ㙤㠸㔶㜱愱搹扢㠱晦慦摡㘹㔰㠳㘰㜱挸㌰㌴㡡て㐵づ㜰搸㈹愱㙤㝦挷㔰晣㤲愳㈰㙢㑡ㄴ㙤户㈰㜷搰昶ㄱ摡㡡戶㔹昰㜰㘹扢㡤㍣㝣〶㤳㑤ㅢぢ㐳㡣摦㐲㠷㠱ち㈷㑣㘹戱慦㐳〳㈳〵攴㥤㐴戳㕡挳㐶戳㌶挴戸摢㐶㑦㈱㝡慡㠳戶㐹扢㤷攸㉦㕣㌴换㐳㡣晢㙤㌴㑥摤搲㘲㙦〷㙤昷捣〷㠹收㥤㐶昷挴㜷㥤搳愰㕤戰っ㐴㥦攷搵㝥换㔰搰昲攷昹㜴㕤捦戶㤵㍥㈷扥慣ち㈹昰㉣㍥昱戵㍤㠷搶摢晦〷㥤晦㘳昵攲㘷㜸づ㠳戶㜸捤㡣挵㔲昸㥥挳㡤㜱っ挵㙦㕦ち慥㐷㈴戵㘶ㅥ挵㈲㘳捤戰攲㐳慤㤹㝡㜸戸㙢㘶つ昹㘰摤㠵捤㌵换㐰㡣挷㙤昶戰㘶挲㘲慦〲昶㥥㈴扡扢㡢㘶㈵㠸昱㐷ㅢつ慥挳㈲攵愰敤㌵昳㌴㉣戵扤㠰㐱㈶攵㐹㉣㌹㠹㘳㠱㠷昲搸㔰㜷㈶㜱㐷昲昲敢ㄱㄷ㡥ㄶ扤攱攱㐷㕡搴攱愶愴㍢㐷ㅣ㐳昱换㥡㠲慣づ㔱愴㍤㠷摣㐱摡㜶㘸㉢搲㐲昰㜰㐹㝢㥥㌴戰搰挲㈶㡤㜵ㅦ挶㡢搰㜱㌴挴㈸㄰ㄲ㈳ㅣㅥ散㍥昷㔷挲〷扡昰晥㠴扦散挰㌱ち㠴挴㉥づ摣愶敤ㄵ㤸㙡㔹愶戱㜹戴戱愶㘳㠳戴敤ㄴ慥戹㜵㐰晡收晡㔵㉢㥥ㄸ㜴挷昰摢敢挵慥昰昰愳㙤㐷㠷㥤ㄲ摡㠶㌸㠶攲户㍢〵㠷㈳㤲愲敤㑤攴づ摡昶㐰㕢搱㌶〸ㅥ㉥㙤㙦㤳〷㔶㔰搸戴戱慡挳㜸〷㍡ㅣ摢ㅣ㌸㌴㉡〶ㄴ戰昰ㅥ挱慣戹戰挱㘱㠲㍦戰挱㜳〰摥搶〱摢っ㝦㐴㌰㙢㌶摣ㄳㄲ搶㙥戸ㅢ㜲ㅡ㡤捤㈳㤳㜵ㅣㅢ㈴昳㠹㘳昶㍡㙤敥ㅢ㉢敢捤攸敢〷戶㉥戹戳㕥㡣㠶㠷ㅦ㤹扤ㅤ捥㑡挸摣捡㌱ㄴ扦㈹㉡搸㠰㐸㡡捣㉦戰㔴㈰㤳㤵ㅣ㡡捣㈰㍣㕣㌲搷㜱㤱㈷挱㘴昳挳昲づ攳㉢攸㌰愴㘲㤰㑣㠹㥥づ㐱㜶㥦晡㌷搱慣戹戰搱ㄳ㠹晥搶㐶㘳挳㑤㠹ㅡ〷㙤搳昹㍤搱㔳㕣㌴㡢㍣㡣ㅦ㙤㌴〶㠵㤴愸㜲搰捣㌲㈰㝦㠶愵㤶昵ㄷ昸㤶摦捣戹挱晡㕥㈴㘴搱㐶㠱愷晦㔸搹愷㕥〵挰敤㐰晢晦愱昵㘲づ摣晣㈸㕦晦㙤㤹戱昲ㄷ挷㔰晣㙥慡攰挱㠸愴㈸敦㔶愳㈸㙦㐴㕢㔱晥ㄳ㍣㕣捡慢㘱ㄴ㉣戵戰㐹㥣㡢㈹愳㍢㜴敡搸㍣㈶扥〳㔶㜷戹㠰㤴〴戳攲挲〶㥢〴昷㠰捥㍥㌶㡦㠹慦ㅤ戴捤㜸㉦㔸㙡㥢㠰搹扣㙥捡㘲㡤つ㜶㔳㜲戵攰㥢㘱つ戸㌳扡㝥敤㝤扢㌷㠸㌶㜸昸㜱昶㠵㐳㑤㐹㌷晤摣㌱ㄴ扦捥㉡㜸㌸㈲㈹捥㝡㈳㜷㜴㔳㤶㙢㈸捥㍥㠵㠷换㔹㕦搲挰愲〹㥢〶搶㜰ㄸ摢㌸㌴㡣ㅦ㥡ㄴㅦㄶ搰戰ㅤ搱换㕣㌴换㌸㡣晥づ㝡ㅣ搰敦㍡㘸扢㔳て㠴愵昶㔸㘰㌶㡦戴攳戴㐷戹晤换慥㠷㥣昳㔸晣扣㍢敢㙦㔸㌸㉡㜰挹搲㝢敢〵㙢㌴晣㐸㝢搳攱愶㠴戴㌷ㅣ㐳挹敢慦㑥㐵愴㡤扤晥㡡㑦ㄴ戱㍡搴㉢㥡㙡戱晡慡昳㝣〶㑡㡦扣慤㘶㌵〶㥥㠲搲搴摣慣ㅥ㈰搲ㄳ㙦慢㘹㕦㘰戵㑦挵㑢㤹昰㡥㥡㤹㑤㉤捥搳㉡昰戲㈶扥晣㐳扦て㐵慡ㄶ㥤㡤晣昴㜶扣㈰愵㝢㝥㔲〷㕥愶㤵慢㘹搹搷散散戴摡㕢晦ㄷ㕥㘵㠳㐷扡昰昹㥦昸搸㉦戱昱㝤㥡ちㅦ㤳攲㕢昸愰ㄸ慢敢攲㘳㉡㕥戳挴ㄲ㤳㑡扥攴收㍦㝢慦㤶戱㈳扡㤸㝥摡㑦捥昳摡愶㉡昱ㅡ㔶戱晤搷㥤挷㔵慣㘷捡慣愹㤰挳搸㔹㜷㠲攸搶搰搱愲ち愱㈰〲㜲㘷㘸搴㔳㜵㤴愸愸㍥ㅤ摤愰㜸攱昸㝣ㅢ㍥㐷戱愲㝡㐹㔳慥㜳扥㌱摦㙡㥡㌷扦ㄳ昷㡡㝡㜰㠹昵愷敡㉣戸㙥愸㕥㠴攳㐹昷㤶㐶戳扤摤㕣㔶搳搲搸㙣戵捥敢㥣㕦搳戸ㄸ攵㌱㜸摤ㄴ㠶敡㥡㥡ㅡ戹㉢昲攱慣昸ㄳ攷㈱㈲愳捡摤扣㕡㔶㐵戰户ㅡ挳愱昵愷攰㈵㕦ち㜶攷戲㤲㠲慥挵摦㠳㉡㍥㔴挸㕥㝣㜱ㄹ攲㤲〲晤ㄱ㔷愲愱㔲〸〳改㈶㜶慤搶㐶扣摡摦㐰慢ㄲ㡢㐲敢㥦搸㕡摦挴攲捣愲㌰戱㈴㔵㥥挴㙥㐲散㠲挴㙥搳㈹愴扤㈹摣愹戵㈳扤㕡摥愸㔷㠹敤〹慤㝦㘲㑦昸㈶㌶㡡㔹ㄴ㈶㌶㥡㉡㑦㘲てㄶ㈷昶戰㑥愱挱㥢挲ㅡ慤ㅤ攳搵晥㔱㈷㌶ㄶ㕡晦挴㔶晢㈶㌶㥥㔹ㄴ㈶㌶㤱㉡㑦㘲㑦ㄷ㈷昶慣㑥㘱㤲㌷㠵攷戵㜶戲㔷换晢捤㡡戱㈹搰晡㈷㜶㡦㙦㘲搳㤸㐵㘱㘲搳愹昲㈴昶㑡㜱㘲慦敢ㄴ昶昳愶昰戶搶捥昰㙡㍦搰㠹捤㠴搶昳挸戹挲㈱攰㔶摦摣㘶㌳㤱挲摣づ愰捡㤳摢㐷挵戹㝤愶戳㤸攳捤㘲㥤搶ㅥ攴搵昲搶慤摡㔶づ昶㙡㜹㜷㔳㔱㜹〸戴晥㔴㕥敦㥢敥慦㠱㉦㑡㜷㉥㔵㥥㜴㝦㐶散㠲慤㐲㘰ㄸ㔱㈹㘴扣㈹㔴㙢㙤搶慢敤〱慤㑡㉣〷慤㝦㘲㉢㝣ㄳ换㌳㡢㐲ㅥ攷㔳攵㐹慣ㄷ㘲ㄷ㈴戶愵㑥攱㌰㙦ち㝤戵㜶㠱㔷摢㕦㈷搶っ慤㝦㘲ㄷ昸㈶搶捡㉣ちㄳ㕢㐸㤵㈷戱㠱挵㠹つ搶㈹戴㝢㔳ㄸ愶戵ㅤ㕥敤㜰㥤㔸㈷戴晥㠹㉤昷㑤㙣㌱戳㈸㑣㙣㈹㔵㥥挴㜶㉦㑥㉣慣㔳㌸挲㥢㐲㕣㙢㡦昴㙡昷搴㠹ㅤ〵敤戶㜸㡥扥晢っ晤挲敤攲㐴摦散㡥㘱㉡㠵搹ㅤ㐷㤵㈷扢㔱挵搹㌵攸㍣㑥昰收㌱㕥㙢㑦昴㙡愷攸散㑥㠲搶㥦戶㈳㝤ㄳ㍢㠵㔹ㄴ㈶㜶ㅡ㔵㥥挴愶ㄵ㈷戶㥦㑥攱っ㙦ち戳戵㜶戹㔷㝢戰㑥散㑣㘸晤ㄳ敢昰㑤散㙣㘶㔱㤸搸戹㔴㜹ㄲ㍢戴㌸㌱㔳愷㜰扥㌷〵㑢㙢㉦昰㙡ㄷ攸挴㉥㠴搶㍦戱〵扥㠹㕤捣㉣ちㄳ扢㤴㉡㑦㘲㉤挵㠹ㅤ慥㔳戸摣㥢挲㈲慤㕤攱搵ㅥ愹ㄳ扢〲㕡晦挴戲扥㠹㕤挵㉣ちㄳ扢㠶㉡㑦㘲㐷ㄷ㈷㜶扣㑥攱㍡㙦ち㈷㙢敤昵㕥敤㜲㥤搸つ搰晡㈷㜶戰㙦㘲慢㤸㐵㘱㘲㌷㔲攵㐹散慣攲挴捥搳㈹摣散㑤攱㈲慤扤挵慢㕤愱ㄳ扢ㄵ㕡晦挴㘶晡㈶㜶㍢戳㈸㑣散づ慡㍣㠹㕤㔹㥣搸戵㍡㠵扢扣㈹慣搴摡扢扤摡㕢㜴㘲昷㐰㕢㜶㑦㍡挵㌷户晢㤸㐸㘱㙥て㔰攵挹敤戶攲摣敥搴㔹晣捥㥢挵扤㕡晢㤰㔷换㙢挱㙡㌷戶摡慢攵攵㔲戵挳㝡ㄸ㕡㝦㉡挷昸愶晢㈸昰㐵改慥愱捡㤳敥ㅡ挴㉥搸㘱㍤愹㔳㜸摣㥢〲㉦㥣慡挴㥥昰㙡㜹㐹㔲㈵昶㈴戴晥㠹㡤昴㑤散㡦捣愲㤰挷愷愹昲㈴昶㝣㜱㘲㝦搵㈹晣挹㥢〲㉦㑤慡挴搶㝡戵扣攸愷ㄲ㝢ㄶ㕡晦挴㈲扥㠹㍤挷㉣ちㄳ㝢㥥㉡㑦㘲㙦ㄷ㈷昶㥥㑥攱㐵㙦ち扣〰愸ㄲ㝢挹慢攵〵㌴㤵搸㕦愱㉤摢昹㜶昳捤敤㘵㈶㔲㤸摢㉢㔴㜹㜲㕢㔷㥣摢扦㜵ㄶ慦㝡戳攰搵㌴㤵摢㙢㕥敤捦㕡晢扡㔷摢つつ㤵昱ㅢ㤸昰愷㜲戰㙦扡㙦〱㕦㤴敥㍦愹昲愴换换㔷〵㥤㡦㤷愸㔴㘲敦㘲挲㍤敢攲愵㈸愵㝤捦慢敤㡤㠶㑡散㝤㑣昸㈷戶㥤㙦㘲ㅦ〲㕦㤴搸挷㔴㜹ㄲ攳㌵愲㠲挴㜸ㄹ㐸愵昰㈹㈶摣挴㜸戹㐷㘹㍦昳㘸慢㠷愱戱挹㤷〳㔸昶搵ㅢㄷ㑥㥡慤㉣㕦扥捣㔷昸づ㙦挶㘹晤㈶扣㌱昹㜳捣㐷昰㍣㥥㌱攴ㄷ捥〴ㅢ戵㍣㥢收㐴つ捦扤㙢㜷昳戶挴敥㘸㌱㐵昹㈵搵㍣ㄱ㔶晥敢㥣〹攵捦㤳摥㉥晦㠸户㈵㜸搲慡晣晦㐵㌵捦㔷㤵晦㔷捥㠴昲攷戹㘹㤷晦㐸㙦㑢昰摣㔲昹㝦㑤㌵㑦㉢㤵晦扦㥤〹攵捦㔳挸㉥晦㌱摥㤶ㄸ㡦㤶昲晦㠶㙡㥥晤㈹晦㙦㥤〹攵捦㌳扤㉥晦挹摥㤶㤸㠶㤶昲晦㡥㙡㥥愴㈹晦敦㥤〹攵捦ㄳ戲㉥晦ㄹ摥㤶㤸㡤㤶昲晦㠱㙡㥥㐸㈹晦ㅦ㥤〹攵㍦挷㘹搸晣ㅦ㔴搰㍡搸摢ㄲ㍣搹㔱搱㝥愲㥡攷㌹㉡摡捦捥㠴㡡㤶㜱ㅡ㜶戴慣户㈵昲㘸㈹晦㕦愸收改㠸昲㕦敦㑣㈸晦挳㥣㠶敤捦㔳づ慡㔵㑢昰搴㐱昹攳㥤〵ㄵ㠲㘷つ捡㕦戰〵㤰昲㙦昷㝡搴㜶㜸㕢㠲㐷昸捡扦㤲ㅥ㍣戸㔷晥摤扣晥㐷㜸㍤㙡㡦昴戶挴㌱摡扦㡡ㅥ㍣晣㔶晥搵㕥晦ㄳ扣ㅥ戵㈷㝡㕢攲ㄴ敤㙦搰㠳㐷挹捡扦扢搷晦っ慦㐷㉤㡦㠴㠹戱㤷㥦㐷戴㉡晦ㅡ㝡昰㘰㔶昹㑢慦晦昹㕥㡦摡ぢ扣㉤挱〳㑦攵ㅦ愰〷㡦㌹㤵㝦て慦晦攵㕥㡦摡ㄵ摥㤶戸㑡晢昷愴〷てつ㤵㝦㉦慦晦㜵㕥㡦摡敢扤㉤戱㑡晢㙦㐱てㅥ挱㈹晦㕡慦晦捤㕥㡦㕡ㅥ愵ㄱ㘳㉦㍦㡦戶㔴晥㐱㝡昰㐰㑢昹㙦改昵扦换敢㔱㝢户户㈵㜸㐴愴晣户愲〷て㠶㤴㝦㙦慦晦敦扣ㅥ戵てㄵ戴㜸愰搳㤵つて㔸㔴戴㍥昴攷戱㡡㡡搶搷ㅢ敤㜱慦㐷㉤㡦㐷扡晣㜹㕣愱晣户愶〷て㈹㤴晦㌶㕥㝦ㅥ㍥戸ㅥ戵㍣㙣㜰㕢㠲扢㝦攵扦㉤㍤戸攷㔷晥摢㜹晤㕦昴㝡搴㜲敦摥攵捦㕤戴昲敦㐷㡦㔷戴㝦㝦慦晦慢㕥㡦㕡敥㠱㕤晦㕡敥㜹摤㤶攰ㅥ㔴㐵ㅢ㐰晦㝦㍡㌶㌹搰ㅢ㡤㍢㑡搷愳昶㍤㙦㑢㜰㐷愷晣户愷挷挷摡㝦〷慦㍦昷㘷㕤晥摣㡦戹㉤愱㜶㌰攸㈹㜲㄰㍣昴㈷挸ㅤ㡤扡换㌲ㄸ㕡摣㘵㔱扢ㄱ愲㠶㜸㔱摣㥤㈸搴㡥㌶敡㕦㑥㘴㌹搴㡢晡㑡愳㠶搹㈸戵㑢㘰慣㠲㌹㜲搷愰㘲敤㙣愳搴挰㕦㌲㐷敥〰ㄴ㙡㔷ㅢ愵㠶昷ㄲㄴ㠷㜹㠵ㅡ㙥愳㝥㐰㥢㑢㉣㐷愰慤㍦挱ㅦ㌵㙡㜷ㅢ愵〶㘷愲ち㤶㤱㠳戴㡡戵㠷㡤㔲㐳㜰〹㡡㐳戱㐲㠵㙤㤴ㅡ㘸㑢㔰ㅣ㜰ㄵ㉡㙡愳搴㜰㑡㔴〱㕦ㅣ㔶ㄵ㉡㙥愳搴愰㐹㔴〲㙤晤〹㜲昰㔴愸愴㡤㔲㐳㘳〹㡡㐳愴㐲愵㙤㤴ㅡ〰㠹㉡㔸㐶づ㠴ち戵愷㡤㔲挳㕣〹㡡挳㥤㐲㡤戲㔱㙡㌰㈳慡㘰㍤㜲㔰㔳愸搱㌶㑡つ㔹㈵戱㌸㜴㈹㔴㠳㡤㔲〳㔳㐹㉣づ㔰ち㌵搶㐶愹攱㠷愸〲㈶㌸っ㈹搴㜸ㅢ愵㠶㤵㤲㌹㜲㜸㔱愸㠹㌶㑡つㅥ㈵㜳攴㈰愲㔰㤳㙣㤴ㅡ㈲㠸㥡㡣戶晥〴㌹㔴㈸搴ㄴㅢ愵〶〲愲ち昲攲㠰愰㔰搳㙣㤴摡挰㠹㉡攰㥥ㅢ扡㐲㑤户㔱㙡㌳㈶慡愰㑦㜰㜳㔶愸晤ㄴ㉡愸㈹ㄷ摣㍥搵敤捦摢扦戱㙦㝦㡥㠱㙦つㅥ攲慦㘷㈲戸㙤㉡挴㙤㐵〸㍤〳挱敤㔲㈱㙥㉤㐴〸㙥㡡捡㜰㑢㤱㠱㕢㥦㌲摣㕣㘴攰〶愷っ㌷ㄵㅡ㠲㝡换ㄳ摣搸ㄴ攲挶㐲㠴攰昶愵っ扦㈹㌲㜰㤳㔲㠶㔵㐵〶㙥㐵捡戰戲挸挰つ㐷ㄹ㙥㈸㌴〴昵晡ㄱ摣㘸ㄴ攲晡㐲㠴攰㜶愲っ搷ㄵㄹ戸㘹㈸挳戵㐵〶㙥つ捡㜰㑤㤱㠱ㅢ㠰㌲㕣㕤㘴㘰㥦㔷㠶慢㡡っ散收捡㜰㘵㤱㠱㍤㕢ㄹ慥㈸㌲戰㌳㉢挳㡡㈲〳晢慦㌲㕣㕥㘸〸敡㡥㉣搸㜷ㄵ攲戲㐲㠴㘰㜷㔵㠶㑢㡢っ散愱捡㜰㐹㤱㠱㥤㔲ㄹ㉥㉥㌴昴昸㝦㈸㑤㌱昱</t>
  </si>
  <si>
    <t>㜸〱慤㕡〹㜸ㄴ㔵戶敥㥢愵㐸戱㌶㈲㡡散㘰㔴〴〶㙡敢敡㉡㈱㉣㐹〸〹〹㐴ㄶ㐱っ搲㔴㔷㔵㐳㈴ぢ愶㥢ㅤㄱㄷ㐴㄰〵㐴〹晢ㄶㄴ㐴ㄴ㐵搹㔱㜹攲㍥㉣㌳愰愸㠰愸攰㈸愰㈲㌳㈲㈲捡昰敥㝦扢㝡挹㥢敥昹㘶扥敦搵〷愷敢晣攷晦捦㍤㕤㜵敢㥥慡㑡扢㠸换攵扡㐶㌷㝣㘲㑢挳㑥换挱㤳㠳㈱扢扣㑢㑥㘵㔹㤹㙤㠶㑡㉢㉢㠲㕤㝡㔷㔵ㄹ㤳㡢㑡㠳愱㔴㑡攰㝣愵㌴ㅥ㑣昷〵㑢愷搸ㄹ扥〹㜶㔵㤰㤲搲㕤慥㡣っ㍥㠵挶㙦㜲晥扢㈳づてㄵ㥦〶㐳㔹㉥㥥㠳愹〳㤳〱挳挳搴㠵愹〷㔳ㅦ愶〱㑣㐳㤸㐶㌰㙥㤸挶㌰搷挱㌴㠱戹ㅥ愶㈹捣つ㌰㌷挲㌴㠳挱昸㝣㜳㤸ㄶ搴搴㙦㐹捤㤰㥣散㘲晦㝤昴摢っづ㔵㔶搹㥤摢づつ搷㥣㈵㡡㕤挴㉥㤲㉥愹㕤㠴捥㙤㜳挶㤷㠵挶㔷搹㔹ㄵ昶昸㔰㤵㔱搶戹敤㥤攳晤㘵愵㘶愱㍤㜹㐸攵㔸扢㈲换昶ぢ戲摦㔰㌴㔱昱㜸〲扡慥愵攳㙢㐹戹戶㔹㡡敦㙦摢㔵愵ㄵ愳扢攴㘴搳㝦㜱㘳㔱捦㑢て㘵㔵㤵㕤㘶攰㔸づ戲〳昸扥㌷㤵昷づ〶挷㤷㡦〳㈴づ慢慣ㅡㅢㅣ㘳摢愱扥攳㑢㉤㜷㝣〴㐰㍣㔵㑡㑡㤵㐰慤㕦㥥㔳㘹〷〲愵㘶愹㕤ㄱ㙡敡㌸戴㍥敡搱㜱改㜷ㅥ㔲搹戰扣捦㈴搳㉥换戱换捡㈸ㄴ㙣㔰㝥㔷搰ㅥ㘴㔴㡣戶〷ㄸ攵㜶㝡㌹戲愴搲捤㐵搲㕣愹昵㥣㤹〰昰㍦搹攷挴晦攴㘰搴ㅡㅦ㈷㠷挴攷〶㤰㜶㥡捥挹㜸㄰昳㈲挵㘷愴昸晣㈹㍥㌳挵㘷愵昸散ㄴ㕦㈰挵㌷㍡挵㌷㈶挵㔷㥡攲扢㉦挵㌷㤶㜲㈲㕢㐶㥤㍡㈹捥戶㜱㕤愷搳㈷㔷㝢㜲ㅦ㕡摣扣攸㉦搷愶ㅥ㈶愷㘸㙥攴晦㘹㤷戱扢㐵挵㕦㝢㍤㜵㌵㝢攳散ㄵ慡㥦㝣敤〴晥㐵昱㤵ㄳ戸㝡晥扢㔵㘴愷搱㘷摢㝥捦㠰㍢㐶晥㔲ㄱㅥ敤㐲㑦慥ㅤ摤㑢换ㅡ㈸愹㝣㝢㘰攴ぢ㐷㌰户敤敢㑢戶晣扥扥㜰㜷晤㤷㜶㤷㙤昹㘳㌷㍤愶㉥ㄷ㈶つ㌹㤱㙣慣攳㑥㘰挹㜳戳昲て㥣昸㜳攱捥㘰㐱㠶㔷㝤㔲㈵挷㤲㈹㍥㜷〲㌷晣戵搱㥣㌹㈵愴㜰挷㠸㝤㘷㐶〶捦敦㐱㈵㉥ㄷ慤慥〳晤㐰㜵〲㝦㍢㄰㜲搴ㄱ㘴㝤㍦㉡㙢㔲慦㉢扤㜶戸挸㤱慢㙤挶㙦㈰戸㌶㔹㜵㥦㈴ㅢ敢㘳㈷㜰昵㡥搳戳て昹㍥㈸㥡昳户㈹㌳㕥ㅡ㔸戲㠷ㅣ㐹愶㌸散〴㈶慥摢㝡㈲扤晢㡡㍥㉢㝥㌰昵㈷㉥敦扢㠰㑡戰㜱㕤愹愱搵㠹ㄲ㉦挰㈷㠷ㅣ挱㡥㔳て晦扤愶昱攷搹ㅢ㤶㕦戳摡㔵㘷慤㈱㔸㌴㔸㜵〷㤳㡤㜵挰〹㑣㉦㑦㉤ㄹ摡捤㥦昷㙣昵捣收敥ぢㅤ昶㤳晤挹ㄴ㝦㜶〲搷㥡㜶㜲捦敤㌸愹晦挲㈹户っ㙤㌲㌹㙢〴㉡挱挶愹搴愰㍡㠵昷挲㈷ㅦ㌸㠲〷㡦㝣㌶昴收㐷㡥ㄴ㔷扢㕢敥敤扤挲昸㤵㘰㌵㘳搵扤㥦㙣慣昷㥣挰戴㠳㡦搶㌴㑢搵昲ㄷㄸ㍤㈷㝥摡戸搳㐶昲㙥㌲挵㍢㑥愰㔱搳㜳㙤㐶昵扡㥡戳戵搵昰㕦捥づ敡晣㈶㉡挱挶㘵㔱㠳㌳㉢昳㍤攰㤳晦㜱〴慤愶ㅤ愸散昸㘲㔱敥昲づ㈳㐶づ愹扦㜳ㄴ挱㌲换慡摢㥢㙣慣户㥣㐰昶晣挶敢昲㡥摣摦晦㠹㕢㕦晦扡㠳搰晤㍣㜹㌳㤹攲つ㈷昰㤶ㅣ㔲㜳㕤㤷㝡㙤㍢昵扤扦攱㐳㜳昷愲ㄲ㙣㕣㉥㌵㌸㜶㉡摦〷㍥搹攵〸捥㡣摡㔲㝥㈲戰㜹挰捣㈶扡㔰㤵ㅥ㕡㐷戰ㅥ戲敡㜶㈶ㅢ㙢㠷ㄳ㜸昳敦昵㑢摢㕦㤹㔸晣挶攱捣挱ㄵ摢㙦っ㤱敤挹ㄴ摢㥣挰㠵㉢ㅤ㝢㝥搳㙡㑤捥昲㠳慦慤㙡㜱㜴搴㙦愸〴ㅢ㔷㐸つ慤㑥㤶昹㈲昸攴㌵㐷搰昳挳㌳挷㕥㙤昷㙢昶愳㤵攴户㔹㈵㤷㍤〴㡤㠹㔵户㈵搹㔸慦㍡㠱敡㡥搳摤户慤㙤㔰戰攰晣搷㜳ㅢ戶㕤户㤹扣㤲㑣戱搹〹戴搸昷改昰㥣捣㙤搹换捥㉡敦攷摦㌵㤵捤㌱㔴挳つ挲愰㔹〳扤晣㘰戸㘴㤳挳㙦摢慣愵㥤㍥㈲戳㜸敤攷摢㙥㜹㝦捡散㘲㠲㠵㤱ㄵ昷㘲戲愱㌶㍡㠱㜶攲㉢㥢摦ㅢ捡ㄵ㍥㝡㜵搶愰㤶㙢敥㤳挸ぢ挹ㄴㅢ㥣挰愶ㅢ挶㜶敦㕣搳㌹㘷搶扡㥢㡦晣㌴愵愷㌳敤攸㠲㌲㥣づ㡡㘹㈷昱昷戰敡㥥㜳〴㤳搷㡣搵㝡㍣㌲愳㜸搹㡢ぢㅦ㥡摤收搳㠹〴㥤㥣㔵户㉥搹㔸㌵㑥攰㐴㕦摦扣㑤捦扡㜳㥦ㅤ㔷晦㤵㝢㈷ㅤ㝦㠶慣㑤愶㔸攳〴扥㥦晦㡥扦挷ㅥ戳摦捥晡攲摥慢㉦㝥昲㍥㉡㘱换摤㈸晡㤱㤶㜵扦愸昱〶㄰戲搲ㄱ㝣㘳㉤㥡搵㘲㐳㑤捥慣〷㉥攵捤攸㔷昳ㄱ挱㉤〶慢㙥㐵戲戱㤶㍢㠱㤲㔴㜲晣戳㥢摥攸扢慤摤愶㙥㜵捦㤷㠶挸戲㘴㡡愵㑥攰㠸㌴㌹愳㙢㥤㐳㝤㤶戶㍡㝢昴㡦扦㜵㝣〳㤵㘰攳㐶㔳㠳㡢㐲攴挷挰㈷搵㡥攰㑣㐹㜹㝥扤搳㔶扦昹㙤扥㍦昹㡤愷㙣㍦挱扤て慢㙥㔱戲戱㥥㜵〲愷㍡㙣昹㝤㑤㕢扤戰挶㝢晡攷㑢ㄲ戹㠹㍣㤳㑣戱搰〹晣攸慤晥㘸捡昶敦ち慢㤷慣扦㌰攱愷搷㌰挳搹挶愱愵愱㍡㠹慦〴㐰收㍢〲㙤㐰㠳挰捤㜷㥤㉣㝡㘹㐱晥攱㍦挶㥣つ㄰摣㤴戱敡收㈵ㅢ敢㈹㈷㌰戸散㑦ㅤ敡捥㤹㔶戰㝥㔳昰㜵摦挵㘷㉥㤲㈷㤳㈹收㍡㠱ㄷㅡ攸㔳ㅦ昸昵慥㥣㑤愵慤㐲慤㤶㝣挹㉥㑦㔴挳㡤愷〶搵㜹昹〹昰挹㙣㐷㜰㌶㔴戲昰㡢㉢㤹晤㌷〶㡥㝡ㄷ敤扦㘷㍢挱摤㈲慢敥昱㘴㘳捤㜲〲㌳㘶戵摣摥㘳昸慥摣㘵敤搷㔸捡扡搴晢挹㘳挹ㄴ㌳㥤挰愰㜷㈷て扢㙥㝥㤳㍥㍢㔷㔵敦㥦㍥㜷摦ㄷ愸㠴捤扢㘹昴〳㔷㠵㠷㝦〰〸㜹搸ㄱ攴づㅣ㌷捦㕢㜰慣㘰捦愶ㅥ捦㕣敦扡愱㤲攰㌶㤶㔵昷㔰戲戱㘶㌸㠱敡㑤㥤ㄷ㝤攸昱昵㝡昵慤㝦㜴晢㜲㜵㜱ㅤ昲㘰㌲挵㜴㈷㌰慣㐹搵换㈷扦ㅤ㤷晢攴昸㜷づ攴捥扦ㄸ㐰㈵慣扡㐷攸〷㕤㔰㌴晥㔱〰㘴慡挳㝦昷㤷改て昶ㅤ改捦㕢㝡愳晢挲〳㔳㔷昶㈷戸扤㘶挵㑤㐹㌶搴㘴㈷㜰捦扢㜵㝡扡慡㉢ぢ㤷攴㡥㜱慤㙥㍡晣㕥㌲㈹㤹㘲愲ㄳ㌸昷摤㥡敦㕡晤扣㍢敦㡤㌹挷㝦慣户㝢搶㔹㔴挲㡡㥢㐳㍦㘸㜱㍡晦〴〰ㄲ㜲昸攵慤㡦扢㝥摣㝣㈶㝢㔵㌰㜳晢慢ㅤ㔶慦㈴戸敤㘷挵〵㤳つ㔵攵〴挶㡥摣搵㝤捦㠸㠳搹て㕦㕣戸晦攳㤴晣挶攴晥㘴㡡㜱㑥愰㑢攸挳㥤〳㍦摡㔶扣㘱㘰晥㙡愳愸㘶㌱㉡挱挶㉤愰〶攷㔵攴㥦㠶㑦捡ㅤ挱昱愲敢昷捤捣㙢㕥㕣扤㘰昸敦愹㘳愶㤶ㄳ㍣㡦戰敡捡㤲㡤㌵搶〹㌴㝡㙤ㄲ㜹晢散㘷㐵敢㤶㝡晥㥣扤㝢㕡㘷㜲㕦㌲㐵愹ㄳ㤸㜱戵晤挷㍢㈷㙣㉤摣㤵㜶搴㌷㘷晣㤳㑥愳愰㙢㌱敡挴㌵愱昳㑢㔸㜵〱㐷㜰攰攲㉢昵慥〸㠳晡捣㤰挹愲慦扤㐳敢㄰㍣㈸戱敡散㘴㘳㔹㑥㈰扦㘴摥㠱㜶㉢攷ㄷ慤戸扤㝦㘱敢挵㌵捦ㄲ㌳㤹挲敦〴㜶昶捡㝦晡㙣戳ㅤ㝤㌷戴㙡㜴㙥搹昱晥ㅥ㔴㠲㡤㕢㐵㑤昸搸慤㠶㑦㝣㡥攰昴㙤㑢戲晥㘷收㝢扤㜷㥣㕣㍦㙣㑣㉦㌱㡢攰〹㡥㔵㌷㌲搹㔸昷㍡㠱㘹〳㕣敥搲㙡㑦攱戳㑦晥㌶昱攸攲㑢㔷挹㠸㘴㡡ㄲ㈷戰昹昸ㄷ㘳㕡㝦㕥㔲戰㜶㑡户㐵㥦摤慡㝣㡣㑡搸戴㝢㥥㝥愰㍡㠵㕦て㠴摣敤〸昲搶愶ㅣ㥡㤲昶㐲搱戲㑥㜹㌳㔶㑥㜸㍥㥦攰搱㤲㔵㌷㉣搹㔸㐳㥤㐰摡愹㠹敢搶户搱昲ㅥ摢扡戵昷昱昶㜹昷㤰扢㤲㈹㠶㌸㠱戲㤳捦㉤㙦㤰㌷愵㘰敤摢㍤慥晦愴敤扡㡦㔰〹㌶敥㈵㙡攸㐵攱攱㕦㠶㑢〶㍡晣挶㝢㥢慦㝥㤹扦搴㜷挱捣㜷扣て㕤扡戳㡡攰㤱㤷ㄵ㜷㘷戲愱㡡㥤挰扤㑤㕡㥦敦戱㍣㌳晢攵昶搳㡡㔷㤶㝣㍢㡢っ㐸愶攸敦〴㙡捥捦㜸慡愴㍣慤昷搶㐳改㉢㕡㑦㤶㥦㕦扡〴摢㠷㍤戹搷挳挵挹晣㔶㔶㕣㍦㠷㝦晢攳㕦㝥㔰㌰㜳㕥晥戲〱ㄳ㠳㐷㠶㑥㝥㡥攰㔱㥣ㄵ㔷㤰㙣愸㝣㈷㜰摤捥搰ㅦ攳㉥摣㤴扢戵㕦戳搵㜳㤷㌵摣㑣晡㈶㔳攴㌹㠱慥昵攷捥㙦㑢㉥昷㝢㘱戹扤㙤攵㌸捦㐹㔴㠲㡤摢㑤つ慥〹㤹㘷て㐱㈴挷ㄱ晣戰㜵昵散㜶摡㡣㕥㙢㤶㑤㜷戵㥦搶愵〵挱㍢〲㔶㕤㜶戲戱㝡㍢㠱换㡦㍦㥤摢攴㑣㙥敦㌹㌵㈳挸搲㔶㌲㈱扤㤲㈹㝡㍡㠱㐶挷㝥㙤搰㜲敦㡥㠲㔹㕤〷㉤㤹㝢敥晥㈹愸っㅢ昷㌶㌵昴扣慡晣㍥戸愴扢挳ㅦ搸㈵扢晢㠶攳㌳昲㕥㕣挰捤㥥捥㘷㕥㈵㜸㜷挱㡡敢㤶㙣愸㍢㥣㐰敡㈸敥昲摤户㝦摡㝢昱ㄷ攷㥡㕣慤㙣扤㥡攸挹ㄴ㥡ㄳ㈸ㅥ㔲㝣㘴晤搹ㅢぢ摦摣㤲戹晤挸愰晤攷㔰〹㌶敥㐳㙡攸愱㔳㘴㥥㑤㐴攲㜱〴ㄵ搲戴㡣㥡㐳㤳晢㍤扥昹搵㥣户㐷摦㌶㈶ㅤて扡晦晤搳㍥㕥〸昱散ㅤ〳㝤愹ㄲ㑣㉦捦慢慣ち愶愶㈶㝡攱㤴㙦〴挷㠴っ㝦㤹晤敦㠳挸户ㅦ收〰㌵〴捦户㈸㡣㍦〸㜳〸㄰ㅥ㉡ㄹ昴ㄷ㐰㝦〵㠴挵㤳㐱㠷〱ㅤ〱㠴挷㈷〶㘱㜱攰㍦〱㠴㘷ㄶ〶ㅤ〵昴㈹㈰摣㠹㌰攸㌳㐰㥦〳挲敤㌹㠳㡥〱㍡づ〸昷挴っ㍡〱〸昷〷〴㌷愲っ挲ㅣ攵扦〴㠴扢㍦〶㝤〵攸㙢㐰戸攵㘲搰㈹㐰愷〱攱㍥㠷㐱摦〰晡ㅢ㈰摣㕣㌰攸㕢㐰摦〱㐲㑢㘷搰ㄹ㐰㘸慢〴㡤㤴㐱㌸戵晣昷㠰搰扤ㄸ昴〳愰ㅦ〱愱㘵㌰攸㍣愰㥦〰慤㡥㐰ㄷ〰晤ㅤ㄰ㄶ㐷挶晡〷愰㥦〱㘱㐹㘲搰㐵㐰扦〰挲㐲挰愰㑢㠰㝥〵㠴慢㡦㐱㤷〱晤〶〸㜳㥥㐱㔷〰晤づ〸ㄳ㡤㐱㝦〰扡㑡㑤ㅡ捥攸扦㍤敦㜵㈸愱㙥㔱愵㘱攵ㄹ㈶㝤愱㔷挷㜹㥤㤷㤱㔳㔹㍥捥愸戲慢摣㤸㍥㌹㤵㤶㝤㘷㔵攵㠴㔲换慥捡〰㌰㤸扥慥㑣挳挴攳㠶ㅡ㘵攳敤㈰扤扥㔲㕤改改昵㌲ㄲ㡤㔵㄰挹㤵㤹攰㜵㘸挱扦攴晦㘱愰搶㤳愰慡扡㜸㈴攳晦〹㜳㡤ㅡ㠲㠹㠹敦昳㝦〸㉥㑡收〹㌵〴㜳㌵〱㈱〵㠴㔴㄰㌰㡦ㄳ㄰昰慥㤶㑦〷〱㔳㍢〱㠱〳愱づ〸㤸昶〹〸ㄹ㈰昰㈰攰㑡㐸㐰愸ぢ㐲㍤㄰㜰㤵㈴㈰搴〷愱〱〸戸㜰ㄲ㄰ㅡ㠲搰〸〴㕣㔴〹〸㙥㄰ㅡ㠳㠰敢㉣〱攱㍡㄰㥡㠰㠰㙢㌰〱攱㝡㄰㥡㠲㠰换㌲〱攱〶㄰㙥〴〱㤷㙣〲㐲㌳㄰㙥〲〱㔷㜱〲㐲㜳㄰㕡㠰㠰㉢㍣〱愱㈵〸慤㐰挰㐵㥦㠰搰ㅡ㠴㌶㈰㘰㐱㐸㐰㘸ぢ㐲㍢㄰戰㐶㈴㈰戴〷攱㘶㄰戰㝥㈴㈰㘴㠲㜰ぢ〸㕦㈵㈶摣ち挲㙤㈰㝣㥤㤸搰〱㠴摢㐱㌸㤵㤸搰ㄱ㠴㑥㈰㘰㜵㑡㔰㐳㘷㄰晥〴〲ㄶ慣〴㠴㉥㈰㜴〵〱㡢㔹〲㠲〰㠲〸〲搶户〴〴〹〴ㄹ〴慣㝤〹〸ち〸ㅥ㄰戰ㅣ㈶㈰愸㈰㜸㐱挰㔲㤹㠰愰㠱愰㠳㠰搵㌳〱攱づ㄰扡㠱㠰㤵㌵〱愱㍢〸㔹㈰晣㤰㤸搰〳〴㉣ㄸ〴ぢ㜱㠲っ扤㐰攸つ〲搶收〴㠴㙣㄰㜲㐰挰扡㥤㠰㤰ぢ㐲ㅦ㄰戰㤴㈷㈰攴㠱搰ㄷ〴㉣昳〹〸昹㈰ㄴ㠰㠰㤵㍦〱愱ㅦ〸㠵㈰愰㉢㈴㈰ㄴ㠱搰ㅦ〴㌴㡡〴㠴〱㈰ㄴ㠳㠰㈶㤲㠰㜰㈷〸〳㐱㐰㕦㐹㐰ㄸ〴挲㘰㄰搰㜳ㄲ㄰㠶㠰㜰ㄷ〸㘸㐳〹〸㐳㐱ㄸ〶〲㕡㔴〲挲摤㈰っ〷〱㕤㉢〱攱ㅥ㄰㑡㐰㐰㐷㑢㐰ㄸ〱挲扤㈰愰挹㈵㈰㡣〴挱〷〲ㅡ㘰〲挲㈸㄰っ㙡摣㘸㉤昴搳挵昹愹扤㈵㈷㍢㘷㤰㑦㔵㉤挵ㄶ㙣㔳㤶〳愲愲摢愲㘶㈹〱㑤昴㉢戶㙤㜹㜴㕢户摣慣ㄳ㔱つ㙦㈲〳攴挸挰㕢昰㔸ㄳ㡡挶搰㜶㄰攳〲搴㠶戳㥢㐲㐰搴㍣扡㙣ㅡ㕥㐱戱㍣慡㕦昷㠸㤲ㅣ搰㐵㐱搰㑤㐱㔷摤慣㑢㈱挳㘸攴㐳㕦㐲〶㝥っ㍣搶愰愲㌱捥㠹㜱昷搱㥤㜰㜶㑢㤲㈵搵㌶㘴㔳ㄳ㍤㡡愴㠹扡㔷昶〷㘴扦㐹晦㡣攵㔷㤵㠰搷捤㍡ㄸ㌲㡣㐵㍥昴㉣晡捦挵㤷挱㘳捤㉢ㅡ㐳扢㐲㡣慢愰㌶㥣㕤ぢ㜸〲㡡㔷ㄶ扣戶㈵㈸㤲㙡ㅡ〱挹㐳晦摡愷㐹㤶散㔱㑣挵敦㘶摤つㄹ㉡㤱て晤っㄹ昸㜱昰㔸㘳㡢挶搰捡㄰攳慡愸つ㘷㤷〳㕥挵ち㈸㥡慥㡡㡡愲敢㈲晤㥢愰㘸㠹㠶攵㤷〲慡愶晢つ㌷敢㝣挸㄰㐴㍥昴㍡㘴攰㐳昰㔸搳㡢挶搰收㄰攳㈶㔰ㅢ捥㉥㙡㡡㙡㐸戶愲㝡㔴㠳㝥〷搳㉦㠸ㅥ扦㘰搲㌳散ㄵ〳愲愱戸㔹㔷㐴㠶㠹挸㠷㍥㠸っ晣㈴㜸慣㈱㐶㘳㘸㠱㠸㜱㔳愸つ㘷㌷㐵换㙦㙡㥥㠰慡ㄸ〶㍤敥㝥扦㙡昹〳ㅥ㐵搱㑣扦㘴㥡㥡攵㘶ㅤㄳㄹ愶㈲ㅦ㝡㈴㌲昰搳攰戱㘶ㄹ㡤愱㍤㈲挶㑤愷搶挹㉥挹愲㉥挸㘲㐰㌱攸㔹戵㌵扦㌷㈰㜸っ㕤搵〴㡦㈵愸㡡收㘶摤ㄴㄹㅥ㐴㍥昴㑦㘴攰㘷挰㘳㡤㌴ㅡ㐳敢㐴㡣㝢㤸㕡攷挸㠸㡡愶㜸㜵挹戴晣㥡㐲愷愵㙥㔸戲㈸〵㐴㡦愰〸㤶搷㌰摤慣搳㈲挳㈳挸搷搶挹挰㍦ち㡦㌵搹㘸慣扤ㄳ攳ㅥ愳㍢攱散㠲㄰搰㑤㐹搱㘵㕤昱㉢㝥㑤搷晤ㄶ摤〹㘸㕥扦ㄶ㄰〲㕥挱㝤㜳㈴摦㉣攴换㡣㜸㡦挳㘳つㄸ搹㔹散㔶㈷挶捤愱㍢攱散戲愱㜹㘵搱昰晡㉤搱㔶㈴扦㐶愷愲㈲㈹㠶㉤攸愲慤㑢㤶攸扥㉤㤲敦〹攴敢㄰昱收挲㘳捤ㄹ搹㔹慣愳ㄳ攳㥥愲㍢攱散昴㔰㝢扣ㅥ㐵㤳㉤摤愳〸㠶搷㄰㔴㌵㘰ㅡ愶愹㑡㑡㐰ㄵ㉤㜷愷㐸扥㜹挸搷㌹攲捤㠷挷ㅡ㌷戲戳㔸ㄷ㈷挶㍤㑤㜷挲搹㑤㐹㌰㍣㤲敤㌱㐵㝡慤㡡㜴㡥㥢㠲㐱ㄷㅥ㔹㌰晣㤶㔷㔷㜴㜷搷㐸扥㠵挸㈷㐴扣㘷攰戱愶㡥散㉣㈶㌹㌱㙥ㄱ摤〹㘷昷愸㠲㉤㐹愲㉤搳㥡ㄵ㠱ㅤ㄰㡦㈹㉢㜴㌵㤰㍤愶㈵㠸㙥㌹㤲慦ㅡ昹㤴㠸户ㄸㅥ㙢昸挸捥㘲慡ㄳ攳㤶搲ㅤ攷戸㕢戶愱㉢㠶㔷㌲㔴㕤㌱㈵晡户㝣挳㉦ㅡ㤲慣㝡㜴搵㔰㔵慦摢ㅢ挹户っ昹戴㠸户ㅣㅥ扢ㄹ㐰㜶ㄶ扢挳㠹㜱㉢改㑥㌸扢搷㔶㍣愶㈲〹戶㈱敡ち㥤攴扡㘵挹慡慤搹㜴㑡摡㝡㐰ㄷ摣摤㈲昹㔶㈱㕦昷㠸户ㅡㅥ扢㔱㐰㜶ㄶ敢攱挴戸戵㜴挷挹慥挹昴扡㔱ㄴ扦慡摢㡡㙥摡扡㉥㘸㝥㡦㉣㠸愲愹ㄹ㤲㈰戸㝢㐶昲搵㈰㕦慦㠸户づㅥ扢㠹㐰㜶ㄶ换㜶㘲摣昳㜴㈷㥣㕤㤷㘹㤵扡㕦戲㑤㔱㔲晣戲㙤〸戶㈲捡〱㑢㤰㑤挵昴搳敥㤱ㄳ挹户ㅥ昹㜲㈳摥〶㜸散〶〳搹㔹㉣捦㠹㜱ㅢ改㡥㤳㥤㕥㐰〱㥤ㅥ㘵搱㙦㉡㤶收㌱〴搳搲扣㕥㍡㕦晣㡡㑣㘷㡦扢㙦㈴摦㡢挸㤷ㅦ昱㌶挱㘳㌷ㅦ挸捥㘲晤㥣ㄸ昷㌲摤〹㘷㔷㌵㔵愰敢㤵摦攳愱ㄷ㈹㕤㠶㌵摤搶㑣㔳户㐴㐹㔲㌴挹づ戸ぢ㈳昹㌶㈳㕦㔱挴㝢〵ㅥ扢㌱㐱㜶ㄶㅢ攰挴戸㉤㜴㈷㥣㥤㕥㐵愶㑥㘷愰㈱ち㡡攲㌵〳扡㈶ㄸ戲㉤㠸扡慡㡢㠶㘰〵摣挵㤱㝣慦㈱摦㥤ㄱ敦㜵㜸散愶〵搹㔹㙣㤰ㄳ攳戶搱㥤㜰㜶㐹戴搴㠰散昱慡㠱㠰愵愸㜴愹㔱㔴㕢户㘵㐹㤳扤㤲㉡摢愶㝢㜰㈴摦㜶攴ㅢㄲ昱㜶挰㘳㌷㌴挸捥㘲㐳㥤ㄸ户㡢敥㠴戳摢〱㑤搱ㄵ慦㐲㍢㥥㕦㤱っ扦㘶㤸㠲㘹搸ㄶ㕤㌷㘵摡㄰ㄵ昷戰㐸扥摤挸㜷㜷挴摢〳㡦摤散㈰㍢㡢摤攳挴戸㌷改㑥㌸扢收戱㔴㕤愳㡤㐲㔰攸㘴ㄱ㔴摤昰〷㙣搳㄰㔵㑤㔴㉤挹敦㜱㤷㐴昲扤㠵㝣㈳㈲摥㕥㜸散㐶〸搹㔹㙣愴ㄳ攳摥愶㍢捥㤱愱扤㔹户攸搲愸ㄸ㥡㈲㜹〲搴㙡戲㐴攷愸愵㙡㕡㐰昳戸㝤㤱㝣晢㤰㙦㔴挴㝢〷ㅥ㙥㤲攸㍦ㄷ㡦㔸晤昷愸㈹捥挹捥慤㉣㌷㑡㉢晥扦㝥昷㘳搲愴挲㝦晢㔳ㄷ㡥搶搴戴扣㈰ㄸ昹㈱㑥敦攸慦㙥ㅡ戳搷ㄱㄴ敦ㄴ㜹㌵㜶㑢っ改敤て㔶㤶㡤て搹ㄱ㔹㜱㔵㔴搷㈰挶愲㉦搲㥡挶扣㥣捡㡡㤰㍤㈹㤴㙢㠴㡣ㄶ㌱戴愰㈲㘸㔷㠵㙣㉢㤲㌱攸㈲㈴㉤㈵㤵㈴㝣㡤ㄷ㍥㘰昱㍦㕣挲㉦㡢㘸ㄱ㝤㉡挶㤷攳愰戶㐸昰㕡㈴扢㌴挴㝥㈸搶㤲㝥㔵挲晢㈹㡢晢〰㈶㉢㜳㜰愶攴㑤昷晥昳摡戵晦㝥㌰㥡挰㔵㘷〲㕥搸昸㝣慥っっ㡤慤㉥晦ㄱ摤㈳ㄶ㌵㐸ぢ㠸㡣愶づ㑥つ攱〳搴㜲晢㘱搸搰㈲㤱㈹㈷挲慢换ㅦ〴㘹っ㌵ㄱ㠸㡣愵㑥㔸㝡ㅦ㔴㝦㠱㠱㔴㤴㐹搷㕡搲挳㌴㐲捡愸㠹㑡㉢愹ㄳ㤶㔶㐰昵㌱っ愴㡡㑥㍡搵㤲ㅥ愵ㄱ㌲㡥㥡愸㌴㐸㥤戰戴ち慡捦㘰㔸挱ち戹慤㤶昴ㄸ㡤㤰㄰㌵㔱改㐴敡㠴愵ㄳ愰㍡〱〳愹㐷㈴㌷搷㤲㥥愴ㄱ㌲㠹㥡愸㜴㉡㜵挲搲㈹㔰㝤〵挳愴㕥搲愶㤶昴ㄴ㡤㤰㘹搴㐴愵て㔲㈷㉣㥤づ搵㌷搴愴㐳慡㤱ㄶ戵㤴摦搲〰㤹㐱㑤㔴昹〸㜵挲捡㠷改ㅥ㜷〶㠶㝤㔵㤹摣㔸㑢㝡㡥㐶挸愳搴㐴愵戳愸ㄳ㤶㍥〶搵て㌰㤰㡡㍡㘹㔲㑢㝡㥥㐶挸攳搴㐴愵㑦㔰㈷㉣㥤〳搵〵ㄸ㈶㤵㐸愳㕡搲㝦搰〸㤹㑢㑤㔴㍡㡦㍡㘱改㔳㔰㕤㠴㠱㔴㔱㐹扤㕡搲㑢㌴㐲收㔳ㄳ㤵㉥愴㑥㔸晡㌴㔴㤷㘱㈰昵㐸愴㑥㉤改ㄵㅡ㈱捦㔰ㄳ㤵㔶㔳㈷㉣㕤〴搵ㅦ㌰㤰㑡㉡㐹慤㈵晤㈷㡤㤰挵搴㐴愵换愸ㄳ㤶㉥㠵捡㤵攲㥣ㅢ㥤㕣扢ㅡ㍦昹㔳㘸㠰㉣㡦㔷慥㡡㉡㔷㐲㤹㐶〹攱愳㈴㤰摦㙢㐹㌹㐸㔷挷㑢㙢愲搲戵㤰㘶㐴愴㤲㐴㝥慤㈵慤ぢ改扡㜸㈹㙥ㄸ挲昵㍥て㘹晤愸㔴㈰㍦搷㤲㌶㠴㜴㐳扣ㄴ㜷〳㘱改㐶㐸昱㍢搳昰〱搶挸㑦戵愴搷㐱扡㈹㕥㡡㔶ㅦ㤶扥っ改昵ㄱ愹攴㈱摦搷㤲摥〰改㉢昱㔲昴昱戰㜴ぢ愴捤㈸㠱㑤㝥㤵㝣㔷㑢搹ㅣ捡搷攳㤵攸搱㘱攵㌶㈸㕢㐶㤴ち㌹㕤㑢搹ㅡ捡ㅤ昱㑡昴摦戰㜲ㄷ㤴㙤㈹㠱㝤㔳㐵㈳㕦搶㤲戶㠷㜴㑦扣ㄴ捤㌵㉣㝤ㄳ搲捣挸愰㕥㜲扣㤶昲㔶㈸昷挶㉢昷㐵㤵㙦㐳搹㈱㍡愸㤷㝣㕡㑢摡ㄱ搲㜷攲愴㘹ㅦ㔱攷摦㜵〶晣㐱慢㑥戹捦挰捦㠹㌳捡㝤㘵㜶挵攸搰㤸攸㑦㠸改㙢晤っ晡ㅢ攲㑥㌴㉤晤挷晥㤳㠳㌴㈳戲昲㥤攳搱挳ㄱ昴㑦昱攸搱〸摡㈵ㅥ㍤ㄶ㐱扢挶愳㈷㈳愸㄰㡦㘲挹㘳愳㠹昱㈸㤶㌳㠶㑡昱攸戹〸㉡挷愳㔸㠴ㄸ㔷㠹㐷戱扥㌰搴ㄳ㡦㘲改㘰愸ㅡ㡦㘲㔵㘰愸㌷ㅥ挵〵捦㔰㉤ㅥ挵挵捣㔰㍤ㅥ挵㜵捡搰㍢攲㔱㕣㠲っ敤ㄶ㡦攲敡㘲㘸昷㜸ㄴㄷづ㐳戳攲㔱㕣ㄳっ敤ㄱ㡦㘲扥㌳戴㘷㍣㡡戹捣搰㕥昱㈸愶㈹㐳㝢挷愳㤸㠲っ捤㡥㐷㌱扢ㄸ㥡ㄳ㠷㌶挲攴愰㠷挲㤵㠱愹搴〸㤳㈲收㘱㌲挴㍣㑣㠲㤸㠷㤳ㅦ昳㜰搲㘳ㅥ㑥㜶捣挳㐹㡥㜹㌸戹㌱て㈷㌵收攱㘴挶㍣㥣挴㤸㠷㤳ㄷ昳㜰搲㘲ㅥ㑥㔶捣挳㐹㡡㜹㌸㌹㌱て㈷㈵收攱㘴挴㍣㥣㠴㤸㠷㠳ㅦ昳㜰搰㘳ㅥづ㜶捣挳㐱㡥㜹㌸戸㔱慦摥晦〲㘸㜹㤶昲</t>
  </si>
  <si>
    <t>㜸〱捤㝤〷㤸ㄴ挵昶晤搶戲摢㙣て攰戶㌹㈰ㄲ〴ㄵ挱㜵㜲㐰㤱㕤愲㈸㐹㤲愲攲扥〹㍤戰戲〱㌷㈰㤸㌰㘷㝤㈶㔴㔴ㄴ捣㘲㑥㤸㌱晢捣㌹扥㘷㑥敦㠹㌹㘳攴㝦㑥㜵㔷㙦㑦㑦て挱摦晢㝦摦ㅢ㘶㉦㕤户捥扤㜵晢㔴㜵㜵㜵㔷㑤㜷㤹㈸㉢㉢㕢㠳て晦攷愷㠲ㅢ摢㑥㔹搰搶㙥㌶搵㡣㘸㘹㙣㌴戳敤つ㉤捤㙤㌵㜵慤慤改〵攳ㅡ摡摡扢〰愰搵㌷㈰扦慤戲扥慤攱㌰戳慡㝥㥥搹摡〶㔰㘵㔹㔹㔵㤵㕥㡥晣慤敤㍦㐳㈵㜴㕡改ㄵㄴ㐰㤵改ㅡ㐵㔷㡡㉡ち㥤㈲㐰搱㡤愲㍢㐵て㡡㡤㈸慡㈹っ㡡㡤㈹㌶愱搸㤴㘲㌳㡡捤㈹戶愰搸㤲㘲㉢ち㤶慦㙦㐳搱ㄳ愲晢戶㄰㔳㐷っ㥦㤸㌹ㄸ㝢㌳愵扤愵搵ㅣ摣㘷扡ㄵ昳搰㔰愸㈶㔴ㄳ㑥㠵攳㌵挱挱㝤㐶㜴㌴戶㜷戴㥡㐳㥢捤㡥昶搶㜴攳攰㍥㤳㍡㌲㡤つ搹扤捤〵㔳㕢收㤸捤㐳捤㑣㌰㤲㐹㐷㤳愱㘸㉣㤶㑦愵㤲摤㝢挱昳㠴ㄱ挳㈷戵㥡昹戶晦㤶捦敤攸㜳攲㠸攱㌵ㄳ捣昶晦㤶捦摥昰〹㤷㈳㕢㥡搲つ捤晦㈵愷㤵慣搳搸㐸㌳摢挰捡㌷捤搶㠶收㔹㌵〸扢㠰㘸愴ㄲ㌵㜵㙤㙤ㅤ㑤㜳搹㡥㐶㤸㡤㡤㤳捤扣慣昴愶㤱㙤敤㤳搲慤㑤㙤摤㥢挸㥦搹㙡㌶㘷捤戶㡤㥡㐶捤捦㥡㡤㌶戰慤慡㘹㝡扡㜵㐲扡挹慣攰㐶㜵㤳㔵㠷㘳㜳㘶㜳㝢㐳晢㠲ㅥ㑤搳摡捣挹改收㔹㈶㈱㤵㑤㘳㍡ㅡ㜲愲愲〲摦戲㉥㍢晡㐵㈶㉢ち昱㌴㡤㤸㥤㙥㙤㤷㈹㔶㘱挸て敢㙡㉥㜲㉦ち攲㘲㤳敡攳戱㘲㥤㑤㘹㘸摡摢㙣㙤㌶ㅢ㔹〸㙢㜲㤰〷㈴〹戲敡挱㘱㑡敤づ㙢㐹㜴戳て㍥敥ぢ㑢搱晡㐰っ㥤搰搲摡㠴〶ㄹㅥㅣㅢ㌰㜴㤷㘰㑤㌰ㄸ㑣㠶㐳ㄱ搷㘷㜰㉡搱㤹ㄷ㡦挶㕣㔹ㄱ扤㉦㕣攸晤攸㙣㝢〸愳扤捦愸搱㝤づ㑥捦㐹㜷㌴愵㠷㠴攳㐳昴晥捣ㅦ〰㈱㉡晥㠹捥挰ㅤ〲て挸昲晡㜴㜹㝤愶扣㍥㕢㕥㥦㉢慦㌷换敢昳攵昵戳捡敢㘷㤷搷㌷㤴搷ㅦ㕣㕥㍦〷ㄸ昵愹敡摡戵摣晥㝣㝤㙦晡扥㥥捤㉦搵㥥昹挷昰攵愷㉣㠹㘷〴㡦㝦搹㝤散㠸㡤ㄹ攳㕡㘶搹㝢㌵摥㑣㌷て挵㑥㠵㤲搱㔸㈲㤹っ㐶㈳搱㐴㌲ㅣて愶慣晤攵敥㈶㈲挹㐸㈸ㄶづ㈵㈲愹㔰㈴ㄸ㡤㠶敤晤㐵ㅥ㜲挲㈹ㅣ㡣搱㜸㉡㤸挰㝥㈷昵㥤攰㕥ㅦ〸愱敤っ戱㘹㈸㤵ち扡昷㌸ㄲㅤ愲て㈲㘴㌰㠴㄰慦㘰㡦戹搷慢晥扤散摦扤扥扦㙦昴〳愷晥敢换㙥昷㥤昴㔹㈵㝢慡戰㕦昵㜹㕢挶㠸㤶搶㔶戳㌱捤〶㡥挶捤捥㙣敢愶捥㌶ㅦ摡户愵㜵㑥摢㙣搳㙣㘷㤵ㅡ敥ㅣ㉡摣搰㜰㐹㘸㤸搰敥㑤㈳㕡捣㝣扥㈱摢㠰收扦戹㥤挰昱㠷ㄴ捡㐵㠷㌶戵挵㜳昸昸ㅤ㈰㕤昰㐱㐵㤷㜵㈹愸㘶㔷慢㉢愵搷晥摡㘱㔲搴愲挵换㌶攳换慦ㅣ昴搱扢㑢㘳㈳㡦戹㜰㥢㜱㉦慥㌹晣㘵昱㤲㥤搱㜵愳㉤愳挷扤戲㘴晣改挱㈱晢㡤晢㜸挶㜴昱㘲㈹㡢ㄷ散㡣攳戵扥捦㥦晣捡㙤愳㑦㝦敥㠳捦㡦改晡晥昵愸〳㝣扥ㄹ愶㠵昱㕦挵搰㝤挲㜱㍤㐲㡤㜸搶㌶搸捦扣愴敢愵愷愷昷扣㜶搰㥡戹㍦㝣戴㐷㌷挱㔳㤲㙣㥣㌱㙣㑣昶㌴捥㄰㥡㕤㑤ㄸつ㐹㝤㤲㔶搳㡣挶㔲㌵愱㘰㌸愶搴愹愸摤㉥㈳㠹㔸ㅣ愷㤵㐸㘷㠶ㅥ㠷㕦㍤〱愱㈵㈱㉡敡㐶㐷㠳㝡㡡扡㈱㄰㐲㍣㙥〷戶㝢敦ぢ愷昷扡攴搰扤㤶摦㌹㐳摢㙢搵㙢㡦〹㥥㈶㘵㘰扢㘳㘳ㄷ㜷㐷㄰㑡挴㔳㌵攱㘴搲㉥㌳ㅥ㠹挶㙢ㄲ愱捥㈸㘳晡㔰晡摦〳㐲ㅢ〶㘱ㅤ〹㜵㈳ぢ㡥晤㕡㐲敡㈰㠴㔸㘹㠷昰挳愶㈷扤昹收戸㌷㐷㥥晣㝤㤷㔵㈳扦昹昶㈷挱晥㕡㠶㌰〲ㅢ晤摤㈱挴ㄲ〹ㅣ㠲㘱戵摢攱㘰㍣㤵愸㐹㈵攲晡㐸扡ㅤ〵愱㡤㠶㐰㤷攳㉥㌶㌱㐴ㅦ挳晣㍤㈱㠴戸换㉥㜶改攳㜳攷扣㝦㤸㌶晣㥡愷㈶㉦㥥搸敤㤱愷〴㡦㈴㔹散㕥搸ㄸ攰㉥㌶愸㘸㡥㈴㙢㠲㐹㔷㐷愸敦㑤扦攳㈰戴昱㄰㠵㕤㕤㈸㌹㐴㥦挰晣㠹㄰㐲摣㘲㤷摢攵㙦摡敡晤〶扥㔱㜷攱㍢慢㌶晤愳㘵扢愵㠲㈳ㄱ㔹敥㍥搸愸㜳㤷敢搷昵㠶ㄲ㈹㍢ㅡ㉢户戰昳つ〷ㄳ晡㘴㤶㌹〵㐲㥢ち㔱搴ㅦ㠵㠳㐳昴㘹㠴㑣㠷㄰攲㍡㍢慣ㅢ戶㤸戳晢攰㉢〶㡦㌸改捡敤㕦昹晡戰㘱㉢㐵㌷㘴换戰昶挳挶㌰㜷㔸攱㥡㘸㉡ㄵ㡢愵挲愱㘰㈲㥣㡣㠶㐲戱㔱扢〴ㄳ㡡愳㥡㘰㉣ㄶっ挵㐱㔳㈸ㄴ㡥愱戲㤸愹捦㘰㠹晢㐳㘸〷㐰ㄴ〵ㄵ〹つ搱て㈴㘴㈶㠴㄰㤷摢㐱ㅤ㝡攵㥤㙦㔷敥扥㘴搴㤲㉦戲愹搳㔶㍦晡㡤攰㔸㑤〶㔵㡦㡤㠱敥愰搸㡢愷㙡攲搱㐴㔸㜵搶昱㔸㌲㤱慣㠹挴挲㠹愴晥㌷挰昵㌴㠴㤶㠱昰戴て㄰㤲㘵㝥づ㐲㠸㡢敤戲晦搳㝢搴㥡摢㝦慤ㅣ扢㘲晢㙢慡㙥摣㜴㕥㜷挱㈱㈲㍢㘹㜱㤱㡤㈸敡㔰ㄶ摢ㄹ㐷敦摡㝣㑦慦㌱㝤挷㥤昷㜴晢搰扦㡤㍦㘸㤰戸戰㤴挵〵㜶㐶㜲㡦㕦摡㈷㙣摢㝢摣㠹敦ㅤ晤敤㠴㤵摦摦㠲㘲攴㐷㍢ㄸ晦戱㐳㐹改㜳愸㄰攷搹〶愷つ㝦㝥攰敦昷敦扥搷㜱㡢㌷㍤昸㤰㠹换慥ㄲㅣ扢㑡㘶㥡戰戱户愷㐳㠹搴㈴㠳㠹㘰㈸㤴㑣搸㍤㐴挲敡㔰㐲㌵戱㜰ㄸ㘷挰㐴㑣ㅤ挶㜶㉤攲愸㑡㠱捡㘸㉡㥡搴㥢攱㔰㙦㠱搰收㐲戰㈷〹改㠷㔰搷ち㈱挴ㄹ㜶㐴攳㤷㤸㝦㥥昴晥捥㘳㔶㥥昰昳㜱㍤㍦㝡戴㑡㜰㈰㉤㈳㙡挷㠶摦昹ㄷ挱㘰㘸ㅢ㘶㈳㐹挵㔲挹㐸攷昹㌷ㄶ㐹㈵愲㤱㔸㍣ㄱぢ㈶ㄱ㜳㕣ㅤ昰㌸昸愳攱㌰敤㔰愹挹㄰ㅡ㘱㍣愱㜷㌰㤶㜹㄰摡愱㄰㠸㉦㤴搴攷㔳户〰㐲㠸ㄳ敤昸㍥㍦敢戱捣ㅥ昷㘷昷扡愷㝢攸愱㍦慥㝦敤ㅦ㠲㘳㝣ㄹ摦攱搸愸昵㌰ㄶ慥㐹㈵㠳㠸㈹慥㠸ち愵挲㤱㔴㈴慡㈲㐱㜷ㅢて〶攳〸〰㠳㈳㝣㐲晡ㄱ㉣昲㐸〸敤㈸㠸㡡扡㤱愰㘹㈱㜵㐷㐳〸戱搰づ愳扥昱戴㡦敡挶㙡攳敦㌸攳昴㠵㤷昴㝥㌴㉤㜸㤵㈱挳㌸ㄶㅢ㘳㍤㘱㐴㐲㔱戶㘰慢っ㑡㥢愴㔰㌰㔲㤳㠸挴㐳㜱扢扥㤲搱㘴つ挸㡡㉡㘰㈸愲ㅦ〷㜷晡昱㄰摡〹㄰愰㈵㤲搲㑦愴敥㈴〸㈱收摢昱㡣晤改戹慤ㅦ摤昲挹搱搷昷㥣戹散㠶晡ㄵ㍢〸㕥昰挸㜸㑥挱挶㍡扢愳㜰㐲ㅤ昸扥摤㔱㌲愲㥦捡㌲㑦㠳搰㑥㠷㈸散㈲挳攱㈱晡ㄹ捣㍦ㄳ㐲㠸㐳散㤸ㄶ㕦㜵搲㥥捦扤晤捣摥昷戴㡤慤㑡挴捦㠸ぢ㕥㝦挹㤸捥挲㐶㘱㑣㈹昰㄰㡣㈴愲挱㌰㕡㑢㌴ㅡち㠷㕣㥤搱㉥㘸挷㜱愸㘲攸㡡搰㙡㠲攸ㅥ㘴㙦㜴㌶换㍣〷㐲㍢ㄷ愲戸㌷㐲㡦㜰ㅥ㈱㡢㈰㠴㌸搸づ敢㤵昰㠲慡㕤扢扥㌰敡愲㕥㥦扤晥晢㈷㍢㍦㈰㜸㐵㈸㝢㠴〶ㅢ㔱搴㈳捣戶㌳㜶㌲㜶㍡散慥㕦㕦㥢㜰攲昲搴㤹㙢㥥㡡摣㉢㘶㤵戲挸摢ㄹㄷ㈶扥摢慤㘳晡㙢挳㡦㕤㄰晥㉥戴敦愴㐷㔰ㄴ㍥ㄸ㘲㕣㡣晦㉡㠶ㅥㄲ㡢改㤷㔰㈳戲戶㐱换㡤敦㜶㡦晦戶㔷摤戵㘷㕦㜷挵摢昷ㅤ晣㥥搸ㅣ戹㤲戴㑢戱攱㝢晣㐵挲戱㌸晡敡㔰㌲ㅣ㡣㐴㠲㜶㔳攷昸ㄷ摤〱㑥昶戱㘰㈴ㄶ挵戸㌸攵㜴愹㍣晥㠲㠹㄰て㍦㈸挳搱㘴ㄴ攳摦换攰㕥㕦ち愱㉤㠳㈸㈶㌳㌲㐴扦㥣㤰㉢㈰㠴㌸搰づ㜷摦㑤㕢㙦㝡昷搳戹㈳捦攸㜸散戹㤱㘷晤㤰ㄷ扣愸㤶攱㕥㠵㡤挲㍡㘶㐸摥㉢㤰㐸㘸㉤愷挱㐸㈴愱㕦捤㌲慦㠱搰慥㠵昰戴㍢㡣挹慦㘳晥㜲〸㈱愶搹㌱ㅤ㌱愱捣㘸戸㈰戶昷愲㌳㝥㌹昴昵ぢ㝦晡㐳昰ㅡ㕦挶㜴〳㌶㜶㜰㥦㙥搴㤰㈰㥣㠸搵攰㔲愱昳晡㈷慡摦㐸挷㌷㐱㘸㌷㐳ㄴ昱ㄱ㑥つ搱搹扦敢户㐲〸㌱挱㉥㝢攲搴㠹慦㕣昳搹㤶㝢慦扣慤晦㕤慦㑣㝥㜶㤵攰慤〵㔹昶敤搸搸搱㕤㌶〶㕥愱㘰つ㝡㑤㜵昴挷搹散㜱㔲㑥㐴昵㍢攸昹㑥〸㙤〵㠴㔵戸㙢㉣ㄴ㐲攱㜷ㄱ㜲㌷㠴㄰㘳散挲㡦晡挲慣㡣つ扦㝡捣㤲愶㉦㡥敥昹攷愲㐵㠲户㌴㘴攱昷㘲㘳て㜷攱戲㉥㈲挹㔴㉣搹戹捦攸㈵慤敢㐱㘶㠶ㄳ攱㐴搰㤵ㄹ搲敦㘳㠱昷㐳㘸て㐰㜸㙡㈲㌶㐴㕦挹晣〷㈱㠴愸戵〳㍡晡愴㙤敦摡㘳挶扤㈳㉦敥户㉣ㄷ扤戲换㈱㘲ㅢ㘴换㠰ㅥ挶㐶〱ㅢ攱㔰㌲ㅥ〹挶㙡愲㙡㘰㡡㐶ㅤ㡦㐵挲㌸戵改㍣㙡昴㐷㈱戴挷㈰㡡搸〸愳㘹㍥㑥挸ㄳ㄰㐲愴散挲㜳摦敡㐷晦㝥㙣㜴散改㠷㍣晡换㌶㍤㕢㤶㡡㥥挸㤶㠵㍦㠹㡤㜵㌶捤㜰㐸㡤㐰㝣扢㐴㜴挳㑦戱捣愷㈱戴㘷㈰㍣㠴㈰愶㘷㤹晦ㅣ㠴㄰㘱㍢愶扥愱㕢㙥㝥㘲扡戶昷昱㝦㥣㌴㜹摢㘵〷㠷扢扦㠰散㝤散换愸㤱慤改㐳㜱㍢愴昳㑥㑢戸〶㌵戱㍥户㤸㜰㠷㈹ㅦ换㈷昲愱㔰㉥ㄶ㑣㐷搲㤵㝤攱㜶㝤敦㘵昰〴摡㍤扦㙦㐳㜳慥攵㔰㜹㜳㘳摢攱改㌶戳昳㕥挷㈰㍢㙦㜸㑢㐷㜳慥慤愷㝦收㤴昶㜴扢戹㡤㌷慦搳㐹㤱搹ㄴ摣晡㌱摢㘴㜹摢㜹捤愶愷ㅢ㍢捣扡昹つ㔶㜶㉦㑦㌶㙥晣戴㘴㑡攷㡥㙥㌵て㜱㜲㡢㈲慡挳㥤挹㜹搲㜷搱㕥㕡㔹㔶㕣㝤㐶捣㙥㘹㌳㥢㘵㜸㠳㥡㈶㌵㘴攷㤸慤㔳㑣摥搷㌴㜳㜲㔷㌷㘷㤶㝤昷㘹搰挴㘶散㈸敥㈷攵晡戹戵昹㔱昳摢捤收㥣㤹㐳扣㜳捤搶昶〵㔳搳㤹㐶㜳㡢〲㠸㔵㈶㌲戶㉥㔰㡦㙥挹㜶戴㡤㘸㘹㙥㙦㙤㘹㉣捣愹换捤㑢攳㡥㔷㙥㝣㑢捥挴つ慢ち㝥捡㐴㔹㤷㉥㐲㤴敤散㜷摢㠱㝥摢㙡㘴㐵戸慡戸ㄷ敡㝣慢挲㘶㔷㌳ㄹ㝢㠷扤㘸㌴搹㈶换晢慦挳㤹昴㑢㌷〳㑢〳㕤晢挴㥢挰㐴敦㔴ㅡ㉤㘳㜴㙡敥晦㉦戸扣㝣㔳㝢敦㐷捤挳㡤㤰㍤搳捤戹㐶戳㜵慤户戰〵㈳搲㕦㠴愸摣ㄵ㐷㜳㐹昶㉡㠰㄰昳挵㠲捡㐳ㅢ㜲敤戳戵搹㘶挳慣搹ㅣ㍡攳㌶㜷㔵ㄵ愹㉤晡攸㉦㐳愵扦㐲昱㉡㐴㈰㔰愶扤㐶㤰ㄶ搰㕦户搲㤵晤昰晦㠶摦㐸㈹㠷㤵㉥敦㙦攲㘶㜴㕢㘵搳攸㤶搶戶㉥㕤晣昶㜲捦㜴摢散㜶㌶捦戵㘷搲摦ㅢㄴ㙦㐲㔴昶㠷㔸攷敤捣㙡㠰㉡㜸搷戶㐷搳㐸㌳㥦挶扤㜲㜹㜴㡢㜴㘵㤳㜵晢㜵愴搹㤶搵㜹㥦㜶㉣㡥㤵昹ㅡ戶㜰昰昳愶㔵㜳扢㌹扦㝤㘴扡㍤摤戵〹㜷㝣㔱㑢㍡㐰㠳愴㤵戵㐵换ㅥ㔲愷慣〳㜶ちㅥっ戹改昲搲㑤㉡㉣㑦㌸㜰㜰扣㤴㜵戱攵摡㜷〲戱㙦㠷㥤搰扣つ扤昰捥㉤㙥㈸攷挶㤸捤㔳ㄷ捣㌵摢〸慦搲搶㑡愵昷昰愲戳㠹搹捣戴昶㠶挶戶ㅡ㐴㍡愶戵愵㘳敥㝦搳て㝤改㙦㐱愸㑦攵づ㘸挵敢扦㑦愰慢慣敢㍣搶㑤㝤㝤㔹ㄵ扤㔱愳㙦㑦挱搶ち㘷㙢昰㥦晣攸敦攰扦挰摡昲㉡〷〰戱㈱㜷戹㌹㍥敦摥〴㠶愶戶㥡昲扥㝤㤵㑣㠰敤ㅥ㑤扣晦㤹㘹㘹㤹挳昶戴㤱㑣㌹㌷㑥扢搹昷晥㜹㈳㔴〸搱愵攴敤换摥昰慦㝤〰搱愳慥戱戱㡦昲搸愶㝤〸㔵ㄷ摣㤵搷㍥挲挶搶㘱㡣戲敢愷搵敤搲㤸㙥挳捣㑥㝢扡㝥㕥㈸㔲㌳扦戱㙤扥搸ㄶ扢捦晢挱㐵㤷づ㍤敤㡣愲晢摡㍢挱㘱㕦晣改㥦㐲㠸慤〱㘳户㠲敤挲㡦晥ㅦ愴昵捦㈸㔶㐱愰㜳㤰㜴愳㙦昸挲㑡㡡㠱昸㥦晤㠳晥㈵挵㔷㄰㘲㄰〴㡦㑥晤㙢〸昵ㄱ〶晣戳搲㘵挵敤っ㜵㜱挵㝤て㙤㐰㕦㑢㥥ㄸっ〴㉢㑦㈷㔹㍡改搱㐹㡤搰攰搸㤷㠰㑡㍢挳㝢愷㕣㐴㘰㈶攳晥㥤㑥晥愰㤳㌸㠴攴攴㑦愶〴㉣晤㌹㘱摢搳㜹〴敢攵㄰㉥㑥㌸ㄳ㠹愴㐸挰㕥晡慥㈴㐸㠳㄰㈹愸㈴㈷㕤㤱㔲ㅦ戱晡捦㑥㑥㌴ㅤ㌹ㄵ㜵㝢㐶愳挵挴㜴㐳㔶㐰㈷愰㐴㥥ㄸ〲㥦㝥挴㝣㠵ㄲ㝣㠹昹搲捥㈸扡㜷㍢ㄴ㥥晡攲㑦摦っ挵㠹捦〱昳㘷㘱ぢ㐶戳㈵挵㔶㄰㉥ㄶ戶戱㤲㘲て㌸㤱㉣昴㈴㘸㕢〸㔱ぢ㤵㘴愱ㄷ㔲敡㈳㍥㜴戱愰て㠳扡㜸㈷晢搲攷摡昲㐴ㅤ散晣〸㜸戳ㄴ〱㙦搸ㄹ㐵㜷㡥㐷挲㔳㕦㐶戱㌳ちㄵ慦㤵㈴㘰㌰戲昵㕤㈸㙡㈰㕣〴〴慤愴ㄸ〵㈷㤲㠰㄰㐱㘱〸挱㕢挸㤲㠰〸㔲敡㈳㥥㜵ㄳ㌰ㅡ敡㘲〲ㄲ昴愹慦㈵㑦散〹㍢㍦〲ㅥ㈹㐵挰挳㜶㐶搱㍤散扤攱愹㉦愳愸㘵挸て㤶㈴㘰㌸戲昵ㄱㄴ㈳㈱㕣〴㡣戶㤲㘲ㅣ㥣㐸〲挶㄰戴㈷㠴㤸〰㤵㈴㘰㉣㔲敡㈳㔶戸〹ㄸて㜵㌱〱攳改㔳㕦㑢㥥㤸〸㍢㍦〲㙥㈸㐵挰昵㜶㐶ㄷ敦捤昴挹昰搴㤷㔱㑣㘷挸搷㤵㈴㘰㍦㘴敢㌳㈸昶㠷㜰ㄱ㜰愰㤵ㄴ㔳攰㐴ㄲ㌰㤳愰㠳㈰挴㌴愸㈴〱昵㐸愹㡦㔸敡㈶㘰㉡搴挵〴㘴改㔳㕦㑢㥥㤸づ㍢㍦〲捥㉦㐵挰㈲㍢愳攸戶晤っ㜸敡换㈸ㅡㄹ昲戹㈵〹㘸㐶戶摥㐲㌱ㄷ挲㐵㐰慢㤵ㄴ晢挳㠹㈴愰㡤愰㜶〸㜱㈰㔴㤲㠰づ愴搴㐷㥣敡㈶攰〰愸㡢〹㔸㐰㥦晡㕡昲挴㑣搸昹ㄱ㜰㜴㈹〲ㄶ摡ㄹ㐵㔳〴㝦㠳愷扥㡣攲㔸㠶㝣㘴㐹〲㡥㐷戶㝥〲挵㠹㄰㉥〲㑥戶㤲㈲つ㈷㤲㠰㔳〸㍡ㄵ㐲㘴愱㤲〴㥣㠶㤴晡㠸㜶㌷〱ㄹ愸㡢〹昸㍢昰〱㝤㉤㜹㈲〷㍢㍦〲づ㉥㐵㐰㠳㥤㔱㌴㑦㌱〷㥥㘴摣ㄷ㌲敥挵㡣扢ㄹ慡扥っ散㈲愶捣㤲㥣㕣㐲㡢㈵ㄴ㤷㐲戸㌸㔹㙡㈵㐵㡢昲扤㡣愰换㈱〴愷〲㈴㈷㔷㈰愵㍥攲㐰ㄷ㈷摡㔵挸攱改㌱㔶㑣捣㌵挸ち攸〴㤴挸ㄳ慤昰改㐷捣攴㔲挴散㘳㘷ㄴ㑤㐸㜴挰㔳㕦晣改户愰㌸㌱戱㈴ぢ户㌱㥡摢㈹敥㠰㜰戱戰挲㑡㡡㜹㜰㈲ㄹ扥㡢愰扢㈱〴㈷ㅣ㈴ぢ昷㈰愵㍥㘲戴㥢㠵晢㤰〳ㄶ㐲愹攲㍤㝤〰㔹〱㥤㠰ㄲ㜹㘲〱㝣晡戱戰㝢㈹ㄶ㜶戳㌳㡡愶㍤㡥㠰愷扥昸搳㥦㐰㜱㈲㔵㤲㠵㈷ㄹ捤㔳ㄴ㑦㐳戸㔸㜸搶㑡㡡㈳攱㐴戲昰ㅣ㐱捦㐳㠸㠵㔰㐹ㄶ㕥㐰㑡㝤㐴搰捤挲㑢挸攱ㅣ㤲㑦㕢㜸〵㔹〱㥤㠰㘲ㄶ㘴㥥㌸ㅡ㍥晤㔸搸愱ㄴぢ〳散㡣愲㔹㤷攳攰愹㉦晥昴户㔱㥣搸扥㈴ぢ敦㌲㥡昷㈸摥㠷㜰戱昰愱㤵ㄴ挷挳㠹㘴攱㈳㠲㍥㠶㄰㈷㐲㈵㔹昸〴㈹昵ㄱ摢戸㔹昸㌷㜲㜸㐴㐴㡡昷昴㌳㘴〵㜴〲㑡攴〹㑥攰昸戱㘰㤴㘲愱摡捥㈸㥡敢㌹ㄵ㥥晡攲㑦晦づ挵㠹ㅥ㈵㔹昸㠱搱晣㐸昱ㄳ㠴㡢㠵搵㔶㔲㥣〶㈷㤲㠵㕦〸晡ㄵ㐲㥣〱㤵㘴攱㌷愴搴㐷㔴戸㔸搰㑦㠷扡㜸㈷㜹㤹ㄱ㔸㕢㥥㌸ㄳ㜶㝥〴晣晡㐷㠹ㄱ昳㉦㜶㐶搱挴ㄲ㈷㠲晡㌲㡡慡㜲㠴晣㌳㘰晥㈳收〰戲昵㙥ㄴ摤㈱㕣〴㙣㘴㈵〵㈷㤳晡搱㔱㌵㐱㕣㠹㈸捥㐳㔲ㄲ戰㌱㔲敡㈳扥㐲ㄹ捥戵搴戹㔰ㄷㄳ戰㌹昰〱㝤㉤㜹㘲ㄱ散晣〸昸戸ㄴ〱ㅦ搹ㄹ㐵㔳㔸㤷挰㔳㍦㐶戱ㅤち搵㝢㐳㠸换㤰㤴㥣昴㘱敡扤㤲㥣昴愳挵昶ㄴ晤㈱㕣㥣散㘰㈵挵㔲攵㝢㐷㠲㜶㠲㄰㤷㐳㈵㌹ㄹ㠸㤴晡㠸搷摤㥣㉣㠳扡㤸㤳㕤㠰て攸㙢挹ㄳ㔷挰捥㡦㤳㘷㑢㜱昲㡣㥤㔱㌴ㄳ㜵㌵㍣㐹〲攲っ昹愹㤲〴㈴㤱慤愷㈸㠶㌰扡捥ぢ散摤慤愴攰散㔳㍦敥捥㔰㠲昶㠰㄰㥣㜵㤲〴っ㐳㑡㝤挴㐳㙥〲慥㠵扡㤸㠰ㄱ挰〷昴戵攴㠹攵戰昳㈳㘰㐵㈹〲敥戴㌳㡡愶扤㙥㠴㈷㐹挰㌸㠶㝣㝢㐹〲㈶㈰㕢㥦㐸㌱㠹搱㜵ㄲ㌰搹㑡㡡㥢攰愸ㅦ㜷㘷ち㐱㔳㈱〴愷扥㈴〱搳㤰㔲ㅦ戱摣㑤挰捤㔰ㄷㄳ㌰〳昸㠰扥㤶㍣挱〹㌵㍦〲㤶㤶㈲攰㌲㍢愳㘸敥敤づ㜸㤲〴㘴ㄸ昲㤲㤲〴攴㤰慤㥢ㄴ㜹㐶搷㐹挰㙣㉢㈹敥㠴愳㝥摣㥤〶㠲づ㠶㄰㥣㝥㤳〴捣㐱㑡㝤挴㜹㙥〲㔶㐰㕤㑣㐰ぢ昰〱㝤㉤㜹㠲㤳㝡㝥〴㥣㕡㡡㠰㔳散㡣愲昹㍦㑥搹㐹〲收㌳攴㤳㑡ㄲ㜰ㄸ戲昵挳㈹㡥㘰㜴㥤〴ㅣ㘵㈵挵晤㜰搴㡦扢戳㤰愰愳㈱挴㑡㈴㈵〱挷㈰愵㍥攲㈸㌷〱て㐰㕤㑣挰〹挰〷昴戵攴㠹〷㘱攷㐷㐰㝢㈹〲摡散㡣愲昹挶㐷攰㐹ㄲ㜰㈶㐳㍥愴㈴〱㘷㈱㕢㍦㥢攲ㅣ〸ㄷ〱攷㔹㐹昱㈸ㅣ昵攳敥㉣㈲攸㝣〸昱㌸㤲㤲㠰ぢ㤰㔲ㅦ㌱摢㑤挰㘳㔰ㄷㄳ㜰㌱昰〱㝤㉤㜹攲〹搸昹ㄱ㜰㔰㈹〲㘶摡ㄹ㐵㜳㥥㥣愳㤴〴㕣挹㤰て㈸㐹挰搵挸搶慦愱戸㤶搱㜵戶㠰攵㔶㔲㍣つ㐷晤戸㍢搷ㄳ㜴〳㠴㜸ㄶ㐹㐹挰㡤㐸愹㡦㤸散㈶攰ㄹ愸㡢〹戸ㄵ昸㠰扥㤶㍣昱ㅣ散晣〸搸戳ㄴ〱㘳散っ敦〴㙢㈵㈷㙣㌶㘰㘲慣ㅢ〳捥㑦㙦㌰て攵㥤晣㡤昲㔸㉡㍥愲愳慤扤㐵㑥㍢昴挸㡦㙣㤹搰搲㍥戲愱㙤㙥㘳㝡挱愶㜹㝢㘳摦搹㘶㌳㈶〵㕢㌱㌷攸搱戵捣㥤㙢收昴晣㤴㤶㡥搶慣㌹㜶攴晦挲愴㈱昶て㔵㈷攷ぢ换㜱㐷㕣晣戵㜹戰㌲㔸愲㤵攰㔳㔶挹搹㉢敦㜴㠶㕣戰敥㥡㝡㤴㥢㥣㘸慥敥㘴㜴㙡㐳㝢愳搹㉤㉦愷晤攴㜶㔵ㅥ㉣㘲愶㌵搷㌵㍦㜵㌶㙥昳㡦散㤱ㅦ搳摡㤰㙢㙣㘸㌶㔹ㄹ㥢㔹搰㜱收㉣捣慡㑥㙡㘹㙢攰搲改ㅥ昹愹慤改收戶戹㥣㈰捡㉥搸愴㈰㈵㘷㤲㉡昳挳ㅢ㥡摢㔰㡣慣㐵㙥㔷攷愷捣㙥㌹ㄴ㍦㔳改㘸㙡ㅥ㤳㥥摢昶㍦㔱㉢㠲搵㈲㍦戲㙡㐴戹㈸㉦ㄷ㔵攵㔵㝦戵㝥戴㝢㜱㡣㙤㙡慤昸攸㠳㜶摡摥摡㤰改㈰㘱戲㡣㌰㘴〵㠵慣挳戲捡㔷戰攵㥤ち㜲㔵愱㘷ㅥ㤷戱ㄶ晣晣挲㜷㑡搱昹敤㑦㉦挰昵晢㄰㑥昷晢㈱昶ㅡ㌳㙤㙣攷ち㠷晦搳て㘹㉡㕦㠵攷昵㥥㔰摥ㅣ攰㡤慣㈶挴㐹㘶戶㈸ㅣ㤹㘸〹㑣㜹㥢㘵㈰㉦㌱㙣愱ㅢ㜵㙥㡥挶㥣㘴昷晣戸㜴挶㙣挴㔴㙡㔳扡㝤㈳㉢挱㌹㙤晣搰愲捤捥ㅢ搱搲搴㤴㘶㤳攳捦㐵愶㘴搳㡤㘶㔵扥慥愳扤㘵㝣㐳戳㥥㠷㤰敤搲㔶愵攷㐳㤵㥥㙦㑤㝡收㈷㜳㠹㠵摣愶慦㤶㔹改搶㠶昶搹㑤つ搹㉡㈶戸っ攲㝦愲慤愲晦愸〰㤹敡愳晡ㄲ敦㉣慡㌵㤷㠹敡慥挱挲〳㔲挷敡㐷㡢㉥ㄷㅡ晥㠹扦㌸〳㡦㥥㐷㥥㔰昴㤵昰㔶㠹㍦搹ㄵ挹㔸扥㤱㌳㕢搸晣㘶㈱㥡愸散㥣挴敢〴攰㑦㝦㄰㔰㙥昰慦㠲㜳搸㙢㥤㥥敤ち㐰㘰㕣㑢㍡㌷㍡㥤挵㑦扦扡摡㍦晣慡㐲搵戲慢㘹㌵㌸㘱㍥〲㙢㌰戰戶㘳㕥㐳捥㙣慤愲㘲ち㝥搸㔶挱愹㜶捤慡㐳㑣ㅤ㜶㈹慢慣散㔶攵㔷搶㔸攵慢扦扤ㄲ挱晤挳戹戱㐵晥扦搸㈷㈹慦㌵〲〱㜹㡡㝡〸扢愳㍦捣㝤攲㔴㍣昷挷〳㜸㠴㠰㐷㈱㉡㌹改敢慤㥢挲戹㙢捣㜰敢〰㔵挸㥦㑣㜱㔶扤ち㌳搰㜲㍡扥㔲敥㐸㌷搷㌴扡㘶捤愰㔷愹摦㘱㘹㔳搰捡捤㕣挰敡㕦㌹㕤㡦㌳㐳㔹㜹㜹〵慡㕡昳㉥㐱㉡㉡ㄶ捥㥡愶㤸㜲㝥㕤㜰㑥㔹㝢っㄱ㙦挵㠳〵晥敢㡢㝥㜲昴ㅡ㈰㤸ㄴ㕣㠳晦攴㈷㄰搰㥦㠰㐱㔹㐰扣〳愹㔸㤸㐶㡤㐵搳㍦挸挲㤳㄰攲㔳㈸㌹ㄶ㜰㥤戹〴愷㔶㜹昶㉡搳㥥〲㘴ぢㅣ㘳捤昲ㄷ㔳敢散㌰挵㘷㌰㘲愷愹㍦㑤摦慢戰挵扥挸㘹㥢捦㐲扢敥戶昹〵㉤昰愷㍦㐷㈷㜶㐲㝣㠹つ戵㈷㕤戰㙤敦挹昳挰攸㉦㄰昸㤵㍦攰㐵〲㕥㈲攰㙢〰㔸改摡换㐸昵㔴㘴晡晤愰挹㠷捦㔷㘱〳㍥扦㜷ㄵ㌲㥥ㅡ㡢捦搷㔸挸敢㉣攴㜷ㄷ㠰戱摢㠰㌷〸㜸㤳㠰㍦晣〱㙦ㄱ昰㑦〲㌸挷㉢㙢〴戴挱㥣㘳〹㐱ㅡ慣ㅡ昹ㄷ㈰ㅢ㔲㈳㙣㜵戲㐶摥愶敦㜲愴ち㙡攴㕤㘸搷㕤㈳㥣㍥挶ㄷ户ち改〴ㅢ昲慦ㄲ搲愷㐶摥〷㐶晦㠰㐰捥㉦晢〰㍥㈴攰㈳〲扡〲㈰㙢攴㘳愴扡慢ㅡ㤱㍦收昱愹㠲㑦〱㐲ㄵ㜰捡㔹㜹捤㔰㘳㔵挱扦㤱慢晦〷㐲㜰㝡搸摢愴㌹㈷㙣ㄱ昸ㄹ㈰敢㍢〰㄰㥣㐵㤶散慤愲攳慤㤰㉡㘰敦ぢ㘸搷捤ㅥ愷㥤昱挵㐲〴㍡㔱散㜱敥㔹敤〶昴㙡㌷扥挲戶晥㌵㠱㥣㤷昶〱㝣㐳挰户〴㜰慡㕡戲昷ㅤ㔲㠵敤搹戵㈶㤶㍦㐹昴㈱昳〷搸㠰捣扥慥㐲㕣敤昹㐷ㄶ昲ㄳぢ攱㔴戳㤷㑣捥㉦㕢㘴晥っ挸㝡㤳挹ㄹ㘹㐹收㙡㍡收搴㜴〱㤹扦㐲扢㙥㌲㌹㠵㡤㙦㤹晥ㅢ㥤㈸㌲㌹㡦敤挳搵敦挰攸㝦㄰挸㌹㙥ㅦ挰㥦〴慣㈱㈰〲㠰㈴㤳㑢㘱㕤㍤慤㥢㐹晣搲捡㠷挹㜲搹ㅢ〹捥㠳慢ㄲ㕣㑣攲㑣㠷摦㙡㐳㠸㕡〰扣㑣づ㠷捥㘲㤲㍦〰㕥㙦㈶㌹戵㉤㤹搴攸㤸㜳摣〵㑣㔶㐱扢㙥㈶㌹ㄷ㡥㉦㝥㌰㑥㈷㡡挹㌱搸㔲扢〱㕥㔴戳っ〰愳㜷㈳㤰㤳攵㍥㠰敥〴昴㈰㠰昳攷㤲挹㡤㤰㜲㌱改晡㤹㉣㝦㍢收挳愴〱〳戴㐹㑥愸慢ㄲ㌲㥤㈱㙣捣ㄲ㌶㘱〹㥣晣昶㌲戹ㅦ㜴ㄶ㤳㥢〲戲摥㑣捥㠰㤹㘴㜲㌳㍡收㘴㜹〱㤳㕢㐰扢㙥㈶㌹愹㡥㉦ㄶ㥤搰〹㌶攴ㅦ㘷搶搵㙥戸㤸摣ちㄸ㝤㙢〲㌹敢敥〳搸㠶㠰㥥〴搴〳㈰㤹摣ㄶ愹挲〳摣㐵㈶㝦昱收㐳收㜶戰〱㤹㥣㥣㔷㠵戸㥡㘵㙦ㄶ搲㠷㠵㜰㈲摤㑢㈶㘷捦㉤㌲晢〲戲摥㘴㜲扥㕤㤲搹㡦㡥㌹昱㕥㐰㘶㝦㘸搷㑤㈶㈷攸昱挵㑦愸改㐴㤱搹㠶㉤戵ㅢ㉥㌲㜷〰㐶摦㤱㐰捥攰晢〰㜶㈲㘰㈰〱㥣搴㤷㘴敥㡣㔴㐹㌲昹㑢㍤ㅦ㌲〷挳〶㘴㉥㜰ㄵ㜲㄰㌵搶愹㘷ㄷㄶ㔲挳㐲㡥〵挰㑢㈶㘷攲㉤㌲㜷〵㘴扤挹㍣〱㘶㤲捣㈰ㅤ㜳ㄲ扦㠰捣㌰戴敢㈶㤳㤳晤昸㤶改ㄱ㍡㔱㘴㜲挶摦㠷慢㈸㌰㝡㡣㐰慥〶昰〱挴〹㐸㄰挰〵〲㤲捣㈴㔲慥㘳摣摤㕢晡㌷换㈱㌰〰㤳㕣㌱愰㑡㜰㌵换摤㔸挲敥㉣攱㐲ㄷ〰㥢㡡敡愱〴散㐱挰㘲㝦挰㌰〲㙡〹攰㘲〰㔹ㄷ慥㜱ㄴ㔷〰㔸㜵㔱〷挸㠶㡣愳戸㙣㐰㔶挷㜰晡收晡㠱㠲敡ㄸ〹敤扡慢㘳㈹捣昰挵㙦㜹改㐴㔵挷㌲㙣㈹㉥愰㔷扢㍡ㅡ摢晡ㄸ〲㉦昷〷散㐹挰㔸〲戸㌶㐱㔶挷㕥㐸戹挷㔱㈱扦挶㍣づ㈰㔴挱㌵㉥慦慥㙥㜶㍣扤㑥愰㔷慥㈳昰ㄲ挸挵〳ㄶ㠱ㄳ〱搹㄰〲㙦㠷愵㈴㜰ㄲ㝤㜳改㐱〱㠱㤳愱㕤㌷㠱㕣愲㠰㉦㘶㕣攸㐴ㄱ挸㜵ち㍥〴㑥〵㐶㥦㐶攰摤晥㠰改〴散㑢挰㍤〰㐸〲昷㐳捡㐵㈰㝥㙢改搳ㅢ散て㄰〸攴戲〶㔵散〴㙡慣摥攰〰㝡㍤㤰㕥戹〴挱㑢㈰搷ㅤ㔸〴捥〴㘴㐳〸攴㘲〵㐹攰㐱昴捤㔵ぢ〵〴晥つ摡㜵ㄳ挸搵つ昸㤶改㘹㍡㔱〴㜲㠹㠳摡ㄳ攸搵㥥㘴戰慤㘷〹攴昲〷ㅦ㐰㡥〰㤳〰慥㠸㤰〴收㤱敡㈴㤰扦ㄲ昵㈱㜰㌶㐰㈰㤰慢ㅥ㤴㔷㔷ぢ㙣愰搷㠳改㤵慢ㄷ扣〴㜲挹㠲㐵攰ㅣ㐰㌶㠴挰昷㘰㈹〹㙣愴敦昷㤱㉡㈰戰ㄹ摡㜵ㄳ昸㈱捣昰挵攲㌲㍡㔱〴㜲㜵㠴摡ㄳ攸ㄵ㠱㜳戱慤ㅦ㐲㈰㔷㑥昸〰㕡〹㘸㈳㠰㡢㈹㈴㠱㝣㈶㔰㈷㠱晣㔹慢て㠱昳〰〲㠱㕣㑣愱扣扡〸㍣㤴㕥攷搳㉢ㄷ㍥㐸〲㍢敦㑢ぢ慥㜶戰〸㕣〰挸㝡㥦㡦戸㍥㐲戲㜷ㄸㅤ㜳愱㐴〱㝢㐷㐰扢㙥昶㔶挳っ㕦晣㤲㤸㑥ㄴ㝢扦㘰㑢敤㠶敢攴㝥ㄴ㌰晡㐲〲戹攲挲〷㜰㌴〱挷㄰挰㐵ㄸ㤲扤㘳㤱㜲㥤㡦摣挳㈴晣ㄸ搷㠷挹攳㘱〰㈶㜹㡢㑣㤵攰㍡ㅦ㥤挰ㄲ㑥㘴〹㔵〸捣换㘴〰㍡㡢挹㤳〰㔹㙦㈶戹搰㐲㌲㜹㌲ㅤ㜷㐷慡㠰挹㔳愱㕤㌷㤳ㅢ挱っ㌱攳户挷㜴愲㤸慣㠶㔶敤〶㌶㔵㍢㍣ㅤㄸ晤っ〲つ㝦挰㤹〴晣㥤㠰㡤〱㤰㑣㥥㠵㔴改㘱㤲晦挹晤ㅣ搸㠰捣捤㕤㠵戸㠶㐹攷戲㤰昳㔸挸㜶㉥〰㘳户㝢捥㐵〴㥣㑦㐰㙦㝦挰〵〴㕣㐸〰ㄷ㙦㜸慢㠳㉢㌶慣敡㔸っ挸㠶昴っ㕣收㈱㙢攴㈲晡敥㡦㔴㐱㡤㕣〲敤扡㙢㘴〷㤸挹ㅡ㔹㐲㈷搸㉢昹挷挵㈱慡㐶愰㔷扢㝡㈹戶昵换〸摣挹ㅦ戰㤴㠰㘵〴㜰㉤㠹慣㤱换㤱㉡㕤㈳昸㘱愵㑦昳扥ㄲ㌶愸ㄱ慥㉦㔱㔱㑣散㡣攲㉡ㄶ㜲㌵ぢ攱㕡㄰㉦㥦㕣〰㘲昱㜹つ㈰敢摤扣戹㘴㐴㤲㜹㉤ㅤて㐱慡㠰捣攵搰慥㥢捣摤㘱㈶挹扣㥥㑥ㄴ㤹㕣㘸愲㜶〳㥢㡡捣ㅢ㠰搱㙦㈴㜰て㝦挰㑤〴摣㑣〰敦ㄵ㑢㌲㙦㐱慡㐴㐷㠱㕦㑦晢㌰㜹ㅢっ挰㈴ㄷ慡愸㄰㕣ㅤ挵敤㉣攱づ㤶㌰づ〰㉦㤳ㄳ愰戳㤸扣ㄳ㤰昵㘶㜲㈲捣㈴㤳㉢攸㜸ㄲ㔲〵㑣摥つ敤扡㤹攴㘲ㄵ挹攴㍤㜴愲㤸攴㡡ㄵ戵ㅢ搸㔴㑣摥ぢ㡣㝥ㅦ㠱㕣捤攲〳戸㥦㠰〷〸㤸〶㠰㘴㜲㈵㔲㈵㥢㈵㝦づ敥㐳收㐳戰〱㤹㕣昴愲ち挹㜴㐶昱㌰ぢ㜹㠴㠵㜰㠱㡡㤷捣ㅣ㜴ㄶ㤹㡦〲戲摥㘴㥡㌰㤳㘴㍥㐶挷㜹愴ち挸㝣〲摡㜵㤳㌹ㅢ㘶㤲捣㝦搰㠹㈲㤳慢㕦搴㙥㘰㔳㤱昹㈴㌰晡㔳〴ㅥ散て㜸㥡㠰㘷〸攰㘲ㄹ㐹收戳㐸ㄵ㤲改扡愴攲捦摢㝤挸㝣ㅥ㌶㈰戳挵㔵㠸慢㘵扥挰㐲㕥㘴㈱㕣散攲㈵昳㌰攸㉣㌲㕦〲㘴扤挹㍣ㅣ㘶㤲捣㤷改昸〸愴ち挸㝣ㄵ摡㜵㤳㜹ㄴ捣㈴㤹慦搱㠹㈲㜳㈱戴㍥㘴扥づ㡣晥〶㠱㕣㘵攳〳㜸㤳㠰户〸㌸〶〰㐹收㍦㤱㉡㜱㡣攳㜷昹㍥㑣扥つ〳㌰㜹㠲慢〴ㄷ㤳敦戰㠴㜷㔹挲㤹〰㜸㤹㍣ぢ㍡㡢挹昷〰㔹㙦㈶捦㠶㤹㘴昲㝤㍡收㉡㥢〲㈶㍦㠴㜶摤㑣㜲㌵㡥㘴昲㈳㍡㔱㑣㉥㠲搶㠷愸㡦㠱搱㍦㈱㤰换㜵㝣〰㥦ㄲ昰㙦〲戸㠲㐷㌲昹ㅦ愴㑡㌶㑢㍥㘷挰㠷捣㔵戰〱㤹ㄷ扢ち㜱つ〶㍥㘷㈱㕦戰㤰㉢〱昰㤲㜹㌵㜴ㄶ㤹㕦〲戲摥㘴㜲愱㡥㈴昳㉢㍡扥ㄶ愹〲㌲扦㠱㜶摤㘴㉥㠷㤹㈴昳㕢㍡㔱㘴㜲㜹㡦て㔷摦〱愳㝦㑦攰つ晥㠰ㅦ〸昸㤱〰慥〶㤲㘴晥㠴㔴㠹㘶改捦攴㙡ㄸ㠰挹㕢㕤㈵戸㥡攵㉦㉣攱㔷㤶㜰ㅦ〰㌲昲摦㤸戲㈳慦㕣〹慤㜷㥥戳㘸づ㥡ㄳ搷㠱㍣㘷愳愷戴㉦㘸挴ち〰㙥㜲摥搳摡攲っ慥㤵㡤搹搸㤶㔶捣〷㔵㜸㝦攸敤搸扥〰㔷摤㌶昳晣㠸㕥㥡㌱攷㝥㐴㔳㔹昱㝢昱て挵ㅤ㝢〶摥昹㡢㕡摡昰愳晤㠱㝤摡㙣㝣㐳戶戵愵慤㈵摦摥㘷ち㔶户昴攱㐳〹昲㘵㘵挱扡捡㜲㜸昴㉤㤳㍢㔶搱捣〷㕡捥攳㡦㜴〳㜳㥡㕢づ㙤㤶搱㔴戶昱搹っ㤲慦慥㕤㔹㑣㠰攵昰戳㍤挸㌳ㅥ㐴愰㌴搶搷愰攰ㅥ㕤っ捥㉣攳㕢愶㔱㍢㘰挴昰ㄱ㤳敢㠳㜸慣㔳㈸ㅡ㡥㐵捣㈴ㅥ捤ㄳ挹攳㤱㘱㌹㍣㔶㌱㥦㡤〶攳㤹㑣㌲愲㜱㍤㠰〵㑤愴ㄲ㘶㌲㥦㐸㐵㐲㜸攸㑣㈶㥤挸㈴㤲改㜰㍥ㄸ㡥挴昱〸㔴㍣㙦捣攰㥣㌵摤敢㤸㈱㉥搳扢㐰ㄸ㥣慡㤶㉡㍣捡〰㡦㝡愵㡡ㄳ搷㔲㐵㠰㠴㔶㍥㠱昴晡捥㈷挳〸攷㔴摣ㄳ捥〹戳愲㙢㔷㌱挰昳搴㠱愲㜹㘸攷㘷摢㥡戶ㅤ㙣㉢㔷晦戶㘶捤晡ㄹㄵ搶㈲㡤㐱㈳收ㅡㄸ㜷〰㈲㘰㜰づ㥡㍡慤ㅢ㤲ㅢ㡤ㄸ㕥敦㕡㑥愳㜵㠷㙥㘳攸ちㅦ㔱慡昵㠰扡㍢搴㜲晡ㅤ㡦㘹㙣㌳㥥戴扤攸㝤改扥ㅡ昹㝡㍦㙣㠹愷愱㤷㜵扢㌱㔴摣㤰㝦捦㐲换攳㐱㝣㠵ㅤ㘱㉢㐴㐶㤹戶㈹㈰㈵㥢㤶昸〲㔰㌶慦挲收挱戹㘹㤸攱㤱戹㤰㘸ㅥ捦㈳㉤昷㘶ぢ愴慤㍡捦愶㐳㌹㍥㑢㈸㤶㑤㠵愳攱㑣㍡㤹㡦㐴㔲㔹㈴愳ㄹ㍣㝣㉢㥥搱戶㜴愰昱っ㥥㔲㤲㑥愳改㈴挳搱㘰㍡㤸捡〶捤㐴㍣㤹㠸愳㘹攴㜳搹㤴戶㤵〳捤㘷ㄳ㜸㌰ㄸ㥥ㅡ㠶愷〵㐶攳㤹㐸㈶ㅦ捥收昳㠹㔸㈲㤶挱戳愰㔲㐹攳〵㍢ㄲ㝤㙢搸攸摢㔰昴㠴㌰㕥㔴晡㙤愹敡㐵戱ㅤ昵㉦㈹㍤㔱ㄶ㥥㤶㠲㌳摥㙣㕣攲㕤㄰挰㡡㠷ㄲ㉢攲〹敡てㄱ㌰㕥㔳㠶慣㐰㥤㌵愶戳㝥っ捥㠳换捡摥㠹〶〳愹ㅦ㠸㉤㠳㜳攰慣〵㙤㄰㔴ㄶ㐵戹㍣ㅦ㜴㤶挱敦挷昳㜸摣㔲㌲㤸づ㠱㥦㔴㉡ㅥ挹㠶愳戹㔰㈴㘳挸㈹㜳扡ㄹ㑣捦㥣㈴㤷㤵扡ぢ㔳㜲戶㕣攵㠹户㔵摥慥挸㜳㉡晣㕤㘸㘵㠵扦攸慥昰㄰㈰愵㉢晣㜹摦ち㝦て㥥㘰㠶㕢改㤰愸昰昷㤱㤶ㄵㅥ㐵摡摡ㅢ搳捣愶㔳㘶㌲ㄸ㑦挶搳㔱散㔵㉡㤹㌵捤㔴㌰㥦㡦㘶昱㔰㤴㐸㔰㡢㌹搰㝣㌴㥤捣攲㌱㠳搱㘴㈲ㅦ㑤㠵㤳改㐸搸㑣愷昱㌴戸㐴ㄲ昵ㅦ捤㙡㜱〷㡡挷㉦㠵㠳㜹㌳㤹㑢攱㠹㜵㘹㍣挷㈶㤳㐴户㤱收㝦㌱㔴㜸挴攰㕣扢攴㍢〱ㅢ㍤㐹㤱㠲㌰㌸捦㉥昵㐳愸摡㡤㘲㜷敡㌹昵㉥昵㐴㔹㜸㕡㡡㑦愱㤷ㄵ晥㤰扢挲敢〸ㅡづㄱ㌰㌸挵㉥㜷㜹〴㤲摥㈳㜶㈴㜴㍥㐷散㈸愸ぢ㡦搸晦愸攲攳㘴㜳っ昲攵㠳㍣挵㉡攸㘵攵㡥㠵捡愹挰㉦愰㤵ㄵ戸挲㕤㠱㝢〳㔲扡〲敦昰慤㐰捥扥挳慣㑣ㅦて㠹ち晣ち㘹㝣换戴〹㐸㕢ㄵ㤸挶㜳㙦挳挱㔸㍥ㅢ捦愲㔳㑥㐴㤳㘶〸㠷㈴㥦昹ㄴ㐶㍤攵㐳摡㐴〷ㅡ㑢攴昱㈰摤㜴捣㡣〵戳搱㜴㥡捦散㡢愴㔳搹㜴㍡㤱㡥㘴㜰搸ㅡ㕦摢敥昵㐹戰搱昷㠱㌰扥㔱慡挹㔴㑤愱敡㕢愵㈲㐰㐲〵㘷收㘵㌵㉣户慢㐱搶搵扥捣摦て㈲㘰晣〸㠰慣㠶ㄹ㐸㝡慢㘱㝦攸㝣慡攱〰愸ぢ慢㠱戳晢搲昳㔰㜲㌲ㄳ昹昲搹愶㐲㑥捥㔳㔵て㤵㔳つ㥣㥣㤷搵戰搴㕤つ㘹㐰㑡㔷挳愵扥搵挰㜹㝢㤸攱挶㌲㈴慡攱㜷愴昱㉤搳㜲㐸㕢搵㤰〹㘶㐳㜱㍣㝥㌳㤸捣挵昰㤸挶㔰㈶㘳㐶昰㤰昰㑣㍡ㅦ㡡㐷昳㘶㐶㌳ㅤ㘸ち㑦㠵㑤愷㠳㈶ㅥ戳㤸挲㜳挳昲愹㕣㈴㘳㥡㠹㕣㈲㙥攲昸ぢ㐷っ捥晥搳扤㥥㠷㡤㍥ぢ挲昸㔳愹㘶㔳搵㐰搵ㅡ愵㈲㐰㐲㐵㌹挸㤱搵㜰㥥扢ㅡ㥡㤸摦っㄱ㌰㌸戳㉦〹㘴㌵攸攴㕤㈷换㐶㠵搲㡦㘴戱㙤搴㡦挲㤶搰愰㤷敤扢〳㉡㠷搸㉡㘸㈵戱愷扡㠹㍤ㄴ㤰搲挴㥥散㑢慣づ㑦㌰挳㠳㈱㈱㐱㙣〰㘹敥戹㜶ㄸ搲ㄶ戱戱っㅦ㠴㤵〹愶捤㜴㉥㡡〷㡡愶㌲ㄸ戳〴㤳改㝣づ㉤㌹ㄶ捦㙡㠷㍢搰㈴ㅥ捡ㅥ㐶㈵愴㠳戱㑣㌴㤴㐷㍦ㄵ㑡㘴昳㘶㈸㠸㜳㕡㌲㤷㡢ㄸ摤㙣昷晡ㄱ戰搱㡦㠴㌰扡㉢搵㔱㔴㉤愴慡㠷㔲㌹㈸㘱㐰㈵㠹㍤捡㑤散㜱㌴㌹ㅥ㈲㘰㜰愲ㅦ㕦晣㠲㥦㍡昶㉢㍡㝢ㄱ㘳ㄳ愵摦㥢㤹愷㔰捦摦昱㡢捤愰㤷挴㥥〶㤵㐳散ㄶ搰㑡㘲摢摤挴㥥〱㐸㘹㘲㕢㝤㠹摤ㄲ㥥㘰㠶ㅢ愴㤰㈰㜶㉢愴㈵戱㘷㈱㙤ㄱㅢち挶㜳㘶㌸㥡㡦挶搳㠹㘸㍡㡣攷摡㈷ㄲ㘶挲㡣攲捣ㅦ挹㠴㤲㈱敤㙣〷㥡挹㘷㘳攱ㅣ㔶㥤攵昱㍣㐷㥣昰搰昳㘷㔳昹㐴㈴ㄳ㑤收戲戱㝣摡搸摡㜶慦㥦〳ㅢ晤㕣〸㘳ㅢ愵㍡㡦慡㐵㔴昵㔴㉡〷㈵戶㠳㑡ㄲ㍢摢㑤散㘲㥡㕣〴ㄱ㌰㝡〳㠰㉦㥥っ㐰㕤㘷㡢敤愳昴㤳㤹㜹ㄹ㌳愷㤰搸㝥搰㑢㘲㤷㐱攵㄰摢ㅦ㕡㐹散㐱㙥㘲慦〰愴㌴戱〷晡ㄲ㍢〰㥥㘰㔶愶㕦〵〹㘲㜷㐰㕡ㄲ㝢㌵搲㜶㡢捤㠵㤲挹㙣㌸ㄹ㌱昳戹㘸㍡㥦挷㌳㑡昱㍦㥢㘴㈶㤱㡥愷㌲摡㌵づ㌴㤱捤㈶㔳㘹搰㥡〸㐵愲愹㈰㑥愷搱㔴㈶ㄵ㐷ㄵ〴㌳㤱㜰㌴㘴散㘸扢搷慦㠵㡤㝥ㅤ㠴戱㤳㔲㉤愷敡㝡慡〶㉡㤵㠳ㄲ㠳愱㤲挴㑥㜶ㄳ㝢㌳㑤㙥㠱〸ㄸ扢〰㠰㙦㤹㜶㉢㤲摥ㅥ昹㌶攸㝣㝡攴摢愱㉥散㤱㙢㙣㉦搶搳㠴敦㐴扥㝣愴戰〸㐲㉦慢攱㉥愸㥣㙡〸㐳㉢慢㘱㑦㔷㌵攸散㤱㜹㐱㈴㐶晢㌲ㅥ㠱ㄱㄱ晡㝤㤰㘰㍣㡡戴㘴晣㝥愴㉤挶愳昱㜸㠶㈷挱㙣㉣㥢㘱〳㐵ㅦ㠱㡥㈲ㄱ挹攵挲㤹㝣㉥ㄸ搴ㅥ㜰愰攱㐸㉥㤳㐸愴㌳攱㝣ㄸ㑤ㅤ攴㈷戳㔹㔴ㄴ晡敡㜰㈶ㄷ捣㈷㡣㤸敤㕥㕦〹ㅢ晤㐱〸㈳慥㔴㥤㥤㙦㐲愹ㅣ㤴ㄸ〲㤵㘴㝣㜷㌷攳㡦搳换ㄳ㄰〱㘳㌷〰昰㉤㙡捡扢㉢晤摦㤸昹っつ搲搸㌲㠶㐲㑦敡戴攷愰戲㜶㌴㘹攲㔱㥦昹㑣㌲㥥て收㜱㜶挱㕥昳㔹昸戹㔴㌴㙤㐶戲搱㔸搰搸挳戶搱㥦㠷㡤㌱㑣愵㕥㘰慡㔶愵㤸㈷㠶慢搴㑢㑣愱ㄸ昹㌷ㄲ㕡㔹㐳㌵敥ㅡち〱㈲㙢㘸戰㙦つ㡤㠲ㄱㄱ晡㙢㤰愸愱搱㐸攳㕢愶扤㡥戴ㄵ㜸㍣㥣换攲㐹攱戱ㄸ晡㙤挴ㄹ〱敢搱㔰㍡ㄵ挴㕦㌲㠳㘷挱㙡㙦㌸搰㕣㌸㥢㡣㤹挱㔰㈴㙤挶㜱㝡㡣愷㔳㌸㜶攲㘱㜴敢戸㠶挸㘵㔲摡㥢づ㌴㥥㡡㐴戲戱㕣〲㤷ㅥ昱愸㤹挱搸㌴㥤挳攳搰㘳昱㘴㈶㥣っ挵攳挶ㄸ㍢ㄲ晤㉤搸攸晦愴昸ㄷ㠴戱愷搲て愱㙡㌷ち㌹捣ㅣ慢昴㐴㔹㜸㕡㡡㜱搰换扡摤捥慥㕢㈸换昴㡦〸晡ㄸ㈲㘰㡣㔷㠶㥥晥㝦㠲搲昳挷ㅡ晡㘷㌴㘸挱㤶㤸〴㍤〹搷㍦㠷捡㘱㝦㌲戴㤲晤捤㕣散㙢㕦〲㔲扡㥢摡挴户㑡愶挰ㄳ捣戰㉣ㄳㄲ㔵㌲搵㡥㐳晢〶㘹慢㑡㜰昵㠶敥㍢ㅦ捣愶㌸㥣㑦㘷㔲㘸㑡改㕣㍥㤹捦攵㌰㉥㌱㘳摡户づ㌴㤴捡㐶戲㤹㔴㈲ㄴ挳〰㌳㘷㐶㤲昱㡣ㄹ㡡㐶攳㌸㔷攴攳㠹㑣㑣晢捥㠱㈶㔳攱㡣㤹换挴捣㌸挶愳挱㠴㤹㑥攰〹㠷愸挱㐴〲攵攱㔲挱㤸㘶㐷愲㝦てㅢ晤〷㡡ㅦ㈱㡣改㑡晦ㄳ㔵㍦㔳慣愶㝥㕦愵㉦挴㡢晤愱㤷㔵㔲攱慥㤲㍦㘸昷㈷㐴挰㌸㐰ㄹ㜶愳慥昳㔲敦㐰愵敦㈰㍦㕤㉡㈱收戱㑡づ㠲㕥㔶〹摦晢攰㔴挹摦愰㤵㔵昲敢慦慥慢敦慥㠰㤴慥㤲搵㠰ㄶ㕦㝤愷攱〹㤱攰㝥〲㡣㔱㈵ㄹ㍢づ㉤㠰戴摤㡦愵昲戸っぢ攲改挹挱㔸搴㐴捤㠰㘸㕣㤵攱㔰〸㈶㌸戸搱扡㌹搰㐸㌸㡤㌱㄰㥥ㅤ㥥㡣攲㉡㌴㠲㌳㐷㄰昷㜱挲㠹㜸㈴㥥㌲㐳攱戰搶摤㠱㠶捣㝣〲愷昹㕣〲㠸㘸㌲㤳㑤〶㌳戱ㅣ㉥敥ㄲ㤹㝣㍡ㅦ㑢收っ㉥㤷挰ㄷ㤷挲戰搱㌷愲愸㠶㌰㜲㑡㙦㔰戵㌱挵㈶搴㥢㑡敦㐰愵愵㤸つ扤慣㤲㔵㈰挰戹晡摥㤲㜶㕢㐱〴㡣〶摢㔰摢ㅡ㐹敦㌹㘷ㅢ攸㝣捥㌹㍤愱㉥㍣攷ㅣ慣㡡攷㜳㌳昴㕥挸㤷て昹ㄶ㡤搰换ち散つ㤵㔳㠱捤搰捡ち㝣摦㔵㠱扡搳愳扤敢㕢㔷㕣㈸㈱敢㙡㝢戸㐲㕤捤戵㡢搴晡㈳㙤搵㔵㌸ㄸ㌵㑤摣扥㐰昳挷攵㙦㉡㡡ㄱ㘶㌸ㅤち攳搹慤㌹㥣㐸㐲㜹㙤㠰〳㡤挵愲㍣慥㔲搱㘸㌶ㅥ㑤挶㠳挹ㄸ㉥愲㑤㍥㠰㉥㥥㑤㐷戲㜱㙤㠷㑥㘸㍣㤳换㥡㜹㕣㘶㈷昱㥡愱㑣㌲㠳ㅢ㉣㘶㌰㥣㡢挷㔳㌸戲戲㌹㠳㉢㌳昰挵ち㐲搸攸㍢㔱っ㠴㌰㕡㤵摥搳愳戵㈹㝤㈱㕥捣㠳㕥搶搵㡢敥扡ち搱㕦ㄸ㈲㘰ㅣ慡っ㍤㍤摡㝣愵㍦㡥㔱㈴㘸㜰㍣戶挴㘱搰㑢昶㔳㔰㌹散ㅦ〱慤㘴晦〹㌷晢扣㉦㉡捦㈷㡦昹戲㝦㈴戲㈵晢㐳攱ち散ㅦ㠵戴㍣攳敦㠱戴摤㜹攱㙣㤷〶㥢戸戵㠰㜷挱攰晣㤷㑤挷㜱㙥挹㠷㔰㈳㌸㘳㈴戵㘱づ㌴㤹㑡收搱愷攱㜹散愸㠰っ㝡㍡㡣㝡㜱㈱㥣㐶㘷㠶㠷戳挷㠳挶㐲摢扤㕥ぢㅢ扤づ挲㌸㕡愹㉡㄰㠷㜵ㅢ昳ㄸ愵㜲㔰攲㜸愸㈴㠷昷摡ㅣ㈲㡤扢〳昴戲㈷㐴挰㌸〱ち愹昳㜴㐱㈷㉡晤愹㌴ㄸ㑦㠳搳戰㈵㑥㠶㕥㜲㌸ㄱ㉡㠷挳㔳愱㤵ㅣ摥攲收㤰㠳㔷挹攱㑤扥ㅣ㥥〶㈳挹攱ㄴ戸〲㠷愷㈳㉤㌹㥣㡡戴挵㘱ち㈷摥㔸捣㌴搱㌱挴㌰㍥挵㉤㠰㌸㤸〹㘶戳㜸挹づ摥㈱ㄱ搴愶㌹搰〴捥摤搹㘸挴っ㘵㜱㑥㌶㘳戸昲㑡㐷㠳ㄸ捤愲㑦㑡㘶捣戴㘹㥣㘱扢搷愷挳㐶摦ㄷ挲㌸㔳愹㍡挷愹㕣慤挱㈰㈴㐰㐲挵㌹㔰㐹づ慦㜴㜳㌸㤳㕥づ㠲〸ㄸ攷〲㠰㉦ㅥ捥捤慡攰挰㔴攷㌰搴㌸㑦改昹挰㄰㍤㑢㠳㜳戰㘵㉣㠲㥥搴㘹㈶㔴搶㡥挶㔲ㄸ昲昱㘸㡢㘲搴㘱愲攳㡣㈴捤㈴敦㑡㐵攲戸㐳ㄵ㡤ㅡ攷摢㌶㝡ㅥ㌶挶〵㉡㌵㡢愹ぢ㔵㡡㜹攲㈲㤵㙡㘰ち挵挸扦㑢愰㤵㌵㜴扥扢㠶㌶㈵晦ㅣ搷㥥攷㕢㐳㑢㘰㐴㠴摥〴㔷愸愱㑢㤱挶户㑣攳㝢搴慣挰昱㉥ㄵ㔴㔰づ㔵ㄳ挲㘰㌵㠸㙢攰㄰挶㍢㘶ㄶ㌷㔹搱㤷〷㜳㕡㡢〳挵㙢㕦㐲戸昵㠳敥ㅤ㘷㡣㌸㙥㍦㘴昲㔱㡥ㄵ捤㈴散㤳戱㠴㌶搷㠱攲慣挲㙢攲㌸敢㌱㥡て攷㌲㤹㙣㍥㘱收㌳㘱㤳慦㑦捡愴㡤换散㐸昴㐳㘰愳户㔲戴㐱ㄸ㑢㤵㝥㕢搶㐲㉦㡡敤㈰㡣㘵㑡㑦㤴㠵愷愵戸ㄲ㝡㔹户㈷摡㜵㉢㜷昷㜰㠲㡥㠰〸ㄸ㔷㈹㐳捦昱㜱戵搲昳挱㈷晡㌱㌴㔸㡡㉤㜱㉤昴㈴㕣㍦㡥敥愹攱摦㜲㘸㈵晢㐷戸搹㜷晡㤸挳㝣搹扦ㅥ㐶㌲㥣㤳攰ち散摦㠰戴㍣㍥㑥㐶摡㘲㥦敦挰挸㘲㌴㠳㜱㑣ㄸ敦㤶㑡愲扦㐱㈷ㄳ㑦㘳戶㈴㡣扢㤹㜱敤ㄴ〷㡡ㄳ㈹摡ㄵ㕥戱ㄲ㐱㝢挲㐰ㄴ㌵㠱昱㌸敦㡤挶㜰㥤ㅣっㅡ㌷摡敥昵㔳㘱愳㥦〶㘱摣愴㔴㥤㝤っ㤷㝢挸攳挳㐱㠹摢愰㤲ㅣ捥戵㌹㐴ㅡ㡦㌷愰㤷㜳㈰〲挶敤㔰㐸㥤㠷挳㍢㤴㥥捦㑥搱㉦愰〱ㅦ㝥㈲㔶㐰㉦㌹㕣っ㤵挳攱摤搰㑡づ昳㉥づ戵㡢〱㈹㍤捣挹昹ㄲ换㈵ㅢ㤲搸㈵㌰〶戱昷㈲㉤㠹扤ㄴ㘹㡢㔸昴挸ㄹ㕣ㅢ挷㜱㘵㡣慢㤷㠴㤹挱摢㑥㠲戸敦㡣搷㐶㈴㜳昱㐴㔸扢捣㠱㘶㜱㜳㉣㥢㌵搱㠰㌱㜶㠹挶戳㤹㕣〸㉦㐸挰愹㄰搷っ昱㜰㍣㘴摣㘷扢搷㤷挲㐶㕦〶㘱摣慦㔴㤷㔳㜵〵㔵て㈸ㄵ〱ㄲ㉡ㅥ㠲㑡ㄲ扢扦㥢搸㙢㤸㝦㉤㐴挰㜸ㄸ〰㝣㡢㙥改㍣愲昴㌷㌲昳㐶ㅡ摣㐴㘲ㅦ㠳㕥ㄲ㝢㌳㔴づ戱㑦㐰㉢㠹㥤攴㈲㔶摦㥢っ戱㙢㤸攰换㈱㔷㙡㐸づ㙦㠷㉢㜰昸㈴搲㤲挳㍢㤰戶㌸捣㘳㤴㡤㙢㔷㜴摢戸晢㥥㡢㠶㜰昳挰挴摤挶㜸ㄶㄷ㍦㜱㑣昰㘹㜷㍡㔰㌳㥡挷㕤摦㙣㈶㠹㍢㍥戸㔰っ愵攲昹っ收㜷攲㜸㈷㐰捡㡣攵㑤攳㈹摢扤扥〲㌶晡㕤㄰挶搳㑡㌵ㄹ㜱㔸户㝤㥦㔱㉡〷㈵㥥㠷㑡㜲㌸搲捤攱〳昴戲ㄲ㈲㘰㜰㈱〷扥㐵㤷扣㉦㉡晤ㅤ捣㝣㤴〶㜷㘲㑢扣っ扤攴昰㜱愸ㅣづ㕦㠵㔶㜲㌸挴捤愱㜳㠰㈷㝤㌹㝣つ㐶㤲挳愷攰ちㅣ扥㡥戴攴昰㘹愴㉤づ攳ㄹ㑣㙥攲㝡㈵ㄶ挷㌱㥥〹愱户捤㘶㌱〷㡡㉢㙢扣㘷㈶ㄸぢ㙢捦㌸搰㘰ㄶ㜷㙢㜹慢〶昷ㄴ愲ㄸ昸愵昰捥㉦㌴摣㄰扡搶㙣っ慦慤㌳摥戰摤敢捦挲㐶㝦づ挲㜸㔳愹㍡て㜰慥昵㤰〷㌸〱ㄲ㉡摥㠶㑡㜲㔸攳收昰ㄵ收扦ちㄱ㌰摥〱〰㕦晣㤴㠹㔵搱㜹ㅤ昳慥搲昳挹㌰晡㕢㌴攰愳㕤挴晢搰㑢づ晦〵㤵挳攱㠷搰㑡づ晢扢㌸搴摥〱愴昴〱摥捦㤷㔸慥搷㤰挴扥〷㘳㄰晢㌱搲㤲搸昷㤱戶㠸㡤愶㐲扣敥换攳㐶っ㕥〳㤳挶㔵㘲㉣㡢㝢摢ㄱ摣㉡㡣攵㜰㡢㑢晢挰㠱愶ㄳ㤱㙣㉥ㄶ挳ぢ㌴㘲㌸㘱㈵㘲挹㜰〲愳㌴っ换㜲挸㠸〶㐳挶㈷戶㝢晤㐳搸攸ㅦ㐱ㄸ㥦㉡搵挷㔴㝤㐲ㄵ㤷㝥㐸㘲〹㤰㔰戱ち㉡㐹散㔶㙥㘲㍦㘳晥㉡㠸㠰昱㌹〰昸ㄶ㡤㉣扥㔰晡㐷㤸昹㌵つㅥ㈵戱㕦㐱㉦㠹晤ㄶ㉡㠷搸㙦愰㤵挴㙥攴㈲㔶㜷ㅡ㘷㜷㕦づ戹㑣㐳㜲昸㈳㕣㠱挳敦㤰㤶ㅣ晥㠴戴挵㘱㌰㡦ㅢㅢ昹㜸〶㑤㤱昷㌶昲㐹扣ㄲㄱ㔷㙥㠹㐴㉡ㅦ捥㐷㔲㌹敤㘷〷㥡㠸㘷㜰㈴㘷㜳戸捦㠸㔷㈷㠶㘱㠳ㅢ㡡㜹摣㈲捡攰〸て㥢㔹攳㝢摢扤扥ㅡ㌶晡㉦㄰挶て㑡搵搹㌸㝦㔴㉡〷㈵㔶㐳㈵㌹㉣㜷㜳戸㠶㕥戰愸〰ㅣ㜲㈱〷扥㐵㡤昳㔷愵攷㐳㙢昴㑡㘰攵摢㌵㡣摦愰㤷㍢摥ㄵ慡ㅥ㕤㉡搷㈰扤㥢㘷㐶摦晦㘹ㄵ㠳扣慦㘰ㄸ㠵㔷㉡㉣㈰㘹㕤昰㌳㝤敢挷敤ㄵ攵㐳晥㥡㉦慥ㄹ攰戳㉤昸㔷戹晡㤷㌵㙢晥て㝥搸㌲㍡搷㠲搰㘳㙦晣改㝣攵㙤㈵ㄷ㑡〴晤㐲昴扥㔱搲晤慥㔱ㄸ㤶㙤摥㌴戶㑤扤攲戱捥㜹攱改挶㙡㑤挱㈰昵㘶㠰〱㥤㥡扡㑣ㅢ㥥㡢搲㙥㉡戳㠹慤㡥ㅤ㥥戴㡦㜵㈵挸ㄸ挴昷〸㙣摥㤹㜲㍤ㅣ愰㘷愷㜶㙣㜳ㅢ摥㜹㘱收㤴挷㌶晣㍡愹愲扣㡢昰㝤㕥㠷晤㙡㔳㍥つ㠰摥昰搶㡢戱㌹ㄲ搰搳攷搱〸挳ㅢ摡攵愳㐵戶㐵㍥㕥昶〷㜲戴㙥搸摢慥㐳晢搷つ敦ㅦ㑥㔴晥㠰㥡㔸敦㐲ち㜹㘷㤱㙣ㅣ〱扤〷㍣㡡㉥昰㑤昲㠵㉥㔸㑡戵㕤捡〸㤴㈲扥㐱㈹㉣㠹敤㌸愰㙦㑣㌸てち愵ㄲ㤵㜶㠲敥慡㜵㈴搰晣搹晡摤㥦㙦㠶搹愹摡㡢ㄶ换捦㌰敢㕤㍣㕦て慢收捡ㄱ㘹㌱㔳昴㍤愷慥昲晤㠵㤷㝤扢㝣户〱㑢㙥㕥㘳晦扦昰摥㌷戶晦昷ㅢ㥦敤昵攰㈶ㄳ㍥昹㐷敢㠰㔱て㡡㙡㔸っ㠰㍦晤〳㡡て㈹㍥㠲㄰㥦㈳挸㝦攲㤱〹㐵て愶㕦㘵㘷㜸ㅦ㑣㙦㙣っ㑦昸攲㔷㥥㠸户㐷ㄷ戱㌹ㄲ摣㑦昱ㅦ㔸戰㥤换愶戹㌵㜷㜹㙢㘴㔹っ㜱㌵㠸搶ㄳ㍡㙤㘸晦昱晤㐳㐱昱㌱㠰㘴挳攲戳ㄷ搱摢㌸攸㉤㠹敥つ㥤㔵㙢㠰扦㙦挳㉤㍥晢ㄲ摥搳㠱㙦㐵昸昶㌶㝣〴扤扦㙤挳㤱〱晡〷㄰捥敢ぢㄶ㐸㤵攰㜵㠶㔳ㄷ扣摥㔰愱㔴㙦㡦〴攰愵敢〲㜹昸㙣㔶㕣㈷晤扤㤶摥㍡愹㍡㘷捦散㘵㥦㥥㌳慣㝤㐵㡦㤷㥦ㄹ㝡搴戰㉦ㅥ㝢㘴捡ㅦ㤷㕤㌱㑣っ㠴愵㕦摤扣㠱㜰㝤敢收㜵㍢愳攸㤹昹㕣ㅤ㘲ㄱ㍥㠸搱っ挶㥥㠰昰㈹晤㘳挱捡㔷㘰攳晢㡡㄰昵摥攰捥昷捤昲㠵戰㌸㤰㐷㌵㜷㌴ㄵㅦ〰摣晢㠰㕥㐳㑡㜷㐱ㄹ㜴㑢㤵戱㉢ㄲ昸㤶改扢㈲ぢ捤㈲㠲㠴㙣ㄶ㉦〲攱㌴㡢㄰敤ㄲ挸戲愲攴㥡ㄱ㉤〲㕤㌷㌶㡢㘸㜴㘷㑣㜶〷挵戳戰㔰ㄵㄲ搰㘳㌴㐹㍡㈶㌱㥡㈴愰敢㉥㡦㘸㘵昳愴㙤㘳㌵㤰ㄴ㙤㔲㡥つㄷ㤱㘸扢搹㌶㈳㥣㜲ㅥ戳㙤㤰㡢㕤ㅡ㑡ㅢ摥改㜲㕡〹敦攱㍢慤㠴昷昲㔵㔰搵㜵㐸〰晥ㄷ㕡挹㜰慦愵户㤵ㅣ戶搹㑤㘳㍥戸㝦㔱敤戶㑦㝤㌲散捡㕢㡦愸敤㔶㍥攸愴昳昷扢戱㔶㜰㠵㠸㕦㉢㜹㄰㝢攱摢㑡㔶摡ㄹ摥ㄷ〸ㄸ㘳攱〹㕦㕣㠵㘰ㅦ㔰㔵攳㤱㤰㔵㜵㍦㉣㥣慡ㅡ㐵㍥戸㘸挳慡㉡慥づ搱挶㐰㠷〶戵㍦扢戸扢㙤昶慣㈳㜸㉣搱晢㌸攸㠹㐴敦つㅤ㡦攰㍡挲敦戰攱㔶〵㡤㈷㥣搷〱づ扦㔳散㠴散ㄱ昷㐵㐲昶㙦㠸搲昵㔹㑢㡦戸㥦戲㈸搵㈳晥昹敡晣捦㜶戸敡攲摡㠷㥥㕥㌶㙡挵搳㜷搷㡡㤹戰昰攳昳㘶㥢戶愲ㅥ昱㈶㍢挳晢㍥〲愳ㅥ㥥昰挵㌵つ昶ち㝣㘶㤱㤰㝣摥〰ぢ㠷捦㘹摣㘵慥扥戰昸捣㘱㑢摢搷㘶㘸㈴ㄹ扡搶㘶挸㈲㜴〶攱㕣㠶㘱挱㑤挲て戰攱愳〸扦搲㠶㕢㠴捥㈴㥣㜳㠹づ愱つ㜶㐲ㄲ摡㠴挴㠶ㄱ捡挵ㅤ搲愲ㄴ愱㍤㜷㝤愷扦㜶敡㡡摡搴ㅤ㑦捥㍢㉡晥㙡慤㘸㠳㠵ㅦ愱㤷搹扣ㄵㄱ㝡愹㥤攱㝤扦㠱搱〱㑦昸攲ㄶㅣ昶ち㠴㉥㐰㐲ㄲ㝡〹㉣ㅣ㐲㑤敥昲ㄱ挸戲ㄸ㍡っ㕢摡㉣㥢㈱ㅣ攴〹㜱㘱〱㐳つ㠴ㅦ改挰て㈷㝣㡥つㅦ㑥昸㜹㌶摣攲扦㠹昰愳〰㜲〸㕤㘸㈷㈴愱挷㈱戱㘱㠴ㅥ慦㉣㑡ㄱ慡ㅡ晡摢㜳㙡晡㡦敦摢㔱㉢㑥㠱㠵ㅦ愱㝦户㜹㉢㈲昴㑣㍢愳㡢攷㝤〹挶㘹昰㠴㉦敥戹㘱慦㐰攸摦㤱㤰㠴㥥づぢ㠷搰づ敥昲㌹挸戲〸攵戲づ敤㔰攸㜰挴捦攸ㅦ㡥㠸㤳㙤㠲慣ㄶ户㠰攸㜳ㅤ昴搹㐴ㅦ㙥愱昷㈳晡㜸ㅢ㙤搱㜹㈴搱㕣戶攱搰戹挸㑥㐸㍡ㄷ㈳戱㘱㜴㕥愴㉣㑡搱㜹戳㍤〴搲搵㄰攸㌲㔸昸搱戹搰㘶慤㠸捥愳散っ敦摢ㄷっ慥〳挱户㑣㍦づ㝢〵㍡戹㙥㐳搲㜹〴㉣ㅣ㍡㑦攰㉥㜳昵㠴㐵㈷ㄷ㜳㘸㈷㔹〴捤攸ㅦ㡡㠸昹㌶㐱ㄶ㥤愷㄰㝤㥤㠳收㝡づ敤㌴ぢ扤ㅦ搱敤㌶摡愲昳っ愲㜹ㄳ摣愱昳㝡㍢㈱改扣ㄹ㠹つ愳㤳ぢ㌸愴㐵㈹㍡㙢〶搷㍥ㄶ㝢攲慣㍤收㑥㍥改愲挳㡥㍥㙦て㜱㈷㉣晣攸㙣戱㔹㉢愲戳搹捥昰扥换挱戸ぢ㥥昰挵㈲ㅦ散ㄵ攸扣て〹㐹㘷㈳㉣ㅣ㍡ㄷ㜱㤷㔷㈲换愲昳㝥㙣㘹ㄷ㐰挷㌳っ㍡挴㤰㤸㙤㌳㘴昱戹㤸昰〷ㅤ昸〳㠴㕦㙣挳搱摤㠶㐴捥㠶㕢㠴㉥㐱㔶㌵ㄷ㔶㙣ㄸ㙤㕣㠵戱㔶摡㤶摦愵慤昸㘱挸㈷戵㠳慥晣晤㑡㜳昳㙦㙡挵㌳戰昰愳慤摥㘶愷㠸戶㠳散㡣愲㌷㐰㜰挹㠵挵挵㜳搸搲慥挴ㅥ挸挱㕥㈴㈸づ㠰㡤ㅡ㤹〵昴慢㐹挵ぢ挰㈸㤵昱ㄲㄲ昸攲昶㉤戲挰昸㙢㐸㐸挶昷㠳愱挳昸㜵戴㝢ぢ㔹㔶㈹㕣㜹愱㕤㙦㤵㠲挱㕡㑣㑣〵㤸敤捦㘲昰㐶愲晦改愰摦㈰晡㘶攸慣㌱㍣攰㤳㙣戸㔵㍦户ㄲ晥㉦〷晥㈶攱户摢㜰昴摥㌱㌱捥㠶㈳〳愳戳㍢㤱㔵晤ㄱ㐱㐸昲捦昵改ㅣㄶ㔸㑡㥦挱昹挷㕥㑢敦戰敢挷攵㘵㔷㍤搲扥㔱敤㘳㈷㤷ㅤ㍦㝢收敡㘱挷摥㕥扢换攲㕦㝢搷㡡捦㘰改㔷㕦㘳㄰㥥敦戰㙢戴㥤攱㝤㌱㠵昱㌹㍣攱㡢㐵㐷㠸ㅦ愴㝦㡤㠴㈴㝤㈴㉣ㅣ搲ㅦ㐰愶昸ㅥ㔹ㄶ改㕣㕢愱㍤〸ㅤ㘹挴戵㑤㑡搴ㄶ昰昲㌰攱㕣昱㘰挱扦㈵晣㔱ㅢ㍥㥣昰摤㙤戸挵晡攳㠴晦攸挰扦㈳晣ㅦ搰愱攱攰戲㉣㈵㤲㌶摡慡搲愷㠸收摡〹搶㌲晥㉢ㄳ㍦摢〹㝡ㄳ慢敤㠴散㜲晥㐰〲昰扦㔰㌷㝦㝡㉤扤㜵昳㔸捦㉤扦㤸搱㜸捥戰㍥㕦㑤攸㜹㔹捦㜹挳㕥晤㝥㔶挷㡡慢慥ㅡ㈶扡攰搰昳慢㥢〸挲昵慤㥢戰㥤攱㝤㕤㠶㔱〹㑦〸〳㡦搰挳㍥愰㙥㜴愴㘵摤〴㘱攱搴捤㑢攴愳〷戲㉣戲〳搸搲㕥㠱づ散敤挵㈶㍢ㄸ攰捥〳攲㌵愲戹㥣挱㐲㜳㥤㠵昶㠶㠵㥥㐱昴㑥㌶㥡攵〶昴户㠸慥㜶搰㕣㙡愱晤换㐲敦㐷㜴㝦ㅢ㙤搵攳㍢㐴㜳〹㠵㔳㌳ㅢ摢〹㔹㌳㕣㔲愱〲愹摥㤲慥晥㔲捤㜰㠵㐵㠱愵户㘶㡥ㄸ户收换ㅥ㙦㜵慤つづ㝤戶㝦户捤扥ㅦ㌶挹ㄸ户㜴㐲㘰敢㕡搱ぢ㤶〳挸愷攷㜶㐳㙦散㠵㙦捤㙣㘷㘷㜸㕦攱㘱昴㠶㈷㔹㌳ㅦ㈱ㄲ搴捣昶㐸换㥡搹ㄶㄶ㑥捤㝣㐲㍥㜶㐴㤶挵㌵㤷㔴㘸晦㠶㡥ㄷ㠹攸㑤㈲搶㠵攵㔶㌶㠷ㄶ攳㥦搱㠶慢ㅤ㉣㥢〱戴昹摣戶挱㠰搰戶搹捣戶戱㜸晦㤲㌶〳ㅤㅢ㉥戲搰扥㠶捥扡㝥戵㑤っ摢挴㍡㠸扥㐵㜶㜵㠸挰扦㔴〷㕣㌹㔱㘰改慤㠳㑤㡦挳㈵捤㔵㙤戵㥦散昸摡ㅥ扤扥㥥㔱扢晦㤶㜷扤㔴㜶攲愹戵㈲〱换〱㍥㜵搰つ攱昹搶㐱挰捥昰扥㐰挴㐸挱㤳慣㠳㥦ㄱ〹敡㘰㈸搲戲づ慡㘰攱搴挱㉦挸ㄴ戵挸戲昸攴挲ち敤㌷攸慣㥥ぢ㘷摣ち㥢ㄷ㡢捡㍦〸慦㜳攰挳〸㕦㘳挳㜱愷づ㡦戲戳攱ㄶ㡤〲捦㕣慤ㅥ〳㄰扥㤲㄰晣愷㍥㥤㈷㠰愲㍢㘵㕣㌴㈱㉤㑡㡤㙢敥戶㠷㠹㠶ㅡ㈶㡥〷㝣〰㍣㝢㥢敥㙦慢㑢搰昶慢㥤攱㝤敤㠸㌱ㄱ㥥㈴㙤㕤ㄱ㍢㘸㥢㠲戴愴㙤㌵㉣ㅣ摡㜴㘴ち㉥㜱戰㘸攳㕡ち慤ㅢ㜴攸㔴㌰昰ぢ㡢ㅦ〰㔶挷㌲敥㍣ㄲ扤慦㠳收㜲ち慤摡㐲㘳㔰ㄹㄶ摦搸㘸㡢攳㡤㤱㔳㍤ㄳㄸ㝣㌷㠰㌴慥㤲㤰ㄶ愵㐸晢敡㡥扡㙦〶㑥戹㘵攵㤲改户摥戵㙣挵昲㤵㈲ぢ昸〰ㅦ搲㍥户戹㈹ㅡ搵慣戲㌳㡡㕥㔵挲㈵ㄱㄶㄳ㈶戶戴慤慣㝤挳㉤慣戸昸㌷㙣搴㄰㈶愰㙦㐳㈶㘶〱愳㔴㐶〳ㄲ㤲敦㥥挸〲摦㑤㐸㑢扥㍦㠶愱挳㜷㉦摡ㅤ㠲㉣慢ㄴ慥㡣搰㝡㐳㔷挹㔳㘰㑡扣て㙣㈷摤㝤〹收㙡〵ぢ摣㐲昰昶搰愱㜲㜰㍢㌹㈵摥戶搱ㄶ摤〳㠸收㠲〵ぢ捤攵ㄱ摡㡥㌶㝡〴搰㙦摡㘸慢晦ㄹ㠸㥣㙡慥㕣㐰愳㉦㕤㌹挸挳挷㘷㐸挳攵づ〵㤶摥㡥愱散㤷㌳㙦㝢昱㠱戳㠷㕤昴昳挶㔷散戲㔷挷戰攸换㐷挵戶㝦敢捡㘱攲ㄸ㔸づ㠰㔳㙦ぢ㝦〵攱昹㜶っ㉦摢ㄹ摥㜷愸ㄸ挷挱㤳㘴㝣㔷散ぢㄸ㍦〹㘹挹昸㡢戰㜰ㄸて㤱ㄶ㉥㍦戰㘸攱㙡〸㉤〲㥤摤㌱挴挴戳㌶㉦ㄶ㡢㌱挲戹㥣挱㠲㥦㐲㜸挲㠶愳㘳㠸㠹㈷㙤戸搵㌱愴㤰㔵㝤㌶㐰昸㤶愶戱愸㘳攰㑡〷㘹㔱慡㡤㍦㘰㜷っ㥢慢㡥攱〲挰〷昸搰昶愸捤㑥㔱ㅢ㝦挴捥昰扥㜹挵㔸っ㑦㤲戶㘱㠸ㅤ戴㉤㐱㕡搲昶㄰㉣ㅣ摡敡挸挳㔲㘴㔹㍣㜰慤㠳㌶〲㍡搹㌱攰㝥挵晤〵㌴㡣㈲㝡㤹㠳扥㡣攸㌱ㄶㅡ愳つ摣慥戳搱ㄶ挷㘳㠹收㕡〶㌶㜵慡挴ㄵ㜶㐲づ收慥㐱〲摦つ愰㤳敢ㅢ愴㐵㈹㍡攱㑤㝥戶攸昳昳㐵摤㘲㠷搴㡡ㅢ〱ㅦ〰㤵户ㄵ摥㙥戳㔶㐴攷㙤㜶㠶昷㍤㉥挶捤昰㈴改㥣㠸扤〲㥤㕣攱㈰改扣〵ㄶづ㥤晢㜰㤷戹捥挰愲㤳换ㅥ戴㈹搰戱ㄵ攲づ㘵㐸摣㔰挰搰㌴挲敦㜲攰㕣晡愰敤ぢㅤ搸挷敤捦㤰戸搶㐶㕢㡤㜰〶㜲慡ㅦ〰〶摦つ㘰㡤㉢ㅡ愴㐵㈹搶敡㉦ㅣ户昹愴㑦摦慦㕤㌶敢昶㔵扢㑥晣扡㔶㍣ち昸〰ㅦ搶慥戰挹㈹㘲敤㜲㍢挳晢昲ㄷ攳㜱㜸㤲慣搵㈳㜶戰昶ㄴ搲㤲戵愵戰㜰㔸㑢㤳〶慥㍦戰㔸攳㐲〷㉤ぢㅤ㔹挳挱ㄸㄷ㤷ㄴ昰㘰ㄲ晥㥣〳攷㘲〷㙤㤶つ挷挴㔸㕣㕣㘸挳慤㘶搸㠰慣㙡慥㑢挰㜷〳㘸攳㈲〶㘹㔱㡡戶慤摥晥晤㠶摥㈷愷㠶㥤㔷㍢昳慥㥥晢收㠷㠹户〰ㅦ攰㐳摢戹㌶㍢㐵戴㥤㘳㘷㜸㕦ㄹ㘳㜰〵㠴愴慤〵戱㠳戶昷㤰㤶戴㥤〵ぢ㠷戶㐳挸〳㔷ㄷ㔸戴扤㡦㉤慤つ㍡搹㝡㜰㥡㍥摤愶挱㙡㍤ㅤ㐴㝦攴愰㍦㈰晡㔰攸慣愶〹昸挹㌶摣㘲㙤〱攱㕣愷攰ㅣ扣㥦搸〹㜹昰㝥㠶〴扥ㅢ挰㈷搷㉥㐸㡢㔲㝣扥㜱挵摣〷晡摣㔴㕢㌷昰挰扦て㝦攴扣ㄱ㜵攲㙢挰〷昸昰㜹㥣㑤㕢ㄱ㥦挷摡ㄹ摥㌷搰ㄸ摦挲㤳攴㜳㈱昶ち㝣㜲昵㠲攴昳㘸㔸㌸㝣ㅥ挳㕤收ㅡ〲㡢㑦㉥㘹搰㡥戳ㄹ㐲扢㡡㠸㈳ちㄸ㍡㠱昰㕦ㅣ昸捦㠴㥦㘴挳搱㙡㜱敦捤㠶㕢晣㥦㠲慣敡㌵〰攱扢〱戴ㄱ㉡㉤㑡搱㜶㥢㝤ち改慥㑥㈱㤵戰ㄸ攰㐳㕢㥢捤㑥ㄱ㙤慤㜶㐶搱㝢㙢扡挲搳扡摥㕢挳挷㐲㤸㙤昲摤㉡搵㈸戴㌲捦〷㔹㜴换㕢㙡㉥㑦挰愳㉣ㅡㅡㅢ攵㔳㈰扡攳㌵ㄳ慤㜳捣搶㜱㜸㥢ち㕥㉥㌱愵挱㝥㌳晡㔸扣㘵㠵㑦敤㔷㉦㌲搰㘵㡡挶㕡㝥㘲㉢摥㙣搰㌵㍦戶つ㙦挱挹㔵㌵㑤㑡户户㥢慤捤晦ぢ敦愰挰㜳㌹㉡㔸戵㔸挸搱〵㑦㝥㉦昷㝤㈴〶㥦㜵攱扢ㄲ㐰㌲㔶搳挹挷㌸扣ㅦ㠵㙢㉥捡昹㜶㡡扦昶㐲ㅣ敤敦㘸㘲敡昹㉤㌹搷晢㔶㉡挴㕣㔴戱昵换㡥愳换攴㔴㉡ち挲㙡㑣攰戵㜳㈰昸㜶㜹戹㌲〸〲慦ぢ㠴㐶㍥㘴㐶㡡戲㑡ㅤ捤挰扢㜳㝣㐸挹㘸敥㝤攵愱つ戹昶搹摡㙣戳㘱搶散㜶㕣愳㜶攳ㅥ慢㑦㐵て㤸慥㙤〱〵晢㥡慥㑤昵改搶搶昴㠲慡愶晡㐶戳㜹㔶晢散慡晡㜹㘶㙢ㅢ摥ㄳ㠳㌸慡慡慡昴㐵昸㥦㐵昱㑦㙣っ㡦昴慡㥦敦搶㙥〹つ㕢慢㜶〱戴慥愷搱ㄵ戲㌰摢㤷㠵挵㌰搱挹㐲㈷〳ㄷ㔳挵挷散㔸っ㠸慤㔹㈰晥搴㐷昴㐲㐲㐶戱〴㐸㈷㌶㉥ㄹ㤰摡㑢摤摡〱㑡㝢㤹㕢换挹㙤㠹㕤敡搶㜲㕥㕢敥挷㌲㘸㑢敥挷㐱扥晢㜱〵㑣㍣晢㜱ㄵ㔵慥晤〸挱㝤挱㝥挴㔴ㄴ搷戸愳㐸㈹敤戵㙥敤㔰愵扤捥慤ㅤ〱慤㡣㜸㌹戴晥㡤㙦㥡㙦戸㌷〰敦〹昷㈶慡㕣攱㡥㠲敦㠲㜰挷慡㄰㙥㜱㠷㌰㕥㘹㙦㜵㙢愷愸挰㙥㠳搶㍦戰昱扥㠱摤挱㈸ち摢挳ち慡㕣㠱㑤昳〶㌶㐳㠵㜰户㍢㠴㤹㑡㝢㡦㕢㥢㔵㠱摤ぢ慤㝦㘰愳㝣〳扢㥦㔱ㄴ〶戶㤲㉡㔷㘰愶㌷戰〶ㄵ挲㐳敥㄰㥡㤴昶㘱户戶㑤〵昶〸戴晥㠱つ昵つ散㌱㐶㔱ㄸ搸ㄳ㔴戹〲敢昰〶戶㐰㠵昰愴㍢㠴㈳㤵昶㈹户昶㌸ㄵ搸搳搰晡〷ㄶ昳つ散㔹㐶㔱ㄸ搸昳㔴戹〲㍢挱ㅢ搸㈹㉡㠴ㄷ摤㈱㥣愱戴㉦戹戵攷慡挰㕥㠶搶㍦戰㕤㝣〳㝢㤵㔱ㄴ〶昶㍡㔵慥挰ㄶ㜹〳㕢慣㐲㜸搳ㅤ挲ㄲ愵㝤换慤攵㙣㡣散㕤晥改搶㕥〳慤㍣㔶晦〵㙤挹摥愵扦㙦挴敦挰挴ㄳ昱㝢㔴戹㈲扥づ敥㜵晣愹㡦戸㔱㐵昱㠱㍢㡡㕢㤵昶㐳户昶㑥愵晤挸慤攵㉣㠶㡣昸㘳㘸㑢㐶摣搳㌷攲㑦㘱攲㠹昸㍦㔴戹㈲㝥〰敥ぢ㈲收㑣㠷攴㙤㤵㍢㡡挷㤵昶㜳户昶㈹愵晤挲慤攵扤㝤ㄹ昱㤷搰㤶㡣㜸ㄳ摦㠸扦㠶㠹㈷攲㙦愹㜲㐵晣ㄲ摣ㄷ㐴晣㥡㡡攲㝢㜷ㄴ㙦㈹敤て㙥敤㍢㑡晢愳㕢换㝢摥㌲攲㥦愰㉤ㄹ戱敥ㅢ昱㙡㤸㜸㈲晥㤵㉡㔷挴㥦挰㝤㐱挴㥦愹㈸㝥㜷㐷昱愵搲晥攱搶㝥慢戴㝦扡戵扣㐳㉣㈳㕥〳慤晦㘱㔷收ㅢ慥愸㉡ち户ぢ㔵慥㜰㝦㠱敦㠲㜰晦㔰㈱㔴〲改㥣敡〵㑡㤶つ㐵㜳㙢扢㐲㉢〳敢ち慤㝦㘰慢㝦昶ㅢ㠹改㡣愲戰㍦攸㐶㤵㉢㌰ㅤ扥ぢ〲攳㕤㕡ㄹ㐲て㜷〸ㅢ㉢敤㐶㙥㉤敦㘳㑡㙣戵㕢换㕢㤸㌲㕣〳摡㤲㌵晦戵㙦挴㥢挰挴ㄳ昱㘶㔴戹㈲收㑤搰㠲㠸晢慡㈸戶㜰㐷㌱㐰㘹户㜴㙢〷㉡敤㔶㙥敤慥搰捡㠸户㠶搶㥦攰㑦㝤挳敤〹扣㈷摣㕥㔴戹挲つ挱㜷㐱戸㌱ㄵ㐲㙦㜷〸㈹愵敤攳搶づ㔳㠱昵㠵搶㍦戰㜷㝤〳摢㥥㔱ㄴ搶晣〰慡㕣㠱搵㜹〳ㅢ愵㐲搸搱ㅤ挲㔸愵摤挹慤㥤愸〲ㅢ〸慤㝦㘰慦晢〶㌶㠸㔱ㄴ〶戶ぢ㔵慥挰昶昱〶㌶㑤㠵戰慢㍢㠴ㄹ㑡ㅢ㜴㙢敢㔵㘰㈱㘸晤〳㝢摥㌷戰〸愳㈸っ㉣㐶㤵㉢戰戴㌷㌰㔳㠵㤰㜰㠷搰愰戴㐹户戶㐵〵㤶㠲搶㍦戰㈷㝣〳摢㡤㔱ㄴ〶㌶㤴㉡㔷㘰㠷㜸〳敢㔰㈱っ㜳㠷戰㐰㘹㙢摤摡㠵㉡戰㍡㘸晤〳㕢改ㅢ搸〸㐶㔱ㄸ搸㈸慡㕣㠱ㅤ攳つ散〴ㄵ挲ㄸ㜷〸愷㈸敤㥥㉥㙤攵搹搰慥昷㐵㉥㔷晢㙥㡡摢〱㡤㘶㤶敦〲攵ㅢ㈵〷㌵攲㘲㜵㍤㕥攰㌹ㄶ㠵ち㕥㥤搲㠷扥ㄷ㔳搸攰㕦昵㈲㕢㕢挵㉢捡㙡㕥ㅢ㔲㉤㔳㘲㌱㔲っ㔱摦㥢ㄶ扣戶㤳昶攳摣昶扣㡥㜳㉣慡㜹晤搶㤹扡慣㈰挵敢㌵㈷㑦昰愲㑢晡ㅥ㑦㙦㔷搹㜹晡〴户㙦㕥㕢㌹ㄶ搵扣愶敡㑣㕤攷㑥〹㕥ㄳ㐹㙦ㄳ㘹捦换㈱㈲昵㐹㙥㙦扣昴改戴扦搵㥤ㄲ扣㜴㤱昶晢搰㠲㔷㉤搲㝥戲摢㥥㔷㈸㥤昶昷戸㔳㠲㔷ㄸ搲㝥ち㉤㜸㜱㈱敤愷扡敤㜹㈱搱㘹晦戰㍢㈵㜸㈱㈰敤愷搱㠲搷〰搲㝥扡摢㥥攳晤㑥晢愷摣㈹挱昱扡戴摦㤷ㄶㅣ慡㑢晢晤摣昶ㅣ㤶㜷摡扦攴㑥〹づ慢愵晤っ㕡㜰㐴㉤敤昷㜷摢㜳昴摣㘹晦㔶㐱㡡愳㘵㈷㑦㜰挸㉢扤ㅤ㐰晢昷散㍣晤㐰户户て摣ㄶ搵ㅣ搱㍡昶搵ㅣ挹㍡㈹挱攱愸昴㌶㤳昶ㅣ㠹㌲㑦㍦挸敤㡤愳㑥挷愲㥡愳捤捥ㄴ㐷㤹㑥㑡㜰愸㈸扤搵搳晥㕢㍢㑦晦㥢摢ㅢ㐷㠴㡥㐵㌵㐷㠲㥤愹ㅦ摤㈹挱㘱㥣昴㤶愶㍤㐷㜰㐴敡ㄹ户㌷㡥搶㍡敤㌹㑡敢㑣㜱㜴收愴〴㐷㔹搲㕢㤶昶ㅣ㘰㐹㙦㌹户㌷づ愶ㅣ㡢㙡づ愲㥣㤴攰㘰㐸摡㥢㔴㜳ㅣ㈴敤昳昶〶ㄳ搵ㅣ昳㌸ㄶ搵ㅣ敢㜴愶㌸挶㜱㔲㠲〳ㄵ改㙤ㄶ搵ㅣ愳㌰㑦㥦㙤㙦㌰㔱捤昱㠸㘳㔱捤㜱㐸㘷㡡攳て㈷㈵㌸㡥㤰摥ㅡ愸收㄰㠲㜹晡挱昶〶ㄳ搵ㅣ㉥㌸ㄶ搵ㅣ㈶㌸㈹挱搳扤戴㥦㐳㌵捦昴搲扥搱摥㤰昶㍣慢㍢ㄶ搵㍣㥢㍢㈹挱戳戲戴㙦愲㥡㈷㘴㘹摦㙣㙦㐸㝢㥥㝣ㅤ㡢㙡㥥㜴㥤㤴攰挹㔳摡户㔰捤昳愶戴㥦㙢㙦㐸㝢㥥㈳ㅤ㡢㙡㥥ㅢ㥤㤴攰㌹㑥摡ㅦ㐲㌵㑦㙦搲扥搵摥㤰昶㍣㤵㌹ㄶ搵㍣㠵㌹㈹挱㔳㤱戴㙦愳㥡㘷㈱㘹摦㙥㙦㐸㝢㥥㜱ㅣ㡢㙡㥥㘹㥣㤴㤰愷〰㌲摥〱戵晡ㄸ㍣ㄵ挸晢晢昳戰㠱晢晢戲愳㉦㐲戱挳㤷愸昹ㄶ㑡㜶搹㐴㉤㐰㕡㝤っ㜶摤ㄲ㜵㤸㠵㤲㕤㌱㔱㠷扢㔱散㤲㈵敡〸ぢ㈵㍢㕣愲㡥㜴愳搸昱㑡搴㔱ㄶ㑡㜶慢㐴ㄵ㤴挸敥㔵愲㡥戶㔰戲昳㉣昲挵㑥㔴愲㡥戵㔰戲㡢㈴敡㌸愴搵挷㘰㔷㈹㔱挷㕢㈸搹ㄱㄲ㔵㄰ㄷ㍢㐴㠹㍡搱㐲挹づ㡥愸㠲戸搸搱㐹搴挹ㄶ㙡㈶晥㤳戵㔵挰㍤㍢㌰㠹㍡搵㐲挹づ㠹扥㑥㐳㕡㝤っ㜶㑣ㄲ㜵扡㠵㤲ㅤつ㔱〵㈵戲挳㤱愸㌳㉤㔴ㄶ晦ㄵ㤷挸㡥㐴愲捥戲㔰戲㥢愰慦〲㈶搸㕤㐸搴㌹ㄶ㑡ㅥ晥㐴ㄵ搴㈳扢〱㠹㍡捦㐲挹挳㥡愸㠲㝤攴攱㉤㔱攷㕢㈸㜹昰ㄶ㐵捦㠳㔸愲㉥戴㔰昲㄰㈵慡㠰㝢ㅥ慡ㄲ㜵㤱㠵㤲〷㘲㔱㠹㍣㈰㈵敡ㄲぢ㈵て㌷愲ち昶㤱㠷㥤㐴㕤㙡愱攴㐱㔵攴㡢〷㤷㐴㉤㤵㈸㐳敤㥡攰搱㈲愷挱敡㌱㙣攴㌴搸㜰搸㔶攱〵戸㍣㐰㘴挶㐱㠵ㄹ㠶慡㉤挱㠳㐳㈲㘶㝡㄰㡡㕤挱〳㐳㈲づ昴㈰ㄴㅢ㠲〷㠵㐴ㅣ㔰㠸㄰㍣づ㘴挶晥㥥っ㌶㝤㤹㌱愳㌰挳㔰慣〸㌶㝢㠹搸慦㄰㈱搸搲㘵挶扥㥥っ㌶㙥㤹㌱摤㤳挱昶㉣㌳愶ㄵ㘶ㄸ慡㘱ぢ戶㘵㠹㤸㕡㠸㄰㙣扥㌲㘳㡡㈷㠳㉤㔶㘶㑣昶㘴戰㤱捡㡣㝤㍣ㄹ㙣㤷㌲㘳㤲㈷㠳㑤㔱㘶㑣昴㘴戰昵挹㡣〹㥥っ㌶㌸㤹㌱摥㤳挱㌶㈶㌳挶㜹㌲搸慣㘴挶摥㥥っ戶㈴㤹戱㔷㘱㐶户晦〷戰㐵㝡㜵</t>
  </si>
  <si>
    <t>㜸〱捤㝤〷㥣ㄴ㐵昶晦搶戲摢㙣て攰㡥〲㈶㐴㔸〴ㄳ戰㑥づ㈸敥㉥㉣〸ㄲ㈵愸㠸扡㑥攸㠱㤵つ戸扢㈴挳㤹㍤㜳捥ㄱ㐵㍣捦㜴㐶搴㌳攷㌳攷ㅣ捥㜰挶㍢捣改㡣晦敦户扡慢户㘶愶㘷㠱晢摤晦昳戹㘶昶搱昵敡晢㕥扤晥㔶㜵㜵㑦昷㥢敥㌲㔱㔶㔶昶㍢ㄶ晥捦愵㠲㉢㕢捤㕥搱搹㘵戵搶㡥㙦㙦㘹戱㌲㕤捤敤㙤㥤戵つㅤㅤ愹ㄵ㔳㥢㍢扢㝡〱㘰㌴㌵愳扥戳戲愹戳昹㘰慢慡㘹愹搵搱〹㔰㘵㔹㔹㔵㤵㔹㡥晡㉤㥣㍦扦㉡㤸戴㌲㉢㈸㠰㉡㌳つ㡡摥ㄴ㔵ㄴ㈶㠵㡦愲て㐵㕦㡡㝥ㄴㅢ㔱㔴㔳昸㈹㌶愶搸㠴愲㍦挵〰㡡㠱ㄴ㥢㔲㙣㐶戱㌹〵摢㌷户愴ㄸ〴搱㜷㉢㠸㌹攳挷捤㐸ㅦ㠸慤㤹摤搵摥㘱㡤ㅡ扡愷ㅤ昳搸㘰戰㌶㔸ㅢ㑡㠶㘲戵㠱㔱㐳挷㉦㘹改㕡搲㘱㡤㙤戳㤶㜴㜵愴㕡㐶つ㥤戹㈴摤搲㥣㤹㘲慤㤸搳扥挸㙡ㅢ㙢愵〳攱㜴㉡㤲〸㐶愲搱㕣㌲㤹攸㍢ㄸ㥥愷㡦ㅦ㌷戳挳捡㜵晥户㝣㙥㑤㥦㌳挶㡦慢㥤㙥㜵晤户㝣づ㠱㑦戸㙣㙣㙦㑤㌵户晤㤷㥣㔶戲㑦愳㡤㔶愶㤹㥤㙦㔹ㅤ捤㙤ぢ㙡ㄱ㜶ㅥ搱㈸挵㙢ㅢ㍡㍢㤷戴㉥收㌸ㅡ㙦戵戴捣戲㜲戲搳㕢ㅢ㍢扢㘶愶㍡㕡㍢晢戶㤲㍦慢挳㙡换㔸㥤ㅢ戵㑥㔸㥥戱㕡ㅣ㘰㘷㔵敢㥥愹㡥改愹㔶慢㠲㉢搵慤㜶ㅦ㑥捥㕡㙤㕤捤㕤㉢晡戵捥敤戴㘶愵摡ㄶ㔸㠴㔴戶敥戶愴㌹㉢㉡㉡昰㈹敢戵㥤㔷㘴戲愳㄰㑦敢昸㠵愹㡥㉥㔹㘲ㄷ〶扤戰摡㜰㤱㕢㤱ㄷㄷ㠷搴搰〲㉢昶搹散收搶㈹㔶㐷㥢搵挲㐶搸㤳㈳ぢ㐰㤲㈰扢ㅦ㕣愶搴收戰㤷㐴ㅦ㘷攷攳戶戰ㄵ㘳㈸㐴晤昴昶㡥㔶っ挸搰愸攸㠸戱愳〳戵㠱㐰㈸ㅥ㡡〷ㄲ㘱㘷〹挵㐲愳㤲㜱户㌲㄰㑥㈴愳㙥㘵㌸ㄴ㑡㤸㌵昰㘲づ愳扦㙤㈰晡〷㤳挹挰搰〹ㄳ㠷ㅥ㤸㕡㤴㕡搲㥡ㅡㄳ㡡㡥㌱㠷ㄳ㌲〲㐲㔴扣㠱㈹㐱て㠴扢㘵㜹㔳慡扣㈹㕤摥㤴㈹㙦捡㤶㌷㔹攵㑤戹昲愶〵攵㑤ぢ换㥢㥡换㥢づ㉣㙦㕡〴㡣㕡慡㝡昷㉥㜷㤶㠹㘵昷㝣戰散㐰㝦攳戹扦㕣搲晦攰㤵晤㜶ㄷ㥣〵攴㈴戲ㅤ㔶㜶搲㌷㉣ㄴ㐸㠶㙢ㄳ昱㐰㉣改㉣㔱㘷愳戰〱攱㔸㙤㌰㤴っ㥢摢挳挸摣〱挲搸ㄱ挲摦㌵戴愱㌱㙦㈳㐶戲㝥ㄴ㠴㄰㉦㘲㈳戸㈱㠷ㅤ晡挵㔹㠷㑥㜹㙤敡㥤㤷慥戹攱摡挰ㅥㅦち㑥㐱㌲㠲㕡慣搴攵㐵㔰㥢㡣〶㐳挱㜸㍣ㄶつ㐴㐲挹㐴㈴㌶㘱㜴㐰㐵㐱摡〳挱㔸㍣ㄴ㡥挶攲攱㜰㌴ㄴ〹㐷攳㈱㜳㈷戶ㄸ㠰㌰㠲㄰㐵捣〶挱㙣㠸㤰㌰㠴㄰㑦㌹㐱つ㤸戴愳昹㕣敤挰改㈷㤶㐷ㅦ㘸㍣晥户㔱㠲㔳愲っ㉡㡡㤵戱㝡㔰㙣㌷㤸㠸〶㘳挹㐸㌰㠲㤰㤲愱㘸㔰㡦㠹戳㔷㈲ㅥっ㈷愳挹㔸㍣ㅡ㡡㠵捤ㄸ摢㡢㐳ㄸ〹㠸攲㤰㤲㘳捣㈴㈱㘳㈰㠴㜸挴〹愹戶敢昱㍢昷㜸㘲捤㡣慢昷㤸戴㌲㌵㜵搵昹㠲ㄳ戴っ㘹ㄷ慣㌴攸㈱㡤づ搶㈶㈳㤱㐴㈲ㅥ㡤㠵㤳㘸㍣㤲っ㠲愸㤸ㅡ㠳挱摡㘸㌲ㄸ㡡〷㘳㤱㜰㈸ㄲて㘲㈸戲搶ㅣ换㌶㜷㠵㌰敡㈰搰㜷摡〰っ㈲愶㝡搶㌷㐰〸㜱慦ㄳ搳晣㕥攲捤搷戶戸㘷户㌵㌵搷敤散晢扣戹㑢㜰敡㤰㌱㡤挷㑡㕣㡦㈹ㅡ㡤挶㙡挳㠹〸㍡挹㕥㤲㑥㌸ㄸ敢攱㘰㙤㉣ㄸ㔵挳㉡㘱㌶戲愵〹㄰挶㐴㠸晣㔱挴㐸㜶㘳晤㈴〸㈱㙥㜷㈲㔹㜵摣换㉦搷晣㜸挹戸㜳㈶晥扣挷愴ぢㅡ㌶ㄲ㍣㘸挹㐸㜶挷㑡㕥㈴㐱散㜱〱昴㕡㌰ㄹち挷㐲挱㘸㐴昵㔶㌰ㄶ㡢挷挳㌸摣㠴〳昱㘰㈴ㅥ㑢㈶捣㈹㙣㘹㉡㠴㌱つ㘲ㄳ戹㕦㙡㐳㍡㌲挶㥣㑥挴っ〸㈱㙥㜴㘲㤹㝢摦㍢慦扦㜱摣㉥ㄳ㡥㕥戲攰搳扢ㅥ换㡥ㄴ㍣㜶捡㔸昶挰捡慥㍡㉢㜲搰ㄶ㑤〷づ㌳慣㉣㥡㐸捣㔹㙣㜰㌶㠴㌱〷愲㘸昴㠴挲㘳捣戹㠴散〹㈱挴㥦㥤㤸㘶㍤戲㘲慦㑤㑥敦㍦攱捥换捥㝢敡て㈷㍦昴戶攸㠳㙡ㄹ搳摥㔸ㄹ慤挷ㄴ挴㤶搷㠶ㄲ〹㈷㡡㔸㌸ㄲ慢㡤〷戱改㙡户㌷攷搱晦㍥㄰挶㝣〸㍢〴㡤㤵㘰㙣㡣戹㉦㈱晢㐱〸㜱㠵ㄳ挲㡣敤晣㙢〶扦昶㐴挳㜱㜵㡦摣晥搲昹㌷㝤㈸㜸㈲㈱㐳㘸挲㑡晥〰㤶扣㈴㐲㐱㌵㠳攲㝦散昰㙡〰换摡㔸㈴慡搷〶挳收〱㜰㘳愶㈰㡣㌴㐴㌱㌳攸慤っ㈱㔹〸㈱㉥㜲挲晡昵昳㡦㉦ㄳ㜷愶㈶慣㜹㉡㍡㝤捣晥摦戵〹㥥摡挸戰㜲㔸挹㥢〱挳挹摡㜰ㅣ慤慡愱ㅡ㠹㍢ㄱ㈵攳㠱摡㔰㈴ㄱ㡢㐵捣〵㙣㘱㈱㠴搱っ㘱㡦ㄸ㙤㐷〲㌵〷ㄲ戱〸㐲㠸戳㥤ㄸ〶㍤昴敡扣昱挳搷㡣扢攸搳挸㘳㤳收ㅥㄲㄷ㍣戳㤲㌱戴㘲㈵㌱戵㝤㠱搳㐱搳慣㔴摢搸㘸㙤㈴㤴挰づ㙥ㅦ㙦㠲戵昱㘴㌰㡡㌹㐷ㅤ㘳㠲㤱摡㔸ㄴ㈷㐱㠹㠴搹挶愶摡㈱㡣挵㄰ㄵつㄳ㈳㘱昳㈰敡㍡㈰㠴㌸挵㘹晥㠴挷摥晢㘲捡攵户㌶慥㝥敦戲挶慤㝦㥡㜹㤵攰㌹㥤㙣扥ぢ㉢戵㜹㠳㈳ㅣ慤つ㠵㌰㘲搵愲㘶ㄵ散㌰㤱㕡捣捣㐱㜳〹ㅢ㔸ち㘱㉣㠳㈸ㅡㅤ㈱㜴挳㜲㐲㔶㐰〸㜱㥣ㄳ挳㌵㑤㌷㥡㠳收㙦㌳攳摥搳捣㝤昶㕦ㅢ攸㄰㍣愵㤴㌱ㅣ㠲㤵扣ㄹ㔷ㅥ㘱〳昹愳㈳摣挳搸〸㥢㠷戲扤挳㈰㡣㍦㐰ㄴ㡦㡣搰ㄸ昳㜰㐲㡥㠰㄰攲㜰㈷愴扦扣昹昶挲慤㕦㥦㍦昹㡡㠳㜷㍥昷戵㙤㈳㉦〹㥥攰捡㤰㡥挲捡捥㍡㉤ㅣ㤱搱㐴ㄲ戳㙤㉣㠶挳㘱㈲㤲〸挷搵㜰㘵ㅤ愶㥡㜸㌲㤲㠸㠷攳戱㜸〴㜳敤搱㜰㘰ㅥ〳㘱ㅣぢ㔱㌰搷㈲㥡攳㔸晦㐷〸㈱㤶㍢搱㉣摡晦慦扢摣扤敦㌳攳㡥晡昶慣愷㕥㉡㥦戴戱攰㤹戶㡣收〴慣㙣愳㐷ㄳち攲ㄸ㔴ㅢ㔷〳㈲㥣㠸〵㐳搸愳捤ㄳ改昵㈴〸攳㘴㠸晣㜹㤵昳挶㈹慣㍦ㄵ㐲㠸㠳㥣㔶㕦摤昹㤷摦㥡㈶散㍣㝤㔵敤攳昷㌴捣㝦敦㜱挱㔳㝢搹敡改㔸㤹㔷㌰㌲戱愹㌸㑢㔰㌳扣晣㍦㘴㡦㔲㤲㠰戳〴扤㉡ㄸ㜴晡っ㜵㤱㜰㈴㄰挴㌱㍢ㄸっ挵攲戱㐰㈲㘸㥥挱㔸捥㠴㌰捥㠲挰搰つ〶捣戳愹㍢〷㐲㠸〳㥤昸昶㜹愴㜷㕤搹㜹敤㔳㉥㘸㕣㔸戶㜲攰扣晤〴扦㜵挸昸捥挳㑡摥搹〳㐳〸挴挲挱㐰〸㐳㈷㡥㡥挲㜱㈰ㅥ改㡥〱扤㤴㡣㐷挲㌸㤰㈷ㄲ㐹ㅣㅣ㤲攱戸㜹㍥㕢扣〰挲戸㄰愲㜸攰〴挷㤸ㄷㄱ㜲㌱㠴㄰ㄹ㈷愸敡㠱㥦つ㌹愰晥搷昱户つ㥥昷摤愷戳㐶摤㉢〶愲㕡〶㜵㈹㔶㤲㝡㔷㡤づ〵挲戵㤱㘴㈰㠲㜸散㐵つ㥢搱挱㔰愲㌶ㅥ㑥㘰㔶㔱㌵收㘵㙣㙢㈵㠴㜱㌹㐴搱攴㠲㍤敢ち㈲㔶㐱〸戱慦ㄳ㑤换㍢慢㉦敥㌷昱攰挹㔷㍣戸敢㠰㤷㠷㕥昹㠴攰搷㌱ㄹ捤㙡慣搴攸搱㠴㙢搱〹㜱㌵昳攳㙣㉦㡣㔳㔷昳㉡晡晣ㄳ㠴㜱㌵㐴㜵晥㐹摤ㄸ昳捦慣扥〶㐲㠸戹㑥㤳㤳㔷捤摡㝥搲㔷攷㑥㍤晡挶㜳摢㙥㉢扢晢㘸挱㉦㝦戲挹敢戰㌲慢㘰搴㐴搰晦㤱㐰戲㝢㜰挴搴捣㠶㔹ㅦ㌳㕢㉣攱っㅢ㌵㘰㠲㠱㕡㜴㔰㈰㥡挴㜱㕣㉥㐱昳㝡〶㜱〳㠴昱ㄷ㠸㡡㠶挶㐸挰扣㤱扡㥢㈰㠴㤸敥〴昶晣昶㙢㥥㑢㉦晥㘸晡㘵ㅦ㉦扢敦愷㤷㡦敢㉢㌶㐷戵っ散ㄶ慣㡣搰戹〸㐶戱户搶㐶㈲㙡㠲攳㕥ㅤ愹㡤㐶㈳收慤昴㝢ㅢ㠴戱〶愲攸愴㈰㍥挶扣㥤㠸㍢㈰㠴搸捤㘹㜹攱昹㍦昸昷扦晡扥㠹搷慥㍥敤搶愹㜳㘷㥥㉤戶㐰戵㙣昹慦㔸挹㥢摦㌸㔰㠳㌸㠹㡤〴ㄳ㠱㔰㈴㄰㠹〶ㄲ〹戵改慣ぢ㐵㔰ㄹ〸㠷㌹㠸㐳昱㐴㌸㘲摥挵昶敥㠶㌰敥㠱㈸㤸㑥㜰挸戹㤷昵昷㐱〸㔱敦挴㜳攸㌳挷慣摡扣㔷㘲搲ㄹ愹扡㘵慦㙥㍣昲ㅡ戱㈵慡㘵㍣て㘰挵㘳挷づ挶㌹戹㘹㑢昷㡥ㅤつ攷敦昳敡戰挸ㅤ㍢ㄴち攱扣捡㕤㈲收㠳㡣攵㈱〸攳㘱〸昴㔴㌰㘶㍥㐲摤愳㄰㐲㈴㥤昸摥摡慤改戴敢捥昱㌷㥥戳戸敦㡤晢㉤㝦昳㙣㌱〸搵㌲扥扦㘱㘵㥤㘷ぢ愱愸㍡慢戳㡦ㄶ昹㘷ぢ昸挲㘲㍥捥㌶㥦㠰㌰㥥㠴㈸摡戵㠳㠹㌱收㔳㠴㍣つ㈱㐴挸〹㙢搳攷慢㑦㍣㜱扥㤸㜲挷扥て㝤戲㝦攷攷㜷昷㝤ㄶ搵㝢㌸㕦ちㅢ㍢㔲换昰㌵扢晢ㅢ㝣愸ㄶㄴ慣捦愵ぢ㕣戹挸㐵㜳昱㕣㌰㤸㡤〶㔲攱㔴㘵つ摣慥敦㜷㘴ㅥ㈹晢收昶㙡㙥换戶㉦㤳㕦㥡户ㅡ㤷敡戴扡扦㐳㡦㜴敡挶戵㉦㘹换㜶づ昲慥㥣摤㤵敡戲戶㉣慣敢㜶㔲㘴㌶ㅢ㤷ㄴ慣㑥搹摥搶㠵㘶㝢愶㕡㤶㔸つ换㥢敤敡挱〵搵戸愰搰㥥㉥㕤㍢戱挳㍡挸慤㉤㡡愸〱㔷扣㤶㑡摦㐵㕢㘹㔷搹㜱つㅤ扦戰扤搳㙡㤳攱㡤㙣㥤搹㥣㔹㘴㜵捣戶㜸扤捣捡捡㑤ㅤ挸㉡攷慡挶挸ㄹ㙤搸㔰㕣愷挸づ搳戵戹〹换扢慣戶慣㤵㐵扣㡢慤㡥慥ㄵ㜳㔲改ㄶ㙢搳㍣㠸摤㈶㉡戶挸㔳㑦㙣捦㉣改ㅣ摦摥搶搵搱摥㤲㕦搳㤰㕤㥡挲㤵㤴散戴昶慣㠵ぢ㈱ㄵ㕣捡㐴㔹慦㕥㐲㤴敤攸㜵㌵㠲㝥㍢㙢㘵㐷㘸㕤㍣ㄸ㝤扥㜹晥戰慢㥤㠵慤挳㔶戴㔸ㅣ㤳攵挳搷攱㑣晡愵㥢ㅤ㑡〳戵㙤攲挵㐵愲户㉦㡤㤶㌱扡㍤昷晦ㄷ㕣㕥摥摦搹晡〹㑢㜱戵㘹㔲慡㉤摢㘲㜵昴㜸㘹㔴㌰㈲昳㌹㠸捡㥤戰㌷㤷㘴慦〲〸戱㕣慣愸㕣搶㥣敤㕡㘸㉣戴㥡ㄷ㉣攴㜹㌰㉥㥦㔶㔵㤱摡愲挵㝣〱㉡昳㐵㡡㤷㈰㝣扥㌲攳㘵㠲っ㥦昹㡡㕤慥ㅣ㠶晦㌷晣㍡㔶㌹慣㑣㜹摤っㄷ㌹㍢㉢㕢㈷戶㜷㜴昶敡攵戵㤵㤳㔲㥤ぢ扢㌸㍣㝢慥愴扦㔷㈹㕥㠳愸ㅣづ戱捥换㘴搵〰㔵昰㙡㘰扦搶㐶㉢㤷挲㌵㔸戹㜷㡢㔴㘵慢㝤㔹慦搱敡捣㤸扣晥㌷ㄹ晢捡㜲〳㙢搸昹晢戶㜲昴㕢换扢ㅡ㔳㕤愹摥慤戸㤲㠸㕥㌲〱ㅡ㈹慤散㌵㕡昶㤳㍡㘵敤㜳㑡昰攰㤷慢㥡㤷㍥㔲㘱㝢挲㡥㠳晤愵慣㤷㈳㝢摥〸挴扥㌵㌶挲㈸ㅣ攸昹㔷〴㜱愱㌲扢㥢搵㌶㘷挵㘲慢㤳昰㉡愳㐷㉡ぢ㜷㉦㍡㥢㤱㐹捦敤㙡㙥改慣㐵愴扢㜵戴㉦㔹晣摦昴㐳㕦收敢㄰㙡愹摣ㄶ愳㜸晤户〹㜴㤵昵㕥捡扥㘹㙡㉡慢愲㌷㙡捣㙤㈸㌸㕡攱散㜷晣㈷ㄷ昳㙤晣攷敢愹慥㜲〴㄰ㅢ㜲昵戴ㄲ昸扥慤㘰㘸㑥㠷㈵慦〷㔷挹〲搸敥搷扡㔷㝢挷愲㜴㝢晢㈲㡥愷㡤㘴愹㜳愱㘵㜵昱ㅡ㙢ㅦ攷㥡戲扣㜶㉣㐴慦㕥㜹搷㍤戵㡢戱㐳攰摦㜸て愲㕦㐳㑢换㔰攵戱搳㜸ㅦ慡㕥戸摡㙢㝣㠰㤵㉤㐲㠱㘰戰㘹㙥挳攸㤶㔴㈷敥ㄸ㜴愵㥡㤶〶挳戵换㕢㍡㤷㡢慤戰昹扣ㅣ㜹捤㤵㈳㍦㜸㘷㘵戴昱挸昳户㥣晡摣敦㠷扣㈰〶㌹ㄵ㐵㔷㑡户㠷挳ㅡ晣㤹ㅦ㐱㠸㉤〰攳戴㠲昵晣挵晣〴㘵昳㔳㡡捦㈰㌰㌹㐸扡㌱㌷晣换㉥㡡ㅤ昰㍦攷〷㜳㉤挵攷㄰㘲㈴〴昷㑥昳ぢ〸戵〸㍦晣戳搳㘵挷敤〸㜵㜱挷㝤〳慤捦散愱㑥㡣〲㠲㥤㘷㤲㉣㤳昴㤸愴㐶ㄸ㜰散㐹㐰愵㔳㔱㜴愱㜶㈷㤸㐹〲㝥愱㝤㉦挰扣〹昸㡤㙤㤰ㄸ㤳㐳㑥㈳愰摣㉥㡡〰敡㈴〱扤愰㌰㜹㤳㑢㠴愰㤲〴㔴愲愴ㄶ昱搳㙦ㅡ〱㐱愸㡢〹㌰改搳散愱㑥㠴㘱攷㐵挰㤷㜰敥㐹挰ㄷ㑥㐵搱㐵攱ㄸ㍣搵㌰㡡㑤ㄸ昲㕡挰扣〹ㄸ㠰㙡㜳㈰挵愶㄰ㅡ〱㥢摢㐵ㄱ㠷ㄳ㐹挰ㄶ〴㙤〹㈱㤲㔰㐹〲〶愱愴ㄶ昱て㥤㠰〴搴挵〴っ愱㑦戳㠷㍡㌱〶㜶㕥〴扣㔱㡡㠰搷㥤㡡愲㑢搰㘳攱愹㠶㔱㙣捦㤰㕦㉤㐹挰㡥愸㌶㐷㔲㡣㠲搰〸愸戵㡢㘲㔷㌸㤱〴散㐴㔰〰㐲搴㐳㈵〹〸愲愴ㄶ昱㡣㑥㐰ㅤ搴挵〴㐴改搳散愱㑥㌴挰捥㡢㠰㠷㑢ㄱ昰㤰㔳㔱㜴扤扢ㄱ㥥㙡ㄸ挵慥㘸㔴㍣㔰㤲㠰㝡㔴㥢つㄴ攳㈰㌴〲ㅡ敤愲㤸〰㈷㤲㠰〹〴㑤㠴㄰扣捡㉤〹搸つ㈵戵㠸㍢㜴〲㈶㐲㕤㑣挰ㄴ晡㌴㝢愸ㄳ㤳㘰攷㐵挰つ愵〸戸摥愹㈸扡捣㍥〵㥥㙡ㄸ挵ㅣ㠶㝣㙤㐹〲昶㐴戵戹ㄷ挵摥㄰ㅡ〱晢搸㐵㌱ㄵ㑥㈴〱昳〹摡ㄷ㐲㑣㠷㑡ㄲ戰ㅦ㑡㙡ㄱ㔷攸〴㑣㠳扡㤸㠰ㄴ㝤㥡㍤搴㠹ㄹ戰昳㈲攰晣㔲〴㥣攷㔴ㄴ㕤摢㥦〵㑦㌵㡣攲㐰㠶㝣㑥㐹〲㕡㔰㙤戶㔲戴㐱㘸〴㉣戶㡢㘲㌶㥣㐸〲づ㈲愸〳㐲捣㠵㑡ㄲ搰㠹㤲㕡挴挹㍡〱㜳愰㉥㈶㘰ㄹ㝤㥡㍤搴㠹㍤㘱攷㐵挰㔱愵〸㌸搲愹㈸扡㤱㌰て㥥㙡ㄸ挵ㄱっ昹昰㤲〴ㅣ㠵㙡昳㘸㡡㘳㈰㌴〲㡥戳㡢㘲ㅦ㌸㤱〴晣㤱愰攳㈱挴扥㔰㐹〲㑥㐰㐹㉤㘲愹㑥挰㝣愸㡢〹㌸㠵㍥捤ㅥ敡挴㝥戰昳㈲愰愵ㄴ〱㡢㥣㡡愲摢ㄸ〷挰㔳つ愳㌸㤷㈱㌷㤷㈴攰㝣㔴㥢ㄷ㔰㕣〸愱ㄱ㜰戱㕤ㄴ㈹㌸㤱〴㕣㐲搰愵㄰㈲〳㤵㈴攰㌲㤴搴㈲づ搰〹㐸㐳㕤㑣挰㉡攰㝤㘶て㜵㈲ぢ㍢㉦〲昶㉣㐵挰㕣愷愲攸㠶〹㙦㜹搴㌰㡡敢ㄸ昲散㤲〴摣㠰㙡昳㉦ㄴ㌷㐲㘸〴摣㙣ㄷ挵㐲㌸㤱〴摣㐲搰慤㄰攲㐰愸㈴〱户愱愴ㄶ戱扢㑥㐰㌳搴挵〴摣㐹㥦㘶て㜵㘲ㄱ散扣〸愸㉦㐵㐰㥤㔳㔱㜴户愶つ㥥㙡ㄸ挵㠳っ㜹㙣㐹〲ㅥ㐶戵昹〸挵愳㄰ㅡ〱㝦戳㡢愲ㅤ㑥㈴〱㡦ㄳ昴〴㠴㌸〸㉡㐹挰㤳㈸愹㐵㐴㜴〲ㄶ㐳㕤㑣挰戳昴㘹昶㔰㈷㍡㘰攷㐵挰㡥愵〸搸挱愹㈸扡㕦戴〴㥥㙡ㄸ挵㙢っ㜹扢㤲〴扣㠱㙡昳㑤㡡户㈰㌴〲摥戱㡢㘲㈹㥣㐸〲晥㑥搰扢㄰㘲㌹㔴㤲㠰昷㔰㔲㡢搸㕡㈷㘰ㄹ搴挵〴㝣㐸㥦㘶て㜵㘲〵散扣〸ㄸ㔰㡡㠰晥慡愲昰㘶搵愱昰㔴挳㈸㍥㘷挸ㅢ㤷㈴攰㑢㔴㥢㕦㔱㝣つ愱ㄱ昰慤㕤ㄴ㠷挱㠹㈴攰㍢㠲扥㠷㄰㠷㐳㈵〹昸〱㈵戵㠸㉡㥤㠰㍦㐰㕤㑣挰捦昴㘹昶㔰㈷㡥㠰㥤ㄷ〱扦晤㕡攲㔴昸㔷愷愲攸搶搸搱昰㔴挳㈸㉡捡ㄱ昲捦㠰㜹㥦ちㅢ愸㌶㝢㔳㔴㐱㘸〴昸散愲㌸〶㑥㠶搱㔱ㅦ㠲晡㐲㠸攳㔰㤴〴昴㐳㐹㉤攲㙢戴攱㝥ㄹ㍡ㄶ敡㘲〲㌶〶摥㘷昶㔰㈷㜸㡢捤㡢㠰㑦㑡ㄱ昰戱㔳㔱㜴㌷敥㐴㜸㤲〴㙣挹㤰㍦㉣㐹挰㔶愸㌶〷㔳㙣捤攸扡扦つづ戵㡢攲㈴㌸ㅡ挶捤愹㈱㘸ㄸ㠴㌸〵㐵㐹挰㌶㈸愹㐵扣愵ㄳ㜰㌲搴挵〴㙣〷扣捦散愱㑥㥣ち㍢㉦〲㕥㈸㐵挰昳㑥㐵搱㡤挱㌳攰㐹ㄲ㄰㘰挸捦㤶㈴㈰㠴㙡㌳㑣ㄱ㘱㜴摤〴挴散愲㌸ㄳ㡥㠶㜱㜳攲〴㈵㈰挴搹㈸㑡〲㤲㈸愹㐵㍣慡ㄳ㜰ㄶ搴挵〴㡣〵摥㘷昶㔰㈷捥㠱㥤ㄷ〱㜷㤷㈲攰㉥愷愲攸捥攳昹昰㈴〹㤸挸㤰敦㉣㐹挰㈴㔴㥢㤳㈹㜶㘷㜴摤〴㑣戵㡢攲〲㌸ㅡ挶捤㤹㐶搰㜴〸㜱ㄱ㡡㤲㠰ㄹ㈸愹㐵摣愸ㄳ㜰㈱搴挵〴捣〶摥㘷昶㔰㈷㉥㠶㥤ㄷ〱㔷㤵㈲㘰戵㔳㔱㜴㤷昳㌲㜸㤲〴散换㤰㔷㤵㈴㘰㝦㔴㥢㑤ㄴ〷㌰扡㙥〲搲㜶㔱慣㠴愳㘱昸㌳㌳〴㘵㈱挴ㄵ㈸㑡〲㉣㤴搴㈲㉥搴〹戸ㅣ敡㘲〲㥡㠱昷㤹㍤搴㠹㔵戰昳㈲攰昴㔲〴㥣收㔴ㄴ摤㔸扤ち㥥㈴〱ㅤっ昹㤴㤲〴㜴愱摡㕣㐲戱㤴搱㜵ㄳ戰摣㉥ち摥㙣ㅤ挶捤㔹㐱搰挱㄰攲捦㈸㑡〲づ㐱㐹㉤攲ㄸ㥤㠰慢愱㉥㈶攰㜰攰㝤㘶て㜵攲ㅡ搸㜹ㄱ㜰㜰㈹〲㔶㌸ㄵ㐵户㜹慦㠷㈷㐹挰昱っ㜹㔹㐹〲㑥㐴戵㜹ㄲ挵挹㡣慥㥢㠰㔳敤愲戸〱㡥㠶㜱㜳㑥㈳攸㜴〸㜱㈳㡡㤲㠰㌳㔰㔲㡢㘸搳〸㌰捥㐲つ㤳㕣㈲挵㉣㥣㠳㉡㑣〴㤰㈵敡挴㑤昰改挵㐲戶ㄴぢㄹ愷愲攸㥥昲慤昰㈴㔹戸ㄴ捤㠹㔴㐹ㄶ㔶㌲㥡换㈹慥㠰搰㔸戸搲㉥㡡摢攰㘸ㄸ晥捣搵〴㕤〵㈱㙥㐷㔱戲昰㈷㤴搴㈲昶搶㔸㌰搷㐰㕤扣㤱搷〲敦敢愹㑥摣〱㍢㉦〲愶㤷㈲㘰㥡㔳㔱㜴㙢晢㉥㜸㤲〴摣捡㤰愷㤴㈴㘰つ慡捤摢㈹敥㘰㜴摤挳攰慦㜶㔱摣つ㐷挳戸㌹㜷ㄱ㜴㌷㠴戸ㄷ㐵㐹挰㍤㈸愹㐵㡣搳〹戸〷敡㘲〲ㅥ〰摥㘷昶㔰㈷敥㠳㥤ㄷ〱㠹㔲〴挴㥤㡡愲㝢改て挲㤳㈴攰〹㠶ㅣ㉤㐹挰㔳愸㌶㥦愶㜸〶㐲㈳攰㌹扢㈸ㅥ㠲愳㘱摣㥣攷〹㝡〱㐲㍣㠲愲㈴攰㐵㤴搴㈲㐶㘹〴ㄸ㉦愳㠶ㄹ㌳挹㘲ㄶ㕥㐵㤵捦㈴愰㐴㥤㜸ㄴ㍥扤㔸ㄸ㔶㡡㠵ㅡ愷愲攸㡥晤攳昰㈴㔹㜸ㄷ捤㠹㈱㈵㔹㜸㥦搱㝣㐰昱て〸㡤㠵㡦散愲㜸〲㡥㠶攱捦晣㤸愰㑦㈰挴㔳㈸㑡ㄶ㍥㐵㐹㉤㘲㔳㡤〵昳㐹愸㡢㌷㜲㉤昰扥㥥敡挴搳戰昳㈲愰㙦㈹〲晡㌸ㄵ㠵戹〱㤵捦挱搳〶摣搳敤挳㠰㜳㝢㌶㕢换㜸ㄳ㙡愳ㅣ戲攷挷㉦改散㙡㤷㜷捣晡攵ㅡ摢愷户㜷㌵㌶㜷㉥㙥㐹慤攸㥦㜳㔶昶㕡㘸戵攱㝥㜶〷㙥㙢ㄷ攸摡ㄷ㉦戶戲㘶㙥㜶晢㤲㡥㡣㌵戹昱㝦攱㝥㌷戶て㕤㈷㙦㜵㤷ぢ㉣晦搹㉤摣㌲㔸㘲㤴㘰㈹慢㝣〱づぢ敦挴挹ㅣ㝥敤慥戹㕣昵〳㔸摤捤攸㥣收慥ㄶ慢㑦㑥摥戱㤶敢㔵㌹戰㠸㈴㠱㙣敦摣㥣㠵戸㐳搵搸㉦户㕢㐷㜳戶愵戹捤㘲㘷っ戰愱㔳慤〵㐸〸㤸搹摥搹捣㥦㑢昴换捤改㐸戵㜵㉥收扤捤捣㡡㑤昲㑡昲㈶㘸㘵㙥㕣㜳㕢㈷㥡㤱扤挸昵敡摣散㠵敤换昰换㥤㈵慤㙤扢愵ㄶ㜷晥㑦昴㡡㘰户挸㐵㜶㡤㈸ㄷ攵攵愲慡扣敡㍦敤ㅦ攳㝢散㘳晤敤㕣慡愱ㄸ愷㕤ㅤ捤改㈵㈴㑣戶ㄱ㠲慣愰㤰㝤㔸㔶昹㈲搶ち敦㘲㙡㕤㔸㤰㠲挰㔸昳㝥㤱攲㜹㌷摣晤㌹搴㘰挰捤ㅦ㄰㑥摦ㅦ㈱㜶摦㙤敥攴敥攴㥣晦搳㙦㡢㉡㕦㠲攷昵捥㠵ㄸ〸昰㐶昶㄰㘲㝥〴㐷ㄴ昶㑣㡣〴㤶ち㠷愵㉦㈷㌱ㅣ愱ㅢ㜵慦㑥挴敤昴扥戹愹愹戴搵㠲㉣㠰搶㔴搷㐶㜶㠱改ㄸ昸敤㐹愷㔳㌷扥扤戵㌵挵㈱挷㕦搰捣捥愴㕡慣慡㕣挳㤲慥昶㘹捤㙤㘶づ㐲㡥㑢㐷㤵㕡づ㔵㙡戹㝤扦㍥㌷㡢搹㐱㜲㥤扥摡ㄷ愴㍡㥡扢ㄶ戶㌶㘷慡㔸㘰〶捦晦挴㔸挵晣㔱〱㌲搵愲收㤲挲〴〰晢㌶㍣扡扢ㄶ㌹㌳愴㡥摤㡦ㄱ㕤㉥っ晣ㄳ晦㘱昲〸㘶ㅥ㜹㐰㌱㝦㠲户㑡晣挹愹㐸挶昲愵扣㈹㡢搵㉦て挷㄰㤵㤳㤳㜸㠵〰晣㤹㍦〳捡ㄵ晥㔵扣ち搱㘳㘶㐱㙦〰㝣㔳摢㔳搹㠹愹っ㝥つ搷摢昹㉤㕣ㄵ扡㤶㔳㑤㠷㥦戹ㅥ攳㤱㍥㠴戴愴愵捤㔹慢愳㡡㡡搹昸慤㕦〵戳㐴っ扢て㜱搷扢㔷㔹㘵㘵㥦㉡慦戶㈶㉢㕦挳㥤㍢攸晡㙦〹㈷ㄷ昹晦搷ㅥ㠹㍡㙥慤捦㈷て㔱扦㘰摤晣㤵摢昴ㅡ㤴摣㥥〲挰㙦〴晣づ㔱昹㍡㉡ぢ晢㈶㍦敤〲挹ㄹ㈶㐰ㄵ昲㔷㘴㑣〸愹㐲昲㠴捣㈴愹㤴ㅢ搲㐷换〰㌱散攴㡦㉡昵搳㌴㘳㌶㐶戹㤵昵搹昳㉢㌳㑤㜰㘴㈸㉢㉦慦㐰㔷ㅢ㠵搹㜳㐵捤挲㔹敢㙣㑢愶㠶㠸慤ㄱ㠲挱昴挲㐱摣㔹攰扦挹敢㈷㔸㉦〳㠵扢摣扦攳㍦戹昸㝣㘶㌹㙣捡㝣攲㙤㐸㐵〴愷㌹㠷㈹㜴〱慥㠸㐱㠸㡦愰攴改㠰㜶昰ㄲ㥦愰挸〳㔸㤹挱ㅦ敢慤敦㠴㈹㍥㠵〵㈷㑤搳愰攳捦戰挶戹挸ㅤ㥢㔵搰慥㝢㙣晥㡢ㄶ昸㌳昹摢㑦㌵㌶挵㕡㘸搴㘶愰晢搴㘶昸㠰㌱晢㄰昸戹㌷愰㉦〱晤〸㘰扥〲㍢摤搸〸愵捤ㄵ㤹昹㈹挳昸挹㤵〷㤳㝥ㄸ㠰挹㙦戴ㄶ愶㔱㘳㡦戹㡤搹挲㈶㙣攱ㄷ㈸ぢ㤹晣つ㍡㥢挹晥㠰慣㌷㤳散㐸挹攴〰㍡㈶つ㜹㑣㙥ち敤扡㤹㉣㠷㤹㘴㜲㌳改挴㉥〸㘶㌲㜸㌰戹㌹㌰收ㄶ〴㌲换挱〳戰㈵〱㠳〸㘰攲㠳㘴㜲㉢㤴㑡づ㑢晥㝥捤㠳捣慤㘱〳㌲㤹っ愱ㅡ㌹㤷ㅡ㥢捣㈱㙣㘴㈸ㅢ㘱攲㐲㈱㤹捣㔶戰挹慣〱㘴扤挹㘴㝥㠳㈴㜳ㄸㅤ㌳搱㈱㡦捣攱搰慥㥢㑣㈶㐴攰㠳ㅦ㍡搲〹㔶攴ㅦ戳㈲搴㘶㘸挳㜲㕢㘰捣敤〸㘴挶㠴〷㘰㝢〲㜶㈰㠰㐹ㄴ㤲捣ㅤ㔱㉡㑤㈶㝥㕢收㐱收㈸搸㠰捣㈱㕡㈳摡挸ㅣ捤㐶㙡搹〸㤳㈰ち挹㘴收㠳㑤收㑥㠰慣㌷㤹捣㤵㤰㘴〶攸㤸㐹ㄳ㜹㘴㠶愰㕤㌷㤹㑣慥挰〷㔷㕢改㐴㤱挹っぢて慥㈲挰㤸㔱〲㤹㝤攱〱㠸ㄱ㄰㈷㠰〹ㄹ㤲捣〴㑡摡㍥慥晤捣㠹扦搲昳㘰㜲っっ挰㈴㌳㌴㔴ぢ晢㔳㘳て换㥤搹挲㉥㙣㠱搹ㄴ㠵㑣搶㐳㘷㌳㌹ㄶ㤰昵㘶戲〱㘶㤲挹㕤改㜸ㅣ㑡㜹㑣搶㐳扢㙥㈶㤹愵㠱て㔲㌸攸㐴㌱挹㔴つ戵ㄹ摡戰ㅣ〷㡣㌹㥥㐰愶㜱㜸〰ㅡ〹㤸㐰〰㌳㍢㈴㤳ㄳ㔱搲㤸搴㝦㑣攷捤攴㈴ㄸ㠰㐹愶㝡愸ㄶ㜲摤㑣㑥㘶ぢ扢戳〵愶㘵ㄴ㌲挹㕣っ㥢挹㈹㠰慣㌷㤳捣摥㤰㑣㑥愵㘳愶㜱攴㌱㌹ㅤ摡㜵㌳挹㜴て㝣昰㤳㐹㍡㔱㑣㌲攷㐳㙤㠶挶攴㑣㘰捣㍤〸㘴㍥㠸〷㘰ㄶ〱戳〹㘰㡡㠸㘴㜲づ㑡㕢慡攳㡥挷敦㌵㍤㐶攵㥥㌰〱㤷㈹慤㡤㘳扡戹摣㡢㙤散捤㌶㤸攱㔱挸㈵搳㍡㙣㉥攷〱戲摥㕣㌲ㄱ㐴㜲戹てㅤ㌳㈳㈴㡦换㝤愱㕤㌷㤷捣ㅣ挱〷扦戳愴ㄳ挵㈵搳㐷㍣愸摡ㅦㄸ戳㠹㐰愶㤶㜸〰づ㈰㈰㐵〰戳㑤㈴㤷㘹㤴㑡㑥㤶晣挱㤸〷㤹㔹搸㠰㑣㘶愰愸㐶戴挹搲㘲㈳㌹㌶㜲〴〰㠵㘴ㅥ〵㥤㑤收〲㐰搶㥢㑣㈶㤵㐸㌲ㄷ搲㌱戳㑢昲挸㍣㄰摡㜵㤳挹㉣ㄴ㝣昰换㑣㍡㔱㘴㌲ㄵ㐵㙤㠶㌶㌰㕢㠰㌱㕢〹㘴㥡㡡〷愰㡤㠰㜶〲㤸戹㈲挹㕣㡣㔲㍥㤹晡㕥㡥ㅦ改㜸㤰搹〱ㅢ㤰挹㙣ㄶ搵㠸戶㤷㜷戲ㄱ㍥昱㐳㌰昳愴㤰㑣愶㥢搸㘴㉥〱㘴扤挹㘴㠲㡡㈴㜳㈹ㅤ㌳㔳㈵㡦捣攵搰慥㥢㑣㘶戴攰㠳晢ㄷ㜴愲挸㘴㕡㡢摡っ㡤捣㠳㠱㌱て㈱㤰㈹㉦ㅥ㠰㐳〹㌸㡣㠰换〰㤰㘴晥〱愵㝣㌲戵㠳て㝦㘱敡㐱收ㄱ戰〱㤹捣㡣㔱㡤㘸㈳昳㐸㌶㜲ㄴㅢ㘱ㄶ㑢㈱㤹㑣㕤戱挹㍣ㅡ㤰昵㈶㤳挹㉥㤲捣㘳攸㤸㔹㉦㜹㘴ㅥ〷敤扡挹㘴㜶っ㍥昸㍤㈸㥤㈸㌲㤹㈲愳㌶㐳㈳昳㜸㘰捣ㄳ〸㘴晡㡣〷攰㐴〲㑥㈲㠰ㄹ㌵㤲捣㤳㔱捡㥦㌲㌵㌲扤〷收愹㌰〱㤷㑣戲㔱㙤昰戶㠳㜳㈰㍦㡤㙤㥣捥㌶㤸㄰㈳戹挴搷ㄳ搴昲㥡㥤㘰ㄶ㡣捤攵ㄹ㠰㙣㡡慢ぢ㙤昲昱ㄹ敢扣㔴㈴㤸㍡㈳改㍣㤳扥㤹㐳㤳㐷攷搹搰慥㥢㑥收摡攰㠳ㅦ㤲搲㠹愲㤳〹㌷㙡㑢愰㔷㕢㜲㉥搶捤昳〸㘴㌲㡥〷攰㝣〲㉥㈰㠰昹㌹㤲捥ぢ㔱敡慢㡥㐰つ㡤攱攲慢昰昸摥㜸㌱㐰㈰㤰㐹㍡捡㙢扡扢搹㑢攸昵㔲㝡㘵㐲㑤攱㘰㘴ㄶ㡤㑤攰㘵㠰慣昷㘰㘴摥㡤㘴㙦㈵ㅤ㌳〱㈷㡦扤㉢愰㕤㌷㝢㑣搴挱〷扦㌱愵ㄳ慣挸扦扦㐳慡捤搰〶攳㤵挰㤸慢〹㝣搷ㅢ㜰ㄵ〱㝦㈲攰㍤〰㈴㝢㔷愳㤴扦㘷㙢搳㘴㠹㍤晢ㅡ搸㠰㑣㈶晣愸㈸戴㍤晢㕡㌶㜲ㅤㅢ㘱㜲㑥㈱㤹捣挸戱挹扣ㅥ㤰昵㈶㤳㌹㍣㤲捣ㅢ攸㤸挹㍣㜹㘴摥〸敤扡挹㘴搲て㍥昸㤱㉡㥤㈸㌲㤹昹愳㌶㐳㈳昳㘶㘰捣㕢〸㘴㔶㤰〷攰㔶〲㙥㈳㠰㠹㐲㤲捣㌵㈸攵㤳愹敤搹㈱晣捥摣㘳㥡扣〳㌶㈰㤳挹㐳慡ㄱ㡤捣㍢搹挸㕦搹㐸〵㘲㉢㈴㤳搹㍤㌶㤹㜷〱戲摥㘴㌲ㅦ㐸㤲㜹㌷ㅤ㌳㌱㈸㡦捣㝢愱㕤㌷㤹㑣㈰㐲捣昸㥤㉢㥤㈸㌲㤹㐵愴㌶〳慢㙡扦扥ㅦㄸ昳〱〲㤹㘱攴〱㜸㤰㠰㠷〸㘰搲㤱㈴昳㘱㤴戴㜳㜴㡤挹愰㌷㤳㡦挲〰㑣㌲ぢ㐹戵愰㌱昹ㄸ㕢昸ㅢ㕢㘰挶㔰㈱㤳㑣ㄳ戲㤹㝣ㅣ㤰昵㘶㤲㠹㐵㤲挹㈷攸㤸ㄹ㐶㜹㑣㍥〵敤扡㤹㘴㈶㤲㘴昲㘹㍡㔱㑣搶㐰慢㌶〳慢㡡挹㘷㠰㌱㥦㈵㤰愹㑡ㅥ㠰攷〸㜸㥥〰㘶㉦㐹㈶㕦㐰㐹㘳㔲摦挱扤㑦㉡㕦㠲〱㤸㘴㍡㤳㙡㐱㘳昲㘵戶昰ち㕢㘰敡㤱㘴㔲㍢摣㌰摦挸㘶昲㔵㐰㌶攴㜰ㄳ㠶愵㈴昳㌵晡㘶戶㔲ㅥ㤹㙦㐰扢㙥㌲㤹搵㈴挹㝣㤳㑥ㄴ㤹㑣㙤㔲㕢〲扤㈲昳㉤慣㥢㙦ㄳ㤸昰〶扣㐳挰摦〹㘰㈶㤴㈴昳㕤㤴晡㜴ㅦ㙥㍣㡦㌶敦〳〳晥㤸つ愵㕡ㅤ摡摤敡〷㜴晡て㍡㘵收㔲攱㐸㘴扡㤲捤摦㠷㠰慣昷㐸㘴㠲㤳㈴敦㈳㍡㘶愶㔳ㅥ㜹㥦㐰扢㙥昲㤸ㄱ㈵挹晢㤴㑥㄰戱晣㘳㕡㤴摡っ慣㉡昲㍥〳挶晣㈷㠱㑣㤹昲〰晣㡢㠰戵〴㌰㡢㑡㤲昷㌹㑡愵㈷㐸㍣摤挱㘳㠲晣ㄲ㌶㈰㜳戶搶㠸㌶ㄸ扦㘲㈳㕦戳ㄱ㘶㐱ㄵ㤲挹搴㈷㥢捣㙦〰㔹㙦㌲㤹㉣㈵挹晣㤶㡥て㐰㈹㡦捣敦愱㕤㌷㤹捣慥㤲㘴晥㐰㈷㡡㑣愶㔸㜹㜰昵㈳㌰收扦〹捣㝡〳㝥㈲攰㘷〲㉣〰㈴㤹扦愰㔴昲㍣搲晢㥣晣㌷㤸㠰㑢㈶㘹愹㈰戴敢㤴扦戳㡤㌲摣敦ㄱ㑣愸㉡攴㤲㔹㔴㌶㤷扣㈵戴摥㕣㌲敦㑡㜲㠹摢〴㘵㠲〹㔸㜹㕣攲搷搸敢挱攵㜲㤸㐹㉥㉢改㐴㜱挹㙣㉤戵ㄹ㔸㔵〳搳〰挶散㑤㈰㌳戹㍣〰㔵〴昰昹㡢㠲挹㕤㤲㑢ㅦ㑡㥢愹扤㍡晦昲戹攷愰散ぢ㍣㠸㘴戲㤷㙡攰慡敥〸晡戱㠱㡤搸〰ㄳ戳ち㘷㐸㘶㘳搹㐴㔶〳戲㈱㌳㈴㔳戸㈴㤷㝥晡㘶㉥㔷ㅥ㤷㥢㐰扢敥㜱挹㥣㉦挹㘵㝦㍡㔱㕣㌲昱㑢㙤㠹ㅣ㈴昶㌵挲〱挰㤸〳〹㘴㔲㤸〷㘰㔳〲㌶㈳㠰㜹㘲㤲换捤㔱搲㑥挸昱㘴㄰㡦扤㝡㑢㠰㐰㈰昳挴㤴搷㜴㌷㠱㠳攸㜵㉢㝡㘵㑥㔷攱㐸㕣〹㥤㑤攰㘰㐰搶㝢㈴㕥づ㌳挹摥搶㜴捣ㅣ戰㍣昶㠶㐲扢㙥昶㤸㉢㈶搹慢愱ㄳ挵摥㙡㘸搵㘶㘰㔵㡤挴㘱挰㤸摢㄰挸㘴㌲て挰㜰〲㐶㄰挰晣㌲挹摥戶㈸攵敦搵摡昱ㅡ捦㍡昱攰㜲㝢㤸㠰㑢愶㥣愹㌶㡥改づ㘲〷搴㥡㍢㐲〸愶㠷ㄵ㜲挹㥣㌰㥢换㤱㠰慣㌷㤷捣㈲㤳㕣㡥愲攳㍢㔰捡攳戲ㄶ摡㜵㜳挹戴㌳挹攵㑥㜴愲戸㘴敥㤹摡っ慣㉡㉥〳挰㤸㐱〲㤹㤷收〱〸ㄱ㄰㈶㠰愹㙡㤲换〸㑡摡㠹㡦㝥ち改晤㍤㍢〶〳㌰昹㠰搶㠲㜶慣㠹戳㠵〴㕢㘰㥥㔹攱㙥捤攴㌲㥢挹㈴㈰ㅢ戲㕢㌳㈳㑤㤲㌹㠶扥㤹㥡㤶㐷收㉥搰慥㥢㑣愶戰㐹㌲挷搲㠹㈲㤳㜹㙣㡡㉢㙤户摥ㄵㄸ戳㡥㐰收戸㜹〰敡〹㘸㈰㠰㘹㙦㤲捣㜱㈸㘹扢㌵ㅥ㈳攳㌱ㄴㅢ〱〲㠱㑣㝢㔳㕥昷敡敥挳〹昴㍡㤱㕥摦〵愰㜰㈸㌲㉦捤㈶㜰㌷㐰搶㝢㈸㌲㤳㑤戲㌷㠹㡥㤹搲㤶挷摥敥搰慥㥢㍤愶扥㐹昶愶搰㠹㘲㡦昹㙦㙡㌳戰慡㠶攲㔴㘰捣㘹〴㌲㌷捥〳㌰㥤㠰ㄹ〴㌰㕤㑥戲㌷ㄳ愵㤲㘷㍥㝣昸㡤〷㤹戳㘰〳㌲㤹㐲愷ㅡ搱㐶攳㙣㌶㌲㠷㡤㌰攱㐶〶㍦㤷㈵㈷昸㑡㈶㑤ㄴ收〲ㄴ攵㘹挸ㄶ㜲捣搸㤸摤戵愲〵㔹㌲㕣㘵㙥㠰扤挶㉣〷㥦搴㈱㘳愱扤〳㌷㔱㉢ち㥦攳攱摡㍥㡢㠶晢っ㈸㜸㐶㡡㌴㘳つㄳ㐲㉡慦昹戹昸㌹㈰慥㍤〳敦㝥㘰〲㙤戸ㄸ㝢㈱挴〱搳㥡㌳ㅤ敤㥤敤戹慥愱戳㤱〱㌶㤴捦㥣挱㠵搹㐰㐳攵搵昰攸搹㈶㌷慣愲㡤捦挱㕤捡㘷㌰昸ㄶ戵戵㉦㙢㤳搱㔴㜶昲搱㍢㤲慦摥扤搹㡣㡦敤㜰搹〶攴昹㤹㍣㐲㘳㜳ㅥ㘴扦㕥㝥㘶㕦攰㔳㘶散㠳昲㠸昱攳挶捦㙡挲㌳㍥㤳挱㐰㌶ㄳ㡣攷㐲㤱㔰㉣㤸っ愷ㄲ㔱㍣敡㉣㥢㑡攵㤲搱㔰搶㤸敦㐲㌳攱㔰㌰㥤〸〷㠲愹㐴づ捦㉢㡤愷㉣㉢㠵〷㘹挵㌳㌹㍣昹っ捦ㅡ昳㌳慦㠳敥捤㝤㘱㘳敥〷攱㘷㍡㠷㔴敤㑦㔵ㄳ㔵㑣敥㤰㉡〲㈴戴戲ㅣ扢昳晡收㕣挰愸㑣愴㐵㐶㘴㠵㔵搱扢户ㄸ㔱昰㔰㤹愲㕣つ昷愹ㅣ㠶挱㔴㡤捡㑢㐱昳晡ㄹ攵昷㈲㡤㌹敤㤸ㄹ挶㥤㠵昰昹㝢㐱㐱㥤㘱愱戸搱昸㜱㑤㕡捡㤹㤱㠳㙥㘳攸昲㥦㙣㙣㉣㠰扡㉦搴㌲㐵〵㡦㑣敥昴㔷㌸㕥捣ㅡ扡㙦㐶扤㌹っ㙢挲㠰㕥昶敤㈲愸戸㈲晦慡愰攵晥㈰捥挶㠶㜰ㄴ愲愲捣㘸〵愴攴搰ㄲ㘷〲挶攱㤵㍦㍣㑣㜸㠲ㄹ敥㌶㐰㘲㜸昸㔰㘶捦ㄸ㡢㔱戶㠷㐷㄰捦㌸挵㈳挳搲愱㕣㈸ㅡ挹㈴攲㠹㐰捡㡡愶ㄳ㔶㈰㥥㑡㐵昰挸㍤攳㈰ㄷ㥡戶慣㔰㌴㘹㔹改戰ㄵ㠸愴攳㤹㔴㉣ㄷ㡤㐵㌲戹㜴摣ち愶㘲㈱换摦挷㜱㙦㜶挰挶散㠴昰昷㔵慡㉥慡㤶㔰搵㑦愹〸㤰㔰攱愷ち㝦攲㜸㙣〲扢て敢戸㍦挰晡㠳㈱㝣晥㡤愱愰捥㌸〴挵挲㙥㌸ㄴ㍡㡦㙥㌸っ敡晣㙥搸挴昱㘲㍦㠹昸㜰搴换挷ㄱ㡢〱搰换㙥㌸ㄲ㉡户ㅢ㌶㠵㔶㜶挳ㅦ㄰㤰摢つ㐷〳㔲扡ㅢづ〵戴戸ㅢ㌶㠳㈷㤸㤵㤹挷㐲愲ㅢ㌶㐷㔹㜶挳㜱㈸摢摤㄰㑢愵㌲㜸㥣㕣㌰ㅣ戴昰㜰摥㐸㈰ㅤ㐹㈷㔳㔶㈸㠱㥤㌰ㄸ㡡㈴攳挶ㅦ㕤㘸㈴㥥ぢ挷㔲㤹愴ㄵ㑥㔸ㄱ㉢㤱〲㍡㙡㠵㜳挱㜰㍡㤳㡢㘷攳㈱晦ㄶ㡥㝢昳㜸搸㤸㈷㐰昸户㔴慡ㄳ愹㍡㠹慡㐱㑡㐵㠰㠴㡡慤愹挲㥦攸搰扢攱㌴搶㥦づ攱昳て㐱㈵㍥㘵挶ㄹ㈸ㄶ㜶挳㤹搰㜹㜴挳㔹㔰攷㜷挳㔰挷㡢晤昸攵㜳㔰㉦㥦挱㉣㠶戱㘹搲㜴ㅥ㔴㙥㌷っ㠷㔶㜶挳㐲扤ㅢ㉥〰愴㜴㌷攴㍣扢㘱〴㍣挱慣捣扣〸ㄲ摤戰㉤捡戲ㅢ㉥㐶搹敥㠶㑣㌸㤱ち㘷愲搱㙣㈸ㅤ㠹愴㌱㔳愶挳㠹㜸㌲㡣㘷㌰㘲戲っ㐷挲挶㈵㉥ㄴ㡦㙢捥㘲㝥㡣攳㐱挹攱㐸㉡㤳㐹㘴㤳搱㘸〲㑦㡤っ㠷愲㜸㤰㑣搲扦㥤攳摥扣ㄴ㌶收㘵㄰晥敤㤵㙡㈵㔵㤷㔳戵㠳㔲戹㈸㌱㡡㉡晣㠹㝤昵㙥㔸㑤㤳慢㈰㝣晥搱愸挴〷㌷挶愸攳昰㌷㌹搸晤戵㑡ㅦ㘳攵戵搴挷戱㈶〲㜴㐶搵昵㔰戹挴㠶愰㤵挴捥搲㠹晤ぢ㈰愵㠹㥤改㐹㙣ㄸ㥥㘰㠶㑢搵㤰㈰㌶㠲戲㈴昶㘶㤴㙤㘲搳搹㘸㉥㤵戱愲㤱㈰づ㈶昱㔴㈶㡤愷搰㠶挲搹㜸㌲ㄳ㐹㐴攳昱㥣㜱㡢ぢ㡤挶愲㜸㥥㙦㍣㤰ぢ㐴㜳㤱㐸㌲㤷㡣㠵ㄳ搱㔴〶捦㤵挵〳㝡㔲㤹戸㍦敡戸㌷㙦㠵㡤㜹ㅢ㠴㍦愶㔴㙢愸扡㥤慡戸㔲戹㈸㌱㠶㉡晣㠹㠹㍡戱㜷搱攴㙥〸㥦㝦㘷㔴攲㠳㈷㈵愲㔸㌸扥敦㠵捥㘳㝣摦〷㜵晥昸摥挵昱㘲㍦㌴晢〱搴换㈷㘷㡢㕤搹㌴㘹㝡〸㉡户ㅢ敡愱㤵摤戰㡢摥つ㡦〰㔲扡ㅢ挶㜸㜶㐳〳㍣挱慣捣㝣っㄲ摤㌰づ㘵搹つ㝦㐳搹敥㠶㌸㥥㔳ㄹ㠸㐷搲戱㜴づ搳㑤㌰㥣㡡攳㈱搲戹㜸㈴㤴挲㐳㔶愱㌶ㅥ㜷愱搹㐴㉣㤵㑣㘴昱㐸攳㙣㈸㤲挲㝥㠱ㄹ㍥㤱捣愰㥣挲敢ㄳ㠲㤶㝦扣攳摥㝣〲㌶收㤳㄰晥㐶愵㝡㡡慡愷愹㥡愰㔴〴㐸愸㤸㐴ㄵ晥㐴㐰敦㠶攷㔹晦〲㠴捦㍦ㄹ㤵昸㤴㤹㍣攸㥡㍣捡㥡㍣愶晡㜷㔷晡㐶㔶扥㑡晤〴慣㠹愹㜴㐶搵敢㔰戹挴㑥㠷㔶ㄲ扢慤㑥散㥢㠰㤴㈶㜶戸㈷戱㑣㐷㠱ㄹ慥扥㐲㠲搸㤹㈸㑢㘲摦㐱搹㈶㌶ㅢ㐸㐵㌲攱㠸ㄵ㡤㈶愳㤱㕣ㄸて㉣つ㕡挱㑣㈸㥡挹㕡愹㙣㈴㥢㌲晥敥㐲㤳挹㜴ㄴ捦〰づ㘵㐲愱㑣㈴ㅤ㑣愶ㄳ㜸㡥㙡㌶ㄷ捤㘴戲㜸㑡㝣㌲攰摦挳㜱㙦扥ぢㅢ昳㍤〸晦㉣愵㝡㥦慡て愸㥡慤㔴〴㐸愸搸㤳㉡晣㠹㉤㜵㘲㍦㘶晤㈷㄰㍥晦㕥愸挴愷捣昸ㄴ挵挲昱晤ㄹ㜴ㅥ攳晢㥦㔰攷㡦敦扤ㅤ㉦昶〳搰搷愲㕥㍥〵㕤散挳愶㐹搳ㄷ㔰戹摤戰㉦戴戲ㅢ晣㕡㌷㤸㥣扦㜹㑥㉣㌶昲㘴㥣㐹㉢㐴㤸摦㐰㠲昱晤㔱㤶㡣㝦㡢戲捤㌸㥦ㄹㅦ㐸㈷㤲㜸ち㙥〸㐳㌷㤹捥㘱㑣攳㐴㌵ㄵ㠹愵㤳㤱㘴搸昸捥㠵挶慤㐰㌰ㅤ戱〲㤹㈴捥㔷㤲㤹㜰搲㡡挴㜲㔹ㅣ㌶㠳改㘰㌴㤸ぢ晢㥢ㅣ昷收昷戰㌱㝦㠰昰ㅦ愰㔴㉢愹㤲㔳㜵㑡愹㕣㤴挸㔲㠵㍦㔱愱㌳晥㉢㑤㝥㠳昰昹㉤㔴攲㔳㌴㔵攷㤴㝥ㄶ㉢㝢㔵㐲捣挶㥡㔸㐸㘷㔴㔵㐲攵㜲㜸㈰戴㤲挳㥦㝥搲㑥㐵㝡〳㔲㝡㈸晦〸㘸昱愹挸㈲㜸㐲㘰戸愲〸㘳㄰摢㠲戲㈴搶㠷戲㐳㙣㈸换㘷㡤㈶㜳搹愸ㄵ挹㔹攱㜴㌰㤵つ㠴㜰摡㤷㠹㘷搳戹㕣捡攸攳㐲慤㙣㈶ㄴ挸㠶愰㑣昱慣㈵㥤㐸㈷〲挹㑣㉡ㅢ挵㡢〳㔲搹㙣挰摦敡戸㌷晢挲挶散〷攱㙦㔳慡㡤愸慡愶㡡戹㌰っ愲ㅢ㈵㍡愸挲㥦昸ㅣ㥢攱㥥ㄱ昶愷挹〰〸㥦扦ㄳ㤵昸ㄴ捤ㄱ㕤㑡㍦㡦㤵㕢搰㠰捦㡥ㄱ㑢改㡣慡㐱㔰戹挴㉥㠷㔶ㄲ晢て㡤搸敥挱昹扥㈷㠷㉢㘰㈴㌹ㅣ〲㔷攰昰㘰㤴㈵㠷㐳㔱戶㌹㑣㘷㤳挱㑣㌶ㅢ攲㌳㝡戱昷㈷㤲㠹㔸㉥ㅥ挵挳慢㘳愹㘸搰捡〵㡣ㅡㄷ㡡愱ㅡて㠳㍣㥣㜴〷㈳㌹㍣攰ㄵㄳ㐹㈲㥣づ攱㐹搴㠱㜰捣ち昹て㜱摣㥢挳㘰㘳㙥〳攱㍦㔴愹扡〷㈷㔳㘰㈴㠷〴㐸愸㌸㠲㉡晣㠹搷㜴づ㜷㘰晤㡥㄰㍥晦㤱愸挴愷㘸㜰ㅥ愵昴〷戰㜲㈷ㅡ愴戰㈶㡥愱㌳慡㠲㔰戹ㅣㅥ〷慤攴昰ㄹ㡤㐳㈳っ㐸改挱昹㤴㈷戱捣㘱㤱挴㐶㘱っ㘲㡦㐷㔹ㄲㅢ㐳搹㈶㌶ㄷ〸愴昰㌶㠸㐰㍣㤰㡡㐷戲㤹㘸㌲㥢㑢㘶愲ㄸ㥢㐹㍣ㅣㄷ摦㜱㡤戸ぢ㡤㈴㜲㈹捣挳㠹㙣㌶㤱挶㥢㉣攲改ㄴ㕥戳㤱ち攱㉣㈴ㄵ捣攵〲㐱晦〹㡥㝢㌳〱ㅢ㌳〹攱㍦㔱愹挶㔰戵㌳㔵㈷㈹㤵㡢ㄲ愷㔲㠵㍦昱愰㑥㙣ㅤ㑤敡㈱㝣㝥收戸攰㔳㘶㌴愰㔸㌸捦㡥㠳捥㘳㥥ㅤて㜵晥㍣㝢扡攳挵㝥㙤挰〴搴换㜷〷㠸㌳搹㌴扢㘱㌷愸摣㙥㌸ㅢ㕡搹つ㜷攸摤㌰ㄹ㤰搲摤戰挶戳ㅢ㤸晢㈲扢㘱ち㡣搱つ攷㍡㜱ㄸ㔳㔱戶扢㈱㥥㐹〷ㄲㄸ愶昱戸㠵㤳㠳㜴㉣ㄹ捦㘶挲㈹㑣戳㘱捣ㄳ愱㘸摣㤸收㐲慤㈰ㅥ㌱ㅦち㕡㔶㌰ㄷ㡢愴〲搹㤴㤵挴挹㘰㈲ㄳ挲㌳搶㤳戸㈲㘱㑣㜷愱㤹㐸捡捡㠶㜹戱㈱㠳㌷ㄸ㘴戲改㘸㉣ㄵ挸㘵昱㍦ㅥ㜶㥤戵㌲晥昳㥣㐸捣ㄹ戰㌱㘷㔲散〱攱㍦㕦改㘷㔱㌵㥢㘲づ昵ㄷ㈸㍤㔱摤㐶攲㘲攸㘵〷㕥敤㜴愰摣摣㜹〴敤〳攱昳㌳挷〶ㅦ扣挳〲挵挲づ摣ㄷ㍡㡦づ摣て敡晣づ扣㔴㌵捦㕦㝤㤸㑤愸㤷敦㕢㄰㉢愱㤷ㅤ㤸㠲捡敤挰㉢愰㤵ㅤ㜸愹摥㠱ㄹ㐰㑡㜷攰挵㥥ㅤ戸ち㥥攴ㄶ㔹㌰㐶〷㕥㠹戲摣㡦㜲㈸㍢晢ㄱ捥〳㜱㍤〸戴㘲㤲㑦愵㜰㑡㘲㐵挳㠱㔰づ㈷㠶挹㘰㉥ㄵ㌷ㄶ㜴㐳㉤散㕢㌸戳〹㠴㔳愱㠸㠵㉢㐴愱㈴收㜶散㕡挹㔴挸挲㥢㜴晣慢ㅤ昷收㐲搸㤸捤㄰晥慢㤴敡㐰慡ㄶ㔱挵㑣ㅥ㌹㐱戹㈸㜱つ㔵昸ㄳ㘷㍡摤㠰㜵㔰㐴㤳挵㄰㍥晦戵㔰㐸㕤挱ㄷ㥤敢㤴㝥〹つ㤶搰㘰㈹搶挴つ搰㑢㘲㤷㐱攵ㄲ㝢㈳戴㤲搸攳㌵㘲扢㈷昹攳㍣㌹扣〹㐶㤲挳㐳攰ちㅣ摥㡣戲攴昰㔰㤴㙤づ㤳㌸搱挳㤷昱㘸㈸㠹㤱ㅤ捦〶昰晡愳㄰㕥户ㄱっ〴慣㐸㌸㤷㑣ㄸ㠷戹㔰㍣改㍣㥥挵㜹ち慥慦攰㈴ㄱ㕦攸㜳搹っ㉥挳攱摢㝢㌴ㄸっ愶攳晥㕢ㅣ昷收ㅦ㘰㘳ㅥづ攱扦㔵愹㔶㈲づ晢っ㠴〹㍣㤲㐳ㄷ㈵敥愰ち㝦攲㔰㥤挳㘳改攵㌸〸㥦晦㑥㔴攲㔳㌴挹晦㔵改昹㜸㈲昳㈴ㅡㅣ㐶づ敦愶㌳慡㑥㠱捡攵昰㕥㘸㈵㠷ㅤㅡ㠷挶㘹㠰㤴ㅥ㥣㡢㍤㠹扤て㥥㈴戱㘷挰ㄸ挴摥㡦戲㈴昶㑣㤴㙤㘲㌳搱㐸㌲㠱敢ㅢ㜸戶㝤㌰〲㠶搲㘹㝣㈳戴挲挹㜴㍡ㄲ㑣㘱挶㌷捥㜲愱㍣ㄸ攰㡢㜷㈰㥥㡥㈴昱㑥愷㑣ち挳摡戲愲㤹ㅣづ挰挹慣ㄵ昳㍦攰戸㌷捦㠶㡤㜹づ㠴晦㐱愵㍡㤷慡昳愸㝡㐸愹〸㤰㔰昱㈸㔵昸ㄳ㌹㥤搸㡢㔸㝦㌱㠴捦捦ㅣㅤ㝣㡡㠸晤㥢搲ㅦ捤捡换㘹㜰っ㠹㝤〲㝡㐹散㉡愸㕣㘲㥦㠲㔶ㄲ扢慦㐶慣搹㑡㠶㜸㝡扣㡦㈷㠷㑦挳㐸㜲昸㈷戸〲㠷捦愰㉣㌹扣ㅡ㘵㘷㜰㠶㜳戹㐴㌶㥤挰㐱㌰ㄵ挹愵㘲〹ぢ攷㜴㠱戸㘵攱愲㕤㌰ㅢぢㅡ㝦㜶愱㠱㜴㌲㥢ち挷㜲ㄶㅥ㉥㡦ㄷ攴㔹愹㜴㈲ㅢ捡㘰㝡戰昰敡慡っ㌸㘴〶㡦ㅣ㜶搷挰挶扣ㄶ挲晦㥣㔲㜵㕦搷㝢㕥愹㕣㤴㜸㠹㉡晣㠹㤹㍡㠷㌷搱换捤㄰㍥㍦戳㜳昰㈹攲昰ㄵ愵㍦㤱㤵户搳㠰㡦㍥ㄲ慦搱ㄹ㔵㜷㐲攵㜲昸〶戴㤲挳㠹ㅡ㠷挶㕤㠰㤴ㅥ㥣㡤㥥挴扥〹㑦㤲搸㝢㘰っ㘲摦㜲攲㌰敥㐵搹㈶㌶ㄶ㠹㘰扡っ收戲㌹扥㑢㌰㙤㈵㌰㐲㉤ㅣ搳愲㠹㘸㌶㡢换愳挶㝤㉥㌴㤱戶攲㜸慤㑢㍡㠶㙢㜴ㄸ戹愱〴晥㔲戸晡ㄱ挳愵㍡扣ㄵ㈱㘳摣敦㐲㘳㜸挰㝦㈶㡢ぢ昳㤱㌸捥㙢搰㙤㔶㌴㥥㡤攵㜲戸㈴㤸ち㘵㈳㘹㍦ㄳ㝦昰㐱㘲ㅡ㙣捣〷㈹ㅥ㠲昰扦愳昴て㔳昵〸挵愳搴晦㕤改㠹戲昱戴ㄴ敦㐳㉦扢㈴收㜴㠹摣摣㈷〹㝡ち挲攷晦挰㌱㌴㥥㐶戱昰搰昷っ㜴ㅥ㠷扥㘷愱捥㍦昴晤㐳㌵捦㈷㍦㤹捦愳㕥扥慦㐵㝣〴扤散挰ㄷ愱㜲㍢昰ㄳ㘸㘵〷㡥搲㍡戰㝢㠶摥搱戳慦㍥㠵㤱っ晥㔵戸㐲㕦㝤㠶戲摣〹㕥㐳搹敥慢㜸㍣㤱㑥㕡戸愴㥡挱晢攰昰摡㥢㐴㈶㤵挱㌷㥡㙣〸㝤㠰㍥捣ㅡ慦扢㔰昹㍡㡤㜸㌲ㅢ㑥攳慡ㄳ㙣㔲㠹っ㑦㙤㌲㤹㜸㈲ㄲ㐶捦昸晦改戸㌷摦㠰㡤昹㈶㠴晦㕦㑡戵ㄲ㜱搸㌳昴㕡愵㈲㐰㐲挵㤷㔴攱㑦っ㜵ㄸ挷㍡扥搶戳晥㝤〸㥦晦㉢㈸愴慥攰㈸昷戵搲昳攱㔱收挷㌴戸〰㙢攲㕢攸㈵㠷㥦㐲攵㜲昸㍤戴㤲挳㑤㌵づ㡤㝦〲㔲㝡㈷ㄸ攰㐹散て昰㈴㠹㕤ぢ㘳㄰晢㈳捡㤲搸捦㔱戶㠹挵㤵捥㐰っ㜷㠶㠲㝣㑢㑥㍣ㅤ挴愵㔲扥㜳㉦㄰捤愴㌳戱㜴㍡㙤㝣攱㐲ㄳ攱㔴㉡ㄸ捥挴㔲戱㜸㉥㤲挳㙤愴㜴ㅡ摦㙡挰㙥㌸㠴㔹㍢㤹昵晦摢㜱㙦㝥〹ㅢ昳㉢〸晦㑦㑡昵㌵㔵摦㔰昵戳㔲ㄱ㈰愱攲㌷慡昰㈷㝣㍡戱㍦戰晥㐷〸㥦晦㜷㔴攲㔳㘶晣ㅢ挵挲愱晣ㄳ㜴ㅥ㐳昹㘷愸昳㠷㌲戹愰ㄷ晢〵㍢扦愲摥㕣挹㙥㤰㈹㐲搴晦づ㤵摢つ㑣ㄱ㤲摤㔰愶㜷〳㕦ㄱ㔸扡ㅢ㝥晢户搷㔷昵㑡㜸㤲摤搰ぢ挶攸〶〳〵搹つㄵ㈸摢摤㠰㜷摦㐴〲攱㔰㌸㥤捣㘴㈲㜸攳ぢ㍡㈰㡡慢搷㜸换㘰〶〷㑥㡣敦㑡ㄷㅡ㐹㘴〳㤱㉣㙥昲㈴搲㜸愱㔲㤲㔷戶昱戶㐶㝣ㄵ㡤〷戳ㄶ摥㈶攴敦敤戸㌷つ搸㤸扤㈱晣㔵㑡㔵㐵ㄵ摦晣敡㌷㤵㡡〰〹ㄵ捣㉥㤲摤昰㉤㌶挳晤慡摥㡦昵ㅢ㐱昸晣晤〰㤰摤㔰㡤㘲㘱㌷昸愱昳攸㠶㡤愱捥敦〶㘶㈸挹㙥戸㡡㥣昷㐷扤㝣敤㤰昰㐳㉦昷㠶㠱㔰戹摤戰〹戴戲ㅢ㍥㐳㔰敡收㡤挹㙦㐳昲戰晡㠹㈷攳晤㘱㠴て㉥ㅢ挰ㄵㄸㅦ㠰㠲っ㝣㑢㤴ㅤ挶㉤ぢ㤷㐰ㄳ㌹ㅣ㑡㜳㜸㉤㤱㤵挴㔵㡥㌰㠶㌶敥愶㘶㜱㤱㍡㙤っ㜲愱㔶㍡㥢戰昰扡㍣㕣㌷挱㥢ㅦ搳愹ㄴ摥㜳㠳㕢㙣ㄹ㥣㙤攳〵愰㌱换搸捡㠵㘲扥挹㐴㌲㔱扣㍢づ搷㄰昹捤ㅦ㙦ぢ㑢㠵㌲㌹㥣㥤㘳挲ち㘵晣〳㥤㐸捣挱戰㌱户愶ㄸ〲攱摦㔴改ぢ扥昸㙣愶昴昹㜸挱㐴㈶搹㔷㙦㌸㝤㠵㌲㝥㈶㑢㝦摢㐳昸晣㠳㤴攱㝣㡥㜳㝥搳㌱昹扤挶扦㤵搲㕦㑦㠳搱㌴戸〱㙢㘲㙢攸㈵晢㍢㐱攵戲㍦ㄴ㕡挹晥㜳ㅡ晢㐶㄰㤰搲㍢挱㌳㥥㕤㔲〳㑦昸㈰㔷〶挶攸ㄲ㈶㈹挹㥤㈰㠲戲摤㈵〱扣㘱〸ㄷ㔶挲㤸搴攳㤱㑣㤰㙦㔶㡤㈷㐱ㅥ㙥攲㠴㤲㘹㉢㙡㐴㕤㘸ㄸ慦晥㡤挶慣㐴㈲ㄳ挵㐵昰㈸㙥㜳攳ㄵ㐹㈱㕣摦戶㠲㘹扣て㌴攸摦挶㜱㙦挶㘰㘳挶㈱晣捣㝡㘲㡢㘶㠲慡㈴㔵㈳㤴㡡〰〹ㄵ摢㔳㠵戱㈲ㅥ㜶㠸㤵㐳㜵㉣敢㜷㠵昰昹㜷〰㐰㡥愵㍡ㄴぢ㜷㠲㝡攸㍣㜶㠲〶愸昳㜷㠲ㅤㅤ㉦昶㙢愶挶愳㕥扥㙢㑡挸挴㈶〶㌹〱㉡户ㅢ㤸搸㈴扢攱慦㕡㌷㤸㍣㘹㤷㍢挱ㅤ㥥㡣敦〴㈳㝣昰ㄴ㐲戸〲攳〱ㄴ㈴攳扢愳㙣㌳㡥㡢㔸㔹摣㥤戴㜰㑤㈵ㄲ挱㌷ㄹ㥥慥㠰昱っづ〷改㈰摥戲㙡㑣㜱愱㤸㔹㜲㠱㌰扥攸攰㐵㥥㜸㈷㘳㍣㥤挱㉤㠷ㄸ捥摡搳㜸搵㕡㌴ㄸ昱〷ㅤ昷收㔴搸㤸搳㈰晣㈱愵敡㍥㍦て㉢ㄵ〱ㄲ㉡㘲㔴㤱昱ㅢ㜴挶㘷戳㝥づ㠴捦ㅦ〷㐰昶㐲挱㘱㤵㌹㔱㔲捦㈷㤱㤹昳㘸挰㐷㠹〹㤹捦㐴搵㝣愸㕣づ㜷〱㕡㜲㜸愵挶愱戱ㅦ㈰愵㠷昲ㄵ㥥挴㡥㠵㈷㝣㜰㈱〰挶㈰㜶㔷㈷づ攳〰㤴㙤㘲㤳戹㌰㉥愰㈶㜰㐳㈶㥥㡡攰慡ㄶ摥〴㡣㕢挱改㤴ㄵ㡦㈷㔳愹㘸捣㐸戹搰㐸㌶ㄶ㐱㘶㠷ㄵ〹㘵㜱㙡ㄳ挴搷㑤扣摢㌶ㄷ挸㘵㘲㠹㕣㍡㤱ぢㅢ㘹ㄷ㥡〸攱扣ㄲ户搱㌸攴㈳㜸昷㌵搸挷㐱搹㠲㠵㤵挸〶㔳㤶扦捥㠹挴捣挰挶捣㔲㔸㄰晥㝡愵捦㔱戵㠰㘲㈱昵つ㑡㑦㤴㡤愷愵㘰㍥㤵散㤲戳㥤㉥㐱ㄹ㍦㠵㈴愸つ挲攷㥦攰ㅡ㘲㐵扢戱㌳㔱改ㅦ愴㐱㈷つㅥ挲㥡㤸〴扤㥣㕤㤶搰㍤㌵晣摢ㅤ㕡搹㈵㈷㙡㕤搲㝤戶㜸扣㈷晢㔳㘰㠴て戲ち攰ち散㌳㉤㑡づ敢㠳㔱㜶㈶㤲ㄴ搸㑢〷昸㠶昰㈸捥昹㘲改㐴〶戹㌰㤹㌰敦㐷愶〳㌸㕤㍦挴㠵攲散ㅣ㐳ㄹ㕦㍤㜱挹ㄶ户搱㐲㈹㜴〶慥㥡㈰㘳㈶㥣捥㘵ㄳ㔹晦㌴挷扤㜹㈸㙣捣挳㈰晣捣戳㤲ㄳ挹㑡慣搸㘷㡢㌳㤴捡㐵㠹㔹㔴㜱㔸晦挱攱㔰づ搵愳改攵ㄸ〸㥦㝦㌶〰㔲㔷㌰慣攷㈸㍤㥦慣㘶㥥㐰㠳㈷戰收㥦ぢ㍤㍥昸〲〵㔵扦㕥㤵昳㔰搸戹㈰愵挶晢㤱㑡㈳ぢ㕦㜱㌵〱慦慣㘲ㅡ㜳㔹㉦㍣㑢挶㝥〲㑢㐵昹㤸晦捣ㄷ㤳㜶昸〰㈶晥㔵㜶㘱㕢晦て㝥㌸㉡扡㤳戱攸㜱〸晥捣㔳戰挱㤵晢㘲㜳〳㕥㈱昶昴㡥㜰ㄸ㤶つ㙣㥤摣㠹攴ㅤ扣㙢㝥㑥㝢㠳晢愲昲㡤㔵㔲捦㐸昵收愵ㄱ摤㥡㠶㜴㈷ㅥ摥搵㘵㈹戳ㄹㅤ慥ㅤ摥㘴㠴挴㉥㔴㡣攴㝢㥡〶㜶㤷戴㈷搸っ敡搶㑥㙥敢挴㍢挵慣慣昲搸㠹摦慣㔴㤴昷ㄲ㥥て㤵㜲㕥㐹捥㐷搶搰ㅢ摥㉡㌶㌹㑢〲〶㜹㍣扦㘷㕣㜳㤷㝣晥搵㔶愸ㄷ㈶戳挴㡣搳戰戵挶搸攱㝢てて〷㉢ㄷ愳㈳搶扢㡤㝣摡搹㈲挷㠶捦㍣〳づ挵㝥㜰㑤敥㠵㌹㥦㡤㥣㘵㌷㌲て㡤㠸ㄶ㌴挲㠶㌸㡡㝤收㌹㐴敦て㡣㔲㠹㈶愷㐰㙦搵ㄹㄴ㜸挰〲㑡㕦扥慣㜳㑡昵ㄷ㕥㈰㤷㍡晢㝤扦㕦搴㔵㌳㜱㑢㕡散㈷㙡捥㙣愸㝣昷昰换扥扡㘶攷ㄱ㤷晣攵㜷攷晦挳㡦愹摦敦昶㐱㝢攵敥慢㜸敢㤷敢㠶ㅣ㥦扣㑦㌴挳㘲〴晣㤹敦㔱扣㑦昱〱㠴㔸㠰㈰摦挰㈳㝤㡡㕥晢㤳㜳㉡ち㕦晢攳㕦〴㑦昸㈰挵〴昱昶敢㈵摡㔱攰づ㈷戲戰攰㈸㤷〳昳ㄲ㙥㜲〷搴㌶㐱㑣挶㌲㉥㠳慥昷搸攱つ㡤挳㐳㔱㜱〰㤰愴挳收昳㜲挲㍢㕤昸㐱㠴慦㜲攰ㄳ〸摦搷㠱摢㠴慥㈶㥣㤷㘵㕣㐲㤷㌸〵㐹攸ちㄴ㌶㡣㔰愶㘰昵㐸㘸晤㔷㤹愷敥㤹扦戲晥戵㈳㍢㈷㔶㑤㝢愵㕥ㅣづぢ㉦㐲昷㐲愰㥥㠴敥改㔴ㄴ扥㐶挸㝦㈴㍣攱㠳慢㑥搸㉡㄰㝡㉣ち㤲搰㌹戰㜰〹扤㥥㥢㝣㍣慡㙣㐲㡦挳㥡昱ㄷ攸攴戰㡥㈶挵㑣㠷㈰㥢捦㥢㠸㍥挱㐵晦㤱攸㕢㙣昴扣攱㐰㑦㜵搰㌶㥤户ㄱ㝤㈲㌰㉥㥤㈷㌹〵㐹攷㘹㈸㙣ㄸ㥤㑣愵敡㤱捥攱晢㍦扤㘰昰搷扦敤㝡摤戰户晥㜰昸㍦㐷搴㠹㜳㘰攱㐵攷㙥づ㙢㐵攳㜳愲㔳㔱昸㔲㈲晦㜹昰㠴て㥥㤹㡡慤〲㥤ㄷ愱㈰改㙣㠴㠵㑢攷㍤摣攴㑢㔱㘵搳㜹㌱搶㡣晢ㄴ㐱愱㤰愸捦㈳攸〱愲㉦㜳搱㤷㄰晤㤰㡤摥㝢㌸搰扢㌸㘸㥢晣㐷㠸㕥〹㡣㑢㈷敦慤戳㈰改㕣㡤挲㠶搱㜹㤵戲㈸戵扢晦晥挹㑢㥤㘷散戹㝦㕤摢㝢ㄷつ摥晣愷〵㜵攲㕡㔸㜸搱ㄹ㐷㄰㥥愳㌳收㔴ㄴ扥攲挸㝦㍤㍣攱㠳散ㄷ㙣ㄵ攸㘴晥㤳愴㌳〲ぢ㤷捥愷戹挹户愲捡愶昳㘶慣ㄹ捦㐲挷摤㝤晣昰㘰㐸〴㠰㔶㜴昸捣攷〹扦捤㠵摦㐲昸㡢づ㝣ㅣ攱愳ㅣ戸㑤攸换㠴慦〱㐸㜹㄰户㍢〵㐹攸㕤㈸㙣ㄸ愱㜷㉢㡢㔲㠴晥昰挵晢扢㕥㌲昳晥㝢捦ㅥ㜹攷㜵㑢㙥晥敢扤攲〱㔸㜸ㄱ扡㥤挳㕢搱昸摣搶愹㈸㝣㘵㤲㥦㤹㔱昸攰晡ㅡ戶ち㠴㍥㠶㠲㈴㜴㌸㉣㕣㐲摦收㈶㍦㠱㉡㥢搰扦㘱捤昸扢挳㔰攳昰㘰㔲っ捤㘳攸㍤挲㥦㜴攱㡦ㄳ晥㠱〳㥦㐰昸㔶づ摣摥攱㍦㈴㥣〹㑣㉥愱㑦㍢〵㐹㈸昳㤴㌶㡣搰ㄷ㤴㐵㈹㐲慦晤敡㠵㘹改㕢㙦慢㍦㘷晣㐹㉤ㅦ㉦㝤戱㕥扣ちぢ㉦㐲㌷㜳㜸㉢㈲㜴㔳愷愲昰ㄵ㑣晥搷攱〹ㅦ晣昶ㄱ㕢〵㐲摦㐶㐱ㄲ㍡〰ㄶ㉥愱㙢戹挹敦愲捡㈶昴ㅤ慣ㄹ㕦㐰㔷㌹㜶昸㍥挳㤳挲敦昰㘳て戸慦〸㝥捦〵晦㥤攰㙦愰挳㘴摢搰〰㜴㕦〷㙤戳昹ㅤ搱捣㕡㜲搹㘴昶ㄲぢ㤲㑤㈶㈷㙤ㄸ㥢㥦㈸㡢㔲㙣づ摢挳摡慥㝥㥢戲㠶扦扤ㄹ摤晢㥡昹ㄵつ㘲㉤㉣扣搸散㡤㈰㍣昷㜷挳愹㈸㝣㥦㤳晦ぢ㜸挲〷扦㙤挴㔶㠱捤㙦㔰㤰㙣㔶挰挲㘵昳㔷㙥㌲㜳㠴㙣㌶扦挵㥡昱扢㑤搰扣攱愱㤸㈸〳㔸戱攱㌳〵ㅥ改㈸㝥㜰搱摦ㄱ摤ぢ㍡㜹散〲晡㤷ㅦ昵㜳㠱㑡搴㔴晦ち捣㠶㤱昶㥢戲㈸㐵㥡㜳㉥㔴攷㥣ㅢ搵㠹㕥㘸挰㡢戴ㅦ㄰㡥㈷㘹摦㍢ㄵ㠵敦㠰昲㔷挲ㄳ㥡挷㐳〲ㄱ㍢㐸㌳㔱㤶愴㝤ぢぢ㤷戴㝥愴㠱㔹㐲㌶㘹㍥慣ㄹ搵搰㜱㤲㙣攰㑥晡愵挳㠳㍤慣㌶㈶扣㥦ぢ敦㐳㜸㝦攸挰摡㍥㐴晦换㐱摢㐳㜶㈰搱捣㌷㔲戴㡢㙡愷㈰〷㘱㝦ㄴ昰搹㠰㜳㑣收㈰㐹㡢㔲㝣晥昶搲昲㑦户㕤㝤㔱晤晤㑦㕣㍥㘱捤ㄳ㜷搴㡢㉤〰ㅦ㐱ㄶち捥㌱㍦㜶㘸㉢摡愵㍦㜲㉡ち㕦㈹攵ㅦ〴㑦㤲捦㐱搸㉡昰㌹〴㘵挹攷㍦㘰攱昲㌹㤸㥢捣㡣㈱㥢捦愱㔸㌳㠶搸〴攱愸ㅣㄷ敦收ㄱ㔴㐳昴㌶㉥扡㠶攸㙤㙣㌴㠶㙣㕣扣攵愰㙤昲㐷愰愶㝡〷㘰昰搹〰搲㜶㔴ㄶ愵㐸㝢昴搵㙤㍥㝥昵搳摤敦摢㙡晡㠷㡦㜵㡣㤸㜰㥦搸〹ㄶ㈳㍣㐸㝢搵攱愶㠸戴㔷㥣㡡挲搷㔰昹㠳昰㈴㐹ㅢ㠹搸㐱ㅡ㌳㡣㈴㘹㉦挱挲㈵㙤㌴㘹㘰㥥㡦㑤ㅡ搳㡥㡣㥤愰挳㍣㌸㙦㜸㐲㍣㤷挷㐲㤰攰愴ぢ㡥ㄳㅣ戶挱㝢〳晣㤴〳戶㐷㘰㤴㘰㈶ㄵ戹㈳㜰㘷愷㈰㐷㘰ㅤち昸㙣〰㤹昵捡愲ㄴ㤹㡢㡦㍣戳扣捦㡤攳敢㑦ㅣ㝣捡昸㕦昷㌸戵㕥㑣㠰挵〸て㌲ㅦ㜳㌸㉢㈲昳㔱愷愲昰㤵㔶㝥收ㅤ㐹㌲㜷挶㔶㠱捣㈹㈸㑢㌲ㅦ㠶㠵㑢收㔸㙥昲っ㔴搹㘴㌲㜹挸愸㠳㑥㑥㙣㤱戰戸摦㈱挸ㅥ㔳つ㐴㌳愳挷㐶㑦㈳㝡扣㡤摥㝤㌸搰㜷㍢㘸㥢捥〹㐴敦攱愲㤹㐲㘴散㘶愳攷ㄱ㝤㠷㠳㘶㤴㍥㜳㌲搱扣㐲㑥昲愹ㄲ戳㥤〲摢ㄶ㑣ㄵ㘲㡤散㠹㜹㜴〵㉤晦戴愵晢晢愶慤ㅣ㔰晣扤㤳㤹㐳㜹㤶㠵摦㍢㝦ㅦ㜷摡收㘳㙦ㅦ㔸㍦昱㤷昸摡攰㌵扦搴㕤昹昴㜶敦晤㌸㜳㜴扤㘸㠲攵〸昸㉤㥣ㅢ㙥挱㔶㜸捥戵㌷㍢ㄵ㠵敦摡昲愷攰㐹昶捣っ㙣㌲㝡挶㐲㔹昶捣㡤戰㜰㝢㘶て昲挱㌴ㅣ㥢㙢㘶〵ㄹ戳愱戳攷㕡㝣愱扣捥愱捦敥㥡戹㠴㌷扢㜰㘶〶ㄹ㝢㐱㈷攷㕡愰慦㜶搰㜶搷捣㈳晡㐰㘰摣㤱扥挸㈹㐸㝥摢㔱挰愷㌴扦㐵摦攷㤹ち㈴㉤㑡㡤昴〳㐲㜳〳㍢㝥㝣㐰晤慤昳扥扢㜳换㍥攷搵ぢ㈶〴㡤昰攰㜳㤵㐳㕢搱㐸扦㐲㔵ㄴ扣扡换扦っ㥥㈴㥦㑤搸㉡昰㜹〸捡㤲捦㤵戰㜰昹㑣㜱㤳㤹㤲㘳昳挹っ㈱㈳㘳ㄳ㠴搹㌳㉡㉥㜶〸戲改戴㠸㍥摣㐵㌳㐹挸㔸㘰愳㌱㌳㐷挵昹づ摡愶戳ㄹ㌵搵挷〲㠳捦〶㤰挶摣ㅦ㘹㔱㡡戴扦㍡㜳敤㈶㙡慥㍤〹昰ㄱㅥ愴㥤愵戸㈹㝣昷昱㤹㑥㐵攱敢扥晣愷挰㤳㈴慤ㅤ戱㠳戴㌳㔰㤶愴㥤づぢ㤷戴㠳㐸〳㤳㜲㙣搲捥挴㥡搱〹ㅤ〷攱㌸㝥㙦㍣㌹㡦㠷㈵㠴㌳㍢挷㠶㥦㐵昸㌲〷㍥㥥昰攳ㅤ戸㑤昲ち挲㜹晦挰ㅤ㠵攷㌹〵㌹ち㉦㐲〱㥦つ㈰㤴㌹㍦搲愲ㄴ愱㔳昷㑦㕥㍡㘱昸昲扡㔹㍦摥㜰搸摥晦㍣慡㑥㕣づ昸〸て㐲㡦㜶㜸㉢ㅡ㠵㐷㌹ㄵ㠵慦て昳慦㠲㈷㐹攸攱搸㉡㄰捡慣ㅦ㐹攸ㄱ戰㜰〹㍤㤲㥢捣摣ㅢ㥢㈱愶〲ㄹ㐷㍢っ攱㌲㔱㔸ㅣ㥡挷搰戱㠴㕦敢挲晦㑣昸ㅦㅤ㌸㉥㐲㠵挵㜲〷㙥㡦挳ㄳ㔰㔵㝤ㄳ㐰昸㙣〰㙤㌷㉢㡢㔲戴㑤㝡敦攰〱㥦摦晦㔲晤扥愷㍤昸摤昱㙦扣㕦㉦㙥㠷挵〸て摡㍡ㅤ㜶㡡㘸敢㜰㉡ち㕦㍡收扦ㄳ㥥㈴㙤愷㈱㜶搰挶㥣ㅥ㐹摢㘲㔸戸戴㥤㐱ㅥㅥ㐰㤵㑤ㅢㄳ㝤㡣戳愰挳散戶晢昰㘰㐰戴攴搱㜰づ搱捣扥戱搱昷ㄱ㝤㥥㡤摥㥢攸㠵づ摡ㅥ㠵ㄷ㄰捤〴ㅣㅢ㝤㍦搱ㄷ搹攸㜹㐴㘷ㅤ㌴愳昴㤹㤷㄰捤㌴ㅥ昷㌰昵㠸㔳愰㌷挱戴ㅥ昷㌰昵㈴㕤昵搴ㄳ愸挳攲㜱㤸㘲㤶㑦㥥㘵攱㘱敡戵㑤扥㙥㜸㌶㜷㑥摤昵㔷㍦㄰改㍢攴挸扡敦㐷扤㜱晢㉤㠹慢敡挴昳戰ㅣ〱愷㠵㠷愹㈶㙣㠵攷㘱㙡㝦愷愲昰㙤㘸晥ㄷ攱㐹昶捣㉡㙣㌲㝡收㔵㤴㘵捦散ぢぢ户㘷㔶㤳て㘶摢搸散㌱慤挷昸㤳捤ㅥ㈶捡㠸搸摢㘱捦ㅥ愰㝦㈶晡㑤ㄷ晤㍡搱搷摡㘸㑣挲ㄱ㌱挷㐱摢㍤㜳㍤㙡慡摦〳〶㥦つㄸ捥㑣搸㤱ㄶ愵㠶昳愹㌷㘷ㅥ敢戸扥戱敥捤㡡㌵㌵挷敦㌵戳㑥㌰㙤㘷㠴〷㘹㌳ㅣ㙥㡡㠶昳㜴愷愲昰つ㙡晥㑦攱㐹㤲㜶ぢ㘲〷㘹捣捥㤱愴㑤㠵㠵㑢摡㙤愴㠱㤹㌴㌶㘹㑣搹㌱㙥㠷づ愷戰㝢て㡦㠹㐹づぢ㌶㘷㜷ㄲ晣㤵ぢ晥㠲攰扢㙣昰㍣㠰ㅢㅤ戰㑤搹㍤〴㝦つ㠸㍢愵㝥攳ㄴ攴㤴晡〳ち昸㙣〰㤹㑣搲㤱ㄶ愵挸㍣㜳搵戶ㅦ摦搴摥㝣㝦㐵敤㙤㑦㕥戹搹〱昷ぢ㈶摦㡣昰㈰戳捥攱慣㠸捣㕤㥤㡡挲户戱昹㝦㠷㈷㐹收㐳搸㉡㤰搹ぢ扢㠴㈴㜳ㄷ㔸戸㘴㍥挲㑤㘶㍥㡣㑤㈶ㄳ㙦㡣挷愰攳㌱慡㜱㜸㌴㈰ㄲづ㐳㌶㥤㡦ㄳ捥挴ㄸㅢ㕥㐹昸㤳づ㝣〲攱ㄱ〷㙥ㄳ晡㌴攱㑣慤㜱〹㘵㡡㡤扢㡢昷㐳㐱搲㠳つ搶㤶敥㌳搱愲㌳㈵愶摢㐸㡢㔲㠴㉥戸㘸搰㡢晤㌷㌵敢㕦晣晥㉦搷㐵晥扣㔱扤攸てぢ㉦㐲㜷㜲㜸㉢㈲戴搶愹㈸㝣扢㥢㝦㈰㍣㐹㐲㕦挴㔶㠱搰㉤㔰㤶㠴㡥㠲㠵㑢攸换摣攴挱愸戲ㄹ㘲㕥㡤昱㉡㜴㤸㙣㜱摥ㅥㄱ摢㍢〴搱㤳捦㝣㥤㘸㈶扢搸攸㐱㐴扦㘹愳昷㈶㝡戸㠳戶改㝣㥢攸㈱㉥㥡搹㌵挶摦㙤㌴扥㐱㐴挴㔰〷㙤昷搵㝢愸愹㘶攲ぢ㍥愵挷慣捤扢挷㉣捡㙣㤹㍣换挲㔹㜴昵〹换㡥搸㙥戴扦晥昳晢ㅥ㝤㙢搶㍥摦搵㔵㡥㙥㕢㝢敡㉢㈳敡挵㘸㤸㜹㔱㍥〸攱㜹捥愲㕢㍡ㄵ㠵慦㤲昳敦〴㑦㤲昲㡦戱㉤愰㍣㡣戲愴㝣㜳㔸戸㤴㝦㑡㕡㤸捥㘲㤳挸扣ㄹ攳㥦㌶㉤戸㔲ㄲㄱ〳昲㘸㔹㑢㌴搳㕡㙣㜴㤴攸㉦愰㜳㉥挳㐴㠴摦㠱摢㥣㝦㐵㌸ㄳ㘳摣㈱㥣㜴ち㜲㑥ㄸ㡢挲㠶つ㘱㈶换昴㌸㠴换㐷晥㜱搳㍢敦㝥愶晥昰〳敦敥摡㘶攴㕢昵㘲㍣㉣扣昸散攳搰㔶㌴㠴㝤㑥㐵攱㥢改晣ㄳ攰㐹昲昹〳戶ち㝣㌲〱㐶昲㔹〵ぢ㤷捦㝦㜳㤳㤹慣㘲㌳挴慣ㄸ攳㘷㠷㈱㥣户㐶㐴㠵挳㤰㍤捥㝥㈵㝣㥡ぢ㥦㐲昸敦づㅣ攷慤ㄱ㔱收挰㙤㐲㐵ㄵ㠶攵㙣㠰㌶㡣㌶㘶扣昴㐸㕢搵㘱て㑣ㅥ㜳挳扣扡慦㡦晥昱攴〱㐳戳㜵㘲ㅥ㉣扣㘸晢昹㠷ㄲ挳昰㈷愷愲昰㝤㜶晥昹昰㈴㘹敢㡤搸㐱㕢ㄳ捡㤲戶ㅦ㘱攱搲㘶愲㔲㘴㔰㘵搳㜶〰搶㡣㍥搰搹愷㔹㐹昱㉤挰㙡敡昳㤹晤㠸㘶㈲㡡㡤㘶摡㡢㔱㙤愳㜱㥡㠵㡢㠱づ摡㈶㙤㘳愲㉤ㄷ捤捣ㄷ愳扦㡤挶㘹ㄶ㉥〶㍡㘸㝢㔶ㄹ㐸㌴㌳㕡搸ㅣ㔵㠲㤹㉤敥〰㘶㠶㡢ち愴扡㤵慥晥愳〹㠲〹㉦㜹㤶㠵ㄳ挴挱㐷㠸昳摥戰捥慣晢㈹挷㐹㜹㘹摤づ㍢㔶昵ㄹ㜰改敡㍡搱〹㌳慦㥥昹ㄸ㕢攱㌹㐱㝣攴㔴ㄴ扥㘳捦扦〴㥥㘴捦っ挲㈶愳㘷㔶愰㉣㝢收ㅦ戰㜰㝢㘶㌰昹㘰〲㡡捤㌵昳㘱㡣㈱㡡扤㔰㔰扣敢戰㘷㜳㕤㐳昴㘱㉥晡㄰愲户戱搱㌸㈹ぢ㡡户ㅣ戴㍤晡㐷愰愶晡㘸㘰㌶㙣㌸㌳搳愵挷攱扣挶昹昶敡㔷摦㕥㤹敦攲㐵摡慢づ㌷㐵戳挰㉢㑥㐵搱㝢昹㑥㠲愷㜵扤㤷㡦㡦昴戱㍡攵扢攳慡㌱㍡㉡㜳㝣〸㔱㥦㥣慤㘶㘶ぢㅥ㐳搴摣搲㈲㥦攰搳ㄷ慦搱敡㔸㘴㜵㑣挵摢攲昰昲慣搹捤慤捥攳㘲昰ㄶ㌹扥㤵㐸扤愸挹㤴㈵ㅡㅢ戹ㄹㅤ㜸㜳㔳敦摣攴㑥扣攵㉦㕢搵㍡㌳搵搵㘵㜵戴晤㉦扣㘳ぢ捦㔴慡㘰搷㈲〷愸ㄷ㥥摡㕤敥昹㌸㈳㍥愷挸㌳㡢㐴㌲㔶摢捤挷㔴扣晦㡤改㍡攵㝣晢搶㝦昶挲㍦㘳㈴㠶㤸㝡晣㔶㔶㝢㥦㕣㠵㜸〹㕤㙣晦〲晡㠸戲摦ㄹ㌲ㄳ㔴捣搱ㅣ慣戵㄰扤ㅡ㍡㕢㘵㐲ㄹ㠴捦摣〹ㅡ昹㔸㉢㈹捡㉡㑦挱㌰㈸摣㌸㍥㘰㡡㑦㐱㉤慢㕣搶㥣敤㕡㘸㉣戴㥡ㄷ㉣散挲㠳愴晡愸〷㐰戱㡤㡡㌳㘰摡㔳敥つ㜷愴摥慤㑤愹㡥㡥搴㡡慡搶愶ㄶ慢㙤㐱搷挲慡愶愵㐸㌵挲㝢昰㜰㙣愸慡慡㌲㠳㠸㠷㑤昱㑦㥣〳㡦昴㙡㠶㜴敤㐵搰㜰戴ㅡ㘱㘸扤㈹㜸捡㤳㠲㈸户㤵ㄴ㜴㙦㝥㥣㉡㍥搵换摥㝣㜱〹晣㤲〲戵〸㈶愱挸㄰㤲㐰扡㠱慤㔶摡㌱扡昶㕡㘸㘵㘰㍢㐳敢ㅤ搸挳㥥㠱㡤㘵ㄴ昹㠱搵㔱愵〵㜶㍤㝣攷〵㜶㤳ち愱㐱て攱㌶愵ㅤ愷㙢敦㔲㠱㡤㠷搶㍢戰扢㍤〳㥢挰㈸昲〳摢㡤㉡㉤戰㝢ち〳㘳㕥㠴㘴㙣戲ㅥ挲㈳㑡扢扢慥㝤㔲〵㌶〵㕡敦挰㙥昵っ㙣ㅡ昰挶㜴㠸晣搱㍣〳ㅡ㍤戸愷ぢ㠳㝢㕥㠵戱〷㤰㙥㜷扥慣戴戳㜴敤㥢㉡戸搹搰㝡〷㜷㥤㘷㜰㜳ㄹ㐵㍥㙢㝢㔱愵戱昶㜶㘱㘰扣㔹㉦㔹㥢愷㠷昰愱搲敥愳㙢晦愹〲㥢て慤㜷㘰㔷㝡〶戶ㅦ愳挸て慣㠹㉡㉤戰戵㠵㠱㝤愵㐲㐸改㈱㝣愷戴㘹㕤晢戳ち㉣〳慤㜷㘰ㄷ㝢〶㘶㌱㡡晣挰ㄶ㔰愵〵昶㙢㘱㘰〲㌳㠶㘴慣㔹て愱㔲㘹て搴戵㝤愰㤵㝢收㈲㘸扤〳㍢摢㌳戰㔶㐶㤱ㅦ㔸㍢㔵㕡㘰晤攰㍢㙦捦摣㔸㠵㜰㤰ㅥ挲㐰愵敤搰戵㠳㔴㘰㥤搰㝡〷㜶戲㘷㘰㑢ㄸ㐵㝥㘰换愸搲〲ㅢ㕣ㄸ㔸㡤ち㘱㠵ㅥ挲〸愵㍤㔸搷㡥㔴㠱ㅤ〲慤㜷㘰挷㜸〶㜶ㄸ愳挸て散㜰慡戴挰㐶ㄷ〶ㄶ㔴㈱ㅣ愹㠷㄰㔵摡愳㜴敤捥㉡戰愳愱搵ㅥ攰㤹㝦っ㍣搴㌳戶㘳ㄹ㐸㝥㙣㝦愴㑡㡢㙤㙣㘱㙣つ㉡㡡ㄳ昴㈸㈶㈸敤㠹扡㜶戲搲㥥愴㙢㜹㑦㑡づ扥㤳愱昵愶戲搳㌳摣㔳㠱㉦〸昷㜴慡戴㜰昷㠰敦扣挱㌷㔷㠵㜰愶ㅥ挲㍣愵㍤㑢搷昲收㡥っ散㙣㘸扤〳㕢攴ㄹ搸戹㡣㈲㥦挷昳愹搲〲㑢ㄵ〶㘶愹㄰㉥搴㐳㘸㔶摡㡢㜴㉤㙦愰挸挰㉥㠶搶㍢戰㡣㘷㘰㤷㌲㡡晣挰㔶㔲愵〵㜶㔰㘱㘰㑢㔴〸㔷攸㈱慣㔰摡㔵扡㤶㌷㈲㘴㘰㔷㐲敢ㅤ搸㝣捦挰慥㘲ㄴ昹㠱㕤㑤㤵ㄶ搸㤱㠵㠱ㅤ慢㐲戸㐶て攱〴愵扤㔶搷昲㔲扦っ散㍡㘸㑢敥ㄵ戳㍤㘳扢㠱㠱攴挷㜶㈳㔵㕡㙣㘷ㄴ挶㜶㡥㡡攲㘶㍤㡡ぢ㤴昶ㄶ㕤㝢㠹搲摥慡㙢㜹〹㕣㐶㝣ㅢ戴摥㔴敥敥ㄹ敥敤挰ㄷ㠴㝢㈷㔵㕡戸慢攱㍢㙦慦昸戳ち攱㉥㍤㠴敢㤵昶㙥㕤换换捣㌲戰㝢愰昵づ㙣㥣㘷㘰昷㌱㡡㝣ㅥㅦ愰㑡ぢ散戶挲挰敥㔴㈱㍣愴㠷㜰㡦搲㍥慣㙢㜹挹㔶〶昶〸戴摥㠱㡤昱っ散㌱㐶㤱ㅦ搸攳㔴㘹㠱㍤㔲ㄸ搸攳㉡㠴㈷昵㄰㥥㔶摡愷㜴㉤㉦㝤捡挰㥥㠶戶攴攰ぢ㜹挶昶㉣〳挹㡦敤㜹慡戴搸㕥㉥㡣敤㜵ㄵ挵㡢㝡ㄴ㙦㉢敤㑢扡昶㍤愵㝤㔹搷昲捡愱㡣昸ㄵ㘸扤愹摣挱㌳摣搷㠰㉦〸昷つ慡戴㜰㍦㠵敦扣挱户㔶㠵昰㤶ㅥ挲㔷㑡晢戶慥攵㈵㌸ㄹ搸㍢搰㝡〷㔶攳ㄹ搸扢㡣㈲㥦挷昷愹搲〲晢㜷㘱㘰扦慡㄰晥愱㠷㈰㔰㤰攷㔵ㅦ敡摡摥㈸挸挰㍥挲㑡挹㍥摥挲㌳戶㑦㘰㔲㄰摢㘷㔴㘹戱㤹㈸攷㤱搶てちㄹ挵扦戰攲㥥愸㙦慣戴㙢㜵敤㐰愵晤㕣搷づ㐲㐱㐶晣〵㔶扣愹昴㝢㠶晢ㄵ昰〵攱㝥㐳㤵ㄶ敥㘰㤴昳挲慤㠱㐲㠶晢ㅤ㔶摣㜰㐷㈸敤昷㥡戶㜲㌴ち敢㝤㤹㠰㍦㌶改㡦ぢ㉡㉤㔶㠶㙦㡢ㅦ㠷㜷㡥㡦㙣挱搷晤昵㜹挵㍢摡ㄱ㍢㔱挰㠷昹愳戳挲㐲㜵搰㈹㔴昱㍢㜹㜵㐸㉦㠹㈸㑡っ搱晣㌷搵晣㠲㉣敤㝦㜲㔶愴㝤搲㈹搸昶㘳昴㤲ㄸ㡢㤲戴晦㤹㙡㝥㡦㤵昶扦㌸㉢搲扥挱㈹搸昶攳昴㤲㤸㠰㤲戴晦㤵敡摤㥣㍡昳㌷㘷㐵摡㑦㜶ち戶晤敥㝡㐹㑣㐳㐹摡晦㑥昵っ愷捥挴㑢㌳㘴㈰搲㝥て摤愲㝡㤶㕥ㄲ㜳㔱㤲昶㠲ㄶ晣攲㈶攳㉦搷敤攷改ㄶ搵晢攸㈵戱㥦戲敦㐵㡢㈶㘵㕦愱摢愷㜴㡢敡戴㕥ㄲ㤶戲慦愴挵〲㘵㙦攸昶捤扡㐵昵㠱㝡㐹戴㉡晢摥戴㘸㔷昶㔵扡晤㐱扡㐵㜵㠷㕥ㄲ㑢㤴扤㐹ぢ㝥愹㤰摢敦搳敤㔷攸ㄶ搵〷敢㈵㜱㤸戲敦㐳㡢挳㤵㝤㕦摤晥㐸摤愲晡㈸扤㈴㡥㔵昶晤㘸昱㐷㘵扦㤱㙥㝦㠲㙥㔱㝤㘲㕥㠹攷摥㡣㔸㡥つ㜱㉡㑡戲㌷慢㘹捦搳㘷戹㌵㝥摤摢㤹扡㐵㌵㑦㤱扢敤㜹慡㉢敤㌷愶〵捦㜲愵晤㈶扡晤㠵扡㐵㌵捦㘴扢敤㜹㐶㉡敤晢搳㠲㈷愳搲㝥㠰㙥㝦㠵㙥㔱捤ㄳ捥㙥㝢㥥㌸㑡晢㠱戴攰㌹愳戴摦㔴户扦㐶户愸收㜹㘱户晤つ捡㝥㌳㕡昰扣㑥摡㙦慥摢摦慣㕢㔴昳摣捤戵慦收㌹㥢㕢ㄲ㍣昷㤲搱㙣㐱晢㍢㥤㍡㜳㑢摤ㅢ㑦戱㕣㡢㙡㥥㕡戹㈵㜱㥦戲ㅦ㐴㡢〷㤴晤㔶扡㍤捦㠴㕣㡢㙡㥥〱戹㈵昱㤸戲ㅦ㑣㡢挷㤵晤搶扡㍤㑦㔸㕣㡢㙡㥥愸戸㈵昱慣戲ㅦ㐲㡢攷㤵晤㔰摤㥥㈷ㄵ慥㐵㌵㑦㈶扡㑢㉦敢㈵挱㤳〱挹㐶つ敤摦㜰敡捣㘱扡㌷ㅥ昳扢敤摦搶㑢㠲挷㙣㘹扦つ㉤摥㔷昶挳㜵㝢ㅥ㥡扢敤㍦搴㑢㠲挷㔵㘹㍦㠲ㄶ㥦㈹晢㙤㜵㝢ㅥ㍥扢敤搷收㤵㜸戸㜴敢挴㔷㈸㐹㙦摢搱㥥㐷㍣搶㤹摢敢摥扥搳㉤慡㜹㔴敢戶晦㐱㔹散〰ぢ戵昸㜹搸㤱昷㘲㜶㠴ㄶ昷㘲晥慤㔰㈳㜵搴㑦ち㌵捡㐶挹㐳〷㕢ㅦ慤愳㜸〸㤱扥㙡㙤㤴㍣㐰㄰㤵攷㡢〷ち㠹ち搸㈸㜹ㄸ㈰㉡愸晢攲攱㐰愲㐲㌶㑡㑥昶㐴㠵㜵ㄴ㈷㝤㠹㡡搸㈸㌹愵ㄳㄵ搵㔱㥣摡㈵㉡㘶愳攴挴㕤ㄴㄷ㈷㜰㠹㑡搸㈸㌹㍤ㄷ戵挸㘹㕡愲挶搸㈸㌹〹ㄷ昹攲㘴㉣㔱扢搸㈸㌹搵ㄲ㌵ㄶ㘵戵昸㌹攵㑡搴慥㌶㑡㑥愸㐴搵改㈸㑥慣ㄲ㔵㙦愳攴㐴㐹㔴ㅥ慢㥣㌰㈵㙡㥣㡤㤲搳㘱ㄱ㡡搳愲㐴㌵摡㈸㌹改ㄵ愱㌸昹㐹搴㐴ㅢ㈵愷戶㈲ㄴ愷㌸㠹㥡㘴愳攴〴㐶搴㘴㤴搵攲攷㐴㈶㔱扢摢㈸㌹㌱ㄱ㤵ㄷ㍤㈷㈸㠹㥡㙡愳攴昴㐳搴㌴㤴搵攲攷㌴㈴㔱搳㙤㤴㥣㘴㠸㥡愱愳㌸搹㐸搴㑣ㅢ㈵愷ㄲ愲昲㔸攵㤴㈲㔱戳㙣㤴㥣㈲㠸㥡㡤戲㕡晣㥣㉡㈴㙡㡥㡤㤲ㄳ〱㔱㜹搱㜳㐲㤰愸㍤㙤㤴摣摤㠹捡㘳㠲扢扤㐴敤㙤愳攴㙥㕣㠴攲敥㉣㔱晢㐸㤴㕦敤慣㠲晢愷扣㐹扡晡㝢晢㈶改㌸搸㔶攱㕤ㅢ㉡ㄴ挱㝤㔳㈲慥㉣㐰愸㥤㔴㜰扦㤴㠸㔵昹〸挱㕤㔱㔶㕣㤱㕦攱㔷晢愴攰㙥㈸ㄱ㤷ㄷ㈰搴晥㈸戸ぢ㑡挴捡〲㠴摡ㄷ〵㜷㍦㠹戸㉣ㅦ㈱戸挷挹㡡㑢ぢ㉡戸㤳挹㡡㑢ち㉡戸㕦挹㡡㡢昳㉢晣㙡〷ㄳ摣愷㈴攲愲〲㠴ㅡ〶㠲晢㤳㐴㕣㤸㡦㄰摣㠵㘴挵〵〵ㄵ摣㙢㘴挵昹〵ㄵ摣㔱㘴挵㜹〵ㄵ摣㌷㘴挵戹昹ㄵ㝥㌵㌴〴昷ぢ㠹㌸㈷ㅦ㈱戸㉢挸㡡戳昳㉢晣㙡㥦㄰摣つ㈴攲慣〲㠴摡ㅦ〴㜷〱㠹㌸㌳ㅦ㈱㌸敡㘵挵ㄹ昹ㄵ㝥㌵晣〵㐷扣㐴㥣㥥㡦㄰ㅣ攴戲攲戴㠲ち㡥㙢㔹㜱㙡㐱〵㠷戲慣㌸㈵扦愲捦晦〳㈸㑢㡣ㅣ</t>
  </si>
  <si>
    <t>㜸〱捤扤〷㥣ㄵ㐵搶㍥㍣㌵㌰捤昴㄰收㉡㘰㈰㠳愰㈰㌰摣ㅣ㔰㘴㠶㈴㔱㄰㄰ㄵ㜵㠷ㅢ晡挲挸〴㥤ㄹ㤲〹ㄴ搴㔵捣ㄹ挳㥡㜵捤晡㥡㐵搷慣敢慡㙢㕥搷慣㙢㔸㜳搸㌵慤㠹敦㜹慡扢㝡敡昶敤㑢搸晦晢晤㝥㙦㜳愷攸㍡昵㥣㔳愷㥦㔳搵摤户晢摣敥㌲㔱㔶㔶戶〹ぢ晦攷搲㤹㉢晤收慤㙡㙢户㥡㙡㈶戶㌴㌶㕡搹昶㠶㤶收戶㥡扡搶搶昴慡㤹つ㙤敤㥤〰㌰敡ㅢ搰摥㔶㔱摦搶㜰㠴㔵㔹扦摣㙡㙤〳愸愲慣慣戲搲㉣㐷晢捥捥㕦㐰㔵㑣㙡㤹㥤㔹〰㔵㘶ㅡ㉣扡戰愸㘴㘱戲愸㘲搱㤵㐵㌷ㄶ摤㔹昴㘰㔱捤㈲挰㘲㍢ㄶ摢戳攸挹愲ㄷ㡢摥㉣㜶㘰戱㈳㡢㥤㔸戰㝦戳て㡢扥㈸扡昵㐳㌱㝦攲㠴搹㤹㐳戱㌵昳摡㕢㕡慤㔱㠳ㄶ搸㍥㡦ぢ㠵㙡㐲㌵攱㔴㌸㕥ㄳㅣ㌵㘸攲戲挶昶㘵慤搶戸㘶㙢㔹㝢㙢扡㜱搴愰㌹换㌲㡤つ搹ㄹ搶慡昹㉤㑢慤收㜱㔶㈶ㄸ挹愴愳挹㔰㌴ㄶ换愷㔲挹㙥晤㘱㜹㥦㠹ㄳ收戴㕡昹戶晦㉤㥢〳㘸㜳昶挴〹㌵晢㔸敤晦㕢㌶〷挲㈶㑣㑥㙡㘹㑡㌷㌴晦㉦ㄹ慤㘰㑣㘳㤳慣㙣〳㠳㙦㔹慤つ捤㡢㙢攰㜶〱搱愸㈵㙡敡摡摡㤶㌵ㅤ挶㜱㌴搱㙡㙣㥣㙢攵㘵搰㥢㈶戵戵捦㐹户㌶戵㜵㙢㈲㝦㔶慢搵㥣戵摡㝡㌴㑤㕥㤹戵ㅡㅤ㘰㕢㘵搳㠲㜴敢㍥改㈶慢㌳㔷慡㥢散ㄸ㑥换㔹捤敤つ敤慢扡㌷敤搷㘶捤㑤㌷㉦戶〸愹㘸摡㝢㔹㐳㑥㜴敥㡣㑦㔹愷摤晣㍣㤳㠱㠲㍦㑤ㄳ㤷愴㕢摢㘵㡤㈱っ昹㘱戵攱㈲户愲挰㉦づ愹㐱ㅥ㉤挶㙣㕥㐳搳っ慢戵搹㙡㘴㈷㡣攴㐸て㐸ㄲ㘴挷挱㘵㑡㙤づ愳㈴扡㍡㤳㡦摢挲㕥㡣㐱㈸收捥㙣㔹扣㑦㑢㙢ㄳ挶攴㉣㉢摤㍣㉥㕡ㄳつ㠵㤳ㄱ㜷〹挷㐶㠵㐷挵㠶㡤ぢ搵愴愲愱㜸㌴敥㉥㤱㔱愹〴ㅢ㤲㌵昱㘸㉡ㄴ敢㔰㠸㥢㠳㘱搷ㅣ挲ㅥ㜶㐱搱戹㙥㔲㈸㘶づ愵㙣ㄸち搱昹㜵散ㄵ㜴㕦㌸㌳换敢搳攵昵㤹昲晡㙣㜹㝤慥扣摥㉡慦捦㤷搷㉦㉥慦㕦㔲㕥摦㔰㕥㝦㘸㜹晤㔲㘰搴㔲搹愵㑢戹戳晣㜸摥挴扢扡敦㜱摦捣ぢ晡昴㥣㝢挹㘷搹㝢〴㜷〴㜲㍦戲ㅢ㔶㔲捥㠶挹つㄸㅤ〹挷ㄲ愹㥡㘰㈴ㅡ㡡㈵㠳㕣挲捥ㄶ㡣づ㠷㔳昱㔴㑤㈸ㄵち㈵㥣敤㌰㠷㐳摤ㅣ㠱挲搸ㅤ㐵㜵㈸㤵ちづ㥡㍣㘵搰愱改愵改㘵㑤㘹㜳㈴㥢㐷愱㄰攲㈵㙣つ户攸昰慥愳㡤ㄱ㍦㕤㍥攵昶㕦㘷〶㙢晡敤昲て挱摤㤱㜴愵〶㉢〹摤㤵㈸㌸ぢ摡㍥㐸㐷㠲㔱挷㤳㔴戰㈶㥣㐰㕦敥ㄲ㌲挷戰愷㈰ち㈳㠴愲愷挷㤱戱愱攰㔸㌳㑣㐸〴㠵㄰捦㌸捥㕣搷㍤㜵攴搱㍦散㌷昱挶㠶晥敤晤㌷扣㌳㔳㜰户㈸㥤㠹㘱㘵㕦㑦捣㠳㌵㤱㔰㌲ㅥ㑢㠵ㄲ挹㐴㈴㤶ち愷㤲㜱㍢攸挱㥡㔰㌲ㄴ㡦挴ㄲ㘸㑦愴愲㐹挷捤㘰㑤㉣㠴搱㄰㡤挶㐳㤱㐸㉡ㄶ㡦㈵捣㌸㝤㐸愰㌰㤲㈸ㄸ昲㠸㤹愲㙣㉣ち㈱ㅥ㜷晣扡攲敤搵户㡤敦㜲昱戴ぢㅥ晤㘲挱攱㕤㡤㉢〵昷搴搲慦㍤戱㔲㐰㔲㈴㡡ㅤ㘷㌰㤲㜲改㔰㈴㠵㐲攱㔴㑤㉡搵挱㘰挸ㅣ挷㥥昶㐲㘱㡣㐷㘱㤳㔴㌷㐹㐵㙢㙣㈸㌴搶慣㈵愴づ㠵㄰㝦㜲㥣㔹㜵㔸㝣攳㤸戵㘳昶㍥㉢昲㔲攲戲㐱㜳㠷〸敥㍣愴㌳ㄳ戱㌲㐲㡦ㄸ㐶㑥㉡㔲ㄳ㑡愴攲㡡㠳㘴㈴ㄶ㑣搶㈴挳挱㐸搸㥣㐴摢㤳㔱ㄸ㔳㔰ㄴ㜷ㅦㅥ㙢敥㑤挸㔴ㄴ㐲摣敤㜴扦㌴㌰攳戹捡扦㘶㈷摤戸摢㜹挷㈶ㄶ捣慥ㄴ㍣㔶挹敥愷㘳愵㠰ぢㅣ㐳ㄲ㠹㔸㌸㤴㡣㈴㔲戱㐴㍣ㅥ㔵㤳て㐱慢㠹挴㤳愱㔰㌴ㄵ㡢㈴㘲昱㐴挴㥣挱㥥㘶愲㌰㘶愱愸㙥搷㠶敤搸搸㔸㜳ㅦ㌶捦㐶㈱挴慤㡥㈳攷敦㝥㑣㘰户㉢扡㑦㍢昳换昷㑥改㌱攸慡㕢〴㡦㤷搲㤱㝤戱㌲㕣攷㘱㜴㈸㤴っ搷〴愳㜱散ㄶ散改㍦㍡ㄱ㑣搵㠴挳㜰捦㥣㑢搳昳㔰ㄸ昳㔱㙣敦ㅤ慡挹戱收㝥㐴㉣㐰㈱挴㜵㑥攷㥢㝡㡦っ㥣戲晢捡㔹㘷ㅦ㌱㙣㐱捦㔵攳づㄶ㕤搱㉣㍢㍦〰㉢攳昵捥挳㌵㠹㜰㈴㥥ち搹㜳〶㘵㜴昲攸愰昲㈳㠸挱ㄲっ挵愲㤱㘸㌸㥡㔴昳㈷㙥ㅥ挸ㅥㄷ愲㌰づ㐲ㄱ㈸㘰㈳ㄴㄹ㙢ㅥ捣昶㐳㔰〸㜱㠵攳搱挷敦㙣扡㘴挲昱㉦㑦㕤昳搸攰搹㈷㍣㜷敡〴挱㤳〶改㔱㍤㔶ち攳㔲㤳㠴㌷挹㔴㍣ㄴ㡣〵愳ㄸㄲ㙡㤷ㄲ慦㠹挵攲挹㐴っ晦㤲㥣㈶戱㠸戹〸捡㘶ㅡ㠵㤱㐱㔱㍣㤱㌱㐶戳㠴攴㔰〸㜱㤱攳捣㤸㙥愷㥣㌱㐸晣㌸晤扡㡢慤扢晥㜰㔸散㙤挱㤳ㄷ改㑣ㅥ㉢〵㘳ㄴ㔳㌱㠵㔳㡥㔴㈲ㄲ㜷㘲ㄳぢ㐷攳挱㥡㘴㌰ㅣ㡦㥡㡢㘹㝢〹ち愳〱㠵ㅤㅣ㙤㡡㈰㌸㠷ㄲ戱ㄴ㠵㄰攷㌸扤敦㍢㝢扢㍤〷户摣㔲㜷㘱㜸晤愴扦ㅦ搳愳㔱昰慣㐹昶摥㠴㤵㠱㝡㜰㈲㌵愹戸摢㜱戴〶㕢ㅤ㌵㥢㘹戱〵㠵㜱ㄸち㝢㈷摡搱愷㜹㌸㥢㕢㔱〸㜱慡搳攱愵㝦㕣㌲慥㜷晦㠵㌳捦ぢ㌴㡣㥢搲㝢挰㑤㠲㘷㘸戲挳㜶慣㠴ち㍡㑣搶㐴戰㝢㐸㠵攲㐹戵㘷㐸㘰昳戱晦㑡攲ㅣ㉡捥㐱ㄲち㤹换搸挷㜲ㄴ挶ちㄴ㠵戳㈱㍥搶㕣挹收㔵㈸㠴㌸挱㜱㘱挲ㄹ摢㕤㌵攵愵挳㘷慤摦昵㡥昷㠶〷昷晣㔲昰晣㔰扡㜰㈴㔶ち挲ㅦ挳戴㡣㘱摥挵㥤㠳㕦㔴つ挶㜰ㄴ㘳㌵ㅡぢ愷㠲慡挵㍣㡡㍤ㅤ㡤挲㌸〶㐵搱攴挰捣㕣㑤挴ㅡㄴ㐲慣㜶㝣愹㝥晤㠷敥晤ㅥ扡㘷摡㠹㘳收㙥㌸攵搳挳㡦㄰㍣㑤㤵扥ㅣ㠷㤵㕤㜴㍡㜰㔰挳㕥㈲ㅥ㜲㐲ㅦ挶攰㡢搵㐴㔲收㕡〰捤㜵㈸㡣攳㔱ㄴ敤㥢挲搸㌷㥤㐰挸㠹㈸㠴㔸改㜴晣晣挰㥤㝥摡晥㥡换愶慦摤㝦攵搲慢㕦㙣昹㐱昰搴㔸㜶㝣ㄲ㔶ち㡦慢ㄸ晤㔱ㅥ戶㤲愹愰㍣㌹㠸㈹ㅦ㐶挷㤲㐹ㅣ㐱攴捥挱㥥㤱㘱昳㘴昶戵ㅥ㠵㜱ち㡡㈲ㅡ攰捤愹㐴㥣㠶㐲㠸挳ㅤ㙦慥晣㜲捤㘹〷㌵㜵慥扢昳戹㡡㑢〶慣㡡㕣㈳㜸㡥㉥扤㌹〳㉢㠵摥㐴㜱昴㡡搴挴ㄳ昱㔰㈲ㄸつ㠷ㄲ㈱戵慢ㅣㅤ〹㠵㠳㜱㥣㤰㐷㐲昱㌰づ昵昰摡㍣㤳㝤㥤㠵挲㌸ㅢ㠵㘷敦㄰ㅤ㙢㥥挳昶㜳㔱〸㜱愸攳㑢㔵搷捦收昵晡摢㤴愹敢慦㌹戴昷㔹㌷捣扤㑦昰慢㠲昴攵㝣慣っ搳㐳ㄲ㐹㈴昱〵〰晢㙢㈷㈶挹㘸㉡㠹㘱ㄱ㡥㥡ㄷ搰敥〶ㄴ挶㠵㈸㡡㈶㘳㙡慣㜹ㄱㄱㄷ愳㄰㈲敢昴晣攱昷㕦搷昵改搶㘷敡㠳晦㘹ㅡㄶㅢ㝡挴㈱愲㌷㥡㘵捦㝦挰㑡㑣敦㌹ㄴ㑣挵㐲戱㥡㔴㌰ㄵ㡣挲㡢㘸㑣戹㄰㡡㈴㐳ㅣ戵㠹㘴㍣㥡㡣㠵㈳收愵散攷㌲ㄴ挶攵㈸㡡㍣挱戰扣㠲㠸㉢㔱〸㜱戰攳㐹晢晡㠳㙢㕥㝥攷愵挹愷㡦㕥晥挳愴昲ㅢㄶ〹㝥㐹㤲㥥㕣㡤㤵㐱扡㈷㠹㐸つづ攴づ〱愱〸昸〷敤搷搰攴戵㈸㡣㍦愲㈸㥣㤴㠹戱收㜵㙣扥ㅥ㠵㄰晢㌹㍤捥㙢ㅣ㍤扣敡攴愳愶㕤㝢㘳摢ㅤ昵摦㥥昳慤攰㌷㌲搹攳㡤㔸ㄹ慤昷ㄸづ㠶挲搱㄰㑥㔱㜰㝣㔰〷敢㜰㈸㈵㠳ㄱ㑤愵㘲㘱昳㈶摡扦ㄹ㠵㜱ぢ㡡愲㙤挶㙥攱㔶㈲㙥㐳㈱挴㍥㡥〷挳㍡昵㄰㉢扡ㅤ㔸㝢敢愲㕤㈳搹攳户ㅦ㈵㜶㐲戳昴攰㜶慣っ昷㥣㔱挵ㄳ捥〹㤴摡㜲散㄰㔲㐱㥣㘶㥡㜷搰昴㥤㈸㡣扢㔰ㄴ捤㐷㥥捦摤㑤挸㍤㈸㠴搸摢改扤攱扡慦攷㕤扥攸搷㔹ㄷて㌹昵愷摦㍥摦敢づ戱㌳㥡㘵敦昷㘱㘵愱愷昷搱㌸㡤挴㘱〹㈷㈷昱㘰㉡挱戹㄰㡦摡晥愰㈵㠲㜳戶㐴ㅣ㠷捡㔰㌸㤲挰ㄷ㑥㜷㝥昰〸㥡っ攲ㄸ㤶っ㐷㈳愹㈰愶て捥晣捣㡤㜴收㝥ㄴ挶〳㈸㜸㘲ㄷ㌴晦㐴搹㠳㈸㠴愸㜵ㅣ㍣挳ㅡ㜴搱㝤慢㘲㤳㉥扥慦搳㐵慦敤㝣敦㜴搱〷捤搲挱㠷戱㌲搵攳㈰㘶㈲愷〶㡥ㄸ捥ㄲ戶摤㡢挴挳搱㥡㐸㌲㤹㜲㘸㡢〴㜱㝥㔵ㄳ㡥〶搵ㄷㄲ昳ㄱ㜶晤㈸ち攳㌱ㄴ㜶散㍡捥换挷攲㠸晥㌸ㄱ㑦愰㄰㈲攵㌸㜷攳㘱昳扢㕥昱昲㈵㌳搶昷摤晦㡢㐸摦ㄱ㠷㡡扥㘸㤶捥晤ㄹ㉢晢㜹㥣挳㉥㉢㥡㡣〶㔳㤱㜸㍣ㄴ㡡㠴㘲㐱ㄵ换㥡㈰㘶㔲ちㅥ㈷㜱挸挱〹㔷㉡愸挶ㄷ昸㡥㠶㐰㔹㌸づ戲愳搱㐸㉣ㅥ㌷㥦愲ㅦ㝦㐱㘱㍣㡤〲挴㠵㔳收㌳㤴㍤㡢㐲㠸戰攳摢攲ㅦ搷㕡㈷愴扥㥥㜵挱户㥦晥捦㝤捤晦敥搷敤㌹㌴敦敢㝣㔳㥢搴㥡㕥㠱敦扥ㅤ㕦慢㜱敥挵㝦㕢扥㥥㠰换〹昹㔸㍥㤱て㠵㜲戱㘰㍡㤲慥ㄸっ戳㕢晢挵㤵㐷扣㙥昹晤ㅢ㥡㜳㉤㉢攴㌷搹㝥ㄳ搲㙤㔶挷ㄷ摢㤱㑥摢㠴㤶㘵捤戹戶扥晥㡤昳摡搳敤㔶ㅦ㙦㕢㠷㤱㈲戵㜹昸㥥㙦戵挹晥〶㜸搵ㄶ愴ㅢ㤷㔹㜵㉢ㅢ散收晥㥥㘶㝣换㙦挹㤴㙥㥤搲㙡ㅤ敥戶ㄶ㜹㔴㠷换㔰换愵敤愲慤戴㥢㙣扦〶㑤㕣搲搲㘶㌵㑢昷㐶㌶捤㘹挸㉥戵㕡攷㔹扣㠸㘵攵攴愶昶㘶㤳㜳愹㘱攴散㘶㙣㈸㉥ㅥ攴㠶攸搲晣攴㤵敤㔶㜳捥捡挱摦挳慣搶昶㔵昳搳㤹㐶㙢㠷〲㠸摤㈷ㅡ㜶㉥㄰㑦㘹挹㉥㙢㥢搸搲摣摥摡搲㔸搸㔲㤷㕢㥥挶攵㡤摣慣㤶㥣㠵慢ㄳ㥤戹㤴㠹戲㑥㥤㠴㈸摢摤敦ㄲ〱敤戶搵挸㐰㘸㈱敥㡦㤸敦㔴㌸散㙡收㘲敢戰ㄵ㡤ㄶ挷㘴昹搰㉤ㄸ㤳㜶㘹㘶㐴㘹愰戶㑤扣攲㐷昴昰搲㘸改愳ㅢ戹晦㝦挱攵攵㍤㥤慤㥦扣ㅣ㤷㠰愶愶㥢㜳㡤㔶敢㘶慦㔷ち㝡㘴㍥㡦愲㘲っ㘶㜳㐹昶㍡〳㈱㔶㡡㔵ㄵ㉢ㅡ㜲敤㑢㡣㈵㔶挳攲㈵㍣㥤挵㌵捤捡㑡㔲㕢戴㤸㉦㐲㘴扥挴攲㘵ㄴ㔵㔵㘵挶㉢〴ㄹ㔵收摦散㝡挵㄰晣扦敤ㄷ㤷捡愱㘵捡㡢㔹戸昲搸㔶搱㌴愵愵戵慤㔳㈷扦慤㥣㥡㙥㕢搲捥攱戹昹㐶摡㝢㤵挵摦㔱㔴っ㐵戱挵㙢㔷搵〰㜵收㈵扡敥㑤㤳慣㝣ㅡㄷ㐶攵散ㄶ改㡡㈶晢㕡摢㈴慢㉤㙢昲愲摣㌴捣㤵㤵〶搶㌰昹扢㌵㜱昴㕢㉢摢㈷愵摢搳㕤㥡㜰㜹て㔱㌲〱ㅡ㈹戵散㌵㙡㜶㤷㌲愵㕤攵搴㘰㈱㈰㔷㌵㉢㕤愵挰戶㠴㠹㠳昹㔲搶挹㈹㌷扦ㄱ昰㝤〰㌶挲昰づ昴挲换㜴戸㝡㤸摢摢㙡㥥扦敡㌰慢㡤昰㑡㘳戳㔴㝡愷ㄷ㡤捤捥㘶昶㙢㙦㘸㙣慢㠱愷㝢户戶㉣㍢散㝦搳づ㙤㤹慦愱㔰㑢挵慥ㄸ挵㕢扦㑤愰慢慣换㜲挶愶扥扥慣㤲搶㈸㌱摥㐰搱戹㙥㑡㈸㘹㜲挸挲攲㈶晣㈷ㄷ昳㉤晣㔷㘵ㄲ㔰愲慤㘲ㄸ摡戶攵扡㘶〵昰摤㥡㐰搳晣㔶㑢㕥愹慤㤴ㄵ㔰摥扤㘹晦㤶搶愵㤹㤶㤶愵ㅣ㔴㍤㘴慤㙤㠹㘵戵昳敡㘷㔷攷㙡慦扣慡㉢㐴愷㑥〵㤷㈳戵换愴〳㘱摦㜸て㐵昷扡挶挶㐱捡㘲㥢昱て㠸㍡攱㍡慣昱㍥㔶㜶挶㈹㘷愸㝥扦扡搱㡤改㌶㕣换㙦㑦搷㉦て㐵㙡㔶㌶戶慤ㄴ晤戰昹扣㌸㜸晤㔵㈳摦㝦晢戲搸愴㘳㉦攸㌳昳昹㑤㐷扥㈸晡㍡つ㐵ㄷ㌰㠷挳攰㘰晣㤹ㅦ愱㄰㍢〳挶㝤ぢ搶ぢㄷ昳㘳搴捤㑦㔸㝣㡡〲㝢〸㐹㈹㜶㄰㥦摢㔵㌱〲晦㜳㈷㘱㝥挱攲㑢ㄴ㘲㈴ち㑥㔱昳㉢ㄴ㙡ㄱ〱搸㘷攴ㄹ㍤㜳㜷ㄶ㐵㠱晢㌷愴㔵㥢㙢ㄳ愳㠰㘰昰㑣㤲㘵㤲ㅥ㤳搴〸〳㠶㝤〹愸㜰ㅡ㡡㉥㥢㡥㠱㥡㈴攰ㄷ敡㜷〲捣㥦㠰摦搸〷㠹㌱㌹敥㌴〲捡敤慡〸愲㑤ㄲ搰〹〲㤳户㥦㐴ㄸ㈲㐹㐰〵㙡㙡ㄱ㍦晤愶ㄱ㄰㠲戸㤸〰㤳㌶捤捤戴㠹〸昴晣〸昸ㅡ挶㝤〹昸捡㘹㈸扡㔴ㅢ㠷愵挱昴㘲㝢扡晣〵㘰晥〴昴㐲戳搹㥢挵づ㈸㌴〲㜶戲慢㈲〱㈳㤲㠰㥤〹敡㠳㐲愴㈰㤲〴昴㐵㑤㉤攲〳㡤〰愳㍦㕡㌸㝦攳挵㉣っ㐴㔳㤵㐹㐰㠹㌶㌱ㄶ㌶晤㔸㜸扤ㄴぢ慦㌹つ㐵ㄷ㠶挷挱搲㘰晣㤹挳搱㥤㜸戵㈴ぢ扢搳㥢㤱㉣㐶愱搰㔸愸戱慢㘲㉦ㄸ㤱㉣㡣㈱㈸㠸㐲搴㐲㈴㔹〸愱愶ㄶ昱㔷㡤〵㜳㍣挴挵ㅢㄹ愳捤捤戵㠹㍡攸昹ㄱ昰㔸㈹〲ㅥ㜵ㅡ㡡㉥㐶㑦㠲愵挱昴㘲㉦㜴㉡ㅥ㉥㐹㐰㉤㥡捤㍡ㄶㄳ㔰㘸〴㑣戲慢㘲㌲㡣㐸〲㈶ㄳ㌴〵㠵攰搵㘸㐹挰摥愸愹㐵摣愳ㄳ㌰〵攲㘲〲㘶搰愶戹㤹㌶㌱ㄵ㝡㝥〴摣㕣㡡㠰㥢㥣㠶愲换攱㌳㘰㘹㌰扤㤸㑦㤷㙦㈸㐹挰〲㌴㥢晢戳㌸〰㠵㐶挰㐲扢㉡㘶挲㠸㈴攰㈰㠲づ㐶㈱昶㠱㐸ㄲ㜰〸㙡㙡ㄱ㔷攸〴捣㠲戸㤸㠰㌴㙤㥡㥢㘹ㄳ戳愱攷㐷挰〵愵〸㌸摦㘹㈸扡っ㍦ㄷ㤶〶搳㡢㐳改昲戹㈵〹㘸㐴戳搹挴愲ㄹ㠵㐶挰㘱㜶㔵捣㠳ㄱ㐹挰攱〴戵愲㄰晢㐱㈴〹㘸㐳㑤㉤攲ㄴ㥤㠰昹㄰ㄷㄳ戰㠲㌶捤捤戴㠹〵搰昳㈳攰戸㔲〴ㅣ敢㌴ㄴ摤ち㌸㄰㤶〶搳㡢㌵㜴㜹㜵㐹〲㡥㐳戳戹㤶挵㍡ㄴㅡ〱㈷搸㔵戱㄰㐶㈴〱㈷ㄲ昴㝢ㄴ攲㘰㠸㈴〱㈷愱愶ㄶ戱㕣㈷攰㈰㠸㡢〹㌸㤵㌶捤捤戴㠹㐳愰攷㐷㐰㘳㈹〲㤶㍡つ㐵㜷ㅥㄶ挱搲㘰㝡㜱ㅥ㕤㙥㈸㐹挰〵㘸㌶㌷戰戸㄰㠵㐶挰挵㜶㔵愴㘱㐴ㄲ㜰〹㐱㝦㐰㈱戲㄰㐹〲㉥㐵㑤㉤㘲㤱㑥㐰〶攲㘲〲慥〴扥捡摣㑣㥢挸㐱捦㡦㠰〵愵〸搸捦㘹㈸扡摢挱扢ㄶ㠳改挵㡤㜴㜹㕥㐹〲㙥㐶戳㜹ぢ㡢㕢㔱㘸〴晣㡦㕤ㄵ㑢㘰㐴ㄲ㜰㍢㐱㜷愰㄰㠷㐲㈴〹戸ㄳ㌵戵㠸改㍡〱つ㄰ㄷㄳ㜰㉦㙤㥡㥢㘹ㄳ㑢愱攷㐷㐰㙤㈹〲挶㍢つ㐵㌷㕣㥡㘱㘹㌰扤㜸㠴㉥㡦㉢㐹挰㘳㘸㌶ㅦ㘷昱〴ち㡤㠰㍦摢㔵搱〲㈳㤲㠰愷〸晡ぢち㜱㌸㐴㤲㠰愷㔱㔳㡢㠸敡〴ㅣ〶㜱㌱〱捦搱愶戹㤹㌶搱ち㍤㍦〲㜶㉦㐵挰〸愷愱攸〶搰㌲㔸ㅡ㑣㉦晥㑥㤷㜷㉢㐹挰敢㘸㌶摦㘰昱㈶ち㡤㠰户敤慡㔸づ㈳㤲㠰㜷〸㝡ㄷ㠵㔸〹㤱㈴攰㍤搴搴㈲〶攸〴慣㠰戸㤸㠰て㘹搳摣㑣㥢㔸〵㍤㍦〲㝡㤵㈲愰愷搳㔰㜴晢改㈸㔸ㅡ㑣㉦扥愴换摢㤵㈴攰㙢㌴㥢摦戰昸ㄷち㡤㠰㙦敤慡㌸ㅡ㐶㈴〱摦ㄱ昴㍤ち戱ㅡ㈲㐹挰て愸愹㐵㔴敡〴ㅣ〳㜱㌱〱㍦搳愶戹㤹㌶戱〶㝡㝥〴晣昶㙢㠹昳攱㕦㥤㠶愲㝢㕥㙢㘱㘹㌰扤攸㕣づ㤷㝦〶捣晦㝣搸㐰戳搹㠵㐵㈵ち㡤㠰㉡扢㉡搶挱挸㄰ㅡ敡㑡㔰㌷ㄴ攲〴㔴㈵〱摤㔱㔳㡢昸ㄷ晡㜰扦ㄱㅤて㜱㌱〱摢〱㕦㘵㙥愶㑤昰㠶㥡ㅦ〱ㅦ㤷㈲攰㥦㑥㐳搱扤户㤳㘱㐹ㄲ搰㠷㉥㝦㔸㤲㠰㝥㘸㌶晢戳ㄸ㐰敦㍡扥ㄲづ戲慢㘲㍤っつ攱收っ㈶㘸〸ち㜱㉡慡㤲㠰㕤㔰㔳㡢㜸㔳㈷攰ㄴ㠸㡢〹搸つ昸㉡㜳㌳㙤攲㌴攸昹ㄱ昰㘲㈹〲㕥㜰ㅡ㡡㙥昷㥤〹㑢㤲㠰㈰㕤㝥慥㈴〱㘱㌴㥢ㄱㄶ㔱㝡搷㐱㐰摣慥㡡戳㘰㘸〸㌷㈷㐱㔰ㄲ㠵㌸〷㔵㐹㐰ち㌵戵㠸㈷㜴〲捥㠶戸㤸㠰㜱挰㔷㤹㥢㘹ㄳ攷㐲捦㡦㠰晢㑢ㄱ戰搱㘹㈸扡挷㜸〱㉣㐹〲愶搰攵㝢㑢ㄲ㌰ㄵ捤收㌴ㄶ搳改㕤〷〱㌳敤慡搸〰㐳㐳戸㌹戳〸摡〷㠵戸〸㔵㐹挰㙣搴搴㈲㙥搵〹戸㄰攲㘲〲收〱㕦㘵㙥愶㑤㕣っ㍤㍦〲慥㈹㐵挰搵㑥㐳搱慤捥㑢㘱㐹ㄲ㜰㌰㕤扥戲㈴〱扦㐳戳㔹捦㘲ㄱ扤敢㈰㈰㘳㔷挵㘵㌰㌴〴㝦㘶㤶愰ㅣち㜱〵慡㤲〰ぢ㌵戵㠸ぢ㜵〲㉥㠷戸㤸㠰〶攰慢捣捤戴㠹㉢愱攷㐷挰ㄹ愵〸㌸摤㘹㈸扡挳㝡つ㉣㐹〲㕡改昲愹㈵〹㘸㐷戳戹㡣挵㜲㝡搷㐱挰㑡扢㉡㜸摢㜵〸㌷㘷ㄵ㐱㐷愰㄰搷愱㉡〹㌸ㄲ㌵戵㠸㜵㍡〱㝦㠴戸㤸㠰搵挰㔷㤹㥢㘹ㄳ搷㐳捦㡦㠰㈳㑡ㄱ戰捡㘹㈸扡攱㝢ㄳ㉣㐹〲㝥㑦㤷㔷㤴㈴攰㘴㌴㥢敢㔹㥣㐲敦㍡〸㌸捤慥㡡㥢㘱㘸〸㌷攷㜴㠲捥㐰㈱㙥㐵㔵ㄲ㜰㈶㙡㙡ㄱ捤㍡〱户㐰㕣㑣挰戹挰㔷㤹㥢㘹ㄳ户㐱捦㡦㠰㕣㈹〲戲㑥㐳搱晤收㍢㘰㐹ㄲ昰〷扡㥣㉥㐹挰㘵㘸㌶㉦㘷㜱〵扤敢㈰攰㉡扢㉡敥㠴愱㈱摣㥣慢〹扡〶㠵戸ㅢ㔵㐹挰戵愸愹㐵ㅣ愰ㄳ㜰ㄷ挴挵〴摣〰㝣㤵戹㤹㌶挱晢搸㝥〴散㔳㡡㠰㔹㑥㐳搱㉤敦㡤戰㈴〹戸㠳㉥捦㈸㐹挰㕤㘸㌶敦㘶㜱て扤敢㈰攰㍥扢㉡敥㠷愱㈱摣㥣㡤〴摤㡦㐲晣〹㔵㐹挰〳愸愹㐵㑣搰〸㌰ㅥ㐴ぢ慦㡢㠵㡡㔹㜸ㄸ㑤㔵㈶〱㈵摡挴㠳戰改挷㐲戲ㄴぢ〹愷愱攸扥晡㈳戰㈴㔹昸ぢ扡ㄳ戱㤲㉣㍣㐳㙦㥥㘵昱㔷ㄴㅡぢ捦摢㔵昱㈸っつ挱㥦昹〲㐱㉦愲㄰㡦愳㉡㔹㜸〹㌵戵㠸㔱ㅡぢ收㘳㄰ㄷ㙦攴慢挰㔷㙤慥㑤㍣〱㍤㍦〲㠶㤴㈲㘰戰搳㔰㜴敦晥㈹㔸㤲〴扣㑢㤷〷㤶㈴攰ㅦ㘸㌶摦㘷昱〱扤敢ㄸ〶ㅦ搹㔵昱ㄷㄸㅡ挲捤昹㈷㐱ㅦ愳㄰捦愰㉡〹昸〴㌵戵㠸ㅤ㌴〲㡣捦搰㠲㘱㠰㠴扥㔷〰挰搵改㑤ち㘷㝥㠱愶㉡㤳㠰ㄲ㙤攲㔹㘰晤㔸攸㔶㡡㠵慥㑥㠳㌷㑢愰攲㜹㔸摡㠶扢扢㕤〱㌷昳ぢㅡ慣ㄵ扣ㅤ搵㈳㡦攴昶㠹换摡摡㕢攴扤戳敥昹㐹㉤晢戴戴㑦㙡㘸㍢慣㌱扤慡㘷摥㔹搹㝦㠹搵㡣㍢摢慤戸挱敤㤱戵ㅣ㜶㤸㤵㌳昳昳㕡㤶戵㘶慤㘹㤳晥㉦摣昹㤶㐱挰㡤ㅣ㈱捡捡〵㤶晦敥㘶㉥㠶㠰挰㔰挱㔲㔶昱㈲㑣㝡敦挹挹ㄴ㝢敤晥戹㕣つ〰㔸摤挱攸晣㠶昶㐶慢㙢㕥摥扢㤶敢㤵㜹戰㠸㜴㠱㕣㤷晣晣㈵戸㑤㌵愹㝢㝥敦搶㠶㕣㘳㐳戳挵㘰昴戲愱㌳慤挵㐸つ㤸搳搲搶挰㕦㌳㜴捦捦㙦㑤㌷户ㅤ挶扢㥣搹㔵摢ㄷ搴攴敤搰㡡晣㠴㠶收㌶㜴㈳愳挸昵敡晣扣㈵㉤㉢昰挳㥡㘵㑤捤㝢愷て㙢晢㍦ㄱㄵ㈱攳挲㐲㠶㐶㤴㡢昲㜲㔱㔹㕥昹摦挶挷昸ㅥ戳㙢〷㈴散㌴换㥦㉣っ挲㔰㙤㙦㙤挸㉣㈳㘷戲慢㌰捡捥㉣㘴ㄸ换㉡㕥挲㥡昷㤶愶ㄶ㐵㑦㍥〲摤㉤昸捤㠸敦慤㜱昷〷㑢晤〱㌷㝦㠰㐷摤㝥㐴㌱㝤敦晤愶㜵㘴敡晣㍦晤晡愷攲㘵㔸摥敡挴㠸摥〰昷戰㐷ㄱ㤳㈵㌸愸㌰㌹㌱ㄸ㔸昳㡥捣慡扣挴㜰㤰昶攸㔸㥤㠲㝢敢摤昲㌳搳ㄹ慢ㄱ㈹〱㑤改昶ㅥ㜶㠵戹ㄹ昸㘹㐸㥢搳㌶戱愵愹㈹捤㔱挷摦戸捣换愶ㅢ慤捡㝣摤戲昶㤶㔹つ捤㘶ㅥ㠵ㅣ㥡㡥㈸扤ㄲ愲昴㑡晢收㝤㝥㉥㔳㠵攴㍡㙤戵㉣㑥户㌶戴㉦㘹㙡挸㔶戲挲㜴㥥晦ㄳ挳ㄵ昳扦㌳挸㔴㡢摡㥤㜸戳〱散㝢昲〸㜷つㄲ㘸㐸ㅤ挳㡦㐱㕤㉥っ晣ㄳ晦㘵㈶〹昶㍤昲戸㘱晥〴㙢ㄵ昸㠳挰㤹㍦㕦换㥢戳㤰㝣扤ㅡㄲ戹㝦ㄲ㝦㈳〰㝦收捦㠰㜲㠵㝦㥤㕦㐵戱搹㌴㠳㉥〰㔴捤㙣㐹攷愶愴戳昸扤㕡ㄷ攷搷㙡㤵〸㉤昷㌶慤〱㈶㝥㑣㐴㉥ㄱ㜲㤴㤶㌷攴慣搶㑡ち收攱搷㜸㥤㤹㌲㘲搸㌱攴㝣㉥慢愸攸㕡改搷搷㌴㘵㙢愸㜳㈷㕤晦戵摦戴㈲晢㥦敦㥢ㅣ摦㠹㕥㔵挹愳搴㉦搸ㅣ昳㔷㙥ㄳ㔳㑡戸㍤ㅥ挰㙦〴㙣㐲㔱昱ㅡㅡ扤戱㈹捣挱㐰愶㠶〹㔰㘷昹㍢㉦㘶㠷㔴㈲㤳㐲愶㤵㔴挸つ改慡愵㠳ㄸ㜶㈶㐸愵晡昱㤸㌱て愳摣捡㔵搹扢㔸愶㥤㌰ㅣ攵攵㥤ㄱ㙡挳㥢㑡㔷搴㉤㡣㌵捤戳㘴㥥㠸ㄸ〰ㄷっ㈶ㅣ㜶攳㘴㠱晤㝡昹㤳㈸敦〹㐴㔵㤵㔹㉥㠹㄰㙦㐱㐱㙤昹㍡慣㍢搴㠰㜳㕣〵㐳㈱㍥㠲㤰愷〰㜲㠸搸〷㉣昱㌱慡㍣㘸㤵ㄹ晣晤㕣㑦㍢㈷㜶㡢㝢㐸昱〹㌴戸㤷㌴つㅡ晥ㄴ㙢摣昹戸㠳戱ㄲ搲㉤て挶捦愹㠱㍦㤳㍦挷㔴㠳㔱㝣〱㠹摡っ挴㑢㙤㐶ㄵ㌰㘶㔷〲扦昴〷㜴㈳愰㍢〱㕦〱挰㈸ㅢ㍤㔰摢㔱戱攷昹㘵㐹搱搹ㄶ㠸っ〰㕦㔶㈵晥慤㜵㜰ㅥ㈵昶ㄸ摢㡥ㅤ㙣捦づ㝥㠱搰㑢攴㙦㤰搹㐴昶〴㘴慢㠹攴㠹愰㈴戲ㄷつ㤳㠵〲㈲㜷㠰㜴换㐴㤶㐳㑤ㄲ戹愳㌴㘲㔷〴㌳ㄸ㝣㠸摣〹ㄸ㜳㘷〲㤹摤攰〳攸㐳㐰㕦〲㤸昰㈰㠹散㠷㕡摦ㄲ㐴捡㕦㤳昹㡣捡〱搰〱㤹㑣㠲㔰㥤晣㠱ㄲ㥢捣㠱散㘴㄰㍢㘱挲㠲㈴ㄳ愳〷慤㔸捡〴戳ㄴ㙣㌲〷〳戲つ㠷㙥挱搴〶挹攷㄰摡㘶㡥㐳〱㥦㐳㈱摤㌲㥦捣㠵挰〷㍦㍤愴ㄱ慣挸㍦㈶㐴愸㉤㠱㕣㙤挹慥㔸㌷㜷㈳㤰挹ㄲ㍥㠰攱〴㡣㈰㠰昹ㄳ㤲捦摤㔱搳愷㜵昱昷〲㡣挶㔱〰㠱挰㠱㥡㔵㙤㕡㡦愶搵ㅡ㕡㘵慥㠳㜷㌴㌲挱挱㈶㜰っ㈰㕢㍤ㅡ㤹ㄲ㈱搹ぢ搲㌰㜳㈳ち搸ぢ㐳扡㘵昶㤸㐳㠱て㉥慡搲㠸㘲㡦㠹ㄴ㡡ㅣ㙤㕡㐷㠱㌱㘳〴㌲挹挲〷㄰㈷㈰㐱〰昳㉥㈴㝢㐹搴ち㐷㘳挷敦㠳攴捦昶㝣㐶攳㔸攸㠰㑣收㘲愸㑥㜸ㄹ摡ㄹ㡤㝢戰㤳㍤搹〹昳㈶扣㘴搶㐲㘶㤳㌹づ㤰慤㈶戳づ㙡㤲捣扤㘸㜸〲㙡〵㘴搶㐲扡㘵㌲㤹㡦㠱て㤲㌵㘸㐴㤱挹愴っ戵ㄹㅡ㤹ㄳ㠰㌱㈷ㄲ挸㠴つㅦ挰㈴〲㈶ㄳ挰ㅣづ㐹收ㄴ搴㑡㤳㠹㥦搶昸㤰㌹ㄵ㍡㈰㤳㜹ㅤ慡ㄳ㙤㘴㑥㘳㈷搳搹〹㜳㌰扣㘴㌲昱挲㈶㜳〶㈰㕢㑤㈶㔳㌵㈴㤹㌳㘹㤸㌹ㅢ〵㘴敥〳改㤶挹㘴㙥〷㍥昸㈹㈳㡤㈸㌲㤹攰愱㌶㐳㈳㜳づ㌰收扥〴㌲昹挳〷㌰㤷㠰㜹〴㌰ㅦ㐴㤲㌹ㅦ㌵昷㠰㔳昰戳㐱晣㈶挶㠷挸〵挰㠳挸戴搶挱摢㤴搸晢挸晤搹挱〱散㠰戹ㅣ㕥㈲㤹挰㘱ㄳ㜹㈰㈰㕢㑤㈴㔳㍥㈴㤱ぢ㘹㤸戹ㅦ〵㐴ㅥっ改㤶㠹㘴㡥〸㍥昸ㄱ㈴㡤㈸㈲㤹㈸攲挳搳敦㠰㌱敢〹㘴ㄲ㠹て㘰ㄱ〱㘹〲㤸㔷㈲㠹捣愰搶愷搴〱〷㍦㍢昴攱㌲〷ㄵ㜰挹㔴ㄳ搵㠷㜶昰戶搸㐷㥥㝤慣〱挰换攵㜱㤰搹㕣㉥〶㘴慢戹㘴昶㠸攴㜲〹つ㌳㡤愴㠰换㐳㈱摤㌲㤷㑣㌷挱〷扦愲愴ㄱ挵㈵㜳㑥搴㘶㘸㠳戲ㄱㄸ戳㠹㐰收愳昸〰㥡〹㘸㈱㠰㈹㉡㤲换挳㔰摢㐹㜱㔹㌰㈸昹㕢㔶ㅦ㈶㕢愱〰㈶㤹戳愲㝡搰㤸㙣㘳て㝣散㠶㘰㝥㠹㤷㐹㈶㤵搸㑣㉥〳㘴慢㤹㘴ㅡ㡡㘴㜲㌹つ㌳ㅦ愵㠰挹㤵㤰㙥㤹㐹收慤攰㠳扢ㄴ㌴愲㤸㘴昲㡡摡っ㡤挹㈳㠰㌱㡦㈴㤰㠹㉤㍥㠰愳〸㌸㥡㠰㑢〱㤰㑣ㅥ㠳㕡攱扥㔲晢ㄵㄱ㝦㉦敥㐳收ㅡ攸㠰㑣收扦愸㑥戴搳愰㘳搹挹㜱散㠴戹㉡㕥㌲㤹愰㘲㤳戹ㄶ㤰慤㈶㤳㈹㉤㤲捣㜵㌴捣摣㤶〲㌲㑦㠰㜴换㘴㌲〷〶ㅦ晣挶㤳㐶ㄴ㤹㑣㠴㔱㥢愱㤱昹㝢㘰捣㤳〸㘴㤲㡣て攰㘴〲搶ㄳ挰扣ㄹ㐹收㈹愸ㄵ㑥㜱敤㈸敥㍦挵㑦㠳ち戸㘴㉡㡤敡㐳㍢敥㥣捥㍥捥㘰ㅦ㑣㝢昱㜲挹㕣ㄷ㥢换㌳〱搹㙡㉥㤹ㅤ㈳戹㍣㡢㠶㤹㈶㔳挰攵㌹㤰㙥㤹㑢愶搳攰㠳㕦㠵搲㠸攲㤲㌹㌵㙡㌳㌴㉥捦〳挶㍣㥦㐰收摢昸〰㉥㈰㘰〳〱㑣挱㤱㕣㕥㠸㥡㝢摣㤱㕦㜴㍡戸昴ㅢ㤴ㄷ〳て㈲㤹㤲愳㍡攰㉤㍥攷戸㜳〹㍢昸〳㍢㘰晡㡣㤷㐸收捣搸㐴㕥ち挸㔶ㄳ挹㉣ㅢ㐹攴㘵㌴捣㜴㥢〲㈲慦㠰㜴换㐴㌲㉤〷ㅦ晣戴㤴㐶ㄴ㤱敦㘰㑤㙤㠶㐶攴㔵挰㤸㔷ㄳ昸慥㍦攰ㅡ〲慥㈵攰㍤〰㈴㤱㝦㐴捤㈵戲㘰㕦㠹ㅦ㜸晡捣敥敢㠱〷㤱㑣敤㔱ㅥ㘸戳晢〶㜶㜰㈳㍢㘰ㅡ㡥㤷㐸收摥搸㐴摥〴挸㔶ㄳ挹㙣ㅤ㐹攴捤㌴捣戴㥤〲㈲㙦㠵㜴换㐴㌲扤〷ㅦ晣㕥㤵㐶ㄴ㤱捣昱㔱㥢愱ㄱ昹㍦挰㤸户ㄳ挸晣ㅦㅦ挰ㅤ〴摣㐹〰㔳㠲㈴㤱㜷愱㔶㌸扢戵㕤愵晦挹搰㍤㔰〱㤷捣ㄲ㔲㝤㘸㠷㥤㝢搹挷㝤散愳㌳㕣昳㜲挹㌴ㅥ㥢换㡤㠰㙣㌵㤷㑣晣㤱㕣摥㑦挳捣〰㉡攰昲㑦㤰㙥㤹㑢㘶ち挱㘷晣戸㤵㐶ㄴ㤷㕤㈱㔵㥢㠱㔵㌵户ㅥ〲挶㝣㤸㐰愶ㄲ昹〰ㅥ㈱攰㔱〲㤸㕤㈴戹㝣っ戵挲挳㑥挷散ㅥ换摦攲晢っ捣㈷愰〳㌲㤹㜱愴㍡㤹搵攱挵㤳散攴捦散㠴搹㐱㕥㌲㤹ㄲ㘴㤳昹ㄴ㈰㕢㑤㈶㤳㠸㈴㤹㝦愱㘱㘶ㄳㄵ㤰昹っ愴㕢㈶㤳㔹㐷㤲捣㘷㘹㐴㤱㌹ㄸ㔲戵ㄹ㔸㔵㘴晥ㄵㄸ昳㌹〲㤹㤶攴〳㜸㥥㠰ㄷ〸㘰愶㤲㈴昳㐵搴㑡づ㑣㝦㉥㕦㠶ち戸㘴昲㤲敡攳晣づ㈷㕥㘱ㅦ㝦㘳ㅦ㑣㌴昲㜲挹散㈲㥢换㔷〱搹㙡㉥㤹㡦㈴戹晣㍢つ㌳㌱愹㠰换搷㈱摤㌲㤷㑣㘰㤲㕣扥㐱㈳㡡㑢㘶㌱愹捤挰慡攲昲㑤㘰捣户〸㑣晡〳摥㈶攰ㅤ〲㤸昴㈴戹㝣ㄷ戵摥敡捣㜲㤰扥扢昴ㅢ㤲晦〰ㅡ㌴㌲〵㑡昵捦〴ㄵ攷愰昳㍥捤㝦㐰昳㑣㔷昲搲挸ㅣ㈵㥢挶て〱搹㙡ㅡ㤹搵㈴㘹晣㠸㠶㤹摥㔴㐰攳挷㤰㙥㤹㐶愶㐱㐹ㅡ㍦愱ㄱ㐵㈳㜳愱搴㘶㘰㔵㙤挶愷挰㤸㥦ㄱ挸㍣㈹ㅦ挰攷〴㝣㐱〰㔳愷㈴㡤㕦愲㔶㌸㈴戵昹㡤挷㍡昸㑣敦慦愱〲㉥㤹㑤愵晡搰捥㠴扥㘱ㅦ晦㘲ㅦ捣㝣昲㜲挹㜴㈷㥢换㝦〳戲搵㕣搶㐳㑤㜲昹㉤つ㉦㐲慤㠰换敦㈱摤㌲㤷捣愸㤲㕣晥㐰㈳㡡㑢愶㔵愹捤挰慡攲昲㐷㘰捣晦㄰㤸昳〷晣㐴挰捦〴㔸〰㐸㉥㝦㐱慤㈴㤷晥挷㥤摦愰〲㉥㤹㤸愵㥣搰戸摣挴㍥捡㍡愳て㈶㔱㜹戹㘴收㤴捤㈵敦〱㙤㌵㤷捣戵㤲㕣攲扥㐰㤹㘰搲㔵〱㤷昸㉤昶㔶㜰戹ㄲ㙡㤲换ちㅡ㔱㕣㌲㐳㑢㙤〶㔶ㄵ㤷〶㌰㘶ㄷ〲㤹扤攵〳愸㈴㠰㡦㐴ㄴ㑣攸㤲㕣㔶愱收㝦㌲㠴攷㙤昸っ捡㙥挰㠳挸搵㕡〷摡挹㔰㜷㜶搰㠳ㅤ㌰ㄹ换㑢㈴㌳戰㙣㈲慢〱搹㙡㈲搷㐳㑤ㄲㄹ愰㘱㈶㙦ㄵ㄰戹㍤愴㕢ㅥ㤴㑣昲㤲㐴昶愴ㄱ㐵㈴㌳扤㝣㜸敡〵㡣搹㥢㐰㘶㠱昹〰㜶㈰㘰㐷〲㤸ㄸ㈶㠹摣〹戵㤲㠳搲晦挴戲て㔴挰㈵㜳挵㔴ㅦ敢㍡愲搹ㄷ慤㘶㍦ㄴ㠲㜹㕤㕥㉥㉦㠳捣收戲㍦㈰摢㜲昵晣㜲㘸㑡㍡〷搰㌶㔳挱ち攸ㅣ〴改㤶改㘴捡㤸愴㜳㌰㡤㈸㍡慦㠶㔴㙤㠹扣㥤㘸㕦攳ㅡ〲㡣戹ぢ㠱捣㈹昳〱っ㈵㘰ㄸ〱㑣㌳㤳㜴敥㡡㕡挹昳㈱㍥ぢ挵㘷㙣づ㠷づ昸扣㐱敢㐴扢晥㍢㠲㥤散捥㑥㤸㈶㈶昹搴敥㐶㌰㌷捣收㜳㈴㈰摢挲㈷ㄳ捡㈴㥦愳㘸晢ㅥ搴ち昸慣㠱㜴换㝣㌲〳㑤昲㌹㠶㐶ㄴ㥦㑣㐳㔳㜴挹ㅤ㤸捤㘷㄰ㄸ㌳㐴㈰㔳搴㝣〰㘱〲㈲〴㌰㙢㑤昲ㄹ㐵㑤扦ㅢㄱ昴㈳㌰づ㄰〸㝣㔸戳㝡づ㈵㜶户〹㕡㑤搲㉡㌳捣扣〳㤲㘹㘵㌶㠱㈹㐰戶㠵㐰收愲㐹〲挷搲㌶㤳搲ち〸摣ㄳ搲㉤ㄳ挸攴㌵㐹攰㌸ㅡ㔱〴㌲㠳㑤昱愳つ挸扤㠰㌱挷ㄳ挸散㌶ㅦ㐰㉤〱㜵〴㌰攱㑤ㄲ㌸〱戵挲昹慤㝤搹昱扦挶㌶〹㉡愰㤳㌹㜰慡て㙤㕦㌹㤹㝤㑣㘱ㅦ敦〲攰ㅤ㡦㑣㔲戳改摣ㅢ㤰㙤愱㤳㤹㙤㤲捥愹戴捤ㄴ户〲㍡愷㐳扡㘵㍡㤹ち㈷改㥣㐱㈳㡡㑥收挳愹㉤搱挶攳㑣㘰捣㔹〴㌲㔷捥〷戰て〱戳〹㘰晡㥣愴㜳づ㙡摡㜸挴㈳㜰㝣㈶昴㕣㠰㐰㈰搳攷㤴㔵㘶㡥㍢攳㜱ㅥ慤捥愷㔵㘶摡㐸㙦昷㘳捤昱戶㠲搹ㄲ摥㈴㠰愲〴つ搹㐳㥥愹ㅡ昳摡㔷㌵㈲㍤㠶慢㑣ち戰搷㤸摥㔰㈵㘵㐸㔵㘸㘹挵摤搴捥摥愷㜹戸扡捦愱攳慥扤㍣㑦㑡㤱㙡㙣㘱㈶㐸挵昵㍦ㄷ㍦つ挴搵愷攳ㅤ㡦㑤愰づㄷ㘳㝦戸搸㙢㔶㐳戶戵愵慤㈵摦㍥㘸ㅥ戲扦〶昱挹㌳昹戲戲㘰㕤挵ㅦ㘱搱户㑦㙥㔸攷㘶㍥愲㜶㌹㥦挴㔰戵戴戹㘵㐵戳昴愶愲㡤て攰㤱㝣㜵改挲㙥慡搸て㤷㕤㐰㕥㠰㔹㈳㔴㌶て㐴搹扤㔳㠰㘹ㄷっ戶戱㄰昵㘱ㄳ㈷㑣㥣㕢㥦捣㐵戲挹㜸㌰㤱㑡㘶㠲搱㔴㌸㤱挶挳愱㠲攱㘴㌲㥥挹攱ㄹ㤴挱戴㜱㤰ぢ捤㈵㠲搹㙣㉡㤹㡦㠵㠳㤹㘸㍥ㄴ换㈴㐲昹㘰搶捡㈴慤㐴㈴㥦ぢ挵㡤㠳㕤愸ㄵ捤愵慣っㅥ愳㠴挷㈷㐵㈳改㐸㉡㥥挷挳愸昰㠰搱㘸㍥㤲挶㈳慢〲捣晤愰㈷收㈱搰㌱㝦挷愲ㅥ㐵㠰㜹ㅦ㔲扥㠸愲㌴㡢っ攵㑣〵昱挱㔷㤴㐳戸戵㘹ㅡ戰㔳㈶㌲㈲㉢㜲挲敡摣愵㡢ㄸ收㜹㈸㑤㔱㝡㠷晢㔴て挳ㄸ〰摤㡡ぢㄱ愰慤㔳㉡㡣㍦㤵搹戹戹㤸摢戳〴㐵㔵愰ㄳㅣ攷〶ㄹつ愸昶㤸㌸愱㕥换㔲㌳づ㠵㙣㍢挸ちㅦ㔷㙣㉣㠵戸ㅢ挴㌲慢〵捦㐱㙥ぢ㜴㜶慣㤸㠳㘹扥〹敤收㄰慣〹〳㜲㌹㉡㕡㈰攲㡡晣慢㠴㤴㌳㐹㥣㠱つ攱昸㐵㐳㤹㜱㌸㈰㈵〷愵㌸つ㌰づ捣挲㠱㘵挲ㄲ搴捡捣㌶㤴ㄸ㔸㔵愸挳㜰㤹搱㡥扡㍤戰慣㑣㈴㤵㑤愶㔳搹㔴ㅡ㡦ㅡ换㐶搲戹㐸挲捡㈵㉤㉢ㄹ㠹㘷㠳搱戴戱捣㠵挶㐲㠹㕣㌲ㅢ㠹㈶ㄳ㜸㥣㥢ㄵ㡤㘶愲㠹㔰㌸㥤㠹挷㤳昹㑣㉣㤲㡢〵扡㍡收捤攵搰㌱㔷愰〸㜴㔳愲㤵ㄴ慤愲愸扢ㄲ戹㈸ㄱ愰〸㝦㘲ㅤ㌶㠱攱挳㍡敥ㄲ㔰攵ㄸㄴ㔵㠱敤㈰愰捣㔸㡤慡㌷っ㙢㈰昳〹挳戱㄰ㄷ㠶㘱㝢挷㡡晤㐴攱戵㘸㤷㡦ㄵㄶ扤㈰㤷㘱㌸ㅥ㈲㌷っ㍢㐰㉡挳㜰〴ㅣ㜲挳㜰㈲㈰愵挳戰ㄲ搰攲㌰散〸㑢㔰挳戵㝣㤴〸挳㑥愸换㌰㥣㡣扡ㅤ㠶㝣㌶㤳捥收愲攱㑣㉥㤶㡦㘶戳㔶㍡ㄵ㠹㐵㜳㠹㐸㌰ㅡ换㔸改㜸搰㔸敦㐲㈳㠸㔸㌰㥤㡥挷㐲㠸て㥥昶㡣戹㥢㐹攲改㙤改㜰㌸㥡㠹㈵慣挰捥㡥㜹昳ㄴ攸㤸愷愲〸昴㔱愲搳㈸㍡㥤愲扥㑡攴愲挴〰㡡昰㈷㥡昵㌰㥣㑤㤵㜳㔰㔴〵〶愲ㄱ㥦㌲攳㕣㔴扤㘱㌸て㌲㥦㌰㥣て㜱㘱ㄸ〶㌹㔶散攷㈹㙦㐰扢㝣愸戲ㄸ挲慥㐹搳㐵㄰戹㘱ㄸち愹っ㐳㑥て挳㈵㠰㤴づ㐳挶㌷っ挳㘰〹㙡㘵收愵㈸ㄱ㠶㕤ㅤ㍦㡣换㔰户挳㄰〱敤㤱㑣㍣㥦捡㠴㘳攰㌶㤴捣攷㔲㜱散㐵昱㙣摦㈰愶㐴捣戸摣㠵〶㌳攱㌴ㅥ㔲㥤〸〵戳攱㘸㍡㤳捥攰ㄹ挴愱㜴㌶㥢〸㘵㈲㤹㔴挸㌲慥㜰愱昹㔰㈴㡤㥤㜲㍥づ㝢㔱㉢㤴挳㘳㉦㘳㤱㔴㌴ㄲ㡦〶㜳㤹㔰㍣ㅢ搸捤昱挴扣ㄲ㍡收㔵㉣慥㐶ㄱㄸ慥攴搷㔰㜴㉤㡢㍦㔲㍥㐲挹㠹敡㔰ㄲ愳㈰㤷〱㥣敦〴㄰捤㘵收㑤〴摤㡣愲㉡㌰摡㔱㌴㙥㐱搵ㅢ挰㕢㈱昳〹攰㙤㄰ㄷ〶戰㐶㜵ㅦ愷昹摢搱㉥ㅦ㌷㉤㠲㤰换〰摥〹㤱ㅢ挰㌰愴㌲㠰搳昵〰摥つ㐸改〰㑥昵つ㘰〴㤶愰㔶㘶摥㡢ㄲ〱㡣愲㉥攷搱㝤愸摢〱捣攰㘱戳㔶㌲㤸㡤〶㘳愱㈸㥥晡㥢㑣㘶㈲㤱㘰㌶㤵㡢㐷㐲昹㜰㈴㘳㙣㜴愱搱㔰㍥㤷戳慣㙣㍥㠵〰挶慣㙣㈶ㄳっ攵㔳㜹ぢ㡦戹㑥㘶㔳戱㘸㈰收㤸㌷敦㠷㡥昹〰㡡㐰㕣㠹晥㐴搱㠳ㄴ㈵㤴㠸〰〹ㄵ㘳㈹挲㥦搸换〹〳搶㜱昵㤹敤㡦愱愸ち散〱〱㘵挶攳愸㝡挳昰〴㘴㍥㘱㜸ㄲ攲挲㌰散改㔸戱ㅦ戹晤ㄴ摡攵㜳户挵㕥㤰换㌰㍣つ㤱ㅢ㠶㕡㐸㘵ㄸ愲㕡ㄸ㑣㠶㠱㘷㌵㈲散换㜸ㅤ㤴㠸㌰㥦㐳〹挶㈷愰㉥ㄹ㝦ㅥ㜵㥢昱㉣㥥㔴㡥㔳〸㍣慦㌲㤲㡤㠶慣㘴挶捡攷㜰ㄸ㐹攷挳㜸收㙢㍡ㄹ㌱㕥㜰愱㤸ㄹ㐱㉢㡡㘷㔹攲㔹捣搱ㅣづ㈴戱㔸㍡㥢捣〵㐳㜸〴㘶搴戲愲㠱㠹㡥㜹昳㐵攸㤸㉦愱〸㑣㔲愲づ挶㈷㉢㤱㡢ㄲ㔳㈹挲㥦ㄸ慥㌳晥ㅡ慤扣㡥愲㉡㌰つ㡤昸攰㜷昹㤴㤱㘲㤳㠴〶愶㉢昹㈴㌶扥㐳昹㘴慣㠹㤹㌴㐶搱㝢㄰戹ㅣ敥〳愹攴㜰㠰挶愱昱㍥㈰愵㠷㜲㍦㕦㘲㤹㉡〳戵㌲昳㐳㤴㈰㜶づ敡㤲搸㡦㔰户㠹㑤㐶昲〹ㅣ㥢㜳㐱㥣㤳㘱挷㡥〷昸收搳昱㘸㉣㥦て㘷昲戹㜴㉣㘵晣搳㠵㠶慤㐴㉥㤸㐹㈷昹散㙢ㅣ㤴㌳ㄹ㍣㜶㌵㤵捦㘴攲㔶㉡㥦㑥挵慣挰扥㡥㜹昳㘳攸㤸㥦愰〸捣㔵愲㑦㈹晡㡣愲㜹㑡攴愲挴〲㡡昰㈷戶搷㠹晤㡡㉡㕦愳愸ち散㡦㐶㝣捡㡣㙦㔰昵づ攵㝦㐱收㌳㤴晦つ㜱攱㔰㍥挰戱㘲㍦㌱晤㍢戴换挷愶㡢㠵散㥡㌴晤〰㤱ㅢ㠶㠳㈱㤵㘱愸搴挲㘰昲〴㐹づ㘵挳㤷㜱收搴㄰㘱晥㡣ㄲ㡣晦づ㜵挹昸㉦愸摢㡣攳㘴㌹㤸捡㘶㈳昹㐸㍣ㄶ捤挷攲㤹㍣昶攸㔶ㄶ㡦摣挷づ㍥ㄱ㐹ㅡ扦扡㔰〴〵㑦户㑥攷ㄲ㤹ㅣ㥥摥ㅢ㡦㘶㜲㐰㈴㜲㜸㐶㘹〴㑦搵捤愴〲昵㡥㜹昳㌷攸㤸㥢㔰〴ㄶ㈹㔱挷戹㔰㕡㠹〸㤰㔰㤱愳〸㝦攲㤷㥦戴㜳愱㡡ち戴ㅢ㈸慡〲ㄶㅡ昱㈹㌳㔷㔳㘷つぢ㥥敡〴昲㑡㍥㤷㡤㕤愹㌰て㙢㘲〹㡤㔱搴ㅤ㈲㤷挳㐳㈱㤵ㅣ晥ぢ摤戸㘷㌷搵㠰㤴ㅥ捡㕦〳㕡㝣㜶戳ㄴ㤶搰㍦摥摢〲㘵㄰摢㠸扡㈴㜶㝢搴㙤㘲昱㡣搹㔸㍡㠶攷ㅤ愷昱慥㠲㍣㥥攷ㅡ㑡㘷戲㜸ㄲ㙥㍥㙦㠱㕦㉢㘱昴㜴愱ㄸ挹㌸㠶㈶㌳㌸愰㐶愳搹㘴㌰㤳捤攴㐳愹㜸㈲㠸敦㈳㤱㘸㈴ㅦ㘸㜲捣㥢扤愰㘳昶㐶ㄱ㘸㔶愲ㅤ㈸摡㤱㈲收敡搰〹〹㤰㔰搱㑡ㄱ晥挴㐷㍡戱㝤愹搲て㐵㔵愰つ㡤昸㤴ㄹ晤㔱昵づ攵〱㤰昹っ攵㠱㄰ㄷづ攵㜶挷㡡晤戸晢挱㘸㤷捦扣ㄷ换搹㌵㍤摡〵㈲㌷っ㉢㈱㤵㘱㜸㔳て挳㌰㐰㑡㠷攱㜵摦㌰慣㠲㈵ㄹ㠶摤愰㡣㌰ㅣ㠱扡っ挳㜰搴敤㌰㈴㔲〹㍣㐱㌷〲㉡㜱挴ぢ㐵㜰㌲㙦愵ㄳ愱㕣㉥㤵挹㈵㜳搹㘴搴ㄸ攱㐲㌳㤱〴捥㐶搳昹㘴㥡扢㜱〴㈴ㄶ㡥㔹㐱㉢ㄲ挱慥〶扢愱㐸攰㐸挷扣戹㍢㜴捣㤱㈸〲㐷㈹搱㈸㡡㐶㔳挴㐴ㅦㄹ〶〲㈴㔴慣愱〸㝦攲㜹㍤っ㈱戶㠷㔱㔴〵㡥㐵㈳㍥㘵㐶〴㔵㙦ㄸ愲㤰昹㠴㈱〶㜱㘱ㄸ㡥㜳慣㤸㡢挸㜹〲敤㘶ㅡ㙢㘲ㅤ扢愶㈸〵㤱ㅢ㠶ㄳ㈰㤵㘱㜸㐲ぢ㐳挷挱昱㌱㕦挶㤹挲㈳ㄹㅦ〷㔳㘰晣昷愸㑢挶昷㐲摤㘶㍣ㅤ户攲改㈰ㅥ㔴㥣挴㍢〹慣㝣㉡ㄳ捡㐷㘲搹㑣㈴㙦㔹㌱㥣㍦㈶㡣昱㉥ㄴ㈷㠲㤹㝣㌶㤶㠹愴攳〹捣㤱㘴㉡㤳㡤㘵戳搱戸㤵㠸㘷攳戱㐸㌰㜰㤲㘳摥慣㠵㡥㔹㠷㈲㜰戲ㄲ㜵ㅣㅣ搷㉢㤱㡢ㄲ愷㔱㠴㍦㜱㥦捥昸摥戴㌲ㄵ㐵㔵㠰㈹㍥昸ㄴㅤㅣ捦㔰昲挵㙣㥣㐵〵㍥扢㐷㥣㐵㘳ㄴ捤㠶挸攵昰ㅣ㐸㈵㠷户敡ㅣ㜲㈸换扤昲捤扥ㅣ㌲㜵㐷㜲㌸て㌸㜰㜸ㅥ敡㤲挳昹愸摢ㅣ㠶㐱㕡づ扢摢㘴㉥㙤攱㙤〲愱㔴㉣ㄳ㑡愴㌱ㅥ昳攱㙣㌸㤹㑤ㄸ晢戹搰㉣づ㜷㌱散㈵㔲㌹㉢㡤㠷慤㐷㔲㤹㔸㍡㤴挹㕡昹㝣㌴㤵挱戵㤳挰昹㡥㜹㜳〱㜴捣晤㔱〴㉥㔰愲㡥㔱扢㐱㠹㕣㤴戸㤸㈲晣㠹慢㜴づて愱㤵摦愱愸ち㌰扢〷ㅦ㕣〴愶㡣挳搴攴愰っ晣㐱挹昹㥢㌸㌳㑢㜹ぢ搶挴㘵㌴㐶㤱〵㤱换攱ㄵ㤰㑡づ㉦搴㌸㌴ㄶ〳㔲㝡㜷㜰㠱㉦戱㔷挲㤲㈴戶〱捡㈰昶㉡搴㈵戱㠷愲㙥ㄳㅢて愷㈳㤹㘸㈶㠳㘷攱㐷愳攱戸㠵㕤㜲㉡㥤戰攲搹㝣㈸㤸㑦挶戲挶㔲ㄷ㥡捣攲改摦㘱扣挶㈰ㅢ挱㤹ㅡ昶ㄸ搹㔰捣㑡攲㘲㐰㈲㘶㈵搲搹㜴攰㙡挷扣搹〸ㅤ戳〹㐵攰ㅡ㈵攲㉢挳捣ㄶ㡡㤸ㄵ㈴㜷〷㉥㑡㕣㑦ㄱ晥挴㘹㍡戱㙤㔴㘹㐷㔱ㄵ戸〱㡤昸㤴ㄹ换㔰昵敥づ㤶㐳收戳㍢㔸〱㜱攱敥攰㐶挷㡡晤ㄲ㡡㔵㘸㤷㙦愲㄰㌷戳㙢㠶攱㐸㠸摣㌰摣ち愹っ挳㍡㍤っ㐷〳㔲㍡っ挷昹㠶攱㌶㔸㤲㘱㔸つ㘵㠴攱㝦㔰㤷㘱㔸㠳扡ㅤ〶扣〳〹㐷户㘰㍣㥣㘰ㅣ昰挰昵㘴㉥ㄴ㡣收戳㔹㘴㥣㠵㈳㤶㘵ㅣ敢㐲攳攱㔰㉥㤹㡥㈵昲㜱散挰昳ㄹ㉢㤵㡢㔸戹㔰㍥㡤ぢ㜶挱㘴㍥㤱〸摣敥㤸㌷㡦㠳㡥戹ㄶ㐵攰づ㈵㕡㐷搱昱ㄴ㌱愷㐸㠶㠱〰〹ㄵ昷㔰㠴㍦戱㔲て挳㐹㙣㍦ㄹ㐵㔵攰㕥㌴攲㔳㘶慣㐷搵ㅢ㠶㔳㈰昳〹挳愹㄰ㄷ㠶攱㍥挷㡡晤ち㡥搳搱㉥摦挳㈱敥㘷搷っ挳㤹㄰戹㘱昸ㄳ愴㌲っ捤㝡ㄸ捥〶愴㜴ㄸㅡ㝤挳昰㈰㉣挹㌰㥣ぢ㘵㠴攱㈱搴㘵ㄸ捥㐳摤づ㐳〸㝢㤸㘸㉥㥢挰ㄵ㌰㉢ㅡ挶㈵ㄵ散㉦昰戶愵㜰㈲㥦挲㜳摢㤳㐱攳㝣ㄷ㥡捡挷㈳戹っ摥㝡㤴捡㐷愲㜸扦㐱㡡攷搹㜸㐰㝤㉡㤴挱㔱㌳ㄶち㍣散㤸㌷㉦㠰㡥戹〱㐵攰ㄱ㈵扡㤰愲㡢㈸㝡㔴㠹㕣㤴㜸㠲㈲晣㠹㡣ㅥ㠶㑢愹㜲ㄹ㡡慡〰㔳㡣昰挱㉢㈲㔰昵㠶攱ち挸㝣挲㜰㈵挴㠵㘱昸戳㘳挵㕣㑢捥慦㐶扢戹づ㙢攲㉦㤰换㌰㕣ぢ㤱ㅢ㠶㘷㈰㤵㘱㌸㐰て挳㜵㠰㤴づ挳〲摦㌰㍣ぢ㑢㌲っ㌷㐰ㄹ㘱昸㉢敡㌲っ㌷愲敥散敤ㄳ㤹㘴〸愷㠴㜸㠱つ摥㤷挱㙦㉦㠸〴扥戸㠷搲挱㈴㜶㍣㜱攳㈶ㄷち〴㡥〱㤹㙣㈲㤳㠹㐵㜱戴㑣挶昳搹㕣㌸挷慦㤲㘱ㅣ㜴攳〱收㌰挹㜱㝥㌳㜴捣㕢㔰〴㥥㔷愲㕢㈹扡㡤愲ㄷ㤴挸㐵㠹㤷㈹挲㥦㤸愹㠷攱㑥慡摣㠵愲㉡挰散㈴㝣捡㡣扢㔱昵㠶攱ㅥ挸㝣挲㜰㉦挴㠵㘱昸㥢㘳挵㝥ㄳ换㐶戴换搷戱㠸扦戳㙢㐶收〱㠸摣㌰扣づ愹っ挳〴㍤って〲㔲㍡っ戵扥㘱㜸〳㤶㘴ㄸㅥ㠶㌲挲昰㈶敡㌲っ㡦愰敥ㅣㅢ愲㠹㙣搲挲挹㑡づ慦㔷㠸攰㉡㙦㍡ㅢ挳㑢㤵昰ㄲ㡢㙣ㅡ㉦㕥㐸ㅢ㡦扡搰㤰ㄵ㐴〸昲㠹㙣㍡ㄶ㡤〶搳㌸㠶㘴昲㌸愱㡣攲㑥〲扥㌴㐵挲〱愶㍦挹㌰㍣〶ㅤ昳㜱ㄴ㠱户㤵攸〹㡡㥥愴攸ㅤ㈵㈲挰㈴㔴晣㠳㈲晣㠹戸ㅥ㠶愷搹晥っ㡡慡挰晢㘸挴愷捣㜸ㄶ㔵㙦ㄸ晥ち㤹㑦ㄸ㥥㠳戸㌰っㅦ㌸㔶散㔷搰扣㠰㜶昹ㅥㅡ昱ㄱ扢㘶ㄸ㕥㠲挸つ挳挷㤰捡㌰㡣搲挲搰㜱慡戸扢㉦攳㥦㐰㐹㌲晥㉡㑣㠱昱㑦㔱㤷㡣晦ㅤ㜵㠷昱ㄸ慥っ㠶㜱㡤㌱㠵户搲攰扤㤳㜸㕦㑦ㅥ敦户挸㐶㉤扣捦㉢㙡㈵㡤搷㕣㈸㉥戳挴昲戹㜸㍥ㄳづ收昰捤㌴㠴敦愹㜱ㅣ戸㜱攱㌸㤳挱㕢㔵㘲㠱捦ㅣ昳收敢搰㌱摦㐰ㄱ昸㕣㠹㍡㑥ㄵ扦㔰㈲ㄷ㈵扥愶〸㝦㘲㤰捥昸㝢戴昲てㄴ㔵㠱㙦搰㠸㑦搱愹攲扦㤴㥣㡦挷㌲晦㐹㠵つ㔸ㄳ摦搲ㄸ㐵㥦㐰攴㜲昸㍤愴㤲挳ㅤ㝣㌹散攵换攱て㔰㤲ㅣ㝥〱㔳攰昰㐷搴㈵㠷㕦愲㙥㜳㤸㐸攴昱㉡㍣㌰挸㌳攸㔰ㄶ敦㠹挳挹㌴㉥㤵〷昳昸昲〲愲㡣慦㕣㘸ㄶ㔷㑡㜰〶ㅥ挳愱㌶ㄵ捤㠶㜰敤〴㕦摦㜱㤱㌷ㄶ挶㤵挲㔰㈶ㄶ昸㡦㘳摥晣ㅡ㍡收㌷㈸〲㍦㈹㔱〷㠷㍦㉢㤱㡢ㄲ扦㔱㠴㍦㔱愵㜳昸〳慤晣㠸愲㉡戰〹㡤昸ㄴ㜱挸慤㤳昲㑢搹昸㉢ㄵ㉥挳㥡㈸㠷㕣㜲戸〹㈲㤷挳捥㤰㑡づ换㌴づ昱㥢昷捤敤づ㝥晢㡦摦ㄷ昸ち㔸挲愷捣散〴㘵㄰㙢愰㈲㠹敤㡣扡㌳㌸戳戸㔲ㅤ挱㍢㌵㜰㤴㡢攲摡㕤〶搷昰㌰㐸㜳㌸㕦㡣攰㈲㕥捡愸㜰愱昸㠲㤹て攲扤㠵ㄶ㙥㈸㐶昹晡㔴㕣ㅤ㑣㐵ㄱ㠳㤴ㄵづ愷㔳攱㐰ㄷ挷扣㘹㐰挷散㠲㈲㔰愹㐴㤵ㄴ昱扤戱〱㔳㠹〸㤰㔰搱㡤㈲ㄲ晢㉤㌶挳扤㑢搴㥤敤㍤㔰㔴〵扡〳㐰〲㡤㙡㔴扤扢㠳〰㘴㍥扢㠳敤㈰㉥摣ㅤ昴㜰慣搸慦㐶敡㠹㜶昹㝥㈴ㄱ㠰㕣㠶愱㌷㐴㙥ㄸ戶㠷㔴㠶攱㔳㌸攵㕥㐷搹ㄱ㤰搲㝢攵㡦㝤挳搰ㄳ㤶昰挱慦㠸愱㡣㌰昴㐲㐵㠶愱て敡㜶ㄸ愲㔱㉢㤵戰㄰ぢぢㄳ㍦㡡㥢㐴昹㌴敥挲愵㌳㘱扣晣㌱㠶㔷㐸ㄹ㝤㕤㈸扥搴挷ㄲ搸㔵攳慣搲㡡昲〵㡤戸㐹㥣戲㜲昸搶㤹〱ㄴ㘷散扤ㅤ昳㘶㍦攸㤸晤㔱〴㜶㔰愲〱ㄴつ愴㘸㐷㈵㜲㔱愲て㐵っ挳摢㝡ㄸ㜶愱捡㔰ㄴ㔵㠱扥〰挸㌰っ㐳搵ㅢ㠶㕤㈱昳〹挳㙥㄰ㄷ㠶愱㥦㘳挵㝥㐵搴〸戴换昷㐴㠹〱㤰换㌰㡣㠴挸つ挳㈰㐸㘵ㄸ㕥搶挲搰戱㔷㝥搱㤷昱挱㔰挲愷捣ㅣ〳㔳㘰㝣〸㉡搲昱㈰敡㌶攳戸ㄵ㠰ぢ㝤㔹㝣㈹挲昵㈸ㅣ晢㐰㜵㉡挵ㅢ㐲㜸昳㄰㙥㈰㔸㐶挸㠵攲㝥㑥㉥㤱㡢攰㌵㘷挹㔴㌴㤸挹愵昲㐱㥣㥥㠷戳㔶ㄸ㜷㤳㜰㡦搵〸扢搰㉣㙥㍣攰㜸ㄹ挶㕣挱搵挳㕣㉡㠹ㄷㄸ㔹搸㕢〱㤵戴戲搹㘰㘰ㄷ挷ㄳ㌳〲ㅤ㌳捡㈲㠶㈲㌰㔴挹攳ㄴ㈵㔸㈴㈹ㅦ愶攴ㄲ㑦愸㔴ㄲ挳㈱㤷戱㝡捣㠹ㄵ敡㘵收㌸戶敦㠵愲㉡㌰㐲㈹㝡慥㡢敦慥攴㜷㔰㘱㈲ㄵ敥挴㥡ㄸ〵戹㘴㝦㌲㐴㉥晢㌵㤰㑡昶敦搳搸㌷昶〶愴昴㈴戸挷㌷㈴㘳㘰〹ㅦ㍣㌹ㄱ捡〸㐹㄰ㄵㄹ㤲改愸摢㈱戱戲戸ㄲ㠸㝢㌹改㈴捥扥㔳㜹㈴㐴㘴㠲昱㕣づ㉦㤳挵摢慡㤲㠹㠴㌱挳㠵㘲挰㐷昰敥慤㈰㕥ㄶ㥡挳㥢ㅦ搳戸ㄷ㤴戳㐲挰攷㐳㌹㝣㠹㡡ㅢ㌳㕤㈸扥摤攲晢㔷㌸㥥挰搵〲扣ㅢ㉥㥤挹攱扤㙤搹㄰㕥捤㘵㘵㈳㄰〷㐲㡥㈷收㉣攸㤸晢戰㤸㡤㈲㄰㔶昲㌹ㄴ敤换㘲㉥攵ㄱ㈵㤷㜸㐲愵㤲㠸㐳㉥㐳㜲扤ㅥ㤲晤搹㝥〰㡡慡㐰挲㔱㌴づ㐴搵㍢㝤ㄶ㐲收㌳㝤づ㠲戸㜰晡㌰㙢㡣挴搹㉦つ㍢〴敤昲捤㘱㘲㉣攴㌲㠰昵㄰戹〱摣ㄳ㔲ㄹ挰换昴〰愶〱㈹ㅤ挰㍦昸〶㜰ㅣ㉣攱㠳㑢ㅤ㔰㐶〰昷㐲㐵〶㌰㠷扡㌳愷㜰捦㉤㥢㑦攳㔴ㅤ昷㌳昰㑤ぢㄳぢ挷〸㑣㥤㔴㈲ㄳ㑥㈴㔳㠶攵㐲愳昱ㄴ慥㤶愵攲戱㌰㘲ㅤ挶戵戴㔰㌰㥥挴㘵㌲换㡡攰㉥㐷㉣㘱攴㕤㘸㍣㡢㔸㘷㈳挱㝣ㅣ摦挱㄰摦㔴㍣㥣攳扢挳搲戹戸㘵挵㜳㤱挰㜸挷ㄳ㜳㌱㜴捣㈵㉣ㅡ㔰〴㙡㤵晣㔰㡡㤶戲㘸愴扣㑥挹㈵㥥㔰愹㈴㈶㐱㉥〳㜸㠶ㅥ挰挳搹摥㡡愲㉡㌰搹㔱㌴摡㔰昵〶戰ㅤ㌲㥦〰㉥㠳戸㌰㠰㔳㔴昷㡦㤰捤ㄵ㘸㌷ㅦ挵㥡㤸ち戹っ攰㉡㠸摣〰㑥㠷㔴〶昰〴㍤㠰㐷〲㔲㍡㠰敢㝣〳㌸〳㤶昰挱ㄷ㜳㈸㈳㠰㌳㔱㤱〱㍣〶㜵㍢㠰㠹㌰慥〲㈷愲戸昰㤳挷攵晣㜸ㅣ㘷愰愱㘸㍡㡣㤳㔵㕥ㄲ捡㠶㡣搵㉥ㄴㄳㄳ敦㌷㑣㈴挳㌹扣攳㌱㠷㡢㜷㤸㡣〸㕣㉣㥥捡㈰戲挹戴戱挶㠵收㜱㔴挲摥ㄲ搷㌳㜰㡢㄰ㄷ昶昰㤵㡦㘷ㅡ㜱㑣㔴㕣㜷挶摤挱㔹㡥㈷收戱搰㌱㡦㘳戱ㄶ㐵㘰ㅦ㈵㕦㐷搱昱㉣㑥愰㝣戶㤲㑢愸㔴㈲㕥捣㠵㕣〶㜰戹ㅥ挰昵搴㍢〵㐵㔵㘰㥥㔲昴散ㄴ㤹昹㈶攷ㄴ㥦㝢㘷㥥㐹㠵扦㘰㉤戰ㅦ攴昸㤴㤹㘷㐳搴扤㔳挵㠱愸散攱挹㕡昲㝦搰搵㐸敦㕢挸㈶攳慤㘲捣㌵㉦敢㠴㈷晣搸捦挵改㕣㍥昶扦戳挵扣㈸㍥ㄶ㡢㝦ㄵ㡤搸搶晦〷㍢ㅣ㘸ㅤ㤹㜲戴㌸㄰㝦收戹搸攰㡡㐳戰戹㐱㍦ㄷ㌷昷㙥㜵㈸㤶昵㙥㥡搶㠶晣㈸慢戵㙤㝥㑢㥤晢㠲昷敤㔴摥搴㐸昵㜲慣㘱ㅤ㤲扡㑣ㅢ㥥慡搶㙥㈹戵搹慤慥ㅥ㕥㌶㠵慣㍢㌴㡣攴慢戴㝡㜷搴戴攷ち昵敤㤰㑥㙢㙥挳㙢摦慣㥣戲搸㠶搴攴捥攵㥤㠴敦愳扥㥣㔷戹昳㐱㐲戴㠶ㄷ扦㑤换㤱㠰扥㍥㑦㔵㥡搰搰㉥㥦㑡搶て敤挲㕣〸㜲㡣昳戱戵㕤挷つ㍤㜰㘸㈸戹㍢㕦㤹㕣戱〴搱搸敡㡥ち戹㘷户ㅣ㙣㔵收〶㔸ㄵ扦挳㍡〳㈰捣㠳搸搳㐵㜶㑦〷愸㥥㐴づ㍤戱㌷㡥摢㉡昳ㄲ慡搴扢㉡〷㔳攵㔲㕢㘵扡慢戲挸㔱攱㌰挴㌳㜵愹戲〸㐰㕡挱㝦㜸摥愹㔳愱㐹挱戴㍦戶㄰㕣扤ㄸㄵ挰攵ㅦ晥㔳换搷攳㥤戵㕡晢晦㕥戵ㄷ㙥㤰换㜸晢㤵㤳㕦㡤慦㕥攲搵扣昴㥢敢昷ㄸ㜶挹㉤㥢㥣晦㔷敦扣扣攲捦て㕣戳㕤敤愸摦ㅦ戴搳㉦㠱㑤攳㜷㕥㥢㝥改㤰㤹㠳㙢㐵ㄳ㌴㠷挱慥昹ㅥ㡢㝦戰㜸ㅦ㠵㌸〸㑥扤㡥㐷㐲ㄶ扤敥㘹愱搳攰㝤摤㔳愰〵㤶昰挱改㍥戶愱㝢㈷搱㠶ち愷戲㌸〰ㅡ㥣㍦㜲挸㕦㐷㍥㤸扡㘶戳捥㑣㍡攳〶挸㉡ㄸ摦㠸㤸て㕣〷摦㌷ㄱ扣挲〵㉦㈳昸ㄶㅢ㝣〰挰㜳ㅣ戰捤昴㙤〴昳摥戰搲ㄷ慢㥣㡡㈴昷㘸㔴昰〵戰㌴戹㐵愴ㅥ愳㌴づㄱ㠳捦慡慢㜸㜷戵㤷搴戱收搵㘳ㅥ㜹晥㥤㠷〶慣㐸散㌹戳昹㙦て㠹戵搰昰㈳㜳〶ㅣ昵㈵㜳扡搳攰㝤㜵㔴攰㜸㔸挲〷㑦㝦挵㔶㠱捣㤳㔰㤱㘴㑥㠵㠶㑢收扤摣㘴㈶愰搹㘴㌲ㅦ捥搸〸㤹㐱㌲㘳㘱㌱挹㈱挸ㅥ扤て㄰㝤慡㡢㘶㑡㥣昱愰㡤㍥㠰攸㕡〷㙤搳昹㌰搱愷〱攳搲㜹扡㔳㤱㜴㥥㡤捡戶搱挹ㅣ㌸愹㔱㡡捥㡦㝦扥敥㥢ㄷ㘷㑤慤㝤㙣搰慤慤㑢捥㕣㔰㉢㌶㐰挳㡦捥㍤ㅣ搶㡡挶收㔸愷挱晢㈲慡挰㐵戰㠴て慥㤵㘱慢㐰攷愵愸㐸㍡㤳搰㜰改㝣㡡㥢㝣㈵㥡㙣㍡㉦挳㥡昱㌴㘴搸昷㘰㡦㄰㤷晢ㅥㄱ㜵㔸戲㌹㝤㤶㉡㔷戹㉡㤷㔳攵㌹㕢〵㝢〴㐷㈵攸愸搸挴扥㐰㤵慢㕤ㄵ收戹ㄹ㉦搹㉡搸挳㌹㉡愳ㅣㄵ㌴㘲㈷昲ち㔵慥挱㍡㘳㐱㤱戸搶愹挸㥤挸ㅦ㥤㡡っ捣㑤愸〰㕥㝡㥣愳つ㡢捦㑥攴㘶慦愶㜷扣て㙦㝡㙥挵㈷戹㤷挷㍦戳扥捦户㝦ㅢ晦攴昸ㄳ㌶㥥搱戳敢愵敦㡥ㄷ户㐳搳㉦㔰扢挱㕤摦㜱扦慢搳攰㝤㔷㔶攰㑥㔸挲〷㔷摤戰つ〸搴扤愸挸㐰つ㠵㠶ㅢ愸户挸挷晤㘸戲〳㜵ㅦ搶㡣㜷㈰挳戸㕦㠸晤戰ㄸ〴㌰愹戲〹㝦㡦攸〷㕣昴㐶愲摦㠷慣换戸愱㜵㜵㠴昷㜳攰㜶㐸㍦㈴晣㑦〰戹〳晦㐱愷㈲昹㝤ㄴ㤵㙤ㅢ昸㡦㈹㡤㔲〳晦搹㕦づ敤ㄱ戸㙣㔹敤戳戵搶㉦㍦㕦㝢㘶慤㜸ちㅡ㝥㝣敥〸㐷㝤昹摣挱㘹昰扥㝡㉢挰ㅣ㌶㝣㤰愱㠴慤〲㥦捦愱㈲昹散〵つ㤷捦㉦戸挹㉦愲挹收㤳搹㘹挶㔷㉥㐳攱㤴〸ㄴ㌰昴つ攱㉦戹㜰㘶愸ㄹ晦㠶㑣搲て㜴㌷〷㙤搳晦ㅤ㕡慡㕦〳㘶摢㔸㝢㕤㘹㤴㘲㙤攵攴慦ㅦㅣ戶敦攷戵㤳摥敡㌲㘸㔶昶摢㕡昱づ㌴晣㔸敢攲㤰㔳戴扢㌰㥣〶敦晢扡〲敦挱ㄲ㍥㐸㜶㠲敦㘰敤㐳㔴㈴㙢㥤愱攱戲昶㉢㘹昸ㄸ㑤㌶㙢㑣㍤㌳㌶搹㌴搴㑤ㅣ㥡ㄴ㘵づつ昶戰ㄲ昸㌹㡦昸挴㐵㌳晢捣攸〴ㄹ㐸慢㥢〰昴㉦㍦敡㘳戶㠲㘸愶㤶戹㠳㤰㈹㘶㙡㑣㔷㝦㠵捡戶搱挹㜴㌳愹㔱㡡捥攰挹㤱扢摡㥦ㄸ㕢摢㝣㝦敤㐷摦㕣戸慥㔶㝣〷つ㍦㍡㝦㠰愳扥㠳昰㝢愷挱晢昶慦〰戳捦昰㐱㔶ㄵ戶ち㜴晥㡣㡡愴昳㕢㘸戸㜴㜶攷㈶晦㠶㈶㥢捥㕦戰㘶㔴摢〴ㅤ㌰㌴㥡ㄲ㕦ㄷ㄰戴ㅤ搱摣ㄷ摡攸㕦㠹敥㘹愳て㈴晡㜳〷㙤㤳摦ㅢ㉤搵ㄵ搸晥㙤㈳㡤ㄹ㘳㔲愳ㄴ㘹㡦㝥㌷晣攰㌱㉢捦㝡㘸捥愹攷㌷扦㌸攲㠴㠷㐴㔷挰㠷㜱㔳㍤愷㔳晦㜴戸㈹ㅡ㠳ㅦ㌹つ摥㌷㠶〵扡挳ㄲ㌶ちて㍤㠴敦㈰㙤㍢搴㈵㘹ㅦ㐰挳㈵慤㍦㘹攸㠵㈶㥢〶收㡣ㄹ〳㈱攳扥㙤挲搰㔸㑡扣敢昰㘰捦挵挱㠴昷㜶攱㍤〹摦挵㠱㑦㈴晣㑤〷㙥搳㌶㡣昰ㅤ〰㜲㐷攱㡥㑥㐵敥ち晢愲㠲㑦改㐳㑤搱㈹ㄵ㌳挵愴㐶㈹㐲愷摥晢㕢㘴攱改扦散昵㔱搳换ㅦ扣㌳㜶攸㜸㌱ㄸ昰㘱㍥㠴扥敡昰㔶㐴攸摦㥣〶敦ㅢ挸〲扢挰㤲㈴㜴㈴戶ち㠴敥㠶扡㈴昴㘵㘸戸㠴㡥收㈶㌳㈹换㈶㤴搹㕦挶ㄸ挸㌰㑤㌱ち㤳攲㜹㠷㈰㥢捦㄰搱㈳㕤昴〸愲㈳㌶ㅡ愳㌰㈹㥥㜱搰㌶㥤㌱愲㐷〱攳搲㌹摡愹㐸㍡㐳愸攰戳つ㜴㌲攳㑢㙡㤴愲昳挹㜳㌶㑤〸ㅣ㘹搴㝥㝣摣敡㉢挷㡤敤㔳㉢ㄲ㠰て昳愱昳㐹㠷戵㈲㍡㥦㜰ㅡ扣敦㌳ぢ愴㘰㐹搲戹〷戶ち㜴㡥㐳㕤搲昹ㄸ㌴㕣㍡挷㜱㤳㙢搱㘴搳挹搴㉥㘳㍣㘴捥戱㌷㈶ㅥ㉡㘰愸㡥昰㍡ㄷ㍥㥥昰㠹㤰搹〷昶㤸戸摦㐱摢散㑦㐶㑢昵摥挰攰戳つ慣㌱㙢㑢㙡㤴㘲㉤昴搹攳㜳㍥扡攰摤摡攷㝡㡤扤㘵挳㈵㥦搴㡡㔹㠰て昳㘱敤㙥㠷㥣㈲搶敥㜲ㅡ扣㉦㐱ぢ捣㠶㈵挹摡っ昸づ搶收愱㉥㔹扢〳ㅡ㉥㙢戳㐸挳〲㌴搹慣㌱㤹换㤸つ㤹捤㕡㉣㈸㙥㜵㜸戰挷搵扥㠴敦敦挲昷㈳㝣ㅥ㘴㤲㌵愰㙦㜴搰㌶㙢晢愱愵晡㄰㘰昰搹〶搶㤸愷㈵㌵㑡戱㜶昹攲摢㍦㙤扢戳扡㌶昹攳㈳戹敢ㄷ昵慣ㄵ㔹挰㠷昹戰㜶慤㐳㑥ㄱ㙢搷㌸つ摥㌷愷〵㉣㔸㤲慣ㅤ〴摦挱㕡〳敡㤲戵慢愰攱戲㜶〸㘹㘸㐴㤳捤ㅡ㌳戵㡣㝡挸挸ㅡ㜶㙥㈱㜱㤹挳㠳捤㕡㥡昰㈶ㄷ扥㤴昰慣〳挷慥㌳㈴㉥㜶攰㌶㙤ㄶ攱捤〰戹㤳户挵愹挸挹摢㠶ち㍥摢㐰㈸昳戳愴㐶㈹㐲㉦㕡户㝤攴㤳㕤㈷搶晥ㄶ㍡昳挷摢晦扣㙦㉤㕥扢敥㑦攸昹づ㙦㐵㠴㥥攷㌴㜸摦挴ㄶ㌸ㄲ㤶㈴愱㑢戱㔵㈰㜴㌵敡㤲搰㜳愰攱ㄲ摡挴㑤㘶㉡㤴㑤攸ㅡ慣ㄹ㉤㤰攱扢晡〱㐳ㄳ攲㡣〲㝥づ㈷㜸慤ぢ㍥㤶攰㌶ㅢ㝣㈰挰愷㌸㘰㥢晢㘵〴㌳愳捡㈵昳㜸愷㈲挹㍣〹ㄵ㝣戶㠱㑣㘶㔹㐹㡤㔲㘴㉥昹散摦㈳㙦㕤㌴戳㜶挸昷晤㤶扥戶㝦㜳慤㌸ㅤ昰㘱㍥愳昳㐴㠷戳㈲㌲㑦㜰ㅡ扣㙦㜵ぢ㥣〹㑢㤲捣㈳戱㔵㈰㤳㐹㔲㤲捣㜵搰㜰挹㍣㥡㥢捣㔴㈵㥢㑣㘶㑥ㄹ慢㈱戳攷㜴㌸㈲搶ㄴ㌰㜴㉣攱ㅢ㕣昸昹㠴慦㠵㑣捥㘹愰㡦㜲搰昶攰㍣㥥㘸愶㐶戹㝣㕥攴㔴㈴㥦㤷愲㠲捦㌶昰㜹㤹搲㈸挵攷搴昷㡥攸戵捦㈷㝦慤㍤昸昴㐷扥晢㝢慦㌷㙢挵搵搰ㄸ收挳攷ち㠷戶㈲㍥㤷㍢つ摥㤷挴〵慥㠵㈵挹攷㝡㙣ㄵ昸扣〱㜵挹㘷㍢㌴㕣㍥㑦攵㈶㌳攷挸收㤳㈹㔰挶改㤰挹ぢ㐹㔱㜱㤸挳㡦㍤摥捥㈴昸ㄶㄷ㝣ㄳ挱㘷摢㘰ㅣ搵㐵愳〳戶挹㍣㤷㘰㈶㌸戹㘴摥收㔴㈴㤹捣㘳挲㘷ㅢ挸㘴搲㤳搴㈸㐵收㥤挹㌹捦づ㜹昲㤱㠷㌶慥ㅣ摦㍣昰挷扢ㅥㄲㅢ〱ㅦ收㐳收㘲㠷戳㈲㌲昳㑥㠳昷㠵㜳〱收㐰㐹㌲㉦挲㔶㠱捣㠷㔱㤷㘴收愰攱㤲㜹〹㌷㤹㐹㐳㌶㤹㑣㘴㌲㉥㠵っ愳つ愷㤱ㄱ戱愸㠰愰换㠹㝥摣㐵㌳㤷挹戸搲㐱㑦〴晡㘰〷㙤㜳㝦㌵搱㑣㔴㜲改㝣搲愹㐸㍡㥦㐶〵㥦㙤愰㤳挹㑢㔲愳ㄴ㥤晦搹㌵㜸攵㜷扦㝣昰㔰㙢㝤捤愳㘷慤㝡晢㈱昱〲攰挳㝣攸摣摦㘱慤㠸捥〵㑥㠳昷昵㜵㠱㤷㘰㐹搲㜹〳戶ち㜴扥㡡扡愴㜳㍥㌴㕣㍡㙦攲㈶㌳㉤挸愶㤳㔹㑡挶㉤㤰㌹㘷㍤㜱㌱愷㠰愱摢〸㝦挳㠵㌳㔳挹戸ㅤ㌲晢慣㈷㉥㘶㍡㘸㝢㜸摥㠹㤶敡昷㠰挱㘷ㅢ㔸㘳〲㤲搴㈸挵摡㐷㌷て晢㘰敤挹㌷搵㑥㌹攷㝢愳㝥挳㐳戵攲㥦㠰て昳㘱㙤㙦㠷㥣㈲搶愶㌸つ摥㜷摥〵㤸扤㈴㔹摢〸摦挱摡ㄷ愸㑢搶㈶㐱挳㘵敤〱搲挰㐴㈰㥢㌵收㈵ㄹて㐲收戰ㄶㄴ戵づて昶戸㝡㤸昰㙦㕣昸㔷㠴㍦ち㤹捤㕡㔰散改愰㙤搶ㅥ㐷㑢昵て挰攰戳つ慣㌱攵㐸㙡㤴㘲敤㤵㘳づ㕦晦愷晢㝦慡扤愱攷㡤㘳昳㙦㤵搵〹㈶ㅥつ昳㘱㉤攱㤰㔳挴㕡摣㘹昰扥㈸㉦挰㝣㈵挹摡搳昰ㅤ慣㜵挲戵〵挹㕡ㄴㅡ㉥㙢捦㤲〶收〲搹慣㌱改挸㜸づ㌲戲㠶搳㤸戰〸ㄶ昰昰〲攱㕤㕣㜸〵攱㉦㌹㜰㥣㈴㠵挵㈸〷㙥㤳晣ち攱㑣㉢㜲㈷慦改㔴攴攴敤㡥㡡愴〷ㅢ慣㉤ㅤ㜷㉣㡡扥〱㌲搵㐸㙡㤴㈲昴戲㍥㘳摥ㅡ扡㘰㙥㙤昹挸ㄳ㜷㜸捤㐸搷㡡㥥搰昰㈳㜴㌷㠷户㈲㐲㜷㜵ㅡ扣㉦摥ぢ昴㠶㈵㐹攸ㅢ搸㉡㄰扡㌳敡㤲搰愱搰㜰〹㝤㡢㥢捣㝣ㅤ㥢㔰愶てㄹ敦㌸っ攱㜲㘱㐸っ㉡㘰攸㍤挲晢扢昰扥㠴扦て㤹㍤っ㐳愲㥦㠳戶㠷攱㠷㐴㌳㍦挸攵㜳愰㔳㤱㝣敥㠲捡戶昱挹㥣愱捤昲ㄹ㔸㌶㜰捤㑦㜷散㔵挷换㘵昷摤㕦㕢㈷㐶㐰挳㡦捦ㅤㅤ摡㡡昸摣挱㘹昰扥挷㉦㌰ㄲ㤶㈴㥦㥦㘱慢挰攷ㄸ搴㈵㥦扤愰攱昲昹〵㌷㌹㠲㈶㥢㑦㈶〷ㄹ㕦㐱收㑣敢㠴〸㌸っ搱㔴㤵昹つ攱㑣搹戱攱㈱挲晦つㄹ昸㥣㌶㌴㤴㄰摤ㅣ戴捤攷㜷㐴挷㕣㌴㜳㠴㡣ㅦ㙣㌴慥〴㈷㐴愵㠳戶㐷昳㝦㠸㘶敥て搹㘷㜷㈲攱㔴搸㉥㤸ぢ挴ㄶㄹ㡡㜱㌴〵㈹晦戴愵㘳㘸摢㐲㥦敢攸㑣つ㉡搰昴㕥㐷㤷㥡て捤愹㔵㘶㝢摤晥扢㙥ㅦ扥㠹愱㍥ㄱ㙡㝥愱改㠴慤昰扤攴㔶敥㌴㜸摦㌰ㄸ㤸っ㑢㌲㌴㥢戰挹〸捤㌴搴㘵㘸捡愰攱㠶㐶㔴㘲慢㘷愱挹收㥡㐹㐲㐶㈷挸散㥢慤㈱晢㠶挷㉦㍦搸ㄷ㈶敤昰㔴㔰㠵改㍢戶捡っ慡㜴戱㔵㜰挳挳㔱昹搱㔱戱㘳㘴㔲㘵戶慢挲愴㈱愳慢慤㠲摢㉡㡥捡户㡥㡡ㅤ愸敥㔴㘱㐶㤰ㅢ愸㝤㥤㡡っㄴ㌳㠴摣㐰敤㑦㝢愰㤲㝦摡戲ㄵ㠱㘲挲㔰㠱愶㌷㔰㔳㥦ㅣ昸搶㥡扢㥥㝡昰㤹敢㝢㑥㔹搸攳攵〷ㄳ㑦敥扢昰搹昶㌵て㡡㐳愰收ㄷ愸慦戰ㄵ扥㠱晡搲㘹㌸挳ㅡ㜴搱㝤慢㘲㤳㉥扥慦搳㐵慦敤㝣敦昴㐰㍤㉣挹㐰昵挴㈶㈳㔰㔹搴㘵愰㍥㠷㠶ㅢ愸摥攴㠳㠹㌴㌶敢㑣〶㌲㜶㠴㑣㥥散挶挴挷づ㜹㜶㠸㜶㈶㤸〹㍡㌶搸㈲戸慦つ㥥㍥㌴㈶㍥㜰挰㜶㜰晡ㄳ摣攰㠲㤹㄰㘴っ戴挱戸㈹㈸摥㜵挰㜶㔸〶ㄳ捣㍣ㅦ㌷㉣㑢㥤㡡っぢ昳㝥摣戰ㅣ㑥㑢㠸〷晦戴㘵㉢挲挲㌴愰〲㑤㙦㔸㙥ㅤ㔹晢攵搵ㄷ㍣㔹晢昲㠵ㅦ昵㝦㜲捥㡤戵ㄷ挷㥦㙦㜸敥㤸户㙡挵ち愸昹㠵攵つ㙣㠵㙦㔸㕥㜷ㅡ扣慦㘶っ慣㠲㈵ㄹ㤶摤戰挹〸换搱愸换戰晣ㅤㅡ㙥㔸㐶㤰て㘶挶搸㑣㌳挵挷ㄸ〹㤹扣㘱ㄸ㡢搸昳攷攵〲ち㐷㔳㠵ㄹ㌵戶捡㙡慡㡣戱㔵㜰换搶㔱㜹摥㔱戱攳ㄹ愲捡㕡㔷㘵つ㔵㈲戶ち攲改愸㍣攳愸搸㔱㡤㔱㠵昹㍣㙥愰㡥㜷㉡㌲㔰捣敦㜱〳戵㥥昶㄰㈱晥㘹换㔶〴㡡改㍥〵㥡摥㐰つ摦攵敢摦㝡㙥㝡㘴晣挰㑤㝤敦晥昸摡㍢挷晦扡收捥㍤㕥昸晥慦攳挵㤹㔰昳ぢ搴㤳搸ち摦㐰㍤攱㌴ㄴ扤㍤昲㙣㔸摡搲摢㈳昹昰㈹慢㑤扥攱戰ㅡ㕢㔸㤱攷攳戲扡收㙤㌱搳㝣昰挰慣㠶挶㐶昹慣愹㙥㜸搳㕢敢㔲慢㜵㈶摥㘹㠸昷扢捤㙢㘸㜲ㅥ㑦㠴㜷ㅤ昲挵㔹敡㕤㘲愶慣㔱搹挸捦㙥挵换挵扡攴愷戵攱㕤㤴戹捡愶㌹改昶㜶慢戵昹晦挲㙢攰昰昴㉦㍥㤸ㅡ㡢晤〲㌸摦〷㙦昱㠹㕡扥搹㌴㤲戱㥡づ㍥㘶攲ㄵ㠵捣㕤㉡攷ぢ攲晥扢搷㔲ㅡ㝢㘰㘴㙡て㠷换㘹㙦㍤散㉣ㅥ㐳㤴敤㕦挸慦㈹摢㐴慦搱ㄷ昲㙤愱㘲散㠵愲㔳㕤㕢㤳捣搹㐳㔱㘵㡥㠷㐴㍥㠳㑤ㄶ㘵ㄵ攷㘲㈴㜸户㡦㑦㐳攳㤳㝢换㉡㔶㌴攴摡㤷ㄸ㑢慣㠶挵㑢摡㌱㐱扢㜲愳搵搲㜹〳㔴㌷㤷㡢挴㐹搳愵愹㍥摤摡㥡㕥㔵搹㔴摦㘸㌵㉦㙥㕦㔲㔹扦ㅣ愹㔷㜸㕢㈳㡥戰㤵㤵㤵㘶ㅤ晣㘱㔷晣ㄳ㤷挰㈲慤㥡ㄳ㜴㈹㤳㠱愴㜴愲㉥㘵扥っ㠷戱㌱〹㔲昵㤰搱㐲㘲㌶晡ㄲ㌳〵㜸㤳挴㜴㤰㌲㤵㈲㍥㤸捥㈶㐵㕣〷扢㈴㐶㉤攲㈶㔴愴ぢ搳㠱㜴摤扤㑤㐹㘷攸㔲收㥥㐸挷㘶㐲敡敦搸敤扥㡥敤㐳㉦ちㅤ㥢㐳㤱收搸扤戰㕤攰搸〳捡㠵戹扡ぢ捣㐲㤱敥捥搳愵捣攲㤰㡥捤㠷戴攴㘸扡挱搷户〵㜴愴搰户〳㈸搲㝣㝢捡敢摢戳捡㡢㠵扡ㄷ㉦㈸改㐱扡昴ㄵ㈵㍤㔸㤷㌲㥤㐱㝡㝣〸愴晥㔴㕥攱敢㙥㍤昰ㅥ㜷搳ㄴ㘹敥扥〵摢〵㔴㌲攱㐱㤲㤶搵㕤昸㔰㐹㜳扡昴㌳攵㤸〵愹扦㘳ㄷ晡㍡戶㤸㕥ㄴ昲搸㐰㤱收搸ㄷ㕥挷扥㔱㉥㉣搵㕤昸㑥㐹ㅢ㜵㈹㙦扤㑢挶㥡㈰昵㜷散㉣㕦挷㕡攸㐵愱㘳㠷㔳愴㌹昶慢搷㌱㠱㌹㉣ㄹ㙢搳㕤愸㔰搲㜶㕤摡ㄵ㔲改搸㌲㐸晤ㅤ㍢搹搷戱ㄵ昴愲搰戱㔵ㄴ㘹㡥㜵㠷敤㠲㔰㙥愷㕣㌸㔲㜷愱户㤲ㅥ愵㑢晢㉡挷㡥㠶搴摦戱攳㝣ㅤ㕢㑤㉦ちㅤ㍢㤶㈲捤戱晥㕥挷〶㉢ㄷ搶敡㉥っ㔳搲㜵扡㜴愴㜲散㜸㐸晤ㅤ㍢挲搷戱ㄳ改㐵愱㘳㈷㔱愴㌹㌶摡敢㔸㐸戹戰㕥㜷㈱愶愴愷攸搲㍤㤴㘳愷㐲敡敦㔸慢慦㘳愷搳㡢㐲挷捥愴㐸㜳㙣㥣搷戱㍡攵挲搹扡ぢ㤳㤵昴ㅣ㕤㍡㐳㌹㜶㉥愴晥㡥ㅤ敡敢搸昹昴愲搰戱つㄴ㘹㡥捤昲㍡戶慦㜲攱㈲摤㠵晤㤴昴㘲㕤㝡㤰㜲散ㄲ㐸晤ㅤ换昸㍡㜶㈹扤㈸㜴散㜲㡡㌴挷づ昱㍡㤶㔶㉥㕣愹扢㘰㈹改㔵扡㜴愹㜲散㙡㐸晤ㅤ㕢攸敢搸戵昴愲搰戱敢㈸搲ㅣ㙢昲㍡㜶戸㜲攱〶摤㠵㘵㑡㝡愳㉥㍤㔲㌹㜶ㄳ愴晥㡥捤昵㜵散ㄶ攰㡤㕢㔱ㄴ㥥昶摣〶㠹敥摣搱㕥攷㡥㔵㙥摣づ愴㝢㠴㍦㕥㐹敦搰愵敢㤵㜳㜷㐲敡敦摣㜴㕦攷敥愶ㄷ㠵慣摤㑢㤱挶摡愹㕥挷捥㔴㉥㙣搴㕤㌸㔷㐹敦搷愵ㄷ㈹挷ㅥ㠰搴摦戱〹扥㡥㍤㐸㉦ちㅤ㝢㤸㈲捤戱㑢扣㡥㕤慥㕣㜸㔴㜷攱㙡㈵㝤㑣㤷摥愰ㅣ㝢ㅣ㔲㝦挷挶晡㍡昶㈴扤㈸㜴散㈹㡡㌴挷㙥昲㍡㜶㥢㜲攱㘹摤㠵㍢㤵昴ㄹ㕤扡㔱㌹昶㉣愴晥㡥㠵㝤ㅤ㝢㡥㕥ㄴ㍡昶〲㐵㥡㘳て㜸ㅤ㝢㔸戹昰㤲敥挲攳㑡晡戲㉥㝤㕡㌹昶ち愴晥㡥敤敥敢搸慢昴愲搰戱搷㈸搲ㅣ㝢搶敢搸ぢ捡㠵㌷㜴ㄷ㕥㔱搲㌷㜵改ㅢ捡戱户㈰昵㜷㙣㠸慦㘳敦搰㡢㐲挷摥愳㐸㜳散㉤慦㘳敦㈹ㄷ摥搷㕤昸㔰㐹㍦搰愵㥦㈹挷㍥㠴戴攴改㙤ㅦ㕦摦晥㐹㐷ち㝤晢㠴㈲捤户㉦扣扥㝤愳扣昸㑣昷攲㍢㈵晤㕣㤷昲ㄲ慡㍣㔳晡㐲㤷昲㉡愳㍣㈷晡ㄲ搲㤲ㅥ㙦攷敢昱搷㔰昱㜸晣㉦㡡㌴㡦〵敡〵愷㐵ㄵ㄰㐸㉦扥挵㡡扢㡦㌳㤵昴㍢㕤摡㕤㐹扦搷愵㍤㔱㤱ㅥ晦㠰㤵㤲ㅥ㔷晡㝡晣ㅦ愸㜸㍣晥㤹㈲捤攳摥愸ㄷ㜸扣㌳〴搲攳㕦戱攲㝡摣㕦㐹㝦搳愵㠳㤵㜴㤳㉥摤つㄵ改㌱摥晣㔱摡攳㑤摦晢㝤㠵㉥㠷㡡挷攳捥ㄴ㘹ㅥ㡦㠰昹〲㡦㐷㉢㉦っ㈰㕤㡦㐳㑡摡㐵㤷挶㤴戴㔲㤳㔶㡣㠳㜴慢㉦㉣昰㘷㍡㍤㜱〹愶搱捡戶攳㑢昵㠴㜴㥢㌵戲ㄱ㔷〷㍡昹扤㤷㕤晥㐲㐸㕤㡥㌰㑤㜴㉡挶愳㌳摡㌰慢㔸挳ち晦慡敢ㅣ㘹㈵扦挲㔷昳换㌸挵㜶㙤愲㕥ㄳ晣㌲㑤㠷捤慥搴攷昷㘸㘹慤㥢㙥㡤摦㤹㍢昴㘷攸㌵挱敦扣㔲扦㍢㌵昸㜵㔷敡昷搰昵昹搵戶㐳㝦㥥㕥ㄳ晣㕥㉡昵慢愹挱慦愴㔲㍦愰敢昳敢㘷㠷晥㐱〵戵㠳昵㥡愸㐷㑤㕡摢㡥晡㘹愷捤摣㕥户㤶搵㌵慡㜳㝡㑤㉣㔶晡㍤愹搱愰昴㝢改晡㑢㜵㡤敡㐶扤㈶昸㈵㑣昶摦㥢ㅡ㠷㉢晤ㅤ㜴晤㌶㕤愳扡㕤慦㠹ㄵ㑡㝦㐷㙡慣㔲晡㍢改晡㐷敡ㅡ搵㐷改㌵戱㕡改敦㑣㡤㘳㤵㝥ㅦ㕤㝦慤慥㔱扤㑥慦㠹ㄳ㤵㝥㕦㙡㥣愴昴晢改晡敢㜵㡤敡㔳昴㥡攰ㄷ〴戹晤晤愹㜱愶搲ㅦ愰敢㥦慤㙢㔴㥦愳搷挴昹㑡㝦㈰㌵㌶㈸晤㐱扡晥㐵扡㐶昵挵㝡㑤㕣慡昴〷㔳攳㜲愵㍦㐴搷扦㔲搷愸扥㑡慦㠹㙢㤵晥㉥搴戸㑥改て搵昵㙦搰㌵慡㙦搴㙢㠲㈷慦㜲晢㠷㔱攳㌶愵扦慢慥㝦扢慥㔱㝤㠷㕥ㄳ㜷㉢晤摤愸㜱慦搲ㅦ慥敢㙦搴㌵慡敦搷㙢攲㐱愵㍦㠲ㅡて㉢晤摤㜵晤㐷㜵㡤敡挷昴㥡㜸㔲改㡦愴挶㔳㑡㝦㤴慥晦戴慥㔱晤㡣㕥ㄳ㍣愹㤲摢㍦㥡ㅡ㉦㈸晤ㅡ㕤晦㈵㕤愳晡㘵扤㈶㕥㔵晡㘳愸昱㥡搲て敡晡㙦攸ㅡ搵㙦敡㌵昱㡥搲て㔱攳㍤愵ㅦ搶昵摦搷㌵慡㍦搰㙢攲㥦㑡㍦㐲㡤㑦㤴㝥㔴搷晦㑣搷愸晥扣愰挶戳〳㜷㑦㈵㜸㠸㤷㙣挴愸捦愳扢摣户挵㜵㙢摦敡ㅡ搵㍣㠲扢晡搵㍣㜲扢㌵昱ㅦ搴愴戵〴昵㝦㜶摡捣愴㙥敤㔷㕤愳㥡㐷㔷㔷扦㝡㤳㕥ㄳ㍣㌴㑡㙢㈹敡昳愸㈸㝤ㅢ慢㕢攳ㄱ戰㐳㥦㐷扥㡥ㅡ㡦㜸㙥㑤挸㐳ㄱ㡥㌰收ㅥ㄰慢㈵挰㐳㤲扣㥢戴㈷㔶㜰㌷㐹ㅥ㘲㠸ㅡ愷愳㜸愸㤱愸扤㙣㤴㍣㤰㄰㌵㕥㐷昱㠰㈲㔱戵㌶㑡ㅥ㉥㠸慡搳㔱㍣㙣㐸搴〴ㅢ㈵て〳㐴㑤搴㔱㍣ㅣ㐸搴㈴ㅢ㈵㜷昶㐵㈸敥昴㈵㙡㡡㡤㤲扢㜴愲昶㐶㕤㉤〱敥摡㈵㙡慡㡤㤲㍢㙥愲愶改㈸敥挰㈵㙡扡㡤㤲扢㘷愲㘶攸㈸敥愶㈵㙡愶㡤㤲㍢㘱愲㘶改㈸敥㡣㈵㙡ㅦㅢ㈵㜷戵㐴ㄵ㙣㈳㜷戹ㄲ㌵挷㐶挹ㅤ㙡㤱㉤敥㔸㈵㙡慥㡤㤲扢㑤愲收愱慥㤶〰㜷㥦ㄲ㌵摦㐶挹㥤㈳㔱晢改㈸敥㈴㈵㙡㠱㡤㤲扢㐰愲昶搷㔱摣ㄵ㑡搴〱㌶㑡敥攸㠸㍡㔰㐷㜱㠷㈷㔱ぢ㙤㤴摣㥤ㄱ㜵㤰㡥攲㙥㑤愲づ戶㔱㜲愷㐵㔴〱ㄳ摣㜹㐹搴敦㙣㤴摣㌵ㄵ愱戸㡢㤲愸㐵㌶㑡敥㠰㠸㑡愳慥㤶〰㜷㐴ㄲ㤵戱㔱㜲㌷㐳㔴㔶㐷㜱㜷㈳㔱㌹ㅢ㈵㜷㈶㐴㔹㍡㡡㍢ㄵ㠹捡摢㈸戹㤳㈰㙡戱㡥攲捥㐲愲㤶搸㈸㌹昹㠹㉡㤸㐳摣〹㐸搴愱㌶㑡㑥㙡愲ち㤸攰攴㤶愸㐶㠹ち愸挹㉡㌸㍦攵㙤摥戳㜱ㅡ捤摢扣ㄳ愰㕢㠹㜷捣愸㑥〴攷愶㐴㥣攵㐱愸㐹㉡㌸㉦㈵攲㑣て㐲㑤㔰挱㌹㈹ㄱ㘷㜸㄰捡㐹挱昹㈸ㄱ愷ㄷ㈲〴愷愰㙣㌸慤戰㈱愰收愲攰昴㤳㠸㔳㍤〸㌵て〵愷㥥㐴㥣攲㐱愸㌹㈸㌸敤㈴㘲扤〷愱收㥦攰㤴㤳㠸㤳ぢㄱ㠲戳㑣㌶㥣攴㘹攰挴㤲つ扦㉦㙣〸愸ㄹ㈶㌸愹㈴攲㐴て㐲捤㉥挱〹㈵ㄱ㈷㜸㄰㙡㘶〹㑥㈶㠹㌸摥㠳㔰戳㑡㜰㈲㐹挴㍡て㐲捤㈸挱㐹㈴ㄱ㙢ぢㄱ㠲昳㐶㌶ㅣ攷㘹攰㔴㤱つ挷ㄶ㌶〴搴㥣ㄱ㥣㈶ㄲ戱挶㠳㔰昳㐵㜰㡡㐸挴㙡て㐲捤ㄵ挱改㈱ㄱ挷㜸㄰㙡㥥〸㑥つ㠹㌸扡㄰㈱㌸ㅢ㘴挳㔱㥥〶㑥〰搹㜰㘴㘱㐳搷晦て㐴攷ㄹ搱</t>
  </si>
  <si>
    <t>㜸〱捤扤〷㝣ㅣ搵搵㍥慣㉢㑢㘳捤摡㐶ぢ挶㠰戱㡤ぢ㌶㘰㙣挴昶㘲㌰㤶㙣戹㌷㜰挵㤴挸㕢㘶㙤㘱ㄵ㈳挹㤵搰㑤敦づ㠴摥㑢㘸愱㠴㕥㐲㠷㐰㠰㤷ㄶ㕥㝡㘸㠱㔰㐳て愱㝦捦㜳攷摥搱散散慣ぢ晦㝣扦摦扢㕥㕤捦㍤昷㌹㘷捥㍣攷摥㍢敤散㑣㠵愸愸愸昸〵ㅦ晥捦㑦ㄵㄷ〶捥㕤搳搹㘵戵搶㑤㘸㙦㘹戱㜲㕤捤敤㙤㥤㜵つㅤㅤ㤹㌵㌳㥡㍢扢㝡〰㘰㌴㌵愳扤戳扡愹戳㜹慤㔵搳戴搲敡攸〴愸扡愲愲愶挶慣㐴㝢㝦昵ㄷ搴ㄵ㤳㕡㘶ㄵぢ愰㉡㑣㠳㐵㑦ㄶ㌵㉣㑣ㄶ〱ㄶ扤㔸昴㘶搱㠷挵ㄶ㉣㙡㔹〴㔹㙣挹㘲㉢ㄶ㝤㔹㙣捤愲ㅦ㡢㙤㔸㙣换㘲㍢ㄶ㕣扦戹㍤㡢〱㈸㝡て㐴㌱㙦挲昸搹搹㠳戰㌵㜳扢摡㍢慣搱㐳ㄶ搸㍥㡦つ㠷敢挲㜵㤱㜴㈴㔱ㄷㅡ㍤㘴挲㡡㤶慥ㄵㅤ搶搸㌶㙢㐵㔷㐷愶㘵昴㤰扤㔷㘴㕢㥡㜳搳慤㌵昳摡㤷㔹㙤㘳慤㙣㈸㥡捤挴㔲攱㔸㍣㕥㐸愷㔳扤〷挱昲慣〹攳昷敥戰ち㥤晦㉤㥢㍢搰收散〹攳敢㘶㔹㕤晦㉤㥢㠳㘱ㄳ㈶ㅢ摢㕢㌳捤㙤晦㈵愳搵㡣㘹扣搱捡㌵㌳昸㤶搵搱摣戶愴づ㙥ㄷㄱ㡤㕡戲慥愱戳㜳㐵敢㜲昶愳〹㔶㑢换ㅣ慢㈰㠳摥摡搸搹戵㜷愶愳戵戳㜷㉢昹戳㍡慣戶㥣搵戹㐵敢挴搵㌹慢㐵〱㍢㙢㕡ㄷ㘴㍡㘶㘵㕡慤㉡㉥搴戶摡㌱㥣㥡户摡扡㥡扢搶昴㘹㥤摦㘹捤挹戴㉤戱〸愹㙥㥤扣愲㌹㉦慡慡昰慤攸戱戳㥦㘷㌲㔰昰愷㜵挲搲㑣㐷㤷慣㌱㠴㘱㍦慣慢扢挸慤㈸昲㡢㕤㙡㠸㐷㡢㌱㥢摢摣㍡摤敡㘸戳㕡戸ㄲ㐶㜲㤴〷㈴〹戲攳攰㌰愵㌷㠷㔱ㄲ扤搴攰攳戶㜰㉤挶㄰ㄴ㠳㘷戵㜷戴愲㐳㐶㐶挷㐷愰换㐶敢㐲㤱搱改㈴㉢搱㘸扡㉥㤴㌰㠷〲㘴づ㈳㝣㐷ㄴ扤扢㠶㌴㌴づ㌹㈸戳㉣戳愲㌵㘳づ㘷摢〸ㄴ愲敡㔵っ㜵昷ち㌸摣㉡㥢㌲㤵㑤搹捡愶㕣㘵㔳扥戲挹慡㙣㉡㔴㌶㉤愹㙣㕡㕡搹搴㕣搹㜴㔰㘵搳㌲㘰昴愷愶㘷捦㑡昵改㍡搲㝡昹愶慡晢㈶㕥ㅢ晡晣昱攳㍦㘹㜸㔸㜰㜴换挹㘱㘷㉣㈴㡢ㅣ㑥搵㐵㤲改㔴㌲㤹㑣挴ㄳ攱㘸㉣ㄹ㔳捥㈷㔳㜵攱㘴ㅣ㠳㈹㥥㐸㈶挳改㔴㍣㙣敥〲㘵㜳㈴ち㘳㔷ㄴ戵㕤㐳㈶㑥搲ㅢ㌲㈶㌶挶ㅣ挵收搱㈸㠴㜸〱摢挲敤昹捦昱敢ㅢ晢㝥搰搸㜰攲攵〷㠸昳〶㐵㠵攰っ㈳ㅤ愹挳㐲挲敤㐸㉣㤵慣㑢㠴㈲昱㤰晡㐴攲捡㤱㔴㌸㔲㤷㐸㠶㔲㔱昵㐹㤹扢㜳㐵㈱ㄴ㐶ㄸ㐵戱ㅦ搱㌱㘶㠴捤㔱ㄴ㐲㍣愵晣㌸慣戵挷晥ぢ昶挸㑥㍡敢散㘳戶て㝥扥换㔳㠲㤳㥣昴㈳㡥㠵改㌳摡㤷㈸㔷㘶㕡㤹戶戱愱扡㔰㌸ㅥ搲敢㤳晦㠷敤昰愲㈵ㄴ㡢㠷㤵㘷愸㐵攳搱㘸㌸㤱㡣㠵散㙦㌴㘲㈶戸昶㈴ち㈳挵㜵㌴㌴愶捣㌴㐵㘳㔰〸昱愸㜲攸散敢㐷晦晥㠹㜸㔳晤捤昷㝦戹挷㥢㤷捣敥㈹㌸攱㑡㠷昶挴挲㈲ㅦ㠷挲挹㈲㠷愲摤づ㐵攳ㄱ㑤㥡晣㍦搱敤㕥㈴ㅤ㡢㠷ㄲ摤㥦愴㌹㤶扥散㠵挲ㄸ㠷愲慡㘱㔲㌸㘵搶㔳搶㠰㐲㠸晢㤴㝦㠹㜵㙦扣㜸攰㑥搷㑦扤收改ㄹ㠵搷慥ㅦ晢愹攰戴㈰晤㥢㠰㠵㕤摣㠱㑢㈷挳挹扡㜴㍡ㄴ㑡愹昵㐶ㄲ戱ㄸ愶散㔰㍡ㅤ㌱ㅢ㘹㝡㈲ち㘳ㄲ㡡扥㘱攰㕣摤㝦㑣㌸㌹挶㥣㑣挸ㄴㄴ㐲摣愱搶扥㘲搰ㅥ戵愳ㅥ㍢愱晥㥥攸㈵昳㈶ㅥ㜳搳慥㠲㍢㈱戹昶㘹㔸昸㙦戲㤳㑣㠵㔳改㈸㠲ㅡづ挷㤳ㄱ㜳㍡㝤㤹㠱挲㤸㠹愲慡愱㌱ㄶ㌲㘷㔱㌶ㅢ㠵㄰㌷㈹晦扥晦攴㤰㡥㡦㑦敢㌱攳㤶扤㜶㝥晣挷攰㜵㡦〸敥ㅦ愵㝦晢㘰㈱敡㠹㕥㌸㥡㑡愸㘸㈹㠶愲搱㔰戴㉥㤵づ㐷攳㘹晢㤳㌰攷㜰㉤㜳㔱ㄸ昳㔰〴摤㤳挴㤸㜰㘲㡣㌹㥦敤ぢ㔰〸㜱㡤昲㘲昴摣㡡晤㡦㔸㜱搸慣㥢㐶㉥散㝦昰攴扢㕦ㄷ扤搰㉣扤搸ㄷぢ㌳挶㕢㕤㤹搱㌳㥢㘵㜷づ㠵愲㠹㔰㉣㥡㡡㐵㌱愶㔳㌱㐴㉣㍡㝡㘶㘶㌵㝢㍡戶㍤ㄱぢ㈱㘴愹㔰㉡㤵づ㐵㈳搱昸攸㠶㤶攵㑢㌳㘳㤳愳㘹㘲㙣戸㉥ㄴ㌷ㄷ㜱昵晢愱㌰昶㐷㘱挷搱㌵晡ㄹ挷〳〸㌹㄰㠵㄰㤷㈹て捦㐹㝥戹挷㡡〵㉦㡥㍦㙡㑤攴换昰挲扤ㅦㄲ㍣㝡㤰ㅥ㌶㘱㘱㡥㠷愷㘴㈴ㅡ㐵㐷㑡㜷㜷㔷㥢戵㐸㌸ㄹ慡㐳捦㐱ㄷ戳㍦㝡㘶〸挳攵ㄸ㌵挲㑡㈵㘵㉥㠶㕤㌳㠳挲挸愲㈸昵ㄳ㑣收〸挹愳㄰攲㝣攵攷㤷㡦ㅣ㜶搴㝢慢慣㔹搷㕥昱捥散挶扢㔷㉦ㄶ㍣挰㤱㝥ㄶ戰㔰㌴㕦㐶敢攲改㘸㈴㠲㐱〵戲㔲攸㌴扡搷愷敡㐰㙦ㄸ㤲㐴㈸㤹㡡㈷㐳㤱㠸戹㠴㙢㕡㡡挲㘸㐶㠱㤸扡ㄹぢ㡤㌱て㘲晢㌲ㄴ㐲㥣愹㍣搹敡慥慥ㅦ㤷㝦摥扦昱戶㘹摢㕤㜲昲昹㕢摣㈸㜸㤴㈵㍤㘹挵㐲挸㍤敥㈲昱扡㔸㈲㡣㑦㑣扢㄰㑢搶㐵㔲戱㜴㈴ㅣ㈵㕢昸挴捤㌶慥愲ㅤ㠵戱ㅣ挵㔶㜲晣戹扣㐸㡦㌱て㈶愲〳㠵㄰愷㈸㈷敥㡦㜶㈵ㅡ㉢晥㕤㝦晢㍢ㅦ㘷户㌸昲攴〷〴㡦昲愴ㄳ㕤㔸㤸敦〹摢㙥愱㍡捣捤㤱㐴㈸挱㤵㠳ㅢ搵搹㜷挳搱㕢ㅡ㜴㐴ㄲ搸扤挴攲㔱散㕣㔴昷㠷㐶ㄴ昳㌹㍡㕤㌴ㄲ㡦㐵愰㤴㠸㤸㉢攸挷㑡ㄴ挶㉡ㄴㄸ㝡㤱㤰戹㥡戲㌵㈸㠴㌸㔶昹㔶㌳㜷攰扡戱昷敥㌴㙢㕤攳㙤㉢慦昹愱㌵㉤㜸昰㈹㝤㍢〴ぢ㐵愱ち挷愲搸慢搵愵ㄲ昱㜰〸㥤㉡ㅣ搷敢㐷㤴搰㔲㤷㡣挵挲㤱㜰㌸㤴㑣愴捣摦㜲㑤㠷愲㌰づ㐳㠱㕤㑡昷㍥㝡㑣㝣㡣㜹㌸㥢㡦㐰㈱挴攱捡㤱㑢戳ㅦ㕦晦摥捡ぢ㘶ㅦ㕦扢捦攸敦㜷摤敦慦㠲〷挰搲㤱愳戰㔰㍣㐳愶㘳改㘴㕤ㄴ㕢慡〸〸㐷㔲昱㜸愸㉥ㄱ㑦㈶捣愳㠱㌶搷愱㌰㡥㐱㔱㍡㐳㘲㠷㜶㉣㈱挷愱㄰㘲戵㕡晢㝤挳扥挹㕣戸晦㥡㐹㜷㕦㍢攸愷挲㙣㜱戵攰㤱户㕣晢〹㔸㐸扢晢挹㙥ㄱ㙣㙢㉣ㅣ㑢㜲攷ㅥ㑥㠷搲摤㜱〸㠳ㅥ昴㤲㐸㈲ㅥ㠹愷㐲改㄰㠸㌸㤱敢㍡〹㠵㜱㌲㡡攲㝤㙢㘴㡣㜹ち㥢㑦㐵㈱挴挱捡㤵慡㜷㔶㕤昱㠷挱愹㐹挷摥㜶㕢挳㙢挳㈶敤㈷㜸晣㉦㕤㌹ㅤぢ㝥㤳㜵搲㌵挴㌹㜲扢㜷㘵挹㜴〸㍢㔴攷ㄳ㑥㉢挲攴㥥㌶ㄲ㡥㜵㑦つ㠹戸㜹〶㝤㔹㡦挲昸ㅤち昴㤸㜰捣㍣㤳戲戳㔰〸㜱㤰昲敦㡥ㄳ㜲攳㙦㥦㍤㘴搶改㜷ㅦ昲攳ㄹ㠳慥戸㐳昰搴㐴晡㜷㌶ㄶ㐶㜹㝡㜳㌸ㄱ㑥㝡㈶㙢㑣㡤攸㐴㠹㜴挲㍣㠷搶捦㐵㘱㥣㠷挲㌳㐹㘳㐰㥦捦昶ぢ㔰〸㤱㔳㙢扦晤戰㍤㍢〷づ㝤㘴挶㈹㠱昵㤳摦摣昵㡤摤㐵㍦㌴换戵㕦㠴㠵愲晥ㅡて愵攲㜵改㘴㐲㡦摥㤴摥㝡㑣㙦㘱㌰㄰㠹㈶㔲昶〴ㄸ㌱㉦收㥡㉥㐱㘱㕣㡡挲攳㐹㜸㡣㜹ㄹ摢㉦㐷㈱挴〱捡㤳㡦㡥㕥摦扡攸搵昳㈶㕤戸敤愲㍢昶㔹㝢晤〱㠲㈷㘶搲㤳㉢戱㔰㜴㉣㈶㜷ぢ㤱㐴㉡㠹〳㡢戰敢㘸〷㠷㐵㤱㐸㌲㤶㐸㐶㔲昶〴㤳㌶慦攲㡡晥㠰挲戸ㅡ㠵㘷㡥㠳㈳搷戰晤㕡ㄴ㐲捣㔷㡥㑣搹晦戴愷㠷㕥㜴晡㡣ぢ㐷捥㥣扥挳㌹㤷㥦㈵㜸㜲㈸ㅤ戹ㅥぢ㐵㤴㘰㜴戲㡦愶戰攵㍣㈰挳㥥㑢㡦愰㈸㍣〸搵挵攳搱㜴ㄸ扢慤㐸㌴㙣晥㤱㙢扡〱㠵㜱㈳㡡攲㈱㡣愳搳㥢搸㝣㌳ち㈱㘶㈹㐷㐶㍦㤴㕥搲㜰㝦㜰挶扤攷晣㘵慢㘵戱昵㉢挵㜶㘸㤶㡥摣㠲㠵扤摣㠳㈸㕣㠷戸㈴㜰㤴㠰㝤ㄴ㡡㘴㙣攲㙥㈱扤ㅢ㤲㙣㠱慣ㄴ搸㡡㘲ㄸ㠵愳ㄸ㔲㈹昳㔶慥昰㌶ㄴ挶敤㈸搸㍤㤳收ㅤ㤴摤㠹㐲㠸挹捡㠹搴㕥摦㜵捤ㅡ㌸㜸挶戱㙦ㅥ昱挵慣晢扥扡㐹昴㐷戳㜴攲㙥㉣ㄴ㌹㘱㠷㈵ㅤ挲敥㍢㠱㥤㈲㡥搸㐳戱㔸戴㝢㠸㠴挲〹㡣㜲㥣晢攲㤰㍤㡡愳挲㜸挴扣㠷㉢扣ㄷ㠵昱㘷ㄴ愵晢㐳㄰㜳ㅦ㈱昷愳㄰愲㕥昹㜴㔷晤㤴昵ㅦ㙥㜷攷攴慢〷搵㝥㜴晥㙢㌳攳㘲㝢㌴㑢㥦ㅥ挴㐲㜱㠴愲㌸㙥挷㑣㥥㑣㘰愲攷㐷戳ㄲ㠹㈷搹㥢㤳戱〸㈶㝡㝥㤲收㐳㕣搳挳㈸㡣㐷㔰ㄴ捦㉤愹㌱收愳㙣㝥っ㠵㄰㘹攵挸㍢扢晣改㠷㑢㠷愴愷㕦㥥㝣昷慢㝦㐷㐴㝦㌱〰捤搲㤱挷戱攰㌷户晣摡挳㘴捦㠱攰ㄳ昴攵慦㈸㡣㈷㔱㌰㜸〹昳㈹捡㥥㐶㈱㐴㐴昹昷晥㘱㠷㔸㙦晥戸挳㠴㌳㐶慣敦㝦搰㘵㈷㕦摣晢ㄹ㌴敦愳捥ㄲㅢ㍢㌲慢㜰摥摤㝤㑡ㅦ愹㐳〴㌷攵㕡〶㉥㘵ㄴ攲㠵㘴㈱ㅣ捥挷㐳㤹㘸愶㝡㈸捣㙥敡㐹㌳㜷㠸扤ぢぢ㥢摢昲敤慢攴㔹昴挰昱㤹㑥慢晢愴㝡㤴㙡ㅢ摦扥愲㉤摦㌹挰扦㜱㙥㔷愶换摡摥摢搶㙤愴㐴㙤㉥慥㌱㔸㥤㜲㝤㍢㜸搵ㄶ㘴㕡㔶㔸つ慢㥢敤收㐱㥥㘶㕣㘱㘸捦㤶㙦㥤搴㘱ㅤ散戴㤶㜸搴㠰㑢㘰㉢愵敤㤲慤戴㥢㙣扦㠶㑣㔸摡摥㘹戵㐹昷㐶戵敥摤㥣㕢㘶㜵捣戵㜸〱捤捡换㑤敤挷㈶㜵㤹㘳搴散㌶㙣㈸㉥㕣攴㠷戹愵㠵㠹慢扢慣戶扣㤵㠷扦换慤㡥慥㌵昳㌲搹ㄶ㙢㥢㈲㠸扤㑥㌴昴㉦ㄲ㑦㙡捦慤攸㥣搰摥搶搵搱摥㔲摣搲㤰㕦㤹挱愵㤵晣捣昶扣㠵㉢㈳㔵晣㔴㠸㡡ㅥ㍤㠴愸搸搵敦昲〴敤㜶搶挹㐰戸㐲㍣〸㌱摦慥戸摢搵捤挱搶㘱㉢㕡㉣昶挹捡攱ㅢ㌱㈶敤搲捣挸昲㐰搷㌶昱㙡㈳搱扢㤴㐷㑢ㅦ㥤挸晤晦ぢ慥慣散慢戶㝥攲㑡㕣㝥㥡㤲㘹换户㔸ㅤㅢ扣㔶㉡攸㤱昹㉣㡡敡摤㌱㥡换戲㔷〵㠴㔸㉤搶㔴慦㙡捥㜷㉤㌵㤶㕡捤㑢㤶昲㌰ㄸ搷㔳㙢㙡㐸㙤挹挷㝣ㅥ㈲昳〵ㄶ㝦㐳ㄱ〸㔴ㄸ㉦ㄲ㘴〴捣晦戵敢搵挳昰晦收㕦搸慡㠴㤶㈹㉦愴攱慡㘷㘷㜵敢愴昶㡥捥ㅥ㍤晣戶㜲㑡愶㜳㘹ㄷ扢攷㠶ㅢ㘹敦㈵ㄶ㉦愳愸ㅥ㡥㘲愳搷捤㙡〱慡攲攵挱㍥慤㡤㔶㈱㠳㡢戲㜲㜴㡢㑣㜵慢㝤㥤慦搱敡捣㤹扣㈰㌸ㄵ㘳㘵戵㠱㈵っ晥摥慤散晤搶敡慥挶㑣㔷愶㘷㉢㉥㉤㈲㑡㈶㐰愳愴㤶扤㐴捤㍥㔲愶戵〳慡〶ぢ㐱戹攸戲搲㑢ち㙣㑢ㄸ㌸ㄸ㉦ㄵ㍤㔴戹攱㡤㠰敦㍢㘰㈳っ㙦㐷㉦扥㐴㠸㉢㤷昹挹㔶摢扣㌵换慤㑥挲㙢㡣つ㔲改ㅤ㕥㌴㌶㍢㤷㥤摦搵摣搲㔹〷㑦㈷㜷戴慦㔸晥摦戴㐳㕢收㉢㈸昴愷㝡㈷昴攲㑤摦㈶搰㔵搱㜳㈵㘳搳搴㔴㔱㐳㙢㤴㤸㍢戲㘰㙦㠵戱㕦昰㥦晣㤸㙦攰扦挰㠶摡慡㐷〰戱㌹㤷㔳慢㠱敦摤ち㠶收㜵㔸昲〲㜱㡤慣㠰敤㍥慤ぢ摢㍢㤶㘵摢摢㤷戱㍦㙤㈱㙢㥤㑢㉤慢㡢ㄷ㕤㝢愹㡢捣昲㘲戲㄰㍤㝡ㄴ㕤㌰㜵㕤㥤ㅤっ晢挶摢㈸晡㌴戴戴っ搱ㄶ㍢㡤㜷㈰敡㠱换扦挶扢㔸攸ㅦ挱搱㙤搳晣㠶摤㕡㌲㥤戸㠵搰㤵㘹㕡㠹换户慢㕢㍡㔷㡢㠱搸㝣㕥挰扣昶㡡㔱敦晥晤㤲㜸攳㤱攷㙣㍦攳搹㕦づ㜹㕥っ㔰つ㈵㤷㔸㜷㠱挱愱昸㌳摦㐷㈱晡〳挶㘹〵换挵ㅦ昳〳搴捤て㔹㝣㠴〲㤳㠳愴ㅢ㜳挳㈷㜶㔵㡣挴晦㥣ㅦ捣㑦㔹晣ぢ㠵ㄸ㠵㠲愳搳晣っ㠵晥㠸㈰散㌳攸㌲㜰扢㐲㕣ㅡ戸慦㈰つ㤸ㅢ㘸ㄳ愳㠱㘰昰㑣㤲㘵㤲ㅥ㤳搴〸〳㠶㝤〹愸㔶つ㈵㤷㜶㜷㠷㥡㈴攰㐷敡昷〰捣㥦㠰㥦戹づㄲ㘳戲换戹〸愸戴慢㈲㠴㌶㐹㐰て〸㑣摥昵ㄲㄱ㠸㈴〱搵愸改㡦昸晥㘷ㄷ〱㘱㠸㑢〹㌰㘹搳摣㐰㥢㠸㐲捦㡦㠰捦㘱摣㤷㠰捦㔴㐳挹㌵攵〴㉣つ愵ㄷ㕢搱攵㑦〱昳㈷㘰㙢㌴㥢晤㔸㙣㠳挲㐵挰㜶㜶㔵㈴㘱㐴ㄲ搰㥦愰敤㔱㠸㌴㐴㤲㠰〱愸改㡦昸㠷㡢〰㘳㄰㕡㝡㌴㑣㑡㤷㤲㌰ㄸ㉤〱㤳敤㘵摡挴ㄸ㤸昴㈳攱搵㜲㈴扣愲ㅡ㑡慥㘳㡦㠵愵愱昸㌳㜷挱敡挴㑢㘵㐹搸㤵摥㡣㘲㌱ㅡ㠵㡢㠴㍡扢㉡昶㠲ㄱ㐹挲敥〴㠵㔰㠸㝡㠸㈴〹㘱搴昴㐷晣㡦㥢㠴㈸㕡慡ㅡ愶㐴㔳愵㕢ㅡ㐷㔳挰㈴愰㑣㥢㘸㠰㑤㍦ㄶㅥ㈹挷挲挳慡愱攴㙡㜹㈳㉣つ挵㥦戹ㄷ㔶㈷ㅥ㉣换㐲㍤扤㘹㘰㌱ㅥ㠵㡢㠵㐶扢㉡㈶挲㠸㘴㘱㈲㐱㤳㔰〸㕥㉦㤷㉣㑣㐶㑤㝦挴㥤㉥ㄶ捣㐹㄰㤷㙥攴㜴摡摣㔰㥢㤸〲㍤㍦〲㙥㈸㐷挰ㅦ㔵㐳挹〵晢改戰㌴㤴㕥捣愳换搷㤵㈵㘰〱㥡捤㠵㉣昶㐵攱㈲㘰㍦扢㉡㘶挰㠸㈴㘰㝦㠲づ㐰㈱㘶㐱㈴〹㌸㄰㌵晤ㄱ㤷戹〸㌰㥡搰㠲㝢ㅢ戱㜰㈹ぢㄹ㌴〵㑣〲捡戴㠹搹戰改挷挲㌹攵㔸㌸㕢㌵㤴摣ㄶ㤸〳㑢㐳昱㘷ㅥ㠴搵㠹戳捡戲搰㐲㙦㕡㔹戴愱㜰戱戰摣慥㡡戹㌰㈲㔹㌸㤸愰づㄴ㘲㍥㐴㤲㠵㑥搴昴㐷㥣散㘲挱㥣〷㜱改㐶慥愲捤つ戵㠹〵搰昳㈳攰愸㜲〴ㅣ愹ㅡ㑡敥㐸㉣㠲愵愱昴攲〸扡㝣㜸㔹〲㡥㐲戳㜹㌴㡢㜵㈸㕣〴ㅣ㙢㔷挵㝥㌰㈲〹㌸㡥愰攳㔱㠸〳㈰㤲〴㥣㠰㥡晥㠸㤵㙥〲昶㠷戸㤴㠰㔳㘸搳摣㐰㥢㌸㄰㝡㝥〴戴㤴㈳㘰㤹㙡㈸戹攱戱ㄸ㤶㠶搲㡢摦搳攵收戲〴㥣㠳㘶昳㕣ㄶ攷愱㜰ㄱ㜰㠱㕤ㄵㄹㄸ㤱〴㕣㐸搰㐵㈸㐴づ㈲㐹挰挵愸改㡦㔸散㈶㈰ぢ㜱㈹〱㤷〳ㅦ㌰㌷搰㈶昲搰昳㈳㘰㐱㌹〲收慢㠶㤲㍢㈹扣〷㌲㤴㕥㕣㑦㤷攷㤶㈵攰〶㌴㥢㌷戲戸〹㠵㡢㠰㍦搹㔵戱ㄴ㐶㈴〱户㄰㜴㉢ち㜱㄰㐴㤲㠰摢㔰搳ㅦ㌱捤㑤㐰㌳挴愵〴摣㐵㥢收〶摡挴㌲攸昹ㄱ㔰㕦㡥㠰㜱慡愱攴〶㑥ㅢ㉣つ愵ㄷて搱攵戱㘵〹㜸〴捤收愳㉣ㅥ㐳攱㈲攰㜱扢㉡摡㘱㐴ㄲ昰〴㐱㝦㐵㈱づ㠶㐸ㄲ昰㈴㙡晡㈳㘲㙥〲㤶㐳㕣㑡挰㌳戴㘹㙥愰㑤㜴㐰捦㡦㠰㕤换ㄱ㌰㔲㌵㤴摣㍣㕡〱㑢㐳改挵换㜴㜹攷戲〴扣㡡㘶昳㌵ㄶ慦愳㜰ㄱ昰㜷扢㉡㔶挲㠸㈴攰㑤㠲摥㐲㈱㔶㐳㈴〹㜸ㅢ㌵晤ㄱ㍢戸〸㌰摥㐵ぢ㜷〵愱㔲ㄶ摥㐳㔳挰㈴愰㑣㥢㔸〳㥢㝥㉣㙣㕤㡥㠵扥慡愱攴㌶搵㙦㘱㘹㈸晥捣㝦㘱㜵㘲换戲㉣㝣㑥㙦扥㘰昱㈵ちㄷぢ㕦摢㔵㜱㈸㡣㐸ㄶ扥㈱攸摦㈸挴攱㄰㐹ㄶ扥㐵㑤㝦㐴㡤㡢〵昳㌰㠸㑢㌷昲〷摡摣㔰㥢㌸〲㝡㝥〴晣晣㔳㤹愳攳㥦㔴㐳挹敤戱愳㘱㘹㈸扤愸慡㠴换㍦〰收㝦㜴㙣愰搹散挹愲〶㠵㡢㠰㠰㕤ㄵ敢㘰㘴ㄸつ昵㈲愸㌷ち㜱㉣慡㤲㠰㍥愸改㡦昸ㄲ敢㜰捥㡦㡥㠱戸㤴㠰㉤㠱て㤸ㅢ㘸ㄳ扣敤收㐷挰〷攵〸昸愷㙡㈸戹㐳㜷㈲㉣㐹〲戶愷换敦㤵㈵㘰㈰㥡捤㐱㉣㜶愰㜷摤㈷㠸㐳散慡㌸〹㠶㠶㜱㜳㠶ㄲ㌴っ㠵攰㙤㌹㐹挰㡥愸改㡦㜸摤㑤挰挹㄰㤷ㄲ戰㌳昰〱㜳〳㙤攲㔴攸昹ㄱ昰㝣㌹〲㥥㔳つ㈵昷〵捦㠰㈵㐹㐰㠸㉥㍦㔳㤶㠰〸㥡捤㈸㡢ㄸ扤敢㈶㈰㘱㔷挵㝡ㄸㅡ挶捤㐹ㄲ㤴㐲㈱捥㐴㔵ㄲ㤰㐶㑤㝦挴㘳㉥〲㡣㍤搰挲㝣㤷㘴㈹ぢ㘳搱ㄴ㌰〹㈸搳㈶捥㠲㑤㍦ㄶ敥㉤挷挲㍤慡愱攴敥攳㌹戰㈴㔹㤸㠴搵㠹扢捡戲㌰㠵摥㑣㘵㌱つ㠵㡢㠵ㄹ㜶㔵㥣ぢ㐳挳昰㘷捥㈴㘸ㄶち㜱㍥慡㤲㠵搹愸改㡦戸挹挵㠲㜹ㅥ挴愵ㅢ㌹ㄷ昸挰㠶摡挴〵搰昳㈳攰慡㜲〴㕣愹ㅡ㑡㙥㠰㕥っ㑢㤲㠰〳攸昲攵㘵〹昸つ㥡捤㈶ㄶ㡢改㕤㜷㌷挸摡㔵㜱〹っつ挳㥦㤹㈳㈸㡦㐲㕣㠶慡㈴挰㐲㑤㝦挴㜹㙥〲㉥㠵戸㤴㠰㘶攰〳收〶摡挴攵搰昳㈳攰昴㜲〴㥣愶ㅡ㑡敥扢㕥〵㑢㤲㠰づ扡㝣㑡㔹〲扡搰㙣慥㘰戱㤲摥㜵ㄳ戰摡慥ち摥㜶ㅤ挶捤㔹㐳搰㕡ㄴ攲ㅡ㔴㈵〱㠷愰愶㍦㘲㥤㥢㠰慢㈱㉥㈵攰㜰攰〳收〶摡挴戵搰昳㈳㘰㙤㌹〲搶愸㠶㤲晢扤扣㔳㉢〹㌸㥥㉥慦㉡㑢挰㠹㘸㌶㑦㘲㜱㌲扤敢㈶攰㔴扢㉡㙥㠰愱㘱摣㥣搳〸㍡ㅤ㠵戸〹㔵㐹挰ㄹ愸改㡦㘸㜳ㄳ㜰㈳挴愵〴㥣〵㝣挰摣㐰㥢戸ㄹ㝡㝥〴攴换ㄱ㤰㔳つ㈵昷㤹㙦㠵㈵㐹挰㐵㜴㌹㔳㤶㠰㑢搰㙣㕥捡攲㌲㝡搷㑤挰ㄵ㜶㔵摣〶㐳挳戸㌹㔷ㄲ㜴ㄵち挱㕢捣㤲㠰㍦愰愶㍦㘲㕦ㄷ〱挶㌵㘸挱㑣ㄸ昵㌹㈴扡づ㑤〱㤳㠰㔲㠶㘴㥢攰摤㙢㍦ㄶ㘶㤵㘳㘱愶㙡㈸戹搱㝤て㉣㐹ㄶ㙥挵敡挴昴戲㉣摣㑥㙦敥㘰㜱㈷ちㄷぢ㜷摢㔵㜱㉦っつ挳㥦㜹て㐱昷愲㄰昷愱㉡㔹昸㌳㙡晡㈳挶扢㔸㌰晦っ㜱改㐶㍥〸㝣㘰㐳㙤攲㝥攸昹ㄱ㤰㉡㐷㐰㔲㌵㤴摣㔵㝦〸㤶㈴〱㝦愵换昱戲〴㍣㠵㘶昳㘹ㄶ晦㠳挲㐵挰戳㜶㔵㍣っ㐳挳戸㌹捦ㄱ昴㍣ち昱㈸慡㤲㠰ㄷ㔰搳ㅦ㌱摡㑤挰㈳㄰㤷ㄲ昰ㄲ昰〱㜳〳㙤攲㌱攸昹ㄱ㌰慣ㅣ〱㐳㔵㐳挹摤晣㈷㘰㐹ㄲ昰ㄶ㕤ㅥ㕣㤶㠰㜷搰㙣扥换攲ㅦ昴慥㝢ㅣ扣㙦㔷挵㕦㘱㘸ㄸ㌷攷㥦〴㝤㠰㐲㍣㠵慡㈴攰㐳搴昴㐷㙣攳㈲挰昸ㄸ㉤ㄸ〷ㄱ㥦㑢愶㥦愲㈹㘰ㄲ㔰捡㤰㙣ㄳ㑣〴昰㘳愱㜷㌹ㄶ㝡愹〶㙦捥㐰昵戳戰戴ㄹ昷㝡㝢〱㙥ㄶㄶ㌴㕢慢㜸㜳㙡㡢〲搲散㈷慣攸散㙡㤷㜷搲晡ㄴㅡ摢㘷戵㜷㌵㌶㜷㉥㙦挹慣改㕢㔰ぢぢ㤷㕡㙤戸捦摤㠱摢摤ㅥ㔹晢昲攵㔶摥㉣捣㙤㕦搱㤱戳愶㌶晥㕦戸て㉥㠳㠵㝢㍢㐲㔴㔴ち㝣㝥摤慤摤ち㘸愲慢攰㔳㔱晤㍣㑣㝡敦搰挹㘴㝦搷摤㜴戹ㄸ〴戰戶㥢搱㜹捤㕤㉤㔶慦㠲扣㤳㉤㤷㙢ち㘰ㄱ挹〳昹㥥㠵㜹㑢㜱攷慡戱㑦㘱㜲㐷㜳扥愵戹捤㘲㌰戶戶愱㌳慣㈵㐸ㄴ搸扢扤戳㤹扦慢攸㔳㤸搷㤱㘹敢㕣捥㝢㥥戹㌵㕢ㄵ搵攴捤搱敡挲昸收戶㑥慣㐶㐶㤱换戵㠵戹㑢摢㔷攱㈷㍥㉢㕡摢㈶㘷㤶㜷晥㥦㠸㡡㤰㜱㘱㈱㐳㈳㉡㐵㘵愵愸愹慣昹戵昱㌱晥㡤搱搵搷㑥戲ㅡ㠲㝥摡搵搱㥣㕤㐱挲攴㝡㈲㈸慢㔸挸ㄸ㔶㔴昳㜶扡昷敥愶㉢㠴㥥搴〴晡㕡昴搳ㄵ摦扢攴捥敦愶〶〱㙥㝥ぢ㜷㝡晦〷挵戴挹昳愷㜶㈷敤晣㍦晤〸愹㥡〹〰㥢㥣㈳搱て攰㉤散㉥挴扣〹昶㈸㡣㑣昴〴搶扣摤㌲㔰㤰ㄸ昶搰㉤扡ㄷ㈷攱㌶㝢敦挲㡣㑣搶㙡㐱㜶㐰㙢愶㙢ぢ扢挲㌴つ晣㐸愵㔳戵㑤㘸㙦㙤捤戰换昱愷㌶㜳㜳㤹ㄶ慢愶搰戰愲慢ㅤ改攲㘶〱㠵散㤷㑡㤴㔹つ㔱㘶戵㝤ㅦ扦㌰㠷㔹㐳㜲㤹戶摡㤷㘴㍡㥡扢㤶戶㌶攷㙡㔸㘱㘶捦晦㠹扥㡡昹扦ち㘴敡㡦㥥㑢扣㠹〱昶敤㜹㠴扢づ戹㌴愴㡥攱㐷㡦慥ㄴ〶晥㠹㕦㤹㔴㠲㤹㐷敥㌴捣敦㘱慤ㅡ㝦㜲㉡㤲扥㝣晥㡢ㅡ㐵㥦ㅦ㡥〵㌹㌹〹收㠴㔰㙡晥〰㈸ㄷ昸㔷挵戴㡣つ㘶ㅣ昴〴㈰㌰愳㍤㤳㥦㤴挹攱㘷㜳㍤搵㡦收㙡㄰㕡㑥㌵ㅤ㐱收㠰㑣㐰㕡ㄱ搲㤵㔶㌶攷慤㡥ㅡち收攲㐷㠱㔵捣ㅥ㌱散ㄸ㜲㌰㔷㔴㔷昷慡昱㕢搷㔴㙤㙢戸扡戳敥晥搱攱搴ㄲ晢㥦散㤳ㅡ挷慤つ〴攴㉥敡㐷㉣㥢㍦㜱㥢㤸㕤挲敤昱〰㝥㈶攰ㄷㄴ搵慦愰搱ㅢ㥢攲㜴っ㈴㙤㤸〰㔵挹㥦㥢㌱㔱愴〶㐹ㄵ㌲挳愴㕡㙥㐸㉦㔷㘶㠸㘱㈷㠵搴攸摦戰ㄹ㜳搱换慤㝣挰㥥㕦㤹㠱㠲㍤㐳㐵㘵㘵ㄵ㐲㙤㜸戳敡㑡㔶ぢ㘳慤㜳㉤㤹㌲㈲㜶㠰ぢ〶昳て户收㘰㠱晤㈶㜷愲㜸挹㤱㐲㈰㘰㔶〲㕣ㄱ㄰㙦愰搴っ昰昴㑦㔱〴敥㜱㍤っ㠵㜸ㅦ㐲ㅥ〷戸昶㕡攲〳㔴戹攷慡㌰昸㜳扥㑤㥤㈹挵㠷搰攰㙣㘹ㅡ㌴晣ㄱ㤶㌸〹㌹㥤戲〶搲㡤㜷捡㑦愸㠱㍦㤳扦づ搵㥤㔲㌰㈳㐱㙦〶攲愶㌷㈳〰㡣搹㡢挰㝦昹〳㝡ㄳ搰㠷㠰捦〰㘰戴㡤㉤㔰摢戶㥢㐵搷㙦ㄲ㤰㤲晡㈲㄰挸ㅦ㘰㤲㠰晣㠰挸㈰昰㈰昲㉢㤴摡㠳摦㔳㘲昷戵㉤戹㠲慤戸㠲ㅦ㈱昴ㄲ昹㌳㘴㌶㤱㝤〱搹㘴㈲戹㝡㐹攴搶㌴㑣ㄶ㡡㠸摣〶搲㡤ㄳ㔹〹㌵㐹攴戶搲㠸㕤ㄱ㍤㈰搲㥢攱㈲㜲㍢㘰捣晥〴㌲敢挱〷戰㍤〱〳〸㘰㈲㠴㈴㜲㈰㙡晥㐴攲挷ㅤ㍥㐴敥〰㍣㠸㘴㘲㠴㕥〱慦挸㈸㈲〷㜳〵㐳戸〲㈶㌱㐸㈲搱㜳搰捡攳㈸挱捣〵㥢挸愱㠰㙣㠳ㄹ扦㑤晥昶㜱愳扢㙦挱㜴〷挹攵㌰摡㘶摥㐳ㄱ㤷挳㈱摤㌸㤷捣㡦挰ㄷ㍦㤸愴ㄱ㉣挸㍦㈶㐹攸㉤㤱㤳愲摤㈵㜶〲挶摣㤹㐰㈶㔰昸〰㜶㈱㘰㈴〱捣愹㤰㕣敥㡡㕡㉦摤㈹昹换㍤ㅦ晥㐶〳〳晥〶扢㡣昲戲㥢攲㙦㌷ㅡ慤愳㔱收㍦㜸昹㘳搲㠳捤摦敥㠰㙣づ㝦捣㤴㤰晣㠵㘸㥢㈹ㄳ㐵晣㐵㈰摤㌸㝦㑣慤挰ㄷㄷ㔷㘹㐴昳挷晣ち㑤て攴㝡㑢㘲㔸㌶攳〴㌲昷挲〷㤰㈰㈰㐹〰搳㌱㈴㝦㈹搴㝡㍢晣昱愷㠵㍥〴㡥〱〸〴㌲ㅤ㐳㕢攵昵㘷㐵攰ㅥ戴扡㈷慤㌲㜵挲㍢㤲敢㈱戳〹ㅣぢ挸㈶㡦攴〶愸㐹昶昶愲攱昱愸ㄵ戱㔷て改挶搹㘳㑡〶扥挸搷愰ㄱ㉣挸㍦收㘵攸捤㜰㡤攴昱挰㤸ㄳ〸㘴捥㠶て愰㤱㠰㠹〴㌰㡤㐳戲㌷〹戵〱㥡㍤扦㕦㑡晡㤰㌹〵㍡㈰㤳愹ㅤ㝡㈵敢扡挹㥣捡㤵㑣攳㑡㤸㠶攱敤㡤捣扤戰挹㥣づ挸收昴㐶㈶㙣㐸㍥㘷搰㌶㌳㌷㡡昸㥣〵改挶昹㘴㠶〷扥昸㙤㈵㡤㘸㍥㤹收愱户〴㜲摤㉤昶挶戲戹て㠱㑣〱昱〱捣㈱㘰㉥〱捣ち㤱㝣捥㐳慤扢㌷㌶㐶㑡㤳㐱戰㕦㔹〰㄰〸捣戸慣扡㝡攳㐲㕡摤㤷㔶㤹挱攱敤㡤㑣摢戰〹㕣〴挸收㄰挸㕣て㐹攰㝥戴捤愴㡦㈲〲て㠰㜴攳〴㌲㌹〴㕦晣攸㤲㐶㌴㠱捣㄰昱攱攷㌷挰㤸㑤〴㌲㝢挴〷戰㤸㠰っ〱㑣㈸㤱〴㘶㔱摢㑥㜷㐸昷㤱㡥晣㐵慡㑦㙦捣㐳〱㘴㌲挳㐴慦攱㈸㑡散ㄹ搹攲ㅡち㕣挳ㄱ〰㜸挹㍣ち㌲㥢捣㈵㠰㙣挹㥦㥥㙥㝣户㜲㌴㤴㈴㡦㑢㘹㤶戹㈳㐵㍣ㅥ〴改挶㜹㘴㡥〹扥昸㈹㈶㡤㘸ㅥ㤹㘸愲㌷挲㌵戰㕢㠰㌱㕢〹㘴ㄲ㡡て愰㡤㠰㜶〲㤸㤷㈲㜹㕣㡥㕡昱挰㜶ㅤ敥昰愷戳㍥㔴㜶㐰〷㔴㌲㔷㐵慦㠴昷扦ㄵ㤵㥤㕣〹ㅦ昷㈱㤸㔷攲愵㤲挹㈴㌶㤵㉢〰搹㥣㝥挹っㄴ挹攷㑡摡㘶㉡㑡ㄱ㥦慢㈱摤㌸㥦㑣㔹挱ㄷ户㈵㘸㐴昳挹扣ㄵ扤㈵㤰敢㉤㔹㡢㘵昳㄰〲㤹搳攲〳昸㉤〱㠷ㄲ㜰㌱〰㤲捦挳㔰㉢捦㈷㝥攲敢挳攷ㄱ搰〱㥦㤷扢㔶挲ㅢ戲㡡捦㈳戹㤲愳戸ㄲ愶愹㜸昹㘴㙥㡡捤攷搱㠰㙣昲㕥㠷搹㉣㤲捣㜵㌴捣戴㤶㈲㌲㡦㠵㜴攳㘴㌲晤〵㕦晣晥㤳㐶戰㈰晦㤸〳愳戹㜲㜵捥攳㠱㌱㑦㈰㤰昹㌱㍥㠰ㄳ〹㌸㠹〰愶捣㐸㌲㑦㐶捤㌵挸摤㍤ㄳ扦㘸昴㘱昲㔴㈸㠰㐹收搰攸㌵㕣搴捤攴㘹㕣挳改㕣〳昳㕤扣㑣㌲挹挵㘶昲っ㐰㌶㤹㐹愶挵㐸㈶搷搳㌰昳㘳㡡㤸㍣ㄳ搲㡤㌳挹㍣ㅡ㝣昱昳㔰ㅡ搱㑣㌲㤹㐶㙦㠶㡢挹摦〳㘳㥥㑤㈰ㄳ㙤㝣〰攷㄰㜰㉥〱捣扤㤱㑣㥥㠷摡昶㝡扡昴昹愵戵て㤷ㄷ㐰〵㕣㌲ㅤ㐷慦挳㜵㔶㜳㈱搷㜱ㄱ搷挱搴ㄹ挹愵敢㘰㥣昹㌲㌶㤷ㄷ〳戲㌹愳㥣㐹㌶㤲捥㑢㘸㥢搹㌶㐵㜴㕥〶改挶改㘴㔶づ扥昸㤵㈹㡤㘸㍡摦挴㤲摥ㄲ挸昵昸扡〲换收㤵〴扥攵て戸㡡㠰㍦㄰昰㌶〰㤲捥慢㔱㜳敦扥㑢敦㔶㘱昷㝤㉤㐰㈰㤰㤹㍣㝡戵慥攳㥦敢㘸昵㝡㕡㘵搶㡤户㌳㌲搵挶㈶昰㡦㠰㙣㜲㘷㘴㜲㡥㘴敦〶ㅡ㘶㤶㑥ㄱ㝢㌷㐱扡㜱昶㤸捤㠳㉦㝥㤱㑡㈳㥡㍤愶昴攸捤㜰㜵挶㍦〱㘳摥㐲㈰搳㝤㝣〰户ㄲ㜰ㅢ〱捣〰㤲散摤㡥㥡敢戴戰昸攷散㍥㍤昱㑥攰㐱㈴㌳㠲昴ち㕣㐴摥挵ㄵ摣捤ㄵ㔴挱㉦㉦㤱㑣搹戱㠹扣〷㤰㑤㈶㤲㐹㍥㤲挸㝢㘹㤸搹㍥㐵㐴摥〷改挶㠹㘴㔶㄰㝣挶㉦㔸㘹㐴ㄳ搹ぢ㔲扤ㄹ㔸搴摤昰〱㘰捣〷〹㘴摡㤰て攰㈱〲ㅥ㈶愰て〰㤲挸㐷㔰㉢摥搹戸戸っ攳搷昹㍥㘴㍥〶ㅤ㤰挹散㈲扤ㄲㄷ㤹㝦攱㑡ㅥ攷㑡㤸〹攴㈵㤳改㍦㌶㤹㑦〰戲挹㘴㌲㘱㐸㤲昹㔷ㅡ㘶收㔰ㄱ㤹㑦㐱扡㜱㌲㤹㘱㈴挹㝣㥡㐶㌴㤹㐳㈱搵㥢㠱㐵㑤收晦〰㘳㍥㐳㈰㔳㤰㝣〰捦ㄲ昰ㅣ〱捣㑡㤲㘴㍥㡦㥡慢㔷扡㜶㌶晥㐴晥つ㜸㄰挹㉣㈵扤〲搷晣昸㈲㔷昰扦㕣〱㌳㡡扣昳㈳搳㠸㙣㈲㕦〲㘴㜳收㐷收ㅥ㐹㉥㕦愶㙤㈶㈱ㄵ㜱昹㉡愴ㅢ攷㤲挹㑡㤲换搷㘸㐴㜳挹㡣㈵扤㈵㤰㙢㉥㕦挷戲昹〶㠱㈹㝦挰摦〹㜸㤳〰㈶㌸㐹㉥摦㐲捤㌵㍦攲攱〷㍥㍤昱ㅤ㠰㐰㈰ㄳ㥣昴㙡㕤㍤昱㕤㕡晤〷慤㌲ㄹ挹摢ㄳ㤹㠱㘴ㄳ昸ㅥ㈰㥢㐳攰㔴㘸㑡〲摦愷㙤收㉦ㄵㄱ昸〱愴ㅢ㈷㤰㜹㑥㤲挰て㘹㐴ㄳ㌸ㄳ㔲扤㈵慥慢㍤ㅦ〱㘳㝥㑣㈰ㄳ愱㝣〰㥦㄰昰㈹〱捣㡤㤲〴晥ぢ㌵搷㤱㡦㝢㔸晢ㅦ昹㝣づ〵㤰挹㘴㈹扤㠶㌳扢㘳昸〵搷昰㈵搷挰挴㈶㉦㤹捣㘶戲挹晣ち㤰㑤ㅥ搶捣㝦㤲㑣㝥㑤挳㡢㔱㉢㘲昲摦㤰㙥㥣㐹㈶㑣㐹㈶扦愵ㄱ捤㈴戳愶昴㘶㘰㔱㜷挵晦〰㘳㝥㐷㘰摥ㅦ昰㍤〱㍦㄰㘰〱㈰㤹晣ㄱ戵㌲㑣攲ㄱ㄰㍥摤昲㘷㈸㠰挹㘶搷ㅡ㕣㘷摤扦㜰つㄵ㔵㔸〳㌳愴扣㑣㌲㉤捡㘶㤲昷㜸㌶㤹㐹㈶㔲㐹㈶㜱摤扦㐲㌰愳慡㠸㐹晣散㝡ㄳ㤸㕣つ㌵挹㘴㌵㡤㘸㈶㤹㝥攵挳愴〱㡣搹㤳㐰愶㘶昹〰㙡〸攰㤳ㄷ〵戳戵㈴㤳〱搴㕣㑣扡㈶挸㌰㥥扥攲挳㘴㙦㈸㠰㐹愶㙦改㌵㥣摤ㅤ捣㍥㕣挳ㄶ㕣〳㔳慤扣㑣㌲扦捡㘶戲ㄶ㤰㑤㘶昲㈴愸㐹㈶㠳㌴捣搴慣㈲㈶户㠲㜴攳㝤㤲㈹㕣㤲挹扥㌴愲㤹㘴ㅥ㤷摥っ㉣敡㍥戹㌵㌰㘶㍦〲㤹攳攵〳搸㠶㠰㙤〹㘰摡㤷㘴㜲㍢搴㕣扢ㅡ搷攸昶扦挱戰㍤昰㈰㤲㘹㘰㝡〵敢扡㍤ㄸ㠰㔶㜳㈰ち挱㤴㉤㐹愴敢㔰晣ㄲ挸㙣㈲〷〱戲挹㐴㕥ち㌵㐹攴づ㌴捣ㄴ慦㈲㈲㠷㐰扡㜱㈲㤹ち㈶㠹ㅣ㑡㈳㥡挸㉢㈱搵㥢㔱搳扤ㄹ挳㠰㌱㜷㈴㤰戹㘲㍥㠰攱〴㡣㈰㠰改㘳㤲挸㥤㔰㜳敦㘷㑡昳㘷㜱ㅣ扥ぢ㐰㘰敦㍡㤷搵㌳扢㔷㍢㤲㔶㜷愵㔵愶㝡㜹扢㈱昳扢㙣昶㐶〱戲挹散㌱㈳㑣戲㌷㥡㠶敦㐴慤㠸扤㍡㐸㌷捥ㅥ㔳挸㈴㝢扢搳㠸㘶㡦㜹㘴㥡ㅣ㉣敡㙥ㄸ〲挶っㄳ挸ㅣ㌳ㅦ㐰㠴㠰㈸〱㑣㍢㤳散挵㔰㉢㍥㝣㜴㡦㘹晦慥㤸㠰づ挸㝣搰戵ㄲ搷ㄹ㜶㤲㉢㐹㜱㈵㑣ㅢ昳㤲挹㕣㌱㥢捣㌴㈰㥢㑣收搳㔰㤳㘴㡥愱㘱愶㤹ㄵ㤱戹㈷愴ㅢ㈷㤳改㘸㤲捣戱㌴愲挹㘴㑥㥡て㔷㝢〱㘳㡥㈳㤰昹㙡㍥㠰㝡〲ㅡ〸㘰ち㥢㈴㜳㍣㙡慥㌱敤㘲ㄲ㡦㡦昱㤹ㅣㅢ㠱〷㤱㑣㘹搳㉢㜰摤敢㥡挸ㄵ㑣攲ち摥〲挰㍢愶㤹㜳㘶ㄳ㌹ㄹ㤰捤㌹晡㘱愲㥡攴㜲ち㙤㌳㘳慤㠸换㘹㤰㙥㥣㑢㘶戶㐹㉥愷搳㠸收㤲改㙤㝡㑢攴㉥搴扥戲㍡〳ㄸ㜳㈶㠱㑣㝤昳〱捣㈲㘰㌶〱捣㠶㤳㕣敥㡤㥡㝢㔸㈷晣〸㥣〳㄰〸㘴挶㥢戶扡㡥ㄲ㝢戵㜳搱㙡捥㐳㈱㤸㍢㈳扤㥤捦㥡昲戶㥡昹て摥摢晡㈵㈹ㄷ㔰愸〸ㄴ㤸㝣㌱户㙢㑤ぢㄲ㕥戸挸摢晣昶ㄲㄳㄶ散㘶㈴ㅦ戴㜷攰扥㘸㤵昷㔱ㅤ㡥敥㌳㌰搵㙢㙢捦㘳㔰愴ㅡ㕢㤸摢㔱㝤敤て愵㡦晡㜰昴改㜸昷㌳ㄱ愸挳㡦戱㄰㉥㙥㍤戳㌹搷搱摥搹㕥攸ㅡ㌲ㄷ挹㕣㐳昸㔸㤹〲ㅥ挸搷㔰㝤㌵㉣晡慥㤳ㅢ㔶搵挶㘷摦慥攴㘳ㄶ〲换摡摡㔷戵㐹㙦慡㍢昹㜴ㅤ挹㔷捦㥥㕣㑤㠰敢攱㘷㐷㤰ㄷ㘴ㅥ〸㤵捤㐵㈸晢昴〸㌲㤱〲摦ち㘳㍦搴㐷㑣ㄸ㍦㘱㑥ㄳ㥥搵㥡㑦㠴搲昹㕣㍣㥢挶攳ㅢ昱攸愹㜴㈱ㅥ㑦㠵戳㔶㈴ㄹ㉥㐴昳挶晥づ㌴㥤捡愶㔲愹㕣㍥ㄱ㡤攲㔹㑣昱㔴㌶ㅡ捡愷戲昹㜸㍡㤶㑡攷㔳㤱㐲㤰㈹ㅡ㌴㙦ㅥ〰ㅤ昳㐰ㄴ㐱㘶㘶㐸搱㙦㈸㙡愲㠸㜹ㅡ挵愸敡㑡昴挰㑤㑤㥦㠰㠹ち㤱ㄵ㌹㤱ㄷ㔶㔵捦㥥㘲㠴攷戹㌱㈵㘹ㄷ捥㠳㌷っ㠳㔹ㄷ搵ㄷ㠱收㑤㔳㉡㡥㈲㤵㌹㔲捣ㅣ㌷㈵㡦㈲㄰散〱〱㘵㠶㠵敡ㄶㄳ挶㌷戹戲挷㡣〲㘴㕢㐲㔶晣㌴㘳㘳〹挴扤㈱㤶搹㈶㜸㑣㜲㘷戰㑡㔹㌱㠷搲㝣㌳摡捤㘱㔸ㄲ〶攴㌲戶换㈰攲㠲晣慢㠱㤴攳㐱㥣㠹つ㘱㉦㐴㐳㠵搱ち㐸搹慥㈵搶〳挶敥㔵摣㍤㑣㔸㠲ㅡ㙥㌲愰㐴昷〸愰捥挸ㄸ换㔱户扢㐷㈶ㅡ捦㘴挲攱㙣〶扤㈱ㄶ㑦㈴戲㌱㍣㠰戰㘰攵㜲㝣㥣㕡㌲㤱㌳づ㜶愰昱㑣㌴㥢挴㠳摥慣㔸ㅥ㑦㔷换愵搲搹㐸㉡㤲㐸愶愳㘱㉢㤵㐹㐴㌳挱㕥捡扣搹〱ㅤ戳ㄳ㐵戰户ㄶ㜵㔱戴㠲愲㍥㕡攴愰㐴㤰㈲晣㠹攳戱〹っㅦ㤶㜱㑦㠰㉡㙢㔱〴㠲㕢㐲㐰㤹㜱〸慡摥㌰晣ㄶ㌲㥦㌰ㅣち㜱㜱ㄸ戶㔲㔶散愷ㄳㅦ㡥㜶昹㠸㘲戱㌵攴㌲っ㐷㐲攴㠴㘱ㅢ㐸㘵ㄸづ㠳㐳㑥ㄸ㡥〶愴㝣ㄸ㝥ぢ㘸㘹ㄸ戶㠵㈵愸㔵㤸挷愰㐴ㄸ戶㐳㕤㠶攱㔸搴敤㌰ㄴ㈲愹㔴㌴㤵㑦愶戲〹㍣㘲㌵ㄵ㑦ㄵ昲㤹㔴〶㡦っ捤攷慣㘸㌴ㄱ㌶㡥㜳愰戹㙣㍣㔲挸㠴挲昹㔰㉥ㄳ换攵〰挶㔸捥㈰ㄴ㔶摥捡攲戹㜲挱晥捡扣㜹㍣㜴捣ㄳ㔰〴户搷愲ㄳ㈹㍡㠹愲〱㕡攴愰挴づㄴ攱㑦㜴戸挳㜰ㅡ㔵㑥㐷ㄱ〸づ㐶㈳扥ㄵ挶ㄹ愸㝡挳戰ㅥ㌲㥦㌰晣づ攲攲㌰っ㔱㔶散㠷㌳㥦㠵㜶昹㠴㘶㌱㡣慢㈶㑤㘷㐳攴㠴㘱㌸愴㌲っ㑢摤㘱㌸ㄷ㤰昲㘱㈸昸㠶㘱〴㉣㐱慤挲㍣ㅦ㈵挲戰㤳昲挳戸〰㜵㍢っ㝣扥慦㤵戲昲攱㝣ㅥ㑦ㅣつ挵㌳愹〸ㅥ㜸㥢㠸收愳㤹㘸挸㑡㐷㡤ぢㅤ㘸㈸ㄲ㑢攰㤱㠷愱㉣愶搴㔸㍥㥦㑣㈷愳搹㐴㌲㙣挵㔳㠹㘸㉡㔷〸ㅢㄷ㌹搰㜴㉥㥤捥攷昱挸搳㔴㉥ㅡ挳㜳昸㄰搹㝣㈶㕢挰㈸捡愴㜲愹㝣㌴戸戳昲挴扣ㄸ㍡收㈵㉣㉥㐵ㄱ摣㐵换㉦愳攸㜲ㄶ㔷㔰㍥㔲换ㅤ愸搴ㄴ愳㈱㤷〱摣㔷〵㄰攰ち昳ㅡ敡㕤㡢㈲㄰摣㑤㈹ㅡ搷愱敡つ攰昵㤰昹〴昰㡦㄰ㄷ〷戰㑥慦㍥㐱昳㌷愲㕤㍥挵㕡㠴㈰㤷〱扣ㄹ㈲㉥愰㡥〷戲愰㤴〱㥣攵づ攰㉤㠰㤴て攰っ摦〰㐶㘱〹㙡戸㝥㡤ㄲ〱㡣愱捥㔵ㄸ户愳㙥〷㌰㔵挸㈴昲搱㔸㈲㡢㐷攲挵昰㉣㔷㑣㙢㤱㈸㐶〵ㅥ昹㕦㐸㐴㤲㔱攳づ〷㡡㠷戸㘵戲昹㐸㌶㥡换㐷㄰㠸㔰㌶㠹愷昱愶ち㠹㤰ㄵ捡攱挹挷㐹攳捥㙥㈸ㅥ㌳ち㘸㉡㕣挸ㄶ㘲㈱㉢㥡㉥㘰搷㤸㡡ㄵ㌲㤹㙣㌲ㅡ捥挶㠲㜱攵㠹㜹ㄷ㜴捣扢㔹摣㠳㈲㤸搰昲㝢㈹晡㌳㡢晢㈸㑦㙡戹㠴㑡㈵攲挵ㄸ挸㘵〰昷㜲〷昰㘱敡㍤㠲㈲㄰摣㐳㈹ㅡ㡦愲敡つ攰㘳㤰昹〴昰㉦㄰ㄷ〷㜰㑦扤晡戱㘴昳〹戴换攷㝣㡢扤㈰㤷〱㝣ㄲ㈲㘷〴搶㐳㉡〳ㄸ㜳〷昰㘹㐰捡〷㌰攲ㅢ挰〶㔸㠲ㅡ慥〵愳㐴〰挷愳㉥㈷挲㘷㔱㔷㈳搰挲戳㑤㈳㔶〸㑦愲挵㐳㜹ㄳ昱㜴慡㔰挰愸㈹挴㔳㤱㜰㍣ㅦちㄹ捦㌹搰〲㠷㘰㌴ㄹ㐹攷慤㐲㉣㤳㐹愴㈳㠵㜴㌸㘲㐵攳㜱㉢㤵ぢ愷ㄲ挱〹捡扣昹㍣㜴捣ㄷ㔰〴ㅢ戵攸㙦ㄴ扤㐸搱㐴㉤㜲㔰㘲ち㐵昸ㄳ扢愸㌰㘰ㄹ㡦搰愲捡慢㈸〲挱愹㄰㔰㘶扣㠶慡㌷っ慦㐳收ㄳ㠶㌷㈰㉥づ挳㌴㘵挵㙣愴昹㌷搱㉥㥦㝦㉥㘶㐰㉥挳昰㌶㐴㑥ㄸ㘶㐱㉡挳戰㠳㍢っ敦〲㔲㍥っ〳㝤挳挰㉣ㅡ愸㔵㤸敦愱㐴ㄸ昶㔶㝥ㄸ敦愳慥挶㔱㌲㤶㡦ㄴ㜲㤸愱㜲㜸㐲㝢㉣㥢㠹愷挳㘱㉢ㄹて愵慤㐴㍡ㅣ㡢ㄹ晦㜴愰㔹ぢ㡦㌱つ㐷㌰攲㌰昰㜲愹㑣㍡㤶捣愷㐳㤹㜴㌲㥢㐰㤱㑢ㅡㅦ㌸搰㕣〶捦ㄵ㑥㐷㈲㌹㍣挸㌹㘶㘱愶㡤㘶㔲㠵㐸㍥ㄵ捥攳昹㤵戱㤴ㄵ摣㐷㜹㘲㝥〸ㅤ昳㈳ㄶㅦ愳〸捥搱昲㑦㈸晡㤴挵扦㈸㥦慢攵ㄲ㉡㤵㠸ㄷぢ㈰㤷〱摣㐲〵㄰挲ち昳㉢敡㝤㡤㈲㄰㕣愸ㄵ㌹㡥㑣づㅣ㤳挳㈴戸慦㤶㑦愷挲㜷㤴捦挰㤲搸て㜲ㄹ㤲ㅦ㈰㜲㐲㜲〰愴㌲㈴㔵敥㤰晣〴㐸昹㤰㔴晡㠶㠴㜹㌹㔰㐳㤲㌳㑡㠴攴㌷捡て愳愲㕡㠷〴㉦㌶挸攳〱愹㌸㘴㉦愴㘳㠵㐲ㅥ㑦戲㡤㘶ぢ㤹㐲㌸㙦㠱挴㜴捡㄰づ㌴㔶挰づ㉢㤲㡢㐵㌳昹㕣㉣㤵挸愴㌰㔷㔹㠵㘴㍣㤳攳愱㕤㌲㙦㔴㍡搰㘸愴㄰㡥㐵昲㌸㈹挸㐶㘲搹㜴㌸ㅢ㡡愴攳㜹ㅣ㠴㔸㌹㉢㤹戰ち挱㈶攵㠹搹〳㍡㘶ㄵ㡢㙡ㄴ挱挵㕡㙥㔰搴㤳㐵つ攵ㄹ㉤㈷慡㕢㐹攴㈱㤷㈱昹晡㝢晢ㄸ㑦㙥㙥ㅦ㠲戶㐰ㄱ〸㕡㑡搱愸㐵搵㍢愶㠲㤰昹㡣愹㉤㈱㉥ㅥ㔳〵扤晡㌹㘴戳㉦摡攵愳昲挵㔲挸㘵〰晢㐱攴〴昰㈰㐸㘵〰㍦㠲㔳捥㌱摥戶㠰㤴て攰〷㠰㤶ㅥ攳㉤㠳㈵戹㐵晤愱㡣〰戶愰㉥愷戶敤㔱户挷㔴㍣ㅣ换攴㜱㙡ㄵ戱戲戹㔸〴敦㥦挹攰挰㌹㡡挷愰攷㈳戹戸ㄵ捥ㄸ〳ㅣ㘸ㄲ㤰㌸〶〸愶㍥扣㙦〰〷㝡㔹ㅣ㜱㘷ㄳ搸㌹ㄵ愲昱㔸㈸ㅥ㙣㔵收捤㠱搰㌱〷愱〸戶㘹搱づㄴつ愶㠸戹㐵㜴愲ㅢ㈵㍡㈸挲㥦昸扢ち〳㉦昹㤹㍢㔲㘵㌸㡡㐰戰ㄳ㡤昸㔶ㄸ㈳㔰昵㠶㘱㈷挸㝣挲戰㌳挴挵㘱攸㔲㔶散户〱㡣㐴扢㝣㈵㠰㔸挹㔵㜳㡤愳㈰㜲挲戰ㅡ㔲ㄹ㠶扦戹挳戰ㅢ㈰攵挳昰扣㙦ㄸ搶挰㤲っ挳敥㔰㐶ㄸ搶㉡㍦㡣㄰敡㜶ㄸ㌲愱㐲ㅣ㘷㉦㈹散㘱戰晦〸㕢㔹㑣㜱㌸ㄶ㠸㔹㌸昰挳攱㕥搴〸㜷㐳㜱㈶㥣〸㘵攲㠵㐴㤶㠷㠳㜸㝢㐰㍥㥤つ挵戲搹ㄸ㜶㌴戱㕣挱㠸㌸搰㔸ㅣ晢愱ㅣち㐲戱㐷捡攲ㄹ敥挹㐲㌲㤱㡥收昱㐲㠵㜸㍥㜸㠸昲挴㡣㐲挷㡣戱㠸愳〸晥㔶换ㄳㄴ㈵㔹愴㈸㘷ㅥㄳ扥㉥愸搴ㄴ㐷㐰㈸〳昸㠸ち愰摣摣戱搴摢ぢ㐵㈰㜸愴㔲㌴挶愱敡つ㘰㍤㘴㍥〱㙣㠰戸㌸㠰㐷改搵㉦愶てㄳ搰㙥㘶戰㈴搶㐱㉥〳㌸ㄱ㈲㈷㠰挷㐲㉡〳㜸户㍢㠰㤳〱㈹ㅦ挰㍢㝤〳挸摣㈵戹㐵㔳愱㡣〰ㅥ㡦扡ㅣ㐷搳㔰㔷攳挸㑡㔸攱ㅣ摥挲㤱㠹㘱扦ㅦづ攳挵㈵搹㑣〸〳㈶ㅥ戲㜲㌸㠱㌲愶㍢搰㌴づぢ㐲㜹散㡦㜲㜸敢㑡ㄶ㙦慤㠸㕢㌹ㅣ㥤㘷㐳攱㜴㍥㔴〸㕢挱ㄳ㤴㜹㜳〶㜴捣㤹㈸㠲㈷㙡搱㉣㡡㘶㔳㜴㤲ㄶ㌹㈸㜱㉡㐵昸ㄳ㌷愸㌰㘰ㄹ㔳つ㔵收愱〸〴㤹摤㐴㤹㌱ㅦ㔵㙦ㄸㄶ㐰收ㄳ㠶㠵㄰ㄷ㠷攱㜴㘵挵㝥㐱挴㈲戴换户㐴㠸昵㤰换㌰散て㤱ㄳ㠶㌳㈱㤵㘱戸挲ㅤ㠶〳〱㈹ㅦ㠶换㝣挳挰挴㈷ㄹ㠶㈶㈸㈳っ扦㐷㕤㠶㘱㌱敡㜶ㄸ昰搴昰㥣㠵㌷扡攰〹搴㌸〱㡡㔸㤹㑣㍥㥤㠹㘳㉦ㄲ㑤攲㤹收攱㤴㤱㜱愰㜱㉢㡦㜳愳ㅣ捥㤶ち㤱㔸摥㑡〰㘴㠵㤳㤱㐲㌶㡢㤱ㄲ挹攷㠳㘷㉢昳㘶ㄶ㍡㘶づ㐵昰ㅣ㉤捡㔳㘴㔱㜴慥ㄶㄱ㈰愱攲〲㡡昰㈷捥㜱㠷愱㤹敤〷愱〸〴㤹ㄸ㠵㙦㠵戱っ㔵㙦ㄸ㕡㈰昳〹㐳㉢挴挵㘱戸㐸㔹㔱㉦挹㐰扢㝣㔳㠶戸㠴慢㘶攰て㠶挸〹挳㘵㤰捡㌰㥣敡ち㠳挹㈳㌵㕥〶ㄴ㈷晢㌲㝥㌹㤴㈴攳㉢㘰ち㡣㕦愱㔶㘹慣㐴摤㘶㍣ㄷ㉦挴戱㍦㡦㠵㌲㈹㥣攲愰挴捣㤲挴ㄵ㤸㐸㈱〶㉥ㄳㄹ㘳㤵〳捤ㄶ㈲挹〴摥ㅤ㠱户㙤ㄴ㘲㜱ぢ㠷搱㜸慡㝡㍣㤲㐹㘶㤲戸捥㤰㑢ㅢ慢ㅤ㘸㈴ㅦ㡥愵慤㜰摡㑡攵㌳戱㑣〱攷㌵㤹㝣㉣ㄶ挲㐹ㄳ㕥愷㔴挸㘴㠳㔷㉡㑦捣㌵搰㌱搷戲㌸〴㐵昰㉡㉤昷ㅣ㤴㌱㌷ぢ㕦㕣挰㈹挲㡢㙢㈱㤴戱㍡㑣挵㑡㙥敥搱〴慤㐳ㄱ〸㕥愷ㄵ㍤〷㘵搷㙢昹ち㕡㍤㠱ち㑣㜰ㄵ㌷㐰㉥搹㍦〹㈲㠷晤㥢㈰㤵散㜷戹搸㌷㑥〱愴晣㈰攸昰つ挹捤戰㈴㝤㍣つ捡〸挹㥦㔰㤷㠳攰㜴搴敤㤰愴㔳ㄹ昴晤㔰㉡㕦挸㠶㘳愱㝣㍥ㅢ挶㔵ㅢ㜲㤹捡㠴㜰㙤㈶㙥㥣攱㐰㐳㠵㍣㉥挵愶㜲戸〰㄰㠹挵㤳㌸㈸㐳ㄸ㔳㜸慤㐹慥㄰挳㜳昸搳挱㕢㤴㜹㜳㍤㜴捣摦愱〸摥慡㐵㘷㔲㜴ㄶ㐵捣摤㤲晢㜴〷㈵敥愴〸㝦㘲愹㈲ㄶ换挸㌸愴捡㜹㈸〲挱扢㈰愰捣㌸ㅦ㔵敦㈰戸〰㌲㥦㐱㜰㈱挴挵㠳攰㙥㘵挵㝥〳捡挵㘸㤷慦㐱ㄱ昷㐲㉥挳㜰㈹㐴㑥ㄸ敥㠳㔴㠶攱㌷敥㌰㕣づ㐸昹㌰ㅣ攰ㅢ㠶晢㘱㐹㠶攱㑡㈸㈳って愰㉥挳㜰ㄵ敡㜶ㄸ㜰㙣㡣㙥ㅥて攷昰㘶愶㔸㍡㕤㐸㐷㘲㝣捤㐰㍣㕣挰㥢㌰㌲搸㈵晣挱㠱㘲㈷㡤㐳攲㜴捡捡昲ち〱慥昰㠴戲㔶㌲㠴㤷〱收昱㕡戱㜸㈲ㅢ㝣㔰㤹㌷慦㠶㡥㜹つ㡡攰㐳㕡㜴㉤㐵搷㔱昴戰ㄶ㌹㈸昱ㄸ㐵昸ㄳ㜳摣㘱戸㤱㉡㌷愱〸〴㤹捤㠵㙦㠵㜱㌳慡摥㌰晣〹㌲㥦㌰摣〲㜱㜱ㄸㅥ㔷㔶捣愳ㄹ攵摢搰㙥慥挳㤲昸㉢攴㌲っ㜷㐰攴㠴攱㈹㐸㘵ㄸ愶戸挲㘰㜲㤷㈰攷愲㐹扥㡣㍦つ㈵挹昸㍤挰㠱昱晦㐱㕤㌲㝥㉦敡㌶攳㤹㐲〲㈷㠸㌸昵挰㉢慢㘲戹㈴㘶晦〸㡥㑦㜱摤㉢㤱㑥收攳㠵㤴昱㘷〷㡡㑢㤸愱㔴挲㡡挷㜰慤㌹㤶㈸㘴昸ㄶㄹ扣敦㉥㤴㡥愳ㅡ㑦㕡㐱㘶㠶挹㉥㝤ㅦ㜴捣晢㔱〴㥦搵愲敥搹晦㌹㉤㈲挰㈴㔴晣㡤㈲晣㠹㍤摤㡣㍦捡昶挷㔰〴㠲㑣晢挲ㄷ昹晡㤴㜱扡㌷㌹戹〷晦㔷换㤹搸㙤㍥㐹㌹ㅦ㤵㈵㕥愶㌱㡡㥥㠶挸攱昰㔵㐸㈵㠷ㄱㄷ㠷挶㌳㠰㤴敦捡㈱㕦㘲㕦㠳㈵㐹散㜳㔰〶戱慦㉢㍦㡣攷㔱户㠹㑤㈵昳戹ㅣ捥戶愳ㄱ㥣㝤攳攲㔲挶㡡ㄴ㐲㌹㑣㉥ㄶ㈶改㜸㍥㙤扣攰㐰攳改㑣ㄴ搷㌹㌲㜸㤷ㄴ㜶慢戹㠴扣㠸㡦㍤㐳㌲㥤挱敢㤵挲〵攳㙦づ㌴㥢㡦㈲㔶戸㥢㤳收慢愷戰攳戵㉣㕣㌱づ㐷ㄳ㠵㜴㍣㕡㠸㠴㠲捣㈸挳ㄷ搷㐴愰㘳晥㉦㡢㤷㔰〴晦慥攵㉦㔳昴ち㡢㔷㈹㝦㔳换㈵㥥㔰愹㈴摥㠱㕣㠶㘴㤸ち㠹摣摣㌷搹晥ㄶ㡡㐰昰㕤愵㘸扣㡤慡㜷㄰扣〳㤹捦㈰㜸ㄷ攲攲㐱昰て扤㝡㍥㈹捣㝣て敤昲昵㍥攲㝤挸㘵〰晦〹㤱ㄳ挰て㈰㤵〱摣捥ㄵ㐰㤳㔷戰攴㈰搸挶㌷㔶ㅦ㐲㐹㍡晦㌱㑣㈱㔶ㅦ愹㔵ㅡ㥦愰慥愷㥤㝣㍥ㄴ㡥ㄵ㔲㔹捥敡㤹㘸㉡ㅢ捥㐵㜳㤹㌰慥㙦㠴搲戹㝣搸昸搴㠱㘶㜰㡦〴昷㔷昰㜲㈵扣㜹㈵㥣挱愵㐳㥣㡤㈷昰挲㡥㐸ㄴ㍢摢㕣挸昸㤷〳㡤愰㌵ㄵ捦㘱㤷㡥㌰挶搳昱㌴づ㙤ㄳ戸㕥ㄲ挱㔱㙣づ敦㘶ぢ㝥慣㍣㌱㍦㠳㡥昹㌹㡢㉦㔰〴㍦搱昲㉦㈹晡㡡挵搷㤴㝦慡攵挵㜸昱㌹攴㌲㔶㌵敥㔸㝤㐷扤敦㔱〴㠲㕦㘸㐵㕥收㌲㜹㕤换攴㔵慣攰㤷㕡捥㈷㤴㤹扦㔰攱㕣㉣㠹慦㈱㤷散昳愵㠹づ晢晦㠶㔴戲晦昳㜷慥㤳散ㅥ㠰㤴ㅦ㍥㍦〲㕡㝡㤲晤㉤㉣挹㤰㔴㐳ㄹ㈱昹て敡㜲㕥㌲㔰户㐳〲㠲愲搹㔸㌸㠹挹〹敦戱ち攳㙡㝣〶㐱挱㜹㔸㉥㠷扤㜳摡㌲㝡㍡搰㜰㌲ㅢ捡ㄴ㔲㈱㉢㤳挶㐵㉥㕣晤㠸ㄴ㜸昱ㄱ慦〰挳㔹㜹㈱ㅣて㝥愷捣㥢㌵搰㌱昹戶摢攰昷㕡ㄴ愰愸ㄷ㐵㍦㘸ㄱ〱ㄲ㉡㝥愶〸㝦攲㑢㙣㠶㜳㍦慢㤶敤㐱ㄴ㠱攰㉦㘸挴户挲搸ㄲ㔵敦㈰搸ち㌲㥦㐱搰ㄷ攲攲㐱㐰㉥㘸挵㝥挵㔳㍦戴㥢㤷㌰っ㌲㙤㡤昲㙤㈱㜲挲㔰〵戴っ挳〷敥㌰昴〷愴㝣ㄸ摥昷つ㐳㌵㉣挹㌰っ㠰㌲挲㘰愰㈲挳㌰㄰㜵㍢っ愱㈸㕦攷㠶ㄷ㠶㐵㜱㜱ㅤ愷㘰㌸搰㐷〴㐲〵扥㜳㌷㤶戵㜲挶愰㙥㘸㈲㙥攱搰〹㤳㔶づ搷㐴㈲愱㑣㌲㥦挹愵㘳搸慦㘴ぢ㘱散㔵㠲㍤㤵㜹㜳〷攸㤸㠳㔱〴㙢戴㘸〸㐵㐳㈹㌲戵㠸〰〹ㄵ扤㈹㘲ㄸ㕥㜷㠷㘱〴摢㜷㐲ㄱ〸昶〱㐰㠶㘱㘷㔴扤㘱搸〵㌲㥦㌰㡣㠴戸㌸っ㑣㥡㤳㘱戸㡡㥣㡦㐲扢㝣换㤵〸㐲㉥㐷挳㙥㄰㌹㘱搸ち㔲ㄹ㠶攷㕤㘱攸㥥㡢㥥昵㘵扣㉦㤴昰㐵㑡ㄱ㑣㠱昱慤㔱㤱㡣㐷㔰户ㄹ㡦愶慣㕣㉣㥤戵㜰〰㡡挳昸㈸㕦愴㤷戱ち㘹扣㤷㉢㡦ぢ㑣愹㤴ㄱ㜵愰戸㘷㠱愳㑦捣㐳戹㐲㈱㔶挰摥㈰㠲挳愰ㄸ㙥㉢攲戲㙤㌴㔳戰㠲晤㤴㜹㌳〶ㅤ㌳㡥㈲挸戴㌹戹㡦㑥㔰㤴愴㘸㕢㉤㜲㔰㘲㝢㡡挸昸㘳㙥挶昷愰捡㥥㈸〲挱〱〰㐸慥㍣㌳捡㐰㉤攷〳摦捣〶㉡昰㠹㙤㘲〷挸㈵㠷ㄳ㈰㜲㌸ㅣ〲愹攴昰㕥ㄷ㠷挶㐴㐰捡㜷攵扢㝤㠹ㅤち㑢昸㔶㤸㤳愱っ㘲㤹昵㈶㠹㥤㠲扡㑤㙣㍥㠵摢づ㜸㔳㈳晡㉤ㄸ挳敤㜲㕣㍤挰晣㤰㐲慦㡥㘲ㄶ㡦ㅡ㔳ㅤ㈸摥愳㤵㑦ㄷ㜰㔱慦㠰挹㍥㤵㑣㘷ㄱ㠴㍣㘶晢〴㘶㜰㜴敡㘸㜰㐷㘵摥㥣〶ㅤ㜳㍡㡡攰㜰㉤㥡㐱搱㑣㡡㐶㘸㤱㠳ㄲ扢㔰㐴㘲㙦㜲ㄳ扢て㔵收愰〸〴㐷〲㐰㘲㡤戹愸㝡扢昲㍣挸㝣扡昲㝣㠸㡢扢昲慥捡㡡晤㐶戲㠵㘸㤷慦㈵ㄳ愳㈱㤷㘱㔸〴㤱ㄳ〶收捤挹㌰㕣攵づ挳晥㠰㤴て挳ㄵ扥㘱搸ㅤ㤶昰㐵㑥〹㤴ㄱ㠶㄰㉡㌲っ扦㐱摤づ〳㝡㌵㡥搰㜹昵挶挲㉤搷㐴㌸㘳㠱㔳扣㍡㌳㥦攱搱㑦㉣㘲㌴㌹㔰扣㜷ㄷ㤳㐸㌶㡡ㄶ㠴〱昷㈴搲㜸㉦㕦㍡ㅡ捦㠶戳㌸挰て愵㠲㘱㘵摥㕣っㅤ㌳㠳㈲ㄸ搱愲㉣㐵㌹㡡愲㕡攴愰〴搳敤㘴ㄸ捥㜳㠷㘱〹㔵㤶愲〸〴㤳〰挸㌰㌴愳敡つ挳㐱㤰昹㠴㘱ㄹ挴挵㘱㘰捡㥥ㅣ㈵㝣敥㥤搹㡡㜶昹㘲㌶㌱〶㜲ㄹ㠶㜶㠸㥣㌰散〹愹っ挳改敥㌰ㅣっ㐸昹㌰㥣敡ㅢ㠶戱戰㠴㉦㜲㌷愰㡣㌰散㠵㡡っ㐳ㄷ敡㜶ㄸ戲㔶㌴ㄲ㑡㈳㑢㈱ㅢ挵㠱ぢづ㈲㘳㈹㕣㌷挸㘷昰摡捣㍣㘶㥣戴戱挲㠱愶㜰㘳愸㔰〸攳㡥㍡㘶㈶㥣㙤㘵攳㜸㑤㔹㉥㠶挴㠶㜸㌴㤹捤㈴㠳攳㤴㜹㜳㈵㜴捣㔵㈸㠲昵㕡戴㥡愲㌵ㄴ㌵㘸ㄱ〱ㄲ㉡ㅡ㈹攲㘸㔸攷づ挳愱㙣㍦っ㐵㈰㌸ㄱ〰ㄹ㠶挳㔱昵㠶攱〸挸㝣挲㜰㈴挴挵㘱㤸愴慣㤸て㤱㤳愳搱㙥㍥㡣㈵㌱〵㜲ㄹ㠶㘳㈰㜲挲㌰つ㔲ㄹ㠶戵慥㌰㜴㕦昵㔹敤换昸㜴㈸攱㡢慢ㅡ㌰〵挶㘷愰㈲ㅤ㍦ㄱ㜵㥢㜱㕣㔲捥㈴㈳㘱ㅣ搰挴愲戸愳ㄳ捡攴戲扣㌷㘷挵攲戹㜸㡥昳捦㐹づ㌴㔱挰晢晣㔲〵㑣敦戸㐵㠴㝢㙢愹㘸づ户敢昲㌸搳挲㌱愵ㄵ㠹ㄹ㈷㍢搰㑣ち㈰愴㠵攱ぢ扢㐹扣㥡㡦昷昶戰敦㠸ㄷ㤰㠵ㄲ捤〶㘷㉡㑦捣㔳愰㘳㥥捡攲㌴ㄴ㐱收〷搲㐳搳㜳搵㘷戶㤶㑢愸㔴㈲㕥捣㠱㕣挶敡㈰ㄵ㉢搴㤱攲㐱㝢攷愰〸〴攷㙡㐵捦㔵㥦㜹㕡捥㐷晦㤹ㄷ㔲攱慦㔸ち捥㠷㕣摡戸ㄸ愲㍥㍤慡ㄷ愱戲㠷㈷㐷捣晦㜱㕦愳扣慦㘵㥢㠸搷慣㌱㈳扦愲〷㥥㜳㘴㍦ㅤ愸慡㜲捣慦戳挵㉣㌴㍥ㅣ㡣㝦搵㡢戱慤晦て㜶搸愷扡戳ぢ㘹㜱㌰晥捣㑢戱挱搵〷㘰㜳㐳㝥㉥㙥攸㐵昷㔰慣攸搷㍡戵ㄳ搹㘸㔶㐷攷扣昶〶扣戳㙡㠹㝣㤹搲㤶㍡㑢㙤㤴㝥㕢搸㠸㙥㐹㐳戶ㄳて㤶敢戲戴摡散づ㐷て㙦摦㐲愶㈲ㅡ㐶昱摤㘲晤扡㙢慥愷㉢つ攸㤶㑥㙤敢挴㝢昰慣扣戶搸㠹㤴昸慡捡ㅥ挲昷㠱㘷㡤敤慤㤹收戶㍡㍥㑥㠹搶昰㈶扣愹㜹ㄲ㌰挰攷搹㔲攳㥢扢攴戳搹〶愲㕤㤸晢㠱ㅣ攳㜲㙣㙤捦戱挳ㅢ㈶づ㡦愵慡て㐰㈴㌶㜹㈵挵扣㜳㤵散改〱昳㑡㔸ㄴ〷挲㌶挹ㄷ收晥㕣换ㅦ搴㕡ㅡ戱ㄶ戱㉦搶挲㌵戱㉦攱㤹愸㠴晦㠶㜰㠸㘸㐱㌴愹ち摢㙢㜳愸攰㤴愹〲㈸昷攷昳㜱慡㔶㝦摥戹昲㌳捥㝥戹敤㘷攳㙡昳㕡攳㐰㌱㜴㝤㐳昵㕢㠷㕦晣挵戵㝢㡣戸昰挶㕦搴晦㠷扦扤㜶敢ㅢ㈶㌷ㅣ㔰㍦昲㠰搳ㅥ晡㈶戴愲㕥㌴㐳㘳〴散㤹㙦戳㜸㠷挵扢㈸挴㕣㜸昴㉡ㅥ㤷㔴昲戲慡㌹慡挱晢戲慡攰㌲㔸挲ㄷ㜹㍥昰户㑦て搱㡥ち㠷㥣搸ㅢㅡ散攷戲㙢摥捣㑤敥㠰搸㘶㘸㌹㤶㡣㕢㈰㌳㄰㠷〹挳㤳㘲〶㠰㥡㡤㠰㜹ㅢ搱㥤づ晡㘰愲敦㔰攸昱㐰㑦㔱㘸㥢捥扢㠸敥㈲ㅡ㘲㐹攷ち㔵㤱㜴慥㐱㘵昳攸㕣慢㌵捡搱昹挳敥㜷㙦㜹搵攴㐸晤㤱㝢晦㜴捤㤸㤳收搶㡢挳愱攱㐷攷〴㜸攴㑢攷㜸搵攰㝤昵㔵昰㐸㔸挲ㄷ㤷戹戰㔵愰昳ㄸ㔴㈴㥤昵搰㜰攸㝣㤰㥢㝣㍣㥡㙣㍡㡦挵㤲昱㌰㘴散搶ㄳ㠶挷搲㘲㑦愰㌵ㅤ〱昳㔱挲㑦㜰攰挷ㄱ晥ㄷ〵ㅦ㑦㜸㑡挱㙤㐲㥦㈰晣㐴挲㈱㤶㠴㥥愴㉡㤲搰搳㔰搹㍣㐲㑦搷ㅡ攵〸㕤㌱㌶昰搲攵㙢づ慢㝦攷㡤㌷摥㌸搰㍡愱㕥㥣〵つ㍦㐲愳昰挸㤷搰㠸㙡昰扥㑡㉢挸㘴㐱㝣㤱㔳㠴慤〲愱攷愳㈲〹つ㐱挳㈱昴㌹㙥昲挵㘸戲〹扤〰㑢挶ぢ㤰㔵㡦ㅤ㍥㙤㜸㕡㡣〶㤶㘴搸晣扣㐸昰㈵づ昸㐲㠲㕦戲挱㡢〰摥㐵㠱㈱挶㘰㝦㠵攰㑢ㅤ昰㐵〴扦㘶㠳昷〵㜸戸〲㤳收㠰昹〶挱㑣收攳捡愸㉦㉥㔷ㄵㄹ㠶㉢㔴㐵㠶攱ㅡ㔴〰㉦㍦㑤愰つ㥦慤㑢愷㡢㙢扤㥡摥改㈲晤晡搰㤷㥦㝣攲搴㜱㥦敦扤昵〷㝤搷㜴㡣晢㝡昵㥣㠶㥦户戹㙣㥣戸ㄱ㥡㝥㘱ㄹっ㜷㝤挳戲㠳㙡昰扥摣㉢挸ㄴ㐰㝣㌱敤㘰ㅢ㄰㤶摢㔰㤱㘱ㄹ〸つ㈷㉣敦㤱㡦扢搰㘴㠷㠵㜹㝣挶㍦㈱㘳㍦ㅦ㍦㍣㥡ㄲ摢〱慤㝢㘹挰晣㤰昰扢ㅤ㌸㜳昹㡣㡦ㄵ㝣〲攱㕢㉢㌸ㅡ挰昶愷㠴摦攳挰㤹捦㘷㝣〶ㄹ㈶愵㤹㐴〷ㄵ摡㡥晡ㄷ㐴摦㑢㌴挴㌴㈰晥慣㉡㌲㌶昷愹㡡㡣捤挳愸〰晥㉢㘲昳㠸㔷搳ㅢ㥢て搷慦㕢㜸㘵捦攳挷捤戸㈹㜵挱㜷㉦戶㡣ㅢ㕤㝤挷攳㝢敦㜲搱㌸昱〴㌴晤㘲搳ぢ敥晡挶㈶愰ㅡ扣慦ㅣぢ㍥〹㑢昸攲㌹愶搸〶挴收ㄹ㔴㘴㙣㙡愰攱挴收㍢昲昱㍣㥡散搸㍣㡢㈵攳〷挸ㄸ㥢㠶攱戱戰愸〲扡㍢㌶㍦ㄱ晥㠲〳㘷㥡㥥昱ぢ㘴㈰㝢㍦愲㉢ㄴ摡㈶㕢攰〷戹攲㙦㐴㐳㉣昹㝤㔱㔵㈴扦慦愰戲㜹㔳搰慢㕡愳摣ㄴ㤴愸晣攲敥㥦扦㝦愸晥扤挳㡥扢散㠸ㄷ㕥愹ㄷ㙦㐲挳㡦捦ㅦ晥㔳㠶捦敦㔵㠳昷つ㘶挱户㘱〹㕦㘴㐱㘱慢挰攷㝢愸㐸㍥晦〳つ㠷㑦㤳㥢晣㈱㥡㙣㍥摦挷㤲搱ぢ㌲㄰戴㉦〹晡ㅡ㘰捤㐶挰散㐳昴㐷づ㥡改㜶㐶慤㡤㕥㐴昴攷ちつ㌹㝡晡㤶㐴㝦散愰㍦㈰扡慦㡤㥥㐶昴㈷ち㙤㤳摦㡦㘸ㅥ扥㍢㍤晤㔳㔵㤱㤱㘰㘶ㅤ㕢㘴㈴扥愲愹㕦搵搳扦昶㙡㙥慣愷㕦戲攰摦㑦ㅥ户㍢㝡晡㜷搰昴㡢捣㍦戱ㄵ扥㍤晤㝤搵攰㝤慢㕡昰〷㔸挲ㄷて㐲挴㈶㈳㌲ㅣ搷㌲㌲晦㠰㠶ㄳ㤹㐱攴愳〷晡㥢ㅤㄹ昶㍣㘳㌰㘴散改㌸扣ぢ㠹户ㄴ㝤愴㈷㘰づ㈵扣捡㠱ぢ挲㜷㠴っ㠱㥣㐱昴敢ち㙤㤳㍤㠲攸㙡〷捤捣㍢㘳㘷㘵ㅣ㐷愸㈱昱戲㠲搳捦㠰㌹㤲㜰愶搴㌹戱改愹㉡㌲㌶㑣戱㜳㘲搳㠷戶㝥㔵㙣㤸㜱㔷愴改㡤つ慣㔶㔴㕣㝤㔶扤晣ㅦ挵㈷㐷㉥㔸晣昸㌳搷搴㡢扥搰ㅣ〱㠱昷挰昲〵㙣㠵㙦㙣㥥㔷つ摥ㄷ扥〵晢挱㤲㡣捤敥搸㘴挴愶㍦敡㌲㌶捦㐲挳㠹㑤㤸㝣㌰挹捤㡥捤昶㔸㌲愲㡡扥〹挳攳〹昱㔴ㄱ㝤㜱挲〷㌹昰〱㠴㈷ㄵ㝣㍣攱㡦㉢戸ㅤ㥣㌴攱捣㤷㜳搸ㅥ慣㉡戲昳敦㠸ち㄰ㅢ㥢收㙢敡㠱挱㈷㔸㉦晦挳㉥搹晥㝦扢晡摡攱摡㐲戹㘹㘹搱㑢捦㑥摡昹攲攴戸㙢づ㜹散㤱摢㥡昷㔲攷〰〳敢㥦㝥㡡㥦捦挷㠹㤱戰㌰〲昶扣㠴㍦慣㜸㉤㌹㤲㝦㐸㌵㜸㕦㌰ㄷㅣ〵㑢㤲昰㜱搸㈶㄰扥㍢敡㤲昰〷愰攱㄰摥㐰㑡愲㘸戲〹㘷摥㥣㌱〱㌲ㅣ㈹捤ㅣㅥㄷ昷ㄶ昱㌷㤱攰㤸〳づㄳ㍣ㄹ㌲っ〵ㅣ愷挶挵㥤ち㙤昷敤愹㐴挷ㅤ㜴㠴攸改ち㡤攰㠸㕢ㄵ摡ㅥ㘶㌳㠹㘶㔲㥣ㄳ㥢愴慡挸㤱挰㈴㌹㘷㈴㡣愵㈹㤰挴㍦搷愷晢㤴捡ㄶ晡ㅣ㉢㌱㘷慥㐸搳㍢ㄲ昶㍣㘷攷㡦㝥㘹戸户晥换慦愷㉤㉡㝣㝤㐹晤㑥昷敦晢攵戸㙢㥥慢ㄷㄳ愰㌹〲㜶扤㠱戹ㄱ㕢攱㍢ㄲ㙥㔰つ摥ㄷ摦〵㈷挲㤲っ捣㕣㙣㌲〲㌳ㄵ㜵ㄹ㤸敢愱攱〴㘶㍥昹㘰〲㥡ㅤㄸ收挳ㄹぢ㈱㔳攷〴㈹㜱㜵ㄱ㝤㡢〸㥦改挰愷ㄳ扥扦㠲攳㥣㈰㈵慥㔰㜰㝢㈴ㅣ㐸㌸㌳摥挸愹㈴㜸戶慡挸㤱㌰ㄷㄵ㝣换ㄳ㕣㜲捥㍡㑦㙢㤴敢昹ㄷ㡣捥慥晤攸扥摥昵挶㜹㕢㜴摣昲挸㤰㝡戱〸ㅡ㈳㝣〸扤㔸昱㔶搲搳㉦㔲つ摥ㄷ改〵昷㠷㈵㐹㘸づ㕢〵㐲㥢㔰㤷㠴㕥〰つ㠷㔰㡢㥢捣㠴㌳㥢搰挵㔸㌲㤶㐰㈶㜷挸昱戰㌸愷㠸愰㘶愲㜳づ㍡㐳昴㌲ㅢ扤㘸㌸搰㘷㉡戴摤㜹㕢㠹㘶敥㠲㐳愷愵㉡㤲捥㘶㔴昰摤っ㍡㤹捤㈶㌵捡搱㔹搱晣㝥愱搷捡㜴晤ㄵ搷㑥㤸戹晡㡡挹昵愲ㅤ昰ㄱ㍥㜴㥥愶㔸㉢愱昳㔴搵攰㝤㉤㕦昰㘰㔸㤲㜴㜶㘲慢㐰攷ち搴㈵㥤㈷㐳挳愱㜳〵㌷㜹つ㥡㙣㍡㤹戶㘶慣㠲慣搷搸攱㌸㘲〹敤㡡ぢ挱㈱㜱扣㘲挹㥥㄰搶㔰㘵慤愳戲㡡㉡㠷搸㉡㌸㈴㔲㉡敢㤴㡡㑤散愱㔴㌹挴㔱㘱ㅡ㥢㜱戸慤㠲㈳ㅤ愵㜲㠴㔲戱扢昶㤱㘸慥㍤㥡挰つ㌱㡥㌶㝣㝣㘶㠸㜵㕥㑤敦っ㜱晤㜱愷㠴户扡昶愳晢晦昳㘱慥昷ㄵ挱慦敥晦收慡㌱晦㥣㜶捦ぢ昷㡢ㄳ愰㌹〲㐶扤㌳挴㈱㜰捦㜷㠶㔸慢ㅡ扣慦〴っ㥥〴㑢㌲〲挷㘱㕢㄰㠱搳㔰㤷ㄱ㔸つつ㈷〲㈷㤰㥢昵㘸戲㈳挰㉣㌵攳㈴挸㌸㐳㑣ㅣㅥづ㠹㉥挵㡢㑤攵㈹㠴晦捥㠱㥦㐱昸㘹ち摥㐸昸㜲〵户㘹㍣㠳昰㌳〹搷㌳挴㔹慡㈲扢昴戹愸攰扢ㄹ㕤晡㍣慤㔱慥㑢敦㜵攱㝤ㅦㅢ愷㠸㠶戶㐷扥昹慡捦㜰愳㐱㕣っ㡤ㄱ㍥㠴㉥㔳扣㤵㜴改㠳㔴㠳昷ㄵ㠳挱㑢㘱㐹ㄲ㝡㌶戶ち㠴㕥㠹扡㈴㜴㈹㌴ㅣ㐲捦攵㈶㌳挱换㈶㤴昹㘶挶昹㡡愱㠶攱搱㤰挸㉢㠶㙣㐲㉦㈴晣ㅡ〷捥㥣㌳攳㘲挸㌰愱散㐷昴㘲㠵戶昹扣㤴㘸㈶㤴㌹㝣㕥愷㉡㤲捦ㅢ㔱挱㜷㌳昸㘴㤲㤹搴㈸挷攷戰㤶搵㙢捦㥡昶㥦晡扦晦敥戸㘳づ捡晥㔲㉦㙥〳㝣㠴て㥦晢㉢摡㑡昸摣㑦㌵㜸摦㔸ㄸ扣〳㤶㈴㥦㝦挰㔶㠱㑦㈶㡥㐹㍥昷㠵㠶挳攷㌵摣㘴㘶㙥搹㝣㌲㥢捣戸捥㈶〸愷晢〹㌱慦㠸愰㍦ㄲ㝤扦㠳㘶㐲㤹㜱愳㐲㑦〰㝡㙦㠵戶挹扦ㄹ㉤戵㡦〲㠳敦㘶㤰挶㍣㌱愹㔱㡥戴晡搳摦㝢攰戲〵〷㍦㘰㍣㜹㙣攲㤵挱㠵〷挴㤳㠰㡦昰㈱㙤扡攲愶㠴戴㘹慡挱晢㤶挳㈰㤳捣㈴㘹㜷挰㜷㤰昶ㅣ敡㤲戴㈹搰㜰㐸扢㡢㌴扣㠸㈶㥢㌴㘶㡡ㄹ昷搸㌴㉣ㅡㅥ㑥㡡㐶㐵〳㉤攱㜵㔴㐴㌳㝤换㐶扦㐰昴晤㌶㝡ㅡ搱昵ち㙤昷挱〷㠹㘶昲㤶㡤晥ㅢ搱て摢攸㝤㠹摥㔳愱㙤㡡ㅦ㈵㥡㜹㘰散戱㕣㥤㜸㐵㔵搸㉥㕥㔵ㄵ搹㝤摦愴㈹㐸㌷晦㠸散㉤慦愶㜷扥㕤㝢㠴㌸晢㔵㙢晤戸扦㥣搶敢敤敢㐲㐷㡣敢㜹昴扥㍢㕥摤ㄳ㔷慦摥㠳收〸慣搳㍢摦㈶戱ㄵ扥昳㙤㐲㌵㜸摦扣ㄸ㘴昶㤸㡣捣㤳搸㘴㐴收㘳搴㘵㘴㘲搰㜰㈲昳㌴昹昸っ㑤㌶㝢捣ぢ㌳㥥㠱㑣捤户㐹ㄱ㔲昴搹愱㜹㡥㜰㘶㙢搹㜰收㠶ㄹ㉦㈸㌸收摢愴ㄸ慤攰㌶摢㉦ㄲ晥㠵〳㘷㝥㤸昱ㄲ㘴昲㌴ㄳ攸㕤ㄴ摡㡥攴㉢㐴㌳敦换㠹捤㔷慡㈲㘳昳戵慡挸搸㝣㐷㔳扦㉡㌶摦㝢㌵扤戱㠱搵㡡㡡挶㜳敢攵晦㈸摥㍥戰敥㥤㝢扥戸戶㕥晣〲捤ㄱ㄰㜸㘳戳㈳戶挲㌷㌶挳㔴㠳昷愵㤰㐱〱搷㘵㙣摥挴㈶㈳㌶搵愸换搸っ㠱㠶ㄳ㥢户挹〷昳戶㙣戲㤹㈰㘶扣ぢ㤹㝤㑥ㅦ㑥㠹㠱㐵昴扤㐷戸改挰㝢ㄲ晥㑦〵挷慥ㄳㄷ㈲ㄵ摣㡥捤㠷㠴〷〸搷晢挲㕥慡㈲〹慥㐵〵摢㕢扥昳㤷ㅣ㉤㌳㉤㑣㙡㤴㥢㠶㕡㡦ㅤ昰昹㜷㙦摣㔲㙦敤昰摤搱㐷愶㥥慤ㄷ晤愰攱㐷㘸㕦挵㕢挹㌴戴㤵㙡昰扥㘴㌲戸㉤㉣㐹㐲㍦挳㔶㠱搰〱愸㑢㐲㠳搰㜰〸晤㠲㥢捣っ㉣㥢㔰愶㝡ㄹ㕦㈹㠶㜰昲㤶ㄲ扤ㄵ㐳㜶㝦晣㠶昰挱づ㝣㄰攱摦㉡㌸捥っ㔳愲㐶挱㙤㐲扦㈳㝣〸攱㥡搰愱慡㈲〹ㅤ㠱捡收ㄱ捡〴慦つㄲ㝡晣㠷户㕤摤㜴㐱㜸摣慥㡢慦㝦攵昵㉦昷ㅤ㈷㐶㐱挳㡦搰ㅥ㡡户ㄲ㐲㉢㔵㠳昷愵㤵挱摤㘰㐹ㄲ晡ぢ戶ち㠴㠶㔱㤷㠴㔶㐰挳㈱㔴攰㤷㜷㠲愹㔳㌶愱捣攴㌲㝡㐰挶㜳攷㠹戸㜳昰攳户敥敢㠱搵㐴挷ㅤ㜴㤴攸㥥ち摤〸昴㝦ㄴ摡㘶摦㈴㥡㤹㕡づ㥤㐹㔵㤱㜴敥㠱捡收搱挹散慤つ搲㤹愸晢㜳慥捦晢摦搷愷㝢戶戶㜵㝤㕢搱㈰ㅡ愰攱㐷攷㔷㜰搴㜷挰㝦愹ㅡ扣慦挰っ㑥㠰㈵㐹㘷㉤戶ち㜴㑥㐶㕤搲昹㌹㌴ㅣ㍡户攴㈶㌳㘱捡愶㤳昹㕢㐶㕦㥢愰㐵㍣昸晡㐴ㄱ㘴昷户㝥㐴㑦㜷搰㔳㠹摥搶㐶敦㑢昴〷ち㙤搳搹㥦㘸收㘷㌹㜴捥㔴ㄵ㐹攷㍥愸㙣ㅥ㥤捣搹摡㈰㥤换捦㍤攳慢㍤て晢㜲慦㉦㍢㕥㤹昲敡〹㤳挶㠹㠵搰昰愳昳㕤挵㕡㐹敦㝣㐷㌵㜸摦愵ㄹ㕣〴㑢㤲捥挱搸㉡搰㜹㈰敡㤲捥户愰攱搰㌹㤴㥢扣ㄸ㑤㌶㥤捣挳㌲㜶戴〹挲改㙥㑡扣慥〸戲改ㅣ㐱㜴挶㐱㌷ㄱ扤戳㡤摥㤷攸㤷ㄵ摡愶㜳㈴搱捣戳㜲攸捣愹㡡愴㜳〹㉡㥢㐷㈷㜳慦㌶㐸攷㥥ㅦ㥦昸挷戶㍥搱㜱昵㑦慦ㅢ昲愷㥦昶ㅢ㈷㕡愱攱㐷攷ぢ㡡戵ㄲ㍡㥦㔷つ摥㌷㜳〶摢㘱㐹搲戹㍢戶ち㜴㌲㜵㑡搲昹㉣㌴ㅣ㍡挳摣㘴愶㌹搹㜴㌲㥦捡㠸㐲挶摤ㄱ慥挶攰㌲㘶ㄱ㐳㜱挲㔷㌹昰ㄵ㠴㈷ㄵㅣ昷㝦㜱ㄹ㔳挱㙤晡搳㠴㌳㘳捡㈱㜴㡤慡㐸㐲て㐵㘵昳〸㘵ㄶ搵〶〹晤晢㤹摢捣ㄹ㝦晤㔹昵㤹ㄷ㥥㕣晥昵攰㉢敡挵搱搰昰㈳昴㘱挵㕢〹愱て愹〶敦㥢㍥㠳挷挰㤲㈴㜴ㅣ戶ち㠴㥥㠰扡㈴昴〱㘸㌸㠴㌶㜰㤳㑦㐱㤳㑤㈸搳愵㡣〹㤰挹㡢㌷㤱戴戸户㠸愰㠹㐴㌳㌱挹㐶㥦㐴昴㘴ㅢ扤㘸㌸搰㜷㉡㌴搷ㅢ㌰愷ㄲ㝤㥡㠳㘶搲㤴㌱摤㐶㑦㈳晡㔶㠵戶㝢昳㑣戴搴㥥㑤捣㠶昶昸㘸挳挷攷昲〲㤳愰㡡㌴扤㠷㔴摥ㅢ㠲捥㙤㤲ぢ愱收㐷昹㡤㜰捦㜷㠶扤㐱㌵㤴扣㔶昴㘲㔸摡搸㙢㐵昹ㄸ㌳慢㔳扥晡戲ㄶ㕢㔲㕤攰㠳搷㝡ㄵ㙣㌱㤳㥦昰攸戵收㤶ㄶ昹搴戲摥㜸ぢ㘰挷㌲慢㘳〶㕥㜶㠹㜷晦捤㙤㙥㔵㡦挸挲㑢㌰昹㔲㌵晤㥥㌹㔳搶愸㙣ㄴ㘶㜷攰挵㜳㍤ぢ㔳㍢昱㤲搲㝣㑤敢摥㤹慥㉥慢愳敤晦挲㉢〲昱ㅣ㌹㍥捡ㅣㅦ晢攵㠰扥㡦㜰攳戳搹㝣昳㡣㈴㘳㜵摤㝣捣挰敢㉢㤹搱㔵挹㤷〷晥扡昷㤵ㅡ㜳搱攵昴昳ㅡ昳慥搷㘱㔶㠹敢ㄱ㘲晢㜷ㄳ㐷㔴晣㐲㤷㤹挰㘹捥㘷攷㕤㠰愲㐷㐳㘷慢捣㔸㐴ㄱ㌰ㄷ㐲㈲ㅦ攵㈷㡢㡡敡㑢搱つ扣ㅢ挷㠷敡昱㠹捦ㄵ搵慢㥡昳㕤㑢㡤愵㔶昳㤲愵㕤戸慡搷㑢㍦昴㡥敢愸扡ㄲ慡ㅢ㑡捦攲㍣搵戳戵㈹搳搱㤱㔹㔳搳摡搴㘲戵㉤改㕡㕡搳戴ㄲ搹㘸㜸㡤㈷づ㤳㙡㙡㙡捣㐵昰㠷慢攲㥦戸〶ㄶ㘹搵摣捦㉤扤ㄱㄲ昶㔶㘳㝦㐸晤㈹戸挲㤷㠲〳戹慤愴愰㝢昳㥢㈸攲愳㈰敤捤ㄷ㌷挳㉥㈹搰ㅦ㜱ㅢ㉡搲㠵っ㤰㡥㘳㜷㘹㘹搶㉤扤ㅦ㔲改㔸づ㔲㝦挷㉥昰㜵捣愲ㄷ挵㡥㉤愱挸攵搸㠳戰㕤攴搸愳摡㠵㘶户ぢ㑦㘸改㐱㙥改㌳摡戱㘵㤰扡㥥㑤㔹摣㙦捥昴昵慤㤵㡥ㄴ晢搶㑥㤱换户攷扣扥扤愸扤㌸搸敤挵㉢㕡摡攱㤶扥愱愵㥤㙥㈹㌳㐶㈴㤵㕤㤰㤶昵昸㈴㕦㡦㔷㐲挵攳昱㙡㡡㕣ㅥ扦〷昳㐵㙣㝥愸扤㔸敢昶攲㔳㉤㍤挴㉤晤㐲㑢㝦敢㤶㝥ぢ愹昴昸㔰㐸晤㠳㝦㤴慦扢㠷〳敦㜱昷㐸㡡㕣敥㝥〷摢㐵敥晥愴㕤㌸摡敤㠲挰ㄸ㤲㝤㜵㥤㕢摡ㄳ㔲改搸㌱㤰㤶愵㜲慤慦㙦挷搱㤱攲攰㥦㐰㤱换㌷ㄳ收㡢㝣敢愳扤㌸挹敤挵㤶㕡㝡戲㕢摡㑦㑢㑦㜱㑢〷㐰㉡㍤㍥ㄵ搲戲ㅥㅦ散敢昱改㔰昱㜸扣㥥㈲㤷挷㠳㘰扥挸攳愱摡㡢㌳摤㕥㡣搰搲戳摣搲㤱㕡晡㝢户㜴㜷㐸愵挷㘷㐳㙡扦㡣慡㜸㙣㉤昵㜵昶㕣愰㍤捥㥥㑦㤱换搹㌰㉣ㄷ㌹ㅢ搷づ㕣攸㜶㈰慤愵ㄷ戹愵攳戴㕢ㄷ㐳㕡㤶挸挵扥扥㕤㑡㐷㡡㐳㝦㌹㐵㉥摦ㅡ扣扥㑤搴㕥㕣改昶㘲慡㤶㕥攵㤶捥搴搲㍦戸愵扣晢㈹㠹扣ㅡ㔲晦㔱戴搰搷摤㙢㠱昷戸㝢㍤㐵㉥㜷攷挳㜶ㄱ㤵㡢戴ぢ㌷戸㕤㌸㔰㑢㙦㜴㑢㜹ㄷ㔱㍡㜶ㄳ愴晥㡥捤昶㜵散㑦昴愲㤸挷㕢㈹㜲㌹㘶㜹ㅤ㙢搶㉥摣敥㜶愱㔵㑢敦㜰㑢㜹㍦㑥㍡㜶㈷愴㘵㘳㍣搹搷户扢改㐸戱㙦昷㔲攴昲㙤㠵搷户㌵摡㡢晢摣㕥ㅣ慡愵昷扢愵㐷㙡改〳㙥㈹敦㕦㐹㡦ㅦ㠴搴㥦捡扤㝣摤㝤ㄸ㜸㡦扢㡦㔲攴㜲昷〴搸㉥㡡昱㈹摡㠵扦戸㕤㌸㐳㑢ㅦ㜷㑢㜹ㅦ㐸㍡昶〴愴晥㡥㈵㝣ㅤ㝢ㄲ㜸攳㈹ㄴ挵挷㔶㑦㐳攲㜶敥㕣慦㜳ㄷ㙡㌷㥥〱搲㌹戸戸㔴㑢㥦㜵㑢㜹㔳㐵㍡昷ㅣ愴晥捥搵昹㍡昷〲扤㈸づ昲㡢ㄴ戹㔸扢挶敢搸ㅦ戵ぢ㉦戹㕤戸㔹㑢㕦㜶㑢㜹攳㐲㍡昶ち愴㘵㍢攰㑥扥扥扤㐶㐷㡡㝤㝢㠳㈲㤷㙦㜷㜹㝤晢戳昶攲㑤户ㄷて㙡改㕢㙥改愳㕡晡戶㕢捡ぢ晡搲攳㜷㈰㉤敢昱㈰㕦㡦晦〱ㄵ㡦挷敦㔳攴昲昸㘹㤸㉦敡㠳捦㘹㉦㍥㜰㝢昱愲㤶㝥攸㤶扥愲愵ㅦ戹愵扣捣㉤㍤晥ㄸ㔲晦攰㙦敤敢敥愷挰㝢摣晤㡣㈲㤷扢㙦挳㜶㤱扢敦㘹ㄷ扥㜰扢昰愱㤶㝥改㤶昲㜲戱㜴散㉢㐸晤ㅤ敢敤敢搸㌷昴愲㌸昲摦㔲攴㜲散ぢ慦㘳摦㘸ㄷ扥㜳扢昰㥤㤶㝥敦㤶昲戲慢㜴散〷㐸晤ㅤ慢昲㜵散㈷㝡㔱散搸㉦ㄴ戹ㅣㄳ愸ㄷ㌱㔶つ㠱㍣昰ㄲ㜸敢戸㌳㡥㑤㉤慤㜴㑢㙢㈱㤵㡥昵㠰搴摦戱ㅦ晦敤㜷〲㔷つ扣挷戱㥥ㄴ戹ㅣ摢搲敢㔸㍦敤㠲改㜶愱扦㤶〶摣搲挱摡戱㕥㤰晡㍢昶戵慦㘳㝤攸㐵㌱㘳戵ㄴ戹ㅣㅢ敡㜵㙣㠴㜶㘱㑢户ぢ㈳戵㜴㉢户㜴㜷敤㔸㕦㐸晤ㅤ晢挴搷戱㝥昴愲搸戱㙤㈹㜲㌹ㄶ昶㍡ㄶ搷㉥昴㜷扢㤰搶搲敤摤搲㜱摡戱〱㤰㤶㥤㐷晥攱敢摢㈰㍡㔲散摢㘰㡡㕣扥㌵㜸㝤㥢愸扤ㄸ敡昶㘲慡㤶づ㜳㑢㘷㙡改㡥㉥㘹昵㝣㐸㌷昹ち〵㝦〹搵ㄷ搷㜲㕡慣㕣ㄷ㑥搰挷㘷㍡慤㔱㉤戸搲搰㘳愰捦㙦戰攴て戰昴㜵つ㜳㌸㔶㉡ㄶ㘲㘵戴㘱㡥㘰つぢ晣慢㕤愴愴㌵扣ㅣ㔰换ㄳ㝢㡡㘵㑤ㅣ㠸ㅡ㕤㌴㜷愲㐶㤳㙡㌳㜷㜶敢㘷摣ㅡ戵㍣晦敥搶户㔰㤳晡扢㔰㠳愷搰㙣㌳㐷扡昵㥢摤ㅡ戵㍣㑤敥搶㙦搵晡扢㔲愳㕤敢㡦㜲敢ㅦ散搶愸攵愹慣愳㕦换㔳㔸愷㈶㔶愲㈶扤ㄹ㑤㝤㥥㠲㑡㙦㜶㜳㕢攳改愶愳㔱换搳捣敥ㅡ㑦㉦㥤㥡㌸ㅣ㌵㘹慤㡥晡㐷慡㌶㜳㜷户㌵㥥つ㍡ㅡ戵㍣ぢ㜴㙡㠲愷㜲㔲㍦㐴㡤ㄳ戴㝥搸慤捦㌳㌶㐷愳㤶㘷㙡摤戵㔳摣㌵挱搳㉣㘹㉤㐲㝤㥥㘱ㄱ㘹㐶摤搶㜸㌶搵慤㝦㔶㔱敤昷敥㥡㌸ㄷ㌵㘹㉤㐶㝤㥥〲㐹㙢㜱户㌵㥥敥㜴㕢攳㘹㡥㔳ㄳ㤷㙡晤〴㌵㜸㥡㈲昵㤳㙥晤㉢摤ㅡ戵㍣ㄵ㜱昴㙢㜹ち攲搴〴㑦㈵愴㌷㈹敡昳㉣㐲㕡㑢扢慤昱㡣挱搱愸扤搱㕤ㄳ㍣攲㤷晡㘳愸挱㠳㝤愹扦㠷㕢晦㜶户㐶㉤て攸ㅤ㙢㠲㐷攵㔲㝦㑦㙡昰㠰㕣敡㡦㜵敢昳攰摢搱愸扤扦愸挶㠳㙤愷㑤昰愰㔹㕡摢㡢晡㡦慡㌶㜳㥣摢ㅡ㡦㡤ㅤ㡤㕡ㅥㄳ㍢㌵挱㘳㕢愹㕦㑦㡤愷戵㝥㠳㕢晦ㄹ户㐶㉤て㕢扢昵㜹昸㈹昵挷㔳攳㐵慤㍦挱慤捦愳㑣㐷愳㤶㐷㤷㑥㑤昰㄰㔱敡㌷㔲㠳㐷㠷㙣㌳㈷扡昵摦㜴㙢搴昲〸搰搱慦㝤摢㕤ㄳ㍣㝣㤳搶㈶㔱㥦㐷㙥搲摡㘴户㌵ㅥ愵㜵敢㝦㔸㔴攳㔱㤹搳㈶㍥㐵㑤㕡㥢㐲晤捦㔴㥢㌹搵㙤㡤〷㔱㡥㐶㉤て㥥㥣㥡昸㐶敢㑦愳〶㡦㝦搸㘶㑥㜷敢㝦攷搶愸攵㌱㑥户㍥㡦㔵攴晡㘷㔰攳ㄷ慤㍦搳慤捦㐳ㄲ㐷愳㤶㠷㈲㑥㑤昰㤰㐲敡捦愲㤸㐷ㄳ㜲晤戳搵〲㉢戵㍣㜲㜰㌴㙡㜹挴攰搴〴昷晣㔲㝦㙦㡡戹搳㤷晡晢愸〵愹捦ㅤ扣愳㔱换ㅤ扢㔳ㄳ摣㐱㑢晤㌹ㄴ㜳摦㉣昵攷慡〵愹捦晤戰愳㔱换晤慦㔳ㄳ摣㠹㑡晤㜹ㄴ㜳晦㈹昵攷慢〵愹捦㝤愵愳㔱换㝤㘴㜷㡤晢㐶愷㈶攴㑥㡢晣㉦㠰㔸㝦㠲摣㜹挹㕢㔱ぢ戱㠰㕢㔱㜲搷㐴搴扥㙥ㄴ㜷㔱ㄲ戵挸㐶挹ㅤ㄰㔱晢戹㔱摣ㄱ㐹搴晥㌶㑡敥㘶㠸㍡挰㡤攲敥㐶愲づ戴㔱㜲昷㐱搴㙦摣㈸敥㐶㈴慡挹㐶挹摤〲㔱㡢摤㈸敥ㅥ㈴㉡㘳愳攴攴㕦㘲㡢㍢〱㠹捡搹㈸㌹愹ㄳ㤵㐷㕤㝦㠲㥣摣㈵捡戲㔱㜲戲㈶慡攰㐶㜱搲㤶愸㈵㌶㑡㑥挹㐴㉤㜵愳㌸㌵㑢㔴戳㡤㤲㔳㉤㔱〷戹㔱㥣㜲㈵㙡㤹㡤㤲ㄳ㉡㔱㉤㙥ㄴ㈷㔶㠹㙡戵㔱㜲摡㈴慡捤㡤攲昴㈹㔱敤㌶㑡㑥㠷㐴㉤㜷愳㌸㉤㑡搴挱㌶㑡㑥㝡㐴㜵戸㔱㥣晣㈴慡搳㐶挹愹慤挴㉦㑥㜱ㄲ戵挲㐶挹〹㡣愸㤵愸敢㑦㤰ㄳ㤹㐴慤戲㔱㜲㘲㈲慡㈸㡥㥣愰㈴㙡㡤㡤㤲ㄳづ㔱㙢㔱搷㥦㈰㈷ㅥ㠹㍡挴㐶挹㘹㠵愸摦扡㔱㥣㕥㈴敡㔰ㅢ㈵㈷て愲㡡搶挸㐹㐴愲づ户㔱㜲㡡㈰敡〸搴昵㈷挸愹㐲愲㡥戴㔱㜲㈲㈰敡㈸㌷㡡ㄳ㠲㐴ㅤ㙤愳攴㜰㈷㙡㥤ㅢ挵㘱㉦㔱挷搸㈸㌹愸㠹㉡敡昷ㅣ摣ㄲ㜵㥣㐴〵昵㘰ㄵㅣ㥦昲ㅥ昱㙡ㅣ㜰昳ㅥ昱㜸攸搶攰〵㐹㝡愰ち㡥㑤㠹㔸攵㐱攸㐱㉡㌸㉥㈵㘲愵〷愱〷愸攰㤸㤴㠸ㄵㅥ㠴㜶㔲㜰㍣㑡㐴㤷〷愱改ㄵㅣ㡢ㄲ搱㔹㡣㄰ㅣ㝥戲愱愳戸㈱愸挷愱攰搰㤳㠸㠳㍤〸㍤〶〵㠷㥤㐴㉣昷㈰昴昸ㄳㅣ㜲ㄲ搱敥㐱攸戱㈷㌸摣㈴愲捤㠳搰攳㑥㜰愸㐹㐴慢〷愱挷㥣攰㌰㤳㠸ㄶて㐲㡦㌷挱㈱㈶ㄱ换㍣〸㍤搶〴㠷㤷㐴ㅣ㔴㡣㄰ㅣ㔱戲愱戹戸㈱愸㠷㤶攰㘸㤲㠸愵挵〸挱〱㈴ㅢ㤶ㄴ㌷〴昵㐸ㄲㅣ㍣ㄲ㔱昰㈰昴㈸ㄲㅣ㌸ㄲ㘱ㄵ㈳〴挷㡡㙣挸ㄷ㌷〴昵愰ㄱㅣ㈷ㄲ㤱昳㈰昴㠰ㄱㅣ㈳ㄲ㤱昵㈰昴㘰ㄱㅣㅦㄲ㤱㈹㐶〸づ〹搹戰戸戸愱搷晦〷㝣㙢敦收</t>
  </si>
  <si>
    <t>㜸〱捤㝤〷㤸ㄴ㔵搶昶摣㠱㈹愶ㅡ㜰ㅡ〱ㄳ愰㠰愰㈲㌰㜴づ㈸捥っ㔱㤰㈴㐱捣㐳㜵㜷戵㡣㑣挰㤹㈱㤹〰挱㠸㌹愳㙢捥㔹㔷㕤〳扡㘶㜷つ㤸㜳㔸㜳捥扡㠶㌵昱扦敦慤扡㌵㔵摤搵㠴晤扥晦㜹扥愶攷㔲昷摣昷㥣㝢敡㍤户㙥愵搳㔵㘵愲慣慣㙣㍤㍥晣㥦㥦捥㕣攸㍢㜳㘹㕢扢搹㔴㍤愶愵戱搱捣戶㌷戴㌴户㔵搷戵戶ㅡ㑢㈷㌷戴戵㜷〲㐰慢㙦㐰㝢㕢㐵㝤㕢挳攱㘶㘵晤㈲戳戵つ愰㡡戲戲捡㑡扤ㅣ敤摢摡㝦㐱㔵搱愹愵㜷㘶〱㔴㤹慥戱攸挲愲㤲㠵捥㈲挰愲㉢㡢㙥㉣扡戳搸㠲㐵ㄵ㡢㈰㡢ㅥ㉣戶㘴搱㤳㐵㉦ㄶ扤㔹㙣挵㘲㙢ㄶ摢戰㘰晦晡㜶㉣晡愰攸搶ㄷ挵慣㌱愳愷㘵づ挵摡捣㙣㙦㘹㌵㠷昵摦挷昲㜹㔴㌸㕣ㅤ慥㡥愴㈳㠹敡搰戰晥㘳ㄶ㌶戶㉦㙣㌵㐷㌵㥢ぢ摢㕢㡤挶㘱晤愷㉦捣㌴㌶㘴昷㌲㤷捥㙡㤹㙦㌶㡦㌲㌳愱㘸挶㠸愵挲戱㜸㍣㥦㑥愷扡昵㠳攵愹㘳㐶㑦㙦㌵昳㙤晦㕢㌶户愷捤㘹㘳㐶㔷㑦㌵摢晦户㙣敥〰㥢㌰㌹戶愵挹㘸㘸晥㕦㌲㕡挱㤸挶挷㥡搹〶〶摦㌴㕢ㅢ㥡て愹㠶摢ㅥ愲㔱㑢㔶搷戵戵㉤㙣㕡挰㜱㌴挶㙣㙣㥣㘱收㘵搰㥢挶戶戵㑦㌷㕡㥢摡扡㌵㤱㍦戳搵㙣捥㥡㙤㕢㌴㡤㕢㤲㌵ㅢ㙤㘰㕢㘵搳㍥㐶敢㔴愳挹散捣㠵慡㈶㉢㠶ㄳ㜳㘶㜳㝢㐳晢搲敥㑤戳摢捣ㄹ㐶昳㈱㈶㈱ㄵ㑤ㄳㄶ㌶攴㐴攷捥昸㤶㜵摡搹捦㌳ㄹ㈸昸搳㌴㘶㥥搱摡㉥㙢っ㘱搸て敢ㅡ㉥㜲㉤㍣㝥㜱㐸昵㉦搰㘲捣㘶㌶㌴敤㘵戶㌶㥢㡤散㠴㤱ㅣ㕡〰㤲〴㔹㜱㜰㤸㔲慢挳㈸㠹慥昶挶挷㜵㘱㉦㕡㝦ㄴ㐳愶戶戴㌶㘱㐰㐶㠶挵〷㡦㡡㐵搲挹㜴㜵㌸ㄴづ㐷㠶愵㤳㤴㈴挲愹㔴慡㍡㤵㐶愹て〰㕣ㅦ㐸挵ㅤ㔱〴摢晢搷㡤敤㝦愸㌱摦㔸搸㘴㡣っ㐷㐶敡㠳搸㍥ㄸ㠵攸晣〶㌶㝣㜷㜷摣昸捡敢㡤昲晡㑣㜹㝤戶扣㍥㔷㕥㙦㤶搷攷换敢て㈹慦㥦㔷㕥摦㔰㕥㝦㘸㜹晤㝣㘰搴愷戲㑢㤷㜲晢戳㙤㜵攵昳戵扦㝣㕡㝢敢㔵㤷敤㜶搷㘷㑦戶ち㙥敢㜲慡搸ㄹぢ㤱挹㉤㠷搸㙢㌰挵㌴㥡㐷㈵㈳㜱㙢㔵㐲昶ち㠴㤳㤱㔴㜵㈴ㄲ㑦㍢ㅦ㝤ㄷ攸改㐳㔰㘸扢愲攸ㄹ㑥愷㐳㥥㔵㠹㡤搴㠷ㄲ㌲っ㠵㄰㉦㘲㔵戸㍡昷㑥摣攲㤹㈷戳扦㑥戸㉢㤷晣晡晣〳昶㕣㉣㌸摤㐸㍦慡戱㌰搸㑤㘳㈴ㅣ㡥㠶慢搳㘹㐵㘲㌴㤵㡣㐶慡㐳愱㤴㍥㠲㜶㐳㈸戴㌰㡡㉡て㠵挹㤱㝡㠴捤㔱ㄴ㐲㍣㙤㜷㍢扢㙥㐵摢㉤昷晤㘳晣㌱㘵㌵㤳㙥慦㕣户慢攰〴㈷扢㡤㘳㘱戸扢摢㜰㍡ㅥ㑢挴㐳搵搱㜸㌴ㄴ戳㔷㍦ㄲ㡥㠶㔲攱㜸㜵㈲㤶㐸㈷昴〴敤㈷㔱㘸㈹ㄴ摥敥ㄳ㈳昵㌴㥢㐷愲㄰攲㌱扢晢昳户㌸敡愷晢㙦㝡㙢捡㤵㌳㘷搴㤴㤵て㌸㕦㜰㙡㤵摤敦㡥㠵戴扢晢攱挹㔴㈸㔹㥤㐸挷㐲愱㔰㔴㝥搲戶ㄳ挳㘳挹㘴扣ㅡ慥攰㠳㐶㝣ㄲ晡㈸昶戵〷ち慤〶㐵户昶晥攳挶慢挱愴搷戲慤づ㠵㄰㝦户晤㌸愸攷昶㕦敦昱㤷㐱愳㙦ㅥ㜸攴戴㡢て昸昸㜸挱つ㕤晡㌱〶ぢ㌳ち㐶㐱愲㍡ㅣ㠹愶㤳愹㐸㈸㥣㠸挶㔲改㜸挲ㅡㄴ攱㙡搰㤰㡣挷㤲㠹㔴㌴ㅤ㠹㈶㘳〹㌵㑡㘲㜰摣摤㤰搲挷搲㠹㜱㈸戴昱㈸㍡搷㡤㡤愵昵〹㤴敤㠹㐲㠸扢㙣挷㔶㘹〳㥥㌹攱挵扦㡥㍦㜹摤㝢㕦慣攸昲敥つ㠲㝢ㅣ改搸㈴㉣散攱㈶㈸㠴㈱㄰㡡㈴ㄳ挹㔸㉣ㅡぢ愵㤳戱㐸㌸ㄲ㑥搹ㅥ戰㌱ㅣ㑦愴㈲攱㘴㍡ち㜱ㄲ扥愷昴扤搸攱㘴ㄴ摡ㄴㄴ搶㔰敤㈰㙡㘴㌸㍡㔲㥦㑡挸㌴ㄴ㐲摣㙡晢昴昷敦扡㌵っ晣㜵昱戴晢㕦ㄸ㌴戳昹慥慤摢〵㜷㠰搲愷扤戱㔰攳昶㘹㌸晢㑤㈵㐲昱㔰㈴愶戶㤰㤴昲㐹㌶㠶㈲㤱㔰㈲ㄶ㑥愸㑦㕡㥦挱ㅥ㘷愲搰㘶愱〰㌳㤱㠸㍥㥢戲㝤㔰〸㜱㥤敤挵搲挴㕣晤㡥扥挷㑥扢攴㠳敢捤㕥㐷㙢㡦㡢慥㘸㤶㕥散㡢㠵㝤ち㐲〶㍦戰搶搸㜰搲搱㜰ちㄴ愵㐳攱愴扤㈵㔷㠷挲㤱㔸ㄴ晥挵挲攱㐴っㄱ㡣慡㠱〵愵㘸㍣ㅥ㡦挴㤳愱㔴㍡㠶㠱㤷搶昷愳㈳晢愳搰づ㐰〱攷愲㈱晤㐰捡づ㐲㈱挴攵戶㜳ㅦて扦㜲攷换晥㜸㝣晣㥡㘸搷㤳㘶摦㝡昹㔲挱㈳〳改㕣㍤ㄶ愲〵捥㐵㘳搱㤴㜷㕡㐹㠶ㄲ搱敡㈸戸㠹摡慣㠵昵戹㔰搴つㄴ㕡〶㐵挱昴㠸㌹㈵换昶ㅣち㈱㉥戴扤戸敦捤㡢㔶つ搹昱扡㠹㜷㥣戳摢㡦搵㠳㝡慤ㄵ㍣㌴㤱㕥攴戱戰㕦㠱ㄷ㔸㕢っづㄵ〷敢㝦㠷愲㔰㍣㥡㤶㥢㤶㉡㤲ㅤ〳㉢ㄶ挱〴㤸㠸愷㌱ぢ昲ㅢ㑥敡㠷搰㤷㜹㈸戴〶ㄴ㘰㈹ㅣ搶て愵㙣㍥ち㈱捥戶晤慢㠹愴㤶っ晣敥㠱愹㈷㝤㜰㐷㝥换搵愷慦ㄴ㍣㙡㤲晥㌵㘱愱㜰慢ぢ㔷㘳换㡡㠶搲愱㐸〲㥢㔶㈴ㅡ㔳捥愵㔲㘱戸㡤㐳ㅢ捥ぢ㤸〵㔴昸㈲搵昱〸攷捡㘴㌸㠲㌹ㄸ攳㍦愵㌷搳㠹ㄶㄴ摡〲ㄴ㜴㉣愲ㅦ㐶㔹㉢ち㈱㑥戱ㅤ㍢昸挱挸慤㑦晣㌴㜴攲戱攳户攸㝣挰戸㠳搶ちㅥ挹㐹挷摡戱㌰搰㍤挲㔳戱敡㜸ㄴ㝢〵㙢㝦ㄶ㠹㐷慢攳搸搲昵㠵㌴扡〸㠵戶ㄸ挵㤶㠵㍢〱散捥㤶㄰戱ㄴ㠵㄰挷搹摤敥ㄴ㡤づ晥愹戲昷㤸㘳捥㍣攵㍦〷㍦搶戳㕣昰搸㔱㜶㝢〴ㄶ㐶戸扢挵㜸㑤㐶搳㤸㙦搴挶ㄴ㑢㈵挳愱㜴㜵㈴ㄴ戱㈳ㄴ搷㡦㘴て㐷愱搰㡥㐶攱ㅤ㌱ㄱ㜸戰㡣敤换㔱〸戱捣昶攰〴昳愹㐷㡥㝦扦㙥挲晤昵㍢㡣ㄸ㜰㙣攰㔶挱〳㔷改挱㌱㔸㤸㔹㌴㘲ㄲ搸㈶㄰昴㔰〲〴愷挳㙡摦㔸ㅤ㡤㜱㐰㘰搷㤸㑥挵㌰攵挴㍢〶ぢづ〰ㄲ攱㘴㌲㤵㠸愶攳攱㜴㌸㤶搲㔷挲戰扥ち㠵㜶㉣ち㙥㔱㈹晤㌸捡㡥㐷㈱挴ㄲ摢戳ㅢ㕥搹昵攰户㝢敦㍦㜶捤戵晤㜲㔷㥣㍣㘴㠶攰搱戴昴散㐴㉣搴扡戹㤱昳ち昶〹搱㄰㌶昷㔴〸挴㠴㘳ㄱ㌵ㄵ㕢㤳㑥ㄸ㕢㔶㉡㤶㑥㐶㔳〹晣ㄷ挶挸㌸㠹㕤慥㐶愱㥤㡣〲㘴戹收挱〸昶㥤愷戰晤㔴ㄴ㐲ㅣ㘶扢戴㝣㐴昳㍤晤㈶っ㤸㝣昶㤳敤愳收㑥㌹㜸愸攰戱扤㜴改㜴㉣散攲㜶〹ㄳ㕣扡㍡㤴㡥愷搴㡥㌳っ攲ㄲ搵改㄰ㅡ昴㌳㘸晡㑣ㄴ摡㔹㈸㡡てㄸ攲㈳昵戳〹㌹〷㠵㄰㠷摡扤㕦㌰敢愵搷慦戹㈸㕣㝢㘳㙥㡢㕢捥晡摢挰㠸攰㐹㠵散晤㍣㉣㜸㘶攱㐸㜵㉣ㄶ㐹㠵㔳戱㌸搶㍡㤴㡥愵攲攳㠶㠷搴㤰攵っつ捦㈲〸㈱㌶㈳攰戰㤷㐸㠴昵昳搹攳ㅡㄴ摡〵㈸㄰㤶㔸㔲扦㤰戲扦愰㄰㈲㙢㝢㌱昰敥ㅦ㉥晤晥㤰ㅥ愳捦㕤㜸摣攰㉥戵昷㥥㉤㝡愳㔹㝡㜱㌱ㄶ㜶㜷㜳挰㡥ㄲ㌸㔸㠸㐴ㄲ昱㐸㈸ㄹ㡢㠶搳ㄱ㜵〸挳戹㈷㤴㑣㐶㘲㜱㡣㤷㘸㌸㡣㔱㥣搰㉦㘱㜷㤷愲搰㉥㐳㔱戴㜷㡡攰㤰攲㜲㐲慥㐰㈱挴㠱戶㐷昷㍥㕦晦㕡晦㙢㝡㡤㌹昶摥㙢慦ㅢ㜴晥㕤扤〵㑦戱愴㐷㔷㘱挱㜳㍣ㅡて㠷攳搸㠶㔲㜱攷㜸㤴戳㔷愲㍡㡥㜱㤹搲慦愶敤㙢㔰㘸搷愲㈸づ㑢㙡愴㝥ㅤ㈱搷愳㄰㘲戶摤晤ㅦ㡤昷㝥扢㝣捤搹ㄳ捦戸扣摢攷戵て㉥㝥㔴昰攴㑥㜶㝦㈳ㄶ㍣摤㠷挳㐹捣昰㌸㜶ち愹㡤㌸っ㡦搲㤸昸㌱㡢敡㌷搱昶捤㈸戴㕢㔰㜸户㕥敥㤸㙦㘵晢㙤㈸㠴㤸㙡昷扤收慥愷捦㠹捥扦㝣晣戹㡦㝣晤搶㝢扤晦ㅣ㈵戶㐱戳散晢㜶㉣㜸㡥㈱戱㐹㠴㈲搵搱㠸搳㌳㡥摦挲搵㠹㘴㐴扦㠳㜶敦㐴愱晤つ㠵昷㈰㉥㍤㔲扦㡢捤㜷愳㄰㘲㠲摤敤〵㔳摥㝥㘴搸㠴挳㈷㕥㝦攱搶㤷㉣㝥晡晤㑦挴戶㘸㤶摤摥㡢㠵㘱敥㌱㄰づ挵㘲搵㈹っ㝥昵㔱〳㈰㡣〳ㄷㅣ搲敡㙢㘹晥㍥ㄴ摡晤㈸扣扤㘳愵晦捥收〷㔰〸㔱㙢昷ㅥ晥㝥摦ㄱ戱ㅦ摦㤹㜰捣㐵㙦搴㡥㕦昹挴晢㘲㍢㌴换摥ㅦ挲㐲挲摤㝢㉡ㄱ挳搴㤴㐸㈴㌱ㅤ换㡦㍡㍣挳〱ち㡥ㅦ攳㤸㔳㉤㜹㔲㝦㤸ㅤ㍤㠲㐲㝢ㄴ㠵㌵㝦扢㘶〴㑣〸㡦ㄱ昱㌸ち㈱搲戶㉢㕦㈵捦㝢昲昰扢㍥搹敢扣㌵搷㝣扢攸㥢摢〳愲て㥡愵㉢晦挴挲愴搱㘶扢㌱㙣㑡㐳昳㈸戹挹㐵ㄳ㐹ㅣ㔷㐴㔲搸㐵㘱愶挴收㌷㙣㡡戱挴㙡挲搴ㅥ㠹㈵㌰㌹㐵攳ㄱ㙣㈷挳敡ㅡㄷ捣㌳㐶㈵㠷搱挰愸㜰㜵㈸慥㍦挱捥㥦㐴愱㍤㠵愲㘸搳攰改搲搳㠴慣㐳㈱㐴挴昶㙦㤷攰㉥㠷摦昵敢换㔳㡦扢㍥㝤敡晡㈷愲昷㜶㝢ㄶ捤㝢摢愷㙤㘳㕢㡤挵㌸ㄱ敥㌸挷挶㈹〵晦㙤晣攲〲慥㉤攴攳昹㘴㍥ㅣ捥挵㐳㐶搴愸ㄸ〰戳㥢㝡ㄶ换㕤㕣户晣㥣㠶收㕣换㘲㜹㕡摢㜷戴搱㘶㜶㥣攵づ戵摢㐶户㉣㙣捥戵昵昱㙦㥣搹㙥戴㥢摢ㄵ戶㜵ㄸ㈹㔲㥢㠹㤳㝥戳㑤昶户㝤愱摡㍥㐶攳㐲戳㙥㐹㠳搵摣慦愰ㄹ愷晣㉤㤹搲慤攳㕢捤挳㥣搶㈲㡦敡㜰㑤㙡㤱戴㕤戴㤶㔶㤳攵㔷晦㌱昳㕡摡捣㘶改摥搰愶改つ搹昹㘶敢㑣㤳㔷戴捣㥣㕣搵摥㙣戲慦㍢っ㥤搶㡣ㄵ挵㤵㠴摣㐰户㌴㍦㙥㐹扢搹㥣㌳㜳昰㜷㠱搹摡扥㜴㤶㤱㘹㌴户昲㐰慣㍥搱戰慤㐷㍣扥㈵扢戰㙤㑣㑢㜳㝢㙢㑢愳户愵㉥户挸挰戵㡥摣㤴㤶㥣㠹㑢ㄵ㥤昹㈹ㄳ㘵㥤㍡〹㔱戶慢摦昵〲摡㙤慢㤶㠱㜰㠵戸ㅦ㘲扥㡤㜷搸㔵捦挰摡㘱㉤ㅡ㑤㡥挹昲㐱ㅢ㌱㈶敤搲捣㤰搲㐰搷㍡昱昲ㅦ搱扢㤴㐶㑢ㅦ㥤挸晤晦〵㤷㤷昷戴搷㝥摣㈲㕣て摡搳㘸捥㌵㥡慤ㅢ扣㜸㈹攸㤱晥ㅣ㡡㡡ㄱ搸㥡㑢戲搷ㄹ〸戱㐴㉣慤㔸摣㤰㙢㥦愷捤㌳ㅢづ㤹挷㘳㔶㕣攰慣慣㈴戵㐵ㅦ晤〵㠸昴ㄷ㔹扣㠴㈲㄰㈸搳㕥㈶㐸ぢ攸慦㔸昵㡡㠱昸㝦昳慦㌴㤵㐳㑢㤷㔷戶㜰ㄹ戲慤愲㘹㝣㑢㙢㕢愷㑥㝥㙢戹愷搱㌶慦㥤挳㜳挳㡤戴昷㉡㡢搷㔰㔴っ㐲戱搱ぢ㔹㔵〰㜵收昵扡敥㑤㘳捤扣㠱慢愴㜲敢ㄶ㐶㐵㤳㜵攱㙤慣搹㤶搵㜹㠵㙥㈲戶㤵㈵ㅡ㤶戰昱㜷㙢攲攸㌷㤷戴㡦㌵摡㡤㉥㑤戸搶㠷㈸改〰つ㤵㕡搶ㄲ㌵扢㑢㤹搲づ搸㌵㔸〸捡㐵㤷㤵慥㔲㘰㔹挲㠶㠳敤愵慣㤳㕤㙥㜸㈵攰晢昶㔸〹慤㜰愰㝢慦搹攱㔲㘲㙥㠲搹㍣㙢改〲戳㡤昰㑡㙤㠳㔴ㄶ㙥㕥㌴㌶㉤㥢㤹摤摥搰搸㔶つ㑦㈷戴戶㉣㕣昰扦㘹㠷戶昴搷㔱愸㑦挵㑥ㄸ挵㥢扥㑥愰慢慣换㈲挶愶扥扥慣㤲搶㈸搱㜷㘴挱搱ち㘳敢昱㥦晣攸㙦攳扦挰㠶摡㉡〶〳戱㌹搷㌷㉢㠰敦搶〴㠶㘶戵㥡昲㡡㙤愵慣㠰敤敥㑤㜳㕡㕡攷㘷㕡㕡收㜳㍣㙤㈱㙢㙤昳㑣戳㥤㔷㐱扢摡㔷㝤攵搵㕤㈱㍡㜵昲㕣戳㜴㕤㉥摤〱昶戵昷㔰㜴慦㙢㙣散慦㉣戶㘹敦㐳搴〹搷㘳戵て戰戰㉤㉥搹㠴敢㘷搷つ㙦㌴摡㜰㑤扦摤愸㕦ㄴ㡥㔶㉦㘹㙣㕢㈲晡㘲昵㜹ㄱ昱晡㉢㠷㝥昰慦㑢攳㘳㔷㥣扦摤攴攷搶ㅦ昱㠲攸㘳㌷ㄴ㕤攵摣〵〶〷攰㑦晦ㄸ㠵搸ㄶ㌰㑥㉢㔸昶㝥昴㑦㔱搷㍦㘳昱㌹ち㑣づ㤲㙥捣つ㕦㕡㔵㌱〴晦㜳㝥搰扦㘲昱㌵ち㌱ㄴ〵户㑥晤ㅢㄴ敡㈳㠲戰捦愰换挰敤ち㜱㜱攰㝥㠰㌴愰㙦愰㑤っ〳㠲挱搳㐹㤶㑥㝡㜴㔲㈳㌴ㄸ昶㈵愰挲㙥㈸扡扣㍡〲㙡㤲㠰摦愹摦〹㌰㝦〲晥㘴ㅦ㈴㐶攷㤰㜳ㄱ㔰㙥㔵㐵〸㙤㤲㠰㑥㄰攸扣つ㈵㈲㄰㐹〲㉡㔰㔳ㅦ昱敢㥦㉥〲挲㄰ㄷㄳ愰搳愶扥㠱㌶ㄱ㠵㥥ㅦ〱摦挲戸㉦〱摦搸つ㐵ㄷ㝡ㄳ戰㌴㠰㕥㙣㐹㤷扦〲捣㥦㠰㕥㘸搶㝢戳搸ち㠵㡢㠰㙤慣慡㐸挲㠸㈴㘰㕢㠲戶㐳㈱搲㄰㐹〲晡愰愶㍥攲㐳㌷〱㈹㠸㡢〹搸㠱㌶昵つ戴㠹㤱搰昳㈳攰㡤㔲〴扣㙥㌷ㄴ㕤㙡ㅥ〵㑢〳攸挵㉥㜴昹搵㤲〴散㡡㘶㝤㈸㡢㘱㈸㕣〴㔴㕢㔵戱〷㡣㐸〲㐶㄰ㄴ㐲㈱㙡㈱㤲〴㠴㔱㔳ㅦ昱㡣㥢㠰ㅡ㠸㡢〹㠸搳愶扥㠱㌶㔱〷㍤㍦〲ㅥ㉤㐵挰㈳㜶㐳搱㌵敥戱戰㌴㠰㕥散㠱㑥挵㐳㈵〹愸㐵戳㕥挷㘲㌴ちㄷ〱㘳慤慡ㄸ〷㈳㤲㠰㜱〴㡤㐷㈱㜸㈹㕢ㄲ㌰〱㌵昵ㄱ㜷扢〸搰㈶愲愵㜳摤昸㜸愸㤸㠵扤搰ㄴ搰〹㈸搱㈶昶㠴㑤㍦ㄶ㙥㉥挵挲㑤㜶㐳搱〵昵扤㘰㘹〰晥昴㔹攸㑥摣㔰㤲㠵㝤攸捤ㅣㄶ晢愲㜰戱戰扦㔵ㄵ㤳㘱㐴戲㜰〰㐱〷愲㄰㔳㈱㤲㉣ㅣ㠴㥡晡㠸换㕤㉣攸㔳㈰㉥㕥㐹㠳㌶㌷搴㈶愶㐱捦㡦㠰昳㑢ㄱ㜰㥥摤㔰㜴昵㝥〶㉣つ愰ㄷ㠷搲攵㜳㑡ㄲ搰㠸㘶扤㠹㐵㌳ちㄷ〱ぢ慣慡㤸〹㈳㤲㠰挳〸㙡㐵㈱㘶㐳㈴〹㘸㐳㑤㝤挴挹㉥〲戴㠵㘸挱㌰㠸㐵㡡㔹㔸㡣愶㠰㑥㐰㠹㌶戱て㙣晡戱㜰㑣㈹ㄶ㔶搸つ㐵㜷て昶㠳愵〱昸搳㤷愳㍢戱慣㈴ぢ挷搰㥢㤵㉣㔶愱㜰戱㜰㥣㔵ㄵ晢挳㠸㘴攱㜸㠲㑥㐰㈱づ㠴㐸戲㜰㈲㙡敡㈳ㄶ戹㔹㔸㡤ㄶ㙥っ戱攲㌵㍤〵㑤〱㥤㠰ㄲ㙤攲㈰搸昴㘳愱戱ㄴぢ昳敤㠶愲摢ㄴ㜳㘱㘹〰晥昴㜳搱㥤㘸㈸挹挲昹昴㘶つ㡢ぢ㔰戸㔸昸㡢㔵ㄵ〶㡣㐸ㄶ㉥㈲攸㘲ㄴ㈲ぢ㤱㘴攱ㄲ搴搴㐷捣㜵戱愰㘷㈰㉥㕥挹㉢㠰て㙣愸㑤攴愰攷㐷挰㍥愵〸㤸㙤㌷ㄴ摤㈱攱㥤㡢〱昴攲㐶扡㍣戳㈴〱㌷愳㔹扦㠵挵慤㈸㕣〴晣搵慡㡡㜹㌰㈲〹戸㥤愰㍢㔰㠸㐳㈱㤲〴摣㠹㥡晡㠸㐹㉥〲戴扢搰㠲㘱㄰昶ㄹ〶昷愰㈹愰ㄳ㔰捣㤰㙣ㄳ昳㘱搳㡦㠵摡㔲㉣搴搸つ㐵昷㘱㥡㘱㘹〰晥昴㠷搱㥤ㄸ㔵㤲㠵㐷改捤㘳㉣ㅥ㐷攱㘲攱㥦㔶㔵戴挰㠸㘴攱〹㠲㥥㐴㈱づ㠳㐸戲昰ㄴ㙡敡㈳㘲㙥ㄶ搶愱㠵㉣挴㡢搷昴㔹㌴〵㜴〲㑡戴㠹㔶搸昴㘳㘱搷㔲㉣っ戱ㅢ㡡㙥晡㉣㠴愵〱昸搳㕦㐳㜷㘲攷㤲㉣扣㐱㙦摥㘴昱ㄶちㄷぢ晦戲慡㘲ㄱ㡣㐸ㄶ摥㈱攸㕤ㄴ㘲〹㐴㤲㠵昷㔰㔳ㅦ戱扤㡢〵㝤㌱挴挵㉢昹ㄱ㙤㙥愸㑤㉣㠵㥥ㅦ〱扤㑡ㄱ搰搳㙥㈸扡晤㜴㈴㉣つ愰ㄷ㕦搳攵ㅥ㈵〹昸ㄶ捤晡㜷㉣扥㐷攱㈲攰摦㔶㔵ㅣ〵㈳㤲㠰ㅦ〹晡〹㠵㔸〶㤱㈴攰㘷搴搴㐷㔴扡〹㌸ㅡ攲㘲〲㝥愳㑤㝤〳㙤㘲㌹昴晣〸昸昳㡦ㄲ挷挸㝦搸つ㐵㜷扦㔶挲搲〰㝡搱戹ㅣ㉥晦〶㤸晦㌱戲㠶㘶扤ぢ㡢㑡ㄴ㉥〲〲㔶㔵慣㠲㤱㠱㌴搴㤵愰㙥㈸〴敦㜱㐹〲扡愳愶㍥攲㝢昴愱捥㤲戴㉡戴㘰㍢㠸愶㡢㔹攸㠱愶㠰㑥㐰㠹㌶挱摢㘷㝥㉣㝣㕡㡡㠵㑦散㠶愲㍢㙤㈷挱㤲㘴㘱㍢㜴㈷㍥㉡挹㐲㕦㝡搳㡦挵昶㈸㕣㉣昴户慡㘲㌵っつ挴㥦㍥㠰愰㠱㈸挴㈹愸㑡ㄶ㜶㐴㑤㝤挴㕢㉥ㄶ昴㤳㈱㉥㕥挹㥤㠱て㙣愸㑤㥣ち㍤㍦〲㕥㈸㐵挰昳㜶㐳搱㝤扤㌳㘰㐹ㄲ㄰愲换捦㤶㈴㈰㠲㘶㍤捡㈲㐶敦㍡㑥㤶ㄳ㔶㔵㥣〹㐳〳戹㍡㐹㠲㔲㈸挴搹愸㑡〲搲愸愹㡦㜸摣㑤挰㔹㄰ㄷㄳ㌰ち昸㠰扥㠱㌶㜱づ昴晣〸戸慦ㄴ〱㙢敤㠶愲㕢㡢攷挳㤲㈴㘰㍣㕤扥愷㈴〱㝢愲㔹㥦挸㘲ㄲ扤敢㈰㘰戲㔵ㄵ㙢㘰㘸㈰㔷㘷ち㐱㔳㔱〸摥㔴㤴〴㑣㐳㑤㝤挴慤㉥〲戴扤搱挲㠳㈳㥦晤挱㑣㌴〵㜴〲㡡ㄹ㤲㙤攲㉦戰改挷挲搵愵㔸戸捡㙥㈸扡戵㜹〹㉣㐹ㄶづ㐴㜷攲㡡㤲㉣ㅣ㑣㙦敡㔹捣㐵攱㘲㈱㘳㔵挵愵㌰㌴㄰㝦㝡㤶愰ㅣち㜱㌹慡㤲〵ㄳ㌵昵ㄱㄷ戸㔸搰㉦㠳戸㜸㈵ㅢ㠰て㙣愸㑤㕣〱㍤㍦〲㑥㉦㐵挰㘹㜶㐳搱㥤㔴摥ㄱ㤵〴戴搲攵㔳㑡ㄲ搰㡥㘶㝤㈱㡢㐵昴慥㘳ㄸ㉣戱慡㠲㜷㔵〷㜲㜵㤶ㄲ㜴㌸ち挱㕢愹㤲㠰㈳㔰㔳ㅦ戱捡㑤挰戵㄰ㄷㄳ戰っ昸㠰扥㠱㌶㜱㍤昴晣〸㌸扣ㄴ〱㑢敤㠶愲㝢戹㌷挱㤲㈴攰〴扡扣戸㈴〱㈷愱㔹㕦捤攲㘴㝡搷㐱挰愹㔶㔵摣っ㐳〳戹㍡愷ㄱ㜴㍡ち挱晢戹㤲㠰㌳㔰㔳ㅦ搱散㈶攰ㄶ㠸㡢〹㌸〷昸㠰扥㠱㌶㜱ㅢ昴晣〸挸㤵㈲㈰㙢㌷ㄴ摤㔰收捤㘱㐹挰挵㜴搹㈸㐹挰愵㘸搶㉦㘳㜱㌹扤敢㈰攰㑡慢㉡敥㠴愱㠱㕣㥤慢〸扡ㅡ㠵攰㥤㘵㐹挰㌵愸愹㡦搸搷㑤挰摦㈰㉥㈶攰〶攰〳晡〶摡挴摤搰昳㈳㘰㙡㈹〲愶搸つ㐵户戶㜹㝦㕡ㄲ㜰〷㕤摥慢㈴〱㝦㐳戳㝥ㄷ㡢扢改㕤〷〱昷㕡㔵㜱ㅦっつ攴敡慣㈵攸㍥ㄴ攲敦愸㑡〲敥㐷㑤㝤挴㘸㌷〱昷㐳㕣㑣挰㐳挰〷昴つ戴㠹〷愰攷㐷㐰慡ㄴ〱㐹扢愱攸敥晡挳戰㈴〹㜸㤲㉥挷㑢ㄲ昰㌴㥡昵㜵㉣㥥㐱攱㈲攰㌹慢㉡ㅥ㠱愱㠱㕣㥤攷〹㝡〱㠵㜸っ㔵㐹挰㡢愸愹㡦ㄸ收㈶攰㔱㠸㡢〹㜸ㄵ昸㠰扥㠱㌶挱ㅢ昵㝥〴っ㉣㐵挰〰扢愱攸㥥㍥㙦扤㑢〲摥愵换㍢㤴㈴攰㝤㌴敢ㅦ戰昸㤰摥㜵㡣㠰㡦慤慡㜸ㄲ㠶〶㜲㜵㍥㈱攸㔳ㄴ攲㘹㔴㈵〱㥦愱愶㍥㘲㉢㌷〱㑦㐱㕣㑣挰㔷挰〷昴つ戴㠹㜵搰昳㈳愰㕢㈹〲扡摡つ㠵㐹〳ㄵ扣〹戹ㄹ㌷㝢扢搲攱晣㍥つ收㘲摥㥤摡㈲㡦挴昷㌱ぢ摢摡㕢攴慤戴敥昹戱㉤㔳㕢摡挷㌶戴㉤㘸㌴㤶昶捣摢ぢ㜳收㤹捤戸搱摤㡡晢摤〵戲㤶〵ぢ捣㥣㥥㥦搹戲戰㌵㙢㑥ㅣ晢㝦攱㐶㌸搶て愱㤳昷挰换〵㍥晦摤扤摤㌲㘸㘲㤴攰㔳㔶昱〲っㄶ摥愲㤳改昷慥摢改㜲㌱〸㘰㔵〷愳戳ㅡ摡ㅢ捤慥㜹㜹㉢㕢㉥㔷收挱㈲戲〷㜲㕤昲戳收攱搶搵搸敥昹〹慤つ戹挶㠶㘶㤳挱攸㘵㐱㈷㥢㠷㈰㔳㘰㝡㑢㕢〳㝦改搰㍤㍦慢搵㘸㙥㕢挰㥢㥥搹愵㕢㝡㙡昲敥㘸㐵㝥㜴㐳㜳ㅢ扡㤱㔱攴㜲㔵㝥收扣㤶挵昸搱捤挲愶收〹挶㠲戶晦ㄳ㔱ㄱっ㡢晣挸搰㠸㜲㔱㕥㉥㉡换㉢晦摢昸㘸㍦㘱ㅢ敢㘹愵ㄳ昵挷㌸㙤㙦㙤挸㉣㈴㘱戲㡦〸捡捥㉣㘴っ换㉡㕥挴㔲攱敤㑤㔷〸ぢ㜲ㄳ攸慢攷挷㈴扥户挹㥤㕦㌲昵〳㕣晦ㄹ敥㜴晢〵挵愴〹戳㈷㜶㘴敤晣㡦㝥ㄶ㔴挱っ㠰㑤㑥㤲攸つ昰ㄶ搶㄰㘲攲〴㐷ㄴ戶㑣㡣〴搶ち㠷㘵㈰㉦㌱ㅣ愱㕢㜴㉣㡥挷㝤昶㙥昹挹㐶挶㙣㐴㝡㐰㤳搱扥㠵㔵㘱㥥〶㝥㌶搲㘶户㡤㘹㘹㙡㌲㌸攴昸攳㤷㤹㔹愳搱慣捣搷㉤㙣㙦㐱㌲㤵㥥㐷㈱挷愵㉤㌲㤶㐰㘴㉣戱㙥攴攷㘷㌰㙤㐸㉥搳㔶换㈱㐶㙢㐳晢扣愶㠶㙣㈵㉢㑣敤昹㍦㌱㔶㌱㝦㜴〶㤹敡愳收㤲挲捣〰敢晥㍣挲㕤㡤㘴ㅡ㔲挷昰㘳㐴㤷ぢつ晦挴㝦㤹㔵㠲㤹㐷敥㔰昴㕦㘱慤〲㝦㜲㉡㤲扥㝣㉢敦搶㘲昱摢㘵ㄸ愲㜲㜲ㄲ慦㄰㠰㍦晤㌷㐰戹挰扦捥捣换搸㘰捡㐱ㄷ〰〲㤳㕢㡣摣㜸㈳㡢ㅦ戲㜵戱㝦挶㔶㠹搰㜲慡㘹つ㌲〹㘴っ昲㡡㤰慦戴愸㈱㘷戶㔶㔲㌰ㄳ㍦搳敢捣昴ㄱ捤㡡㈱㙥㠷㜷㉡慢愸攸㕡改搷搷㐴㘵㙢㤰㝤㙢摤晤㌳挰㠹㐵昶扦摣㍢㔵挳戵つ〴攴㉥敡㜷㉣敢㝦㜰㥤㕥㠳㤰敢㔳〰昸㤳㠰昵㈸㉡㕥㐷㘳㘱㙣扣昹ㄸ挸摡搰〱敡㉣㝦〰挶㑣㤱㑡㘴㔵挸ㄴ㤳ち戹㈲㕤㕤愹㈱㥡㤵ㄵ㔲〹ㅤ㉣㌵戵㘹㌳㌱捡捤㕣挰㥡㕦㤹㠲㠲㍤㐳㔹㜹㜹㘷㠴㕡㉢㑣慢㉢敡㤶㈶㘶㥡㌲㘷㐴㙣てㄷ㌴㈶㈰㙥挳㡤〵昶敢㍤扦〸㘲㤶攰换㠰攰摥昷㝡晣㈷㍦㠱㠰㕥づ㠵戲㠰㜸ㅢ愵㘲㘱ㄵ㈵ㄶ㑤攰ㅦ㤷挳㔰〸㘶づ昰㔸挰戵攷ㄲ㥦愲捡扤㔷㤹挶ㅦ搹㙤㠵㙤慣㔹晥晥㙢愳ㄳ愶昸っ㑡㥣㌴㜵㡤戶㍦挷ㄲ攷㈲㘷㙣㔶㐲扡昱戱昹㈵㌵昰愷昳㘷㥢㙡㙣㡡慦㈰㔱㙢〲戹㕡㤳〰㤶昵慥〴㝥敤て攸㐶㐰㜷〲扥〱㠰㐱搷戶㐰慤㡦㈲戳㌰愹㍦㡣㠴㘴ㅦ㍥㠳搰〱㥦㍦戸㍡㔹㐹㠹挵㘷て戴敡㕢愲㄰扦㐳㔸挸攷㥦㤰㔹㝣昶〴㘴㔳昷㍥㠲攱㤴㘴昶愲㘱㌲攱㈱㜳㉢㐸㌷㑥㘶㌹搴㈴㤹㕢㑢㈳㔶㐵㌰换㐱㤱㠹㙤㐱慤挶㌶挰攸摢ㄲ挸っ〸ㅦ挰㜶〴昴㈱㠰㐹ㄱ㤲捣扥愸㙤慤挸昴㡣㑣愴搷晡㄰戹㍤昰㈰㔲㜷㜵攰ㅡ㤸㍢戰㠳晥散㠰〹つ㠵㐴㌲㡢挱㈲㜲〰㈰㥢㑣㘴㙦愸㐹㈲〷搲㌰ㄳ㈰㍣㐴づ㠲㜴攳㐴㌲㔱〲㕦晣㜸㤱㐶戰㈰晦㤸㉤攱挳搳㑥挰攸㍢ㄳ挸㑣ちㅦ挰㉥〴っ㈱㠰挹ㄵ㤲挸㕤㔱昳㈷搲㝦㐴づ〳ㅥ㐴敥攰敡攰㔸㑡慣ㄱ㌹㥣ㅤ㔴戳〳㈶㐶ㄴㄲ挹㙣〸㡢挸ㄱ㠰㙣㌲㤱㐳愱㈶㠹っ搱昰㌰搴㍣㐴㐶㈰摤㌸㤱㑣戸挰ㄷ搷㔸㘹㐴ㄱ挹慣ぢㅦ㥥㘲挰攸㜱〲㤹㤱攱〳㐸㄰㤰㈴㠰㐹ㅡ㤲挸ㄴ㙡扤㍡㐶㘴㐷挲户摦㜰ㅣ〹㌰㔸㡣扢慣㥦摢挱攲㙥戴扥㍢慤㌳扢㐲戲㠸挹っㅣ昳〸㕦搴㐲㘶戱㌸ち㤰捤㤹㈷敢愰㈹㠹摣㠳戶㐷愳收㈱戲ㄶ搲㡤ㄳ挹挴つ㝣㤱搵㐱㈳㡡㐸㘶㙦㈸㥥㈰㔷攳㘱㌴㤶昵㌱〴㌲戳挳〷㌰㤶㠰㜱〴㌰搹㐳ㄲ㌹ㅥ戵㙥㡡㐸晣捡慡昸捡㉤㜶㌴㝢〲〴〲昷㜲㔹㍤慦愳摢㠹戴㍡㠹㔶㤹㤸㔱㌸っ㤹㡤㘱ㄱ戸ㄷ㈰㥢㍣っ攷㐰㑤戲㌷㤹㠶㤹挸攱㘱㙦㉡愴ㅢ㘷㡦〹ㅦ昸攲㘷㤱㌴㠲〵昹挷慣て㐵㡥㙢㘲㥣づ㡣扥㌷㠱捣〸昱〱捣㈰㘰㈶〱㑣ㄲ㤱散捤㐲捤扢㤷改ㄸ㠹昲㐷㤹㍥㤳攳㍥搰〱㤹㠶慢㤳挶づ㌲攷戰㤳㝤搹〹㤳㍣ち㐷㘳㈳㘴ㄶ㤹晢〱戲挹㘴㌲ㄷ㐴㤲戹㍦つ㌳㈹挴㐳收㠱㤰㙥㥣㑣㈶㡦攰㡢ㅦ㔰搲㠸㈲㤳ㄹ㈴㍥㕣ㅤっ㡣㕥㑦㈰戳㑢㝣〰㜳〹㌰〸㘰挲㠹㈴㌳㠳㥡㙢㈸攲挷愴㍥散攵〰〲㝢㡢㕤㔶㕤散㤹戴㥡愷搵攵〰ㄴ戲㜷っ㘴ㄶ㝢㠷〰戲㌹摢㌲搳㐸㈴㠱昳㘸㥢昹㈴ㅥ〲て㠵㜴攳〴㌲敦〴㕦晣戶㤲㐶ㄴ㠱㑣㍥㔱晣㐰慥戶攵㐶㉣敢㑤〴㌲㌱挵〷搰㑣㐰ぢ〱捣㔵㤱〴㉥㐰捤㐵㈰㝥昰敡㐳㘰㉢㐰㈰㤰戹㉡捡慡㡢挰㌶㕡攵〳㌸〴昳㑡ち户㘵㈶㤳㔸〴㉥〴㘴㜳〸㘴〶㡡㈴㜰ㄱ㙤㌳ㄵ挵㐳攰ㄲ㐸㌷㑥㈰㔳㔶昰挵捤〸ㅡ㔱〴㌲㙦㐵慤〹捦捤散㥤攳攱挰攸㐷㄰挸㥣ㄶㅦ挰㤱〴ㅣ㐵挰㈵〰㐸〲㡦㐶慤挴ㄱ㌸㝥户敢㐳收㜲㈸㠰㑣收扤愸ㅥ㔶㜶戸戰〲慤晡㌱㈸挴㡤〰ㄴ㡥㐶㈶愶㔸㘴慥〴㘴㜳挸㘴㌶㡢㈴㜳ㄵ㙤㌳慤挵㐳收㜱㤰㙥㥣㑣愶扦攰㡢㕦㙦搲〸ㄶ攴ㅦ㜳㘰搴㥡㐰慥挸㍣〱换晡㠹〴㌲㍦挶〷㜰ㄲ〱慢〹㘰捡㡣㈴昳㘴搴㕣愳ㄱ㍦㉣昶㈱昰㔴㠰㐰㈰搳㘲㤴搵㤳㍢扡㍤㡤㔶㑦愷㔵愶户ㄴㄲ挸㥣ㄶ㡢挰㌳〰搹ㅣ〲㤹〸㈳〹㍣㤳戶㤹ㄱ攳㈱昰㙣㐸㌷㑥㈰㌳㘷昰挵慦㍤㘹〴ぢ昲㡦改㌳㙡㑤㈰㔷〴㥥㡢㘵晤㍣〲㤹㕡攳〳㌸㥦㠰㌵〴㌰摢㐶ㄲ㜸〱㙡㙥〲㝤攷挳扦〰〴〲㤹㙤愳慣扡づ戵㉦愲搵㡢㘹㤵㤹㌱㠵㥢㌳搳㘱㉣〲㉦〱㘴㤳昷㈶㑣愰㤱散㕤㑡挳捣愴昱戰㜷㌹愴ㅢ㘷㡦ㄹ㌷昸攲㌷愱㌴愲搸㝢〷㑢㙡㌵㕣扢收㉢㠱搱慦㈲昰㕤㝦挰搵〴㕣㐳挰㝢〰㐸昶慥㐵㙤㍢㜵㘰㔳㜸〲攸㝦㍥㝤㍤㔴挰㈵ㄳ㜷㤴ㄳㄷ㔳㘲ㅤ㙤摦挰㍥㙥㘴ㅦ㑣戲㈹攴㤲㤹㌵ㄶ㤷㌷〱戲挹㕣㌲ㄷ㐷㜲㜹㌳つ㌳㈹挷挳攵慤㤰㙥㥣㑢㈶敦攰㡢ㅦ㤹搲㠸攲㤲ㄹ㍣㙡㌵㕣㕣晥ㄵㄸ晤㜶〲㤹摤攳〳戸㠳㠰㍢〹㘰挲㡦攴昲㙦愸昹捦㡢晣㜵扡捦㘶㝤㌷ㄴ挰㈴㌳㠰㔴て慥㔱㜹て㝢戸㤷㍤㜴㠶㘳㠵㥢㌵㔳㜴㉣㈶搷〲戲㌹㥢㌵昳㝡㈴㤹昷搱㌶ㄳ㝣㍣㘴晥ㅤ搲㡤㤳挹㐴㈰戸㡤ㅦ慦搲㠸㈲㤳搹㐰㙡㑤㈰㔷㘳攲㐱㉣敢てㄱ挸㑣㈱ㅦ挰挳〴㍣㐲〰㤳㠷㈴㤹㡦愲收摥慣㡢㜳㠶㜰挴晤㌸㐰㈰戰㠷换㉡戳㘴散愱昸て㕡晤㈷慤㌲搱愷㜰㈸㌲扢挷㈲昰〹㐰㌶㜹㈸㌲ㅦ㐸戲昷㈴つ㌳㌱挸挳摥搳㤰㙥㥣㍤㈶㄰㐹昶搶搱㠸㘲㙦〰愴㡡ㅣ㉣慡搵㜸〶ㄸ晤㔹〲㤹㘱攴〳㜸㡥㠰攷〹㘰搲㤱㘴敦〵搴㕣㐳搱㜵戸捤摦晥晢っ挵㤷愰〰㈶㤹㠵愴㝡搸愲挳㠵㤷搹挳㉢散㠱ㄹ㐳㠵㑣㌲㑤挸㘲昲㔵㐰㌶㤹㐹㈶ㄶ㐹㈶㕦愳㘱㘶ㄸ㜹㤸㝣〳搲㡤㌳挹㑣㈴挹攴㥢㌴愲㤸㘴㍡㤲㕡つ㉣㉡㈶摦〲㐶㝦㥢挰㤴㍦攰㕦〴扣㐳〰戳㤷㈴㤳敦愲收㍤㜷㜱㍦挶〹㡦㌲昰㈱昳㝤攸㠰㑣㘶㌴㈹㉦㕣摢昵〷散攴㐳㜶挲散愳挲敤㥡㈹㐷ㄶ㤹ㅦ〱戲挹㘴㌲㐹㐹㤲昹㌱つ㌳㕢挹㐳收愷㤰㙥㥣㑣㘶㌵㐹㌲㍦愳ㄱ㐵㈶㔳㥢搴㙡㘰㔱㤱昹㌹㌰晡ㄷ〴㌲敤挹〷昰㈵〱㕦ㄱ挰㑣㈸㐹收搷愸戹㌶敡愸敦挱捥户〰㠱㍤㘶㍢㈹慢慥㐳敦敦㘸昵㝢㕡㘵搶㔲攱㔰㘴慡㤲挵摥て㠰㙣㌲㝢㑣㙥㤲散晤㥢㠶攷愲收㘱敦㈷㐸㌷捥ㅥ戳愱㈴㝢㍦搳㠸㘲㡦㈹㔱㙡㌵戰愸搸晢〵ㄸ晤㍦〴收晣〱扦ㄲ昰ㅢ〱㈶〰㤲扤摦㔱昳づ㐵昷㜶敤㝦㘹散㑦攸㠰㑣㘶㔵㈹㉦昲ㅤ㕥慣㘷㈷㘵㌸ㅤ㄰捣㠰㉡㈴㤳㘹㑦ㄶ㤹扣㥢戳挹㘴㌲㔱㑡㤲㠹㉢晣㘵㠲ㄹ㔳ㅥ㌲昱ぢ敢㑤㈰㜳〹搴㈴㤹ㄵ㌴愲挸㘴㝡㤵㕡つ㉣㉡㌲㌵㘰昴㉥〴㌲昵捡〷㔰㐹〰㥦㝡㈸㤸㡤㈵挹っ愰收㈵搳扤㕤攳㔹ㄸ㍥摢㜵㌷攸㠰㑣㘶㘸愹㑥㔶㜵㜸搱ㅤ慤晡ㄶ㈸〴戳愹ち挹㘴ち㤵㐵㘶ㄵ㈰㥢㑣㈶㤳慥㈴㤹㐱ㅡ㘶昶㤵㠷捣㉤㈱摤昸挸㘴㤶㤶㈴戳㈷㡤㈸㌲㤹慡愵㔶〳㡢㡡捣㕥挰攸扤〹㘴ㅡ㤷て㘰㉢〲戶㈶㠰㤹㕤㤲捣㙤㔰㜳敤㙥摣㑣攲㈱ㄷ㍥㑣㙥〷〵㌰挹㔴㉦搵挳慡づㄷ晡愰㔵敦㡢㐲㌰㉤慢㤰挹㑢㈱戳㤸散〷挸㈶㌳㜹ㄹ搴㈴㤳摢搳㌰搳戸㍣㑣昶㠷㜴攳㑣㌲摤㑢㌲㌹㠰㐶ㄴ㤳㔷㐱慡㔶〳㡢㡡挹㠱挰攸㍢ㄲ挸㝣㌰ㅦ挰㈰〲〶ㄳ挰ㄴ㌱挹攴㑥愸昹㕦晡挶戳㑡㝣㠸摣〵㜸㄰挹㤴㌱搵挱慡づて㠶愰㔵摦ㄵ㠵㘰㝡㔷㈱㤱捣改戲㠸ㅣち挸㈶ㄳ挹㉣㌰㐹攴㌰ㅡ扥ㅢ㌵て㤱搵㤰㙥㥣㐸愶㡤㐹㈲㐷搰㠸㈲㤲戹㘳㙡㌵戰愸㠸っ〱愳㠷〹㘴㕥㤹て㈰㐲㐰㤴〰愶㥡㐹㈲㘳愸昹ㄳ改㍦㈲ㄳ挰㠳挸㠷㕣ㅤ戸慥㝥㈷搹㐱㡡ㅤ㌰㑤慣㤰㐸收㠶㔹㐴愶〱搹㘴㈲㤹㑤㈶㠹ㅣ㐹挳㑣㉢昳㄰戹㍢愴ㅢ㈷㤲改㘷㤲挸㔱㌴愲㠸㘴づ㥡て㑦㝢〰愳搷㄰挸晣㌴ㅦ㐰㉤〱㜵〴㌰㘵㑤ㄲ㌹ㅡ㌵敦ㄹ愲㙢慦攳㝦㌰㌹ㄶ㉡攰㤲㔹㙣慡て搷ㄹ攲㌸昶㌱㥥㝤扣ぢ㐰㈱㤷㑣㌳戳戸㥣〰㐸て㍥㈲㘶攳㌷㕢㤹㤶㈶㤹摣㤳㘶㤹㥦收㘱㜲ㄲ愴ㅢ㘷㤲㜹㙣㤲挹扤㘸㐴㌱挹㘴㌶戵ㄲ㕢㜱戵慣搳摣挹挰攸㔳〸㘴愲㥢て㘰㉡〱搳〸㘰敥㥢㘴㜲㍡㙡摥㕤㡥㡢挹ㄲ㌷慦㘷㐰〷㔴㌲ㅦ㑥㜵㜲㘶㠷ㄷ㌳搹挹㉣㜶挲散ㄹ改晣㙣搶㙣攷㉢㤸〱㔱㜸㘳扦㈸改㐲昶㤰㘷晡挵捣昶愵㡤㐸㜹攱㈲㙦昴㕢㑢㑣㔹〸㐸ㄹ搲て㕡㕡㜱㍢戴㜳攱搳㍡ㅣ摤㘷搱㜱搷㕥〵㑦㐲㤱㙡㙣㘱㜶㐷挵昵扦ㄵ㍦敤挳搱愷攳ㅤ㡦㐵愰づ㍦摡ㅣ戸搸㙢㑡㐳戶戵愵慤㈵摦摥㝦㈶搲戹晡昳挹㌲㌸㤲〹搵㔵㕣ぢ㡢扥㝤㜲挵㍡㌷昳㜹戴㡢昸愴㠵挰晣收㤶挵捤搲㥢㡡㌶㍥㘰㐷昲搵愵ぢ扢〹戰ㅦ㝥㜶〴㜹㐱㘶㠲㔰㔹摦て㘵昷㑥㐱愶㔲攰㕢愶敤㡦晡攰㌱愳挷捣愸㑦㠴捣戸ㄱ㡥ㄸ攱㙣㈶ㄳぢ攵ㄳ改㐸㈶ㄳ㠹愴昱搰㌱搳捣㠶戲〹敤〰〷㡡〷昹㈵㌳戹㠴ㄹて㥢㐶㉣㥣㐹㘵㡣㝣㉥㤵挷戳㉣ㄳ愱㝣㈴ㅢ㑡〷㤹愴㐱昳晡㠱搰搱て㐲ㄱ㘴㙥㠶ㄴㅤ㑣㔱㍤㐵捣搴㤰㈲〲㈴戴愲ㅣ㠷㙦㥢㥡㐰〱愵㌲㤱ㄱ㔹㤱ㄳ㘶攷㉥㕤挴攰㠲㐷挷ㄴ㈵㕥㌸捦摥搰㌴收㕤㔴㕣っ㥡㌷㑤挹ㅢ㐵㉡昳㈰㔴捦搲敦ㅣ㡡㐰戰ㄳ〴㤴㘹㈶慡㕢㡣ㄹ㕤敦捡ㅦ搳昲㤰昵㠰捣晢㠴㘱敤㄰㠸扢㐱㉣昳㑤昰攸攲戶㘰㘷摢㡡㍥㠰收ㅢ搰慥て挴㤲搰㈰㤷戱㥤てㄱㄷ攴㕦㈵愴摣ㅥ挴搹㔸ㄱ㡥㐲㌴㤴㘹㑤㠰㤴ㅣ㕡攲㑣挰㌸扣扣挳㐳㠷㈵愸攱扥〲㑡っ㡦㠰敤㠷戶〰㜵㙢㜸㠴戲㘶㌸㥡㡡㘷愲改㑣㉥㘶愴愳ㄹ㍣㔴ㄵ捦㌰挵攳㌷㡤㤸㘹㠴愳摡㘱づ㌴㙤昲㐹慡戹㑣㉣ㄷ捦挴愲搱㝣㠶㡦てつ㐵㘳㘶㌴ㄱ㠹攵㤲㠶搶敡㐰挳㌱㠲㘳㔱㈳㠹〷敤ㄹ㤹㉣㥦ㄳㄹ捡攱㈱愹㌹搳㐸愵㌳攱㘰㔷摢ㄳ扤つ㍡㝡㍢㡢㠵㈸㠲摤㤴㝣ㄱ㐵㡢㔹㉣愱扣扢㤲㑢愸㔴㈲㕥〴㈱攷攰ㄲ慢戰昲っ㍣㠴戸ぢ㐰扤愳㔱〴㠲㍤㙣㐵㙤ㄹ慡㠵〱㕣づ㤹㑦〰㔷㐰散つ攰㤶慡晢㕤㘸㝥㈵摡攵㜳㠶㐵㉦㜶㑤搱戱㄰㌹〱摣ち㔲ㄹ挰挳攱㤰ち愰捥戹㠱搳㠰㔸〲㘹㜱慣戶㠶ㄲㄱ晡㠹㈸ㄱ慢㙤㔰攷㔶愴㥤㠴扡ㄵ慢㌸ㅥ㥡ㄷ〷摤㐶㍡㤳挷愶㥣㑦㘷昱㈰挵㕣㌶㙣㈶捤㈸ㅥ㔹㤶搲㔶㜷㐰㘳㜹搳㠸㘷昰㘸戰㔸㉡㠶愷㠴㘵昲㜸㐰㉦㥥摥㤹㠸㈴昱散扦愸ㄱ摣搶㌶慦㥦っㅤ晤ㄴㄴ挱敤㤴愸㘳㔳敥愳㐴づ㑡㙣㑦ㄱ晥㐴戳捤㌸㤶换昴戳㘸攵㙣ㄴ㠱攰づ㄰㐸ㄹ㌷ㄹ㥤摢㠸捥㉤㈲搸㕦挹㐷㔰㘱つ攵㈱㉣㠹㠱㤰㑢づ㉦㠴挸攱㜰㄰愴㤲挳㥣㡢㐳敤㈲㐰㑡㙦〴ㄹ㕦㘲〷挳ㄲ搴捡昴㑢㔰㠲搸㥤㔰㤷挴㕥㡡扡㐵㙣〶て㘶㑦㠷捣㔸挶㡣㐷㘳㤸昰㡣㔸㌶㙥㐶㤳㤹愸㤹て攵愳昱戰㜶㤹〳攵挳㡥つ㌳ㅣ捥㘶攳挹㔸摣〸ㄹ㈶挶㝥ㅡ㑦戵㡣攳愹㤷昹慣ㄹ摣搹㌶慦㕦づㅤ晤ちㄴ挱㕤㤴攸㑡㡡慥愲㘸㠸ㄲㄱ㈰愱㘲ㄸ㐵昸ㄳ晢扡㠹扤㡥敤搷愳〸〴㠷愳ㄱ摦㌲敤〶㔴ぢ㠷昲㡤㤰昹っ攵㥢㈰昶づ攵㙡摢㡡昵捣攸㕢搰㉥ㅦㅣ㉤㐲散㥡㌴摤〶㤱ㄳ㠶〸愴㌲っ㔳摤㘱戸ㅤ㤰搲㘱㤸散ㅢ㠶㈸㉣㐱つ㤷愲㔱㈲っ㌱搴㘵ㄸ晥㠶扡㍤ㄷ㐵㘳挹㙣㌶㘲ㅡ㐶ㄶ㑦㉢っ攱昱㤰搱㔰〶搳㤳㤱捥㈵㘲昹㔴㕣扢换㠱㘶戲昹㔴㡡て㌸㡥㈶戲戱戸ㄹ捡攰ㄱ㥢㜸戸㘱㈲㠳挷㘸㐶戲㤱㑣㌰㙥㥢搷敦㠶㡥㝥て㡡㘰㐲㠹敥愵㘸㉤㐵㐹㈵㈲㐰㐲挵㐸㡡昰㈷㐶扢挳昰〰摢ㅦ㐴ㄱ〸敥㠶㐶㝣换戴㠷㔰㉤っ挳挳㤰昹㠴攱ㄱ㠸扤㘱搸摤戶㘲㍤㉦晢㌱戴换㠷㘶㡢㍤搸㌵㘹晡〷㐴㕣㘰㔷愲ㄶ愵っ㐳捡ㅤ㠶㈷〰㈹ㅤ㠶㠴㙦ㄸ敡㘰〹㙡㘵晡㔳㈸ㄱ㠶搱愸戳ぢ敤㘹搴敤㌰挴挲㠶ㄱ〹㥢戹っ挲㠰㐹㈳ㅤて㤹愶ㄱ㐹攴昲㜹散ㄴ㤲㔱㙤㥤〳捤㘳㌲㐹挷戲㐹㌳㘴㈰㐲搹㑣㉡ㄷ挵〳㥥昱㘰昲㙣㌲㥦㐹挷っ敤ㄹ〷ㅡ㐹㘵捣㈴ㅥ慦ㄹ㑤㐶昱慣㘷㍣扣㍣㤴捤㐵昲昹ㅣㅥ㍦ㅡ㡤愲挷攰ㄸ摢ㄳ晤㔹攸攸捦戱㜸ㅥ㐵㜰慣㤲扦㐰搱㡢㉣㕥愲㝣㥣㤲㑢㍣愱㔲㐹散〹戹っ攰㉥㜶〰搱㠲㐷㘰戱晤つㄴ㠱攰㐴㕢㔱㝢ㄳ搵挲〰扥〵㤹㑦〰摦㠶搸ㅢ挰㐹慡晢戱㌴晦づ摡攵㐳挵挵㘴挸㘵〰摦㠳挸搹㡥愶㐲㉡〳戸扤㍢㠰ㅦ〰㔲㍡㠰㝤㝤〳挸搴ㄷ愸㤵改ㅦ愱㐴〰愷愳㉥户愳㡦㔱户〲ㄸ㡤㘰㡦㥢挱㠶ㄱ换攵㘳昱㍣㈲㘲㠴昳摣ㄹ㤸攱㐴ㄸ㡦摣搵㍥㜱愰愱戰ㄹ捦㘴昱〸搲㜴㈲㡦攷愹㘳㌳㑡㈱㉣㤹㍣ㅥ㑢㙢挶㜱搴ㄷ摣摢㌶慦㝦ちㅤ晤㌳ㄴ挱ㄹ㑡昴㌹㐵㕦㔰㌴㔳㠹〸㤰㔰戱て㐵昸ㄳ㕢摡㘱挰㌲ㅥ㑣挵昶㙦㔱〴㠲㜳㈰愰㑣晢づ搵挲㌰㝣て㤹㑦ㄸ㝥㠰搸ㅢ㠶㝤㙤㉢搶ㄳ搵㝦㐴扢㝣慣扡搸ㅦ㜲ㄹ㠶㥦㈱㜲挲㜰㈰愴㌲っ㤵敥㌰晣〷㤰搲㘱搰㝣挳挰愴ㄹ愸攱捡㈷㑡㠴攱㘰搴㘵ㄸ㝥㐷摤摥㡥昰摣昷㥣ㄱ挹㘱㐲攳㍥㈲㙤昰㜸捡捣㘵昱ㅣ昴㍣ㅥ戸ㅢ搵晥㜰愰㤸攵㜲㠹㝣㉥㤹捡愷昸㤸搴㌸㘷㍣㌳㥢㑡㘰挷ㄲ捦攲㘰㉣㔸㙦㥢搷晦㠴㡥扥ㅥ㐵㜰慥ㄲ㤵㔵㐰㈴㔰〴つ㈵㜲㔰㈲㐷ㄱ晥挴敦扦㕡〷㐸㔸挶ㅢ㔵愸愲愱〸〴㑤〸㈸搳扡愰㕡ㄸ㠶㑡挸㝣挲挰㌷戲㜸挳㤰户慤㔸捦㤰敦㡡㜶昹㈰㜹㌱て㜲ㄹ㠶敥㄰㌹㘱㌸ㄴ㔲ㄹ㠶敦攱㤴㍡㐰搲慡〰㈹ㅤ㠶㙦〱㉤㍥㙡㥡て㑢㈰〳敦㜹㠱㌲挲搰㘸晢愱㙤㠹扡ㅤ㠶㜴挲挰㜶㄰㐹愷昲戹㔸㌲㘴攰㠹攵㌱㈳㤴㡡㘳攷㤲㌷㜳昹㥣搶搳㠱㐶㐳㔱散㐱捣㙣㍡㤷捥攱㐱挴㐹㍣㥦㍡㥢㡦攲㐰ちて㘹㌶㔲愱㠴搶换㠱收㘳㤹㔴㌴㡢㈳摣㐸㌶ㄷ挳戹㔱〶㑦戰つ攷昳㐶㉡㙦ㄸ改㙣㌴ㄹ㙣戲㍤搱㝢㐳㐷摦㡡挵搶㈸㠲捤㑡扥つ㐵摢戲搸㡥㜲愶晥攰㙢㐳愵ㄲ昱愲ㄵ㐲ㄹ挰昷敤〰捡搵摤㠱㝡晤㔱〴㠲㙤㑡㤱〱搴ㄹ㌱㥤昱〹戶㉢昹㝥戴㍡㤸㜲㍥㈱㐷㉣㠲㕣㠶㘴㘷㠸㥣㤰㉣㠱㔴㠶攴㌵㔷㐸㍡㡥㔹㕦昱㘵㝦㈹㤴愴㍢㐳㘱ち散ㅦ㡥扡摣〸㠶愱㙥戱㥦㐹攳㌱攰戱㝣㉥㥣挸㥡㌸愱挸愷㜰㐴ㄵ挶改㐳㈴㤷ぢ㠷ㄲ㘶㕡ㅢ敥㐰捤㙣㌲㥣㠸攳㠵ㅥ㜱散㈱㔲㜱㈳㠵〳㕢㍣㕣㍤㡡㠷昴挶㌳改㕣㈴㜸㠴㙤㕥慦㠶㡥㍥〲㐵昰㐸㈵ち㔱ㄴ愶㠸㈹㐰㜴愲〳㈵㤶㔳㠴㍦昱戴㥢挳㌸㔵ㄲ㈸〲挱ㄵ㘸挴户㑣㑢愲㕡戸ㄱ愴㈰昳搹〸搲㄰㝢㌷㠲㘳㙣㉢晡㕣㜶扦ㅢ摡㜵〳㑢㘲ㄵ扢愶㘸ㄴ㐴づ攳挷㐱㉡ㄹ㝦搸挵戸㔶〳㐸改㡤攰㐱摦㌰㌰攳㐷㠶愱づ捡〸挳〹戶ㅦ摡㘸搴慤㌰㠴㤳昱㐴㌸㥤㑡㠶挰㌱㜶扥ㄹ㈳ㄴ㌲㌳㠹㜰㈲ㅦ㌱㜰㘹〰愷㜹㘳㍡愰ㄹ扣愶㈱ㄵ捡挴昱摡〶ㅣ㑤㠵㡣㘴㍥㤲㌰㜱㜲ㄸ㌲搳㠰愶戵戱づ㌴㥡挹㘰㠲㑡愷㜳搱㑣㌲ㄶ㌲㘲㐶㉣ㄱ捥挴㐳㜸昶扣㤹㡥ㄸ㐶㌲㜸愲敤㠹㍥づ㍡晡㜸ㄶㄳ㔰〴㑦㔲昲㍤㈹㥡挸㘲ㄲ攵慢㤵㥣㈸ぢ㑦㑤㜱㉡攴㌲㠰㝦㜵〷㜰ㅡ㐱搳㔱〴㠲捣㉣挲户㑣摢ㅢ搵挲〰捥㠰捣㈷㠰㌳㈱昶〶昰㜴搵㍤ㅦ㐶愴捦㐶扢㝣㤷㠲㌸ㄳ㜲ㄹ挰㌹㄰㌹〱㍣ㅢ㔲ㄹ挰㙢㕤〱搴ㄹ㐰㜹㥡㜷戵㙦慣㤸㕣㈴㘳㜵〰㜰㠸搵戹㜶㤷摡㠱愸摢㥢㑣㈴㡣搰愴㘳昹㜴〸戳㔰㌶㤷㌱昸㤸敡㙣㉡㤹㑤㘶搲㘶㈴慤ㅤ攴㐰昱㄰晢㈸づ㝦攳〶づ愳㘲〶昶ㅢ㈶ㅥ攵㙥㈶㜳搸昳ㅢ㈶㑥㙡戴㠳ㅤ㈸捥ㄴ昱攰昱㘴㌸ㅦ捡㐴㄰愸〸㡥戱つㅣ㌶攳㔴〶㘷㉤㜸㙤㐹昰㍣摢ㄳ扤ㅥ㍡晡㕣ㄶ〶㡡攰昹㑡㕥㄰慢㌵㑡㑥㤴㠵愷愶昸ぢ攴㌲㔶攷扢㘳搵㐰搰愱㈸〲㐱㈶㌱攱㡢攴㕣捡ㄸㅣ㥤愱〸㕥慣攴晣㘱㥦摥㐲㜹ぢ㤶挴愵㤰㑢昶て㠳挸㘱晦㜲㐸㈵晢愷扡搸搷摡〰㈹扤昹㥣散ㅢ㤲㉢㘰㐹㠶㘴㈱㤴ㄱ㤲㉢㔱㤷戳搸㈲搴慤㤰ㄸ㜸㘶㝥ち㘷㠶㤹㑣挶㡣攵㤳㘹㈳㡡㉢㈱㤱㤴㠱戳挴㤴㤹捥攷戵挵づㄴ㉣ㅢ㐶っ昳㔶〲慣㐶戱摦㠸攰搵ㄸ戸㙡ㄲ挵㜹㝡摡捣㠶㠳㔷搹收昵㈵搰搱㤷愲〸㕥慤㐴㠷㔳㜴〴㐵㑣㝥㤲戳㤸㠳ㄲ搷㔳㠴㍦㜱㡣㑤㉣㤶换昴㘵㔴㔹㡥㈲㄰扣〱〲捡戴ㄵ愸ㄶ㙥〴挷㐰收戳ㄱ慣㠴搸扢ㄱ摣㘸㕢戱摥愴㜱㉣摡攵敢㌴挴捤㤰换㌰ㅣて㤱ㄳ㠶㕢㈱㤵㘱㔸攲づ挳㠹㠰㤴づ挳㈲摦㌰摣〶㑢㌲っ慢愱㡣㌰晣ㄵ㜵ㄹ㠶㤳㔱户挲㠰㌷㡣㐴㔲〹散㔲昲〹搰ㅣ㡡㘷ㄲ〶慥㙤攰㍡㈵て㜶㜳改扣㜶㡡〳㌵戲昹㑣搸攴摢㜶昰〲㤹㔰㡡〷㔱改㍣㕦㍤㠱户㘲攰搵ㄳ㐶昰㜶摢扣㝥㉡㜴昴搳㔰〴敦㔰愲搳㈹㍡㠳㈲收㑤挹㌰㄰㈰愱攲㙥㡡昰㈷ㅡ摤㘱㌸㠷敤攷愲〸〴敦㐱㈳扥㘵摡㜹愸ㄶ㠶攱㝣挸㝣挲戰〶㘲㙦ㄸ敥戵慤㔸㉦ㄳ戹㄰敤昲㡤㈲攲㍥㜶捤挰㕦〴㤱ㄳ㠶扦㐳㉡挳㤰㜱㠷攱ㄲ㐰㑡㠷㘱慥㙦ㄸㅥ㠰㈵ㄹ㠶换愰㡣㌰㍣㘸晢愱㕤㡥扡ㄵ㠶㜴〴㤳っ摥㈸㘱攴攳㠹㔸搶㑣攱搱晤攱㙣㉣㘲㘶㜳搱㌸㕦敢愱㕤攱㐰つㅣ攸㐶攲㘱㈳㥥㑤ㅡ戱㤰㤹挰㠹㘵ㄶ愷㈲㌸搲挵戵挶㔴㉥慦㕤改㐰昳㈶㌶㥡㘴㈸㠹㝤㑡っ搷〱㤲愹㕣摡㐰㝣㤳㐶㍣㠱户㈷㈵㤳挱㠷㙣㑦昴慢愰愳㕦捤攲ㅡㄴ挱㠷㤵晣㕡㡡慥㘳㜱㍤攵㡦㈸戹ㄷ㉦ㅥ㠷㕣〶㜰㠶ㅤ㐰戹扡户㔰敦㔶ㄴ㠱㈰搳戱昰㉤搳㙥㐳戵㌰㠰㝦㠵捣㈷㠰户㐳散つ攰㍦㔵昷㉢ㄹ慤㍢搱慥慦挲㤲㜸ㄲ㜲ㄹ挰扢㈰㜲〲昸㌴愴㌲㠰㝢扡〳㜸て㈰愵〳㌸摥㌷㠰敢㘰㐹慥搱㕡㈸㈳㠰捦愰㉥户愳晢㔰户〲ㄸ挲挱㙡㍥ㄶ捤㈶㌰㝢挵っ摣ㄳ挰㜱㌰昶ㅦ㜸户ㄶ㜷晤㠸捡晤づ㌴㤲㌴ㄳ㔹㙣㍦〹晣㡢㤹摣㥡攲㜸㤱㐹㉡㥢㌷戳昹戰ㄹ换〶㤹敦㈵户㤰扦㐳㐷㝦〰㐵昰㌹㈵㝡㤰愲㠷㈸㝡㕥㠹〸搰〹ㄵ㉦㔱㠴㍦戱扢ㅤ〶㉣攳㤹㜶㙣㝦ㅣ㐵㈰挸㕣㉥捡戴㝦愰㕡ㄸ㠶㝦㐲收ㄳ㠶㈷㈰昶㠶攱ㄵ摢㡡昵㥥㤹愷搰㉥㕦㌶㈳㕥㠳㕣㠶㘱ㅤ㐴㑥ㄸ摥㠰㔴㠶㈱攲ち㐳挷㘱㜰挸㤷昱㌷愱㈴ㄹ㝦ㅥ愶挰昸㕢愸㑢挶㕦㐰摤㥥戹㜰摤㌵㡦愳㉦〳晢㕣扣㡦ぢ㜳㤲㤱挳敢㤱昲昹愴㠹㍤㍤捥〵㕦㜴愰搹㍣㉥戹挴昰捡戰っ㑥㔴愲ㄱㄳ㤷换㌳㌱ㅣ扦㠵㜲㐶㠶慦㤲〹㌲㉦㑣㌲晥ㄲ㜴昴㤷㔱〴晦愵㐴慦㔰昴㉡㐵敦㈸ㄱ〱㍡愱攲㝤㡡昰㈷㜶㜲㌳晥㈶摢摦㐲ㄱ〸㝥㠰㐶㝣换昴㠲㑢户ㅦ㉡㌹㥦挷愵扦㐷〵摥摢ㄳㅦ搳ㄸ㐵ㅦ搰㍣㈵晣晢ㄴ㔲挹㘱㕦ㄷ㠷摡㐷㠰㤴ㅥ捡摢昹ㄲ晢ㄹ㉣㐹㘲㍦㠱㌲㠸晤ㅣ㜵㐹散愷愸㕢挴㘶挲㐶㈴㡥ㅢ㔶昹ㄴ㕥㈱㤶挲捥㌸㡡慢攱㤹㜴㈲㘷攲愴㉤ㅣ㐹㘸㥦㌹搰㘸㍥㡣戳㡢慣㠱ㄷ捤攰㔴㈴㡦摤〰敥㔱攴挲戸攵挱㕤㜴㌲ㄴ晣挲㌶慦㝦づㅤ晤ぢㄴ挱㉦㤵攸㑢㡡扥愲攸㉢㈵㈲㐰㐲挵户ㄴ攱㑦〴摤挴㝥挷昶敦㔱〴㠲摦愱ㄱ摦㌲敤〷㔴ぢ㠷昲扦㈱昳ㄹ捡㍦㐲散ㅤ捡摦摢㔶慣㔷〴晤㡣㜶昹㥥㈰昱㙦㜶捤㌰晣〷㈲㈷っ㍦㐱㉡挳愰戹挳昰ㅢ㈰愵挳搰搹㌷っ㍦挳㤲っ挳ㅦ㔰㐶ㄸ㝥㐱㕤㠶攱㑦搴慤㌰㐴㌲㈱㕣㉢挴攵㐱摣㑡挲㐴㠲㍢㑡㈶收㤷㔸㤸㠳㍣㥢㑤愵戴昵ㅤ㔰㑣攷搹㑣㌲㘳攲晥㘳㉣㙤㈴㜱㥦ㄱ敦て挳㜶挰昷扦攱晣㈱昸ㅦ摢扣㡥㥦㔰攳挲〶㡡攰慦㑡㔴㑥㔱㈷㡡㝥㔳㈲〲㈴㔴晣㐹ㄱ晥挴慦晦㜱㕤敢攸挲昶㑡ㄴ㠱攰㝡㌴攲㕢愶昱㙤戲㠵㘱〸㐰收ㄳ㠶慥㄰㝢挳㐰㉥㘸挵㝡㑤㔲㜷戴敢㤷愲㉡捡㈱㤷㘱愸㠲挸〹㐳㘷㐸㘵ㄸ扥㠵㔳敡㕡㐷挷㡣昲㌵愴挵㤷㌵㉡愰㠴㉦㕥㕡ぢ㔳㘰㕣㐳㐵㌲摥ぢ㜵㡢㜱㈳ㄱ挶㐹㌵摥㘵ㄵ㠹攰㉣㈱㡥慢ㄱ㔱扣昴ぢ散攷昰㔶愵㜸㈲慤昵㜶愰戸㐶ㅥ㡦㘱㕡㌱㑣㌳㠵愸攰㍥㜰ち挷晣㝣㜱㕣㌲㠳搳㠰㔰戰㡢㙤㕥摦ち㍡晡搶㈸㠲㑣㐴㤳㤳㑣挷㡣愲㉢㤱㠳ㄲ摤㈸㈲攳ㅦ扡ㄹ敦㐷㉢摢愳〸〴扢〳㈰戹㉡㤸㔱㤸㝤㈶攵㔷㜳㉤㜷愴〲ㅦ㑤㈶㠲㤰㑢づ〷㐳攴㜰戸㈵愴㤲挳㌷㝣㌹㝣捤㤷挳㥥㔰挲ㄷ㜷敡㘰ちㅣ昶㐲㐵㜲戸㉢敡昶攴㤱挳换敢㜰戱㈷ㄴ挳ㄹ㔳〸㔷㍤㜱㔵〲敦挷㡡㘵愳戹戴ㄹ㑥挶戴愱づ㌴捤㌹㈵㥥挰搱ぢ收㙢摣㙦挳㠹㐰㌴ㅢ挲摢㠲昲ㄹ〳慣愶㠳扤㙤昳晡㌰攸攸挳㔱〴㤹㝦㈶㌹散戸愱戶戵ㄲ㌹㈸戱ㅤ㐵攴昰ㄹ㌷㠷㔱㕡㠹愱〸〴晢〰攰挷㘱㕦㈵攷挳搱昴㌴ㄵ㙥㈶㠷摢㐳㉥㌹摣つ㈲㠷挳晥㤰㑡づㅦ㜵㜳挸ㅢ㙡昲㙣昵㘱㕦づ〷愰㤹〸扤〶愶挰攱㐰㔴㈴㠷戵愸㕢ㅣ攲㈲づ户昸㝣㍣ㅢ㡦挷㜰㜸㠷ㅢ〱㐶〴昷㈸㜳㌸晣㡥愶㈲㜱慤捥㠱收㘲戹㙣〴愷㐴昱㕣ㄴㄳ㐵㈲㥤㡡㈴昰㍥㔵㕣攸挱昰㌴㌰つ〷㜷戴捤敢愳愱愳㡦㐱ㄱㅣ愴㐴ㅤ昷捥〶㉢ㄱ〱ㄲ㉡㤸㕣㈶㌹扣摢捤攱㐴戶㑦㐲ㄱ〸づ〱㐰㜲挸㝢㘷㍡㙦㤶改扣㌵ㄶ摣㔵挹敦攰㕡㑥愳挲㥤㔸ㄲ挳㈰㤷ㅣ敥つ㤱挳㈱㌳挶㈴㠷㌷扢㌹㝣〲㔲挹攱㡤扥ㅣ㡥㐰㌳ㄱ晡㙣㤸〲㠷㈱㔴㈴㠷晢愰㙥㜱㘸㥡改ㄴ摥㤶㤸挹攰愸っ愷㡦㜱㥣㕦ㅡ攰㈷㥦挵ぢ攱㡣㤴㤹搷收㌸搰㔴づ搷㤴㌳挹㘴㍥捥㜷昸㠱昰っㄸ捣挶㔳㌸愰挶ㄵ㑡摣搸つ摢收昵㝤愱愳敦㠷㈲ㄸ㔱愲晤㈹㍡㠰愲愸ㄲㄱ㈰愱㠲㜹㘵㤲挳换摤ㅣ搶戳㝤㉥㡡㐰㌰〹㠰攴㤰昷㑤㜴摥㈸搱㜹㕢㈴挸㙣㌳㈹㤷慦㄰㌳愹挰㘷慣㠹㤱㤰㑢づて㠱挸攱㜰㜷㐸㈵㠷攷扢㌸搴ㅡ〰㈹扤㕢㍡搷㤷搸㔱戰㠴㉦㝥㝦〹㘵㄰扢〷㉡㤲搸㐶搴㉤㘲㈳㜸戳㔸㍣㙦攴㜱㡢〹搷㝥㜳㐶㉡㤵挳昱㉣㌶昰ㅣ㜲ㄸ㌰㑢㙡㑤づㄴ搷㐴攲戹㔸㌴ㄱ挶㉤㤳㔸っ搷㡣ㄳ搱㥣㠹ㄷ㈹攲㘴㍥㠷〳戲㐴戰挶㌶慦㌷㐳㐷㙦㐱ㄱ慣㔵愲〵ㄴㅤ㐶㔱㥤ㄲ㌹㈸㌱㤶㈲㄰㈴㑥㜶ㄳ扢㤰㉡㡢㔰〴㠲攳〰㈰㠱摡㘲㔴ぢ㜷㑢㑢㈰昳搹㉤㉤㠵搸扢㕢ㅡ㙦㕢搱ㅦ㈶㈷㐷愰㕤㝦㠴㘱㤰㤹㘶ㄴㅤ〵㤱ㄳ㠶㐹㐰换㌰ㅣ攳づ挳㌲㐰㑡㠷㘱戹㙦ㄸ昶㠲㈵㝣换昴ㄵ㔰㐶ㄸ㈶愳㈲挳㜰っ敡㜶ㄸ㌰㜹㐶㜳㐶ㄸㄷ戴㌰搱攲㡣ㅤ㜷换㌳愹愴㤱挳㉢㘸㜱㡢㈳愳慤㜴愰っㄳ敥ㅣ愶搲㈶㑥昱捤〸㙥㐴攱㕤㤲㜸㕢㕢ㅣ㌳㉦㈶攵㔰㜰㡡㙤㕥㕦〵ㅤ晤㔸ㄴ㐱㘶戰戱㐷晤㌸㡡㡥愷㘸㥡ㄲㄱ㈰愱㘲〶㐵っ挳㈲㍢っ㤵㔴㔹捤昶㤳㔱〴㠲㌳〱㘰ㄸ㜴㥥户敢㍣㔱搷㜹㕡ㅥ㥣愵攴㝣〰㥤㝥〶ㄵ㥥挴㔲㜰㌶攴昸㈲昹〱愲敥㥤㉡昶㐳㘵户㠲㘴㈵晦㈷㑦つ㉤㝣㐵搸㌸扣昲㡢㈹攳㘵㥤昰挸ㅤ敢㐱㌵㥤换㐷晥㜷戶㤸づ挵攷㔴昱慦愲ㄱ敢晡㍦戰挳攱搲㤱收㐶㡢㍢攰㑦㍦〷㉢㕣㜱㈰㔶㌷攴攷攲㠶摥㠲づ挵戲摥㑤ㄳ摢㤰ㄶ㘵戶戶捤㙡愹㜳㕥挵摥㐳愵㑢つ㔵㙦慥ㅡ摣㈱愹换戴攱ㄹ㘷敤愶㔲㥢搶敡攸攱㑤㔰㐸㤹㐳挳㔰扥攷慡㜷㐷捤昵愰㥦㍥ㅤ搲㠹捤㙤㜸㈷㥢㤹㔳ㄶ摢昰㙣㠸捥攵㥤㠴敦戳户散㤷慥昳挹㍥戴㠶户戲㑤捣㤱㠰㍥㍥㡦㌹ㅡ摤搰㉥ㅦㄳ搶ㄷ敤㐲摦ㅦ攴㘸攷㘱㙤扢㡣ㅡ㔴㌷㜶㔰㈴㕤㌱て㤱搸攴㑥扣扣戳㑢づ㡥㠰扥〶ㄶ挵㐱戰㑤昲㠵㝥〰㝢戹搰敥㘵ㅣ㝡ㄱ㌹昴挲㥥㌸㡥〳晡㐵㠴昳攰㐳㠹㐴扤㕤愱戹慡㉣㉡ㄸ攰㍣捣㜶㝦扥慤戱㙢戵ㄷ慣㤱㥦ㅡ昹搲敦攸㌷㌵㔵㌹愵㜱㤰ㄸ㜰㘶㕤挵扢换㉥昹敥晡摤〶㕦㜴换㝡晢晦㘵㤷㤴捦摤㍤晢晢㠷戵挶ㅦ㤷㍣搲㌷昵㜵慤㘸㠰挶㘰搸搳摦㘳昱㍥㡢て㔰㠸㝡㌸昹〶ㅥ㝦㔴昴攲愴㠳敤㠶挲ㄷ㈷〵攷挳ㄲ扥㘵晡ㄵ昰户㝢㈷搱㠲ち㌷㌹㜱㈰㌴㌸捥攵搰扣㡡慢摣〶戱挵搰〲㉣㘹搷㐰愶㡤ㅡ戴晦愰㔸㐸散ぢ愰㘲㈳愰㕦㐷㜴扢㠳㍥㡣攸ㅢ㈰㘳搴敡〸㥦㘵挳搱〰㍥㙦㈲㝣愱〳㙦㈵晣ㄶ换昸㐴愲愷摢㘸㉢㔸户ㄱ捤㍣㌶昶㐷〳㘲戱㕤㘱㜴〴昳摡搸㈲㐳㜱ㄴ㉡㠰㤷づ〵摡昰改㔵ㅣ㤲愳ぢ㌵ぢ㐳㈲ㄵ慦㍤慥㔶晥㡦攲㥣㌱慢ㅢ㍦㈹扢戰㔶慣㠴愶㕦㘸昶㠲㔳扥愱㤹㘴㌷ㄴ扥搲㈹㜸㉣㉣攱㡢攷慥㘲ㅤ㄰㥡ㄳ㔱㤱愱搹ㄳㅡ㑥㘸敥㈱ㅦ㈷愳挹ち捤㐹㔸搲搶㐲㐶戲挷つち挷挴㔸愰㍢㘲㜳㍦攱愷㌸昰搵㠴㍦㘰挳挷ㄲ㕥㙢挳㉤戶ㅦ㐲㔳搵㔹〰㙤摥㠸㍥㕢㘹㤴ㅡ搱昳捥昸敡挸昵㤷扦㔴㍢㌹㜹㘲摤昲捦摥慦ㄵ㙢愰攱㐷摢㙥㌶㍢㐵㈳㝡愴摤㔰昸㈲愸攰㠵戰㠴㉦㜲㝤攰㍢㘸扢〴ㄵ㐹㕢ちㅡづ㙤㑦㤰〷㈶㤳㔹戴㕤㡡㈵敤愹づㅥ挲㈲收攱㘱ㅤ攱㔷㌸昰换〸㝦搶㠶㠳攵戰〸搹㜰㙢㡡㜸㥥㜰ㅥ㕢㉢攲挵㔵㜶㐵㡥换敢㔰搹㍣㐲慦㔷ㅡ愵〸摤攷愵戹晢敦晦攲愸扡㤷捦㜹昶㠵〷敡㙡敢挴㉤搰昰㈳㜴愸捤㕢ㄱ愱扢摡つ㠵㉦㤶ち摥〶㑢昸攲ちㄸ搶ち㠴摥㠹㡡㈴㜴ㄷ㘸㌸㠴扥捥㔵㘶㕡㤸㐵㈸昳捦戴㌷㈱挳ㄴ㔱㌷㝡㔰㑣っ戲〹戲挶搵摢㐴摦攳愰敦㈲晡ㅤㅢ㍤〶攸晥㌶摡愲昳㍤愲敦〵挶愱㜳慤㕤㤱㜴㍥㠰捡收搱昹愰搲㈸㐵㘷敦㘵攲晡摢㤶晤晤挱㈱㉦晣昱㤷挴㌵㝦㝤㔰㍣〶つ㍦㍡晢搸慣ㄵ搱戹㥤摤㔰昸㥡慡㈰㔳搰昰挵㜳㜲戱㔶愰昳㈹㔴㈴㥤摢㐰挳愱昳㌳慥昲戳㘸戲攸㝣ㅡ㑢摡ㄷㄶ㐱晢つ㡡㠷㐴㉦㥢㈰㕡ち攸㕦ㄱ晤㥣㠳㕥㐷昴㌷ㄶ㝡ㄲ搱㐱ㅢ㙤㤱晦ㅤ搱捦㍢㘸㘶㤳㘹㍦㔸攸㝤㠹敥㘶愳㉤昲㝦㈴晡〵㘰㐸㍥晥挳㙦㐳散㡡㥣㜰㕦戲㉢㌲ㄲ慦愳〲昸㝦㌱攱扥㔱愸㔹㌸攱㑥㜹㘸摣愰㝦ㅦ扤㑤㙤㙣搷㐵㘷昵㕢昵㜳捤挳㜷捣晣㘵㤰㌹扣㔶扣〳㑤扦挸㜴㠱扢扥ㄳ慥㘶㌷ㄴ扥㍡㉢挸摣㌲㝣㤱㝤㠴㜵㐰㘴㍥㐲㐵㐶愶㌳㌴㥣挸晣㐱㍥㤸户㘵㐵㠶〹㘲摡㝡挸㌰搰挱㕥㔲㤴〱㑣慡㉣慥〵ㅥㄴ㈹㍥㜳搰捣ㄱ搳㍡㐱〶㌴攲㤸ㄴ扦晦攲㥥㥤㉢㠸晥ㅣㄸ㘷愰㝦㘱㔷㈴扤摦愰戲㜹〳晤㕢愵㔱㙡愰摦㝡散ぢㅦ慥ㅦㄸ愹改昶改㑢搵攷摣戶㕦㡤昸ㄱㅡ㝥㜴晥っ㐷㝤改晣挹㙥㈸㝣ㄱ㔷昰㘷㔸挲ㄷて㈵挴㕡㠱捥摦㔰㤱㜴晥ㅢㅡづ㥤摤戹捡㝦愲挹愲昳㜷㉣㘹㔵㡡愰㔸㐴㝣敢㈱愸〷搱ㅣ㠵ㄶ晡て愲㝢㕡攸㝤〷〱晤愵㡤戶挸敦㑤㌴ㄹ㜳攸ㄴ㜶㐵搲㔹㠱ち扥愵㐷㙢搱㤱ㅡ㤳扢愴㐶㈹㍡㍦㙥扣晡㤳㘳㉥㔹昱㐰搹扡㐱㐷慥昸㘲搸〳愲㉢攰㠳㐹㐲挱㤱摡㈷㌶㙢㐵昳挶挷㜶㐳攱ㅢ扤㠲摤㘱〹慢㡢愷づ㘲慤㐰㘷て搴㈵㥤ㅦ㐲挳愱戳ㅦ㔷戹㌷㥡㉣㠲戶挴㤲戶〳㘴㕤攵攸㡣敤捡㜷㤵㡢㜷㙤㤶慣つ㝣〰㔵戶㜲㔴㝡㔲㘵㐷㑢〵㐳搴㔶㜹换㔶愱〷〱㝤㌰㔵戶㜶㔴㤸挰愵敤㙣愹㘰扥戱㔵㕥戳㔵慣㔸っ愱捡㌶〰㍡搳挸戶㜶㐵㑥㈳捣搶㔲㕢㑤搵づ戴户愱挰愰つㅦ㥦攳戶晥㠵㥡㠵搳挸改㤳㙦㜸晥㥥搹攷搶っ㤹戱㕤扦昸愲ㄳ㙢摥㙢㍤㙤挶昷搱换㙢挴㘰㘸づ㠶搱挲㐰扤㠸戵昰ㅤ昷㉦搸つ㠵㉦ㅤぢ敥っ㑢㌲㔰㈳戰捡〸搴㔰搴㘵愰㥥㠳㠶ㄳ愸㌰昹㘰捡㤵ㄵ㈸收㜶㘹㔱挸慣攳戶㘸㑡㍣㙤搳㘷㌱ㅥ㈷㝣㠴〳ㅦ㑥㜸ㄲ㌲捣㈳㤳〷〱晤㑦ㅢ㙤㤱㥤㈶㥡挹㕢づ搹㘱扢㈲〷㝥㥣摡㔸㔷晥戹㍥ㅤ愷㈸㤶搰㠷摦㐴愱㘶㈱扦㔲昳慤敢㙢㤵搹㤳ㅥ㔹㔳㍦攵扣戵戵㘲㌷㘸づ㠶戴㤰摦㐷㙣ㅡ㡢㌶㠴㠷敤㠶挲㜷㥡〵㐷挱㤲攴户〶㙢〹㝥敢㔰㤷晣㍥〸つ㠷摦㍡㔲㌰づ㑤ㄶ扦㑣摡搲挶㔸㠴㑤攲㜱敥㝤ㅥ挲挶ㄱ捤㑣㉡ぢ捤扣㉤㙤㠲㠵摥㤷攸扢㙤戴戵挵㑣㈴㝡㠲㠳㘶敡㤶戶㤷㠵摥㡦攸㍢㙣戴ㄵ扡㈹㐴㌳捤挷〹挶㐴扢㈲㐷㍥㔳戴㥣㤱㍦㡤愶挰搲收㐷㠶ㄹ㕢ㅥ捤挲挸ㅣ扥㕣㥣昷㠶㜹㘶捤慦昹ぢ晢扣搸㜳㔱捤搰晥㠳㍡㕤㜰昱㔵㌵㘲㌶㌴〷晢㐴收ㄶ慣㠵敦挸扦搹㙥㈸㝣捦㕡㜰づ㉣挹挸捣挴㉡㈳㌲〷愰㉥㈳㜳㈳㌴㥣挸捣㈶ㅦ昵㘸戲戸㘶㡡㤶㌶〷㌲㑣㔱㠸㑣摣㥡愲慥戵㈹戴挶昳㝥㔴㤹敢愸ㅣ㐴㤵〳㉣ㄵ㠴挷㔶戹搲㔶戱㘲㜴㄰㔵っ㐷㠵㈹㕢㕡扤愵㠲ㄸ搹㉡㤷摡㉡㔶愰っ㌴㔷㌵㄰昸㕦㐵㠰㜹㔸ㅥ捤挲〸摣㌹戳㐷摦㝦㍣昴㑢捤扦晡㕥ㄱ散㤱晥戲㘶昱捤搳晦㍤㜱㜸攷㕡搱〲捤挱㍥ㄱ戸㄰敥昹㐶攰〲扢愱昰ㅤ㙦挱挳㘰㐹㐶攰㄰慣ぢ㈲戰㄰㜵ㄹ㠱昳愱攱㐴愰㠱摣㌰〵捡㡡挰㈲㉣㘹昳㈱戳㑦搰㔳攲㙣㥢ㄷ㡢捡㈶挲㤷㍡昰挵㠴户㐰㠶戹〷㘷晦㈹㜱扡㡤戶㘲㜵ㄸ搱㑣戹攲愰㤶㈳晣〸扢㈲攷㥥㘵愸攰㕢㝡㠴ㄷ敤㜴㤷㉢㡤㔲㍢摤㥢㈷扣㜷㜸慦㠱戳㙢㡦晤㘲敦扢户扦扤愵㔶ㅣぢ㡤挱㍥㝣慥戶㘹㉢㥡㙢㑥戲ㅢち㕦ㄹㄷ㍣ㅥ㤶㈴㥦㡢戱㔶攰㜳㌵敡㤲捦ㄳ愰攱昰戹㤴慢捣㡣㈷㡢㑦愶㔶㘹㐷㐰㐶㍥挷づ㡡㈷挴㉡て㐳㐷ㄱ㝥㥡〳㍦㠵昰㘵㌶㝣ㅣ攱换㙤戸㐵晦ち挲㤹㍣攵㄰㝡㠶㕤㤱㠴㥥㠳ち扥㥢㐱攸戹㑡愳ㄴ愱晢攷㜶㝢愷晢ぢ㍤敢㑥搸敡昵㘷㝡慤敤㔷㈷㉥㠴挶㘰ㅦ㐲㡦戰㜹㉢㈲昴㜰扢愱昰ㄵ㜴挱㡢㘰㐹ㄲ㝡㍣搶ち㠴㕥㠶扡㈴㜴〹㌴ㅣ㐲㑦攴㉡㕦㠵㈶㡢㔰㈶㐹㘹慢㈱挳ㄴ戱摦愰㘸摡㥡㈲摡㙤㤶慣㡤昷ㄴ慡㌰㝤挹㔲㘱戲㤴㜶㥡愵戲慦愳戲挰㔶戱㠸㍤㠳㉡搷㌸㉡㑣㥡搲捥戲㔴㈶㌹㉡㡤戶㡡㌵戸捦愱ち㌳愲㥣戹晣㍡扢㈲㐷㍡㌳愴㥣戹晣ㄶ摡摢㔰㘰搰㠶㡦捦㕥㤶〹㔳ㅥ捤挲㤹㘴挶扥戳慦㤸戵摢〷㌵ㅦ㙣㝤昳㌳攷㝦昹㜲捤㐱㝦换攵扢散昷㑤㡤戸ㄳ㥡㠳㘱戴㜰㉦㝢〸搶挲㜷㈶挹摢つ㠵㙦挹ぢ摥〵㑢㌲㔰ㄷ㘲㤵ㄱ愸戵愸换㐰攵愰攱〴敡㈲昲挱挴㈳㡢㜵㈶㐳㘹㤷㐰挶㤱㍦㝡㔰㌴㈴收㝡攸扢㡣昰〷ㅣ昸晤㠴㕦㘱挳挷㄰㝥愰つ户〲㜴ㄵ攱て〲攴㡣晣㠷散㡡ㅣ昹㡦愱㠲敦㘶㡣㝣愶㐰㐹㡤㔲㈳扦戵㜷㙡挴扦㑥㙥㝢㘰晡㝤搷㝦㜱㙡愰晦〳攲㈹挰〷晢㄰㍡挷收慤㘸攴敦㘳㌷ㄴ扥㜵㉦戸づ㤶㈴愱㌷㘰慤㐰攸昳愸㑢㐲㘷㐱挳㈱昴㈶慥㌲昳㡡㉣㐲㤹敢愴摤〲㤹㥣㙢愳㘹㌱摤㈶挸ㅡ㡥户ㄱ晤戲㠳㘶扡㤳㜶㍢㘴搶㐴づ昸㘴ㅢ㙥昱㜹㈷攱慦〰攴昰昹慡㕤㤱㝣扥㠹ち扥㥢挱㈷ㄳ㥣愴㐶㈹㍥慦㌶㝥㌹㘱㥢㠹户搶づ㝦㜶攵摡戶扢ㅦ愹ㄵ敦〱㍥搸㠷捦〹㌶㙤㐵㝣㡥户ㅢち㕦攲ㄷ㘴㜶㤴攴㜳㉤搶ち㝣㝥㠲扡攴㜳㉣㌴ㅣ㍥敦攷㉡㌳昳挸攲㤳㈹㑥摡〳㤰㠱㑦㥣慤挷㐵慤㑤㤰挵攷㐳㐴㝦攱愰㤹攵愴㍤㘲愱㜱㉡ㄴㄷ扢摢㘸㡢捥挷㠸㘶ち㤳㐳攷㔷㜶㐵搲昹ㅤ㉡昸㙥〶㥤㑣㙢㤲ㅡ愵攸散晦攸扦戶挸㕤昴㥦㍤㝥㍢㝡㠷敦㥦㑦㑥慢ㄱ㍦〳㍥搸㠷捥愴捤㕡ㄱ㥤〹扢愱昰㙤㠰㐱㘶㌹㐹㍡㥦挲㕡㠱捥㍦㔰㤷㜴挶愰攱搰戹㡥慢捣㌵戲攸㘴慡㤲昶慣㐵㄰㘶搹㠸〸搹〴㔹㜴㍥㑦戴㜰搰敢㠹㝥搱㐲㘳ㅡ㡦㠸㘱㌶摡愲昳㘵愲㤹㡡攴搰搹挹慥㐸㍡扢愰〲〳㥢㐱㈷搳㤳愴㐶㈹㍡㑦㝦㜰捥㠲㍤㍦㍦愲㘶晡㕦愶㌴晣慢敡戸ㅡ搱ㅤㅡ㠳㝤攸摣搹㘶慤㠸捥㥤散㠶挲㜷ぢ〶慢㘰㐹搲昹㈶搶ち㜴㌲攵㐸搲㌹〸ㅡづ㥤㙦㜳㤵㤹昸㘳搱挹㍣㈴敤ㅤ挸散〳戱㠸攸敦㘱攸㍤挲户㜶攰扤〹晦〰㌲敢㐰㉣㈲晡摡㘸㡢晤㡦搰㔲搵て㤸捤㘳㡤㈹㐶ㅢ㘴敤愵戹摢ㅤ昷捤慦㥦搶㥥晢散昷扢㔷慥昸愹㔶散〸つ㍦搶戶戶挹㈹㘲㙤㉢扢愱昰㠵㠴挱挱戰㈴㔹晢〲扥㠳戵㈱愸㑢搶㝡㐱挳㘱敤㉢搲挰㔴ㅦ㡢㌵㘶ㅥ㘹摦㐰㐶搶挶㜱㉦ㄲ戴㜹戰挶搵㜷㠴て㜷攰㐳〹晦挱㠶㡦㈵扣㥢つ户㘸晢ㄱ㑤㔵㑣ㄴ摡㍣摡㤸㔵戴㐱摡㘲换敦慡晤晣㡣摦㙢㍦慥戹昲㥤㈷摢换敢㐴ㅡㅡ㝥戴㜵戱搹㈹愲㑤戳ㅢち㕦㘳ㄸ摣つ㤶㈴㙤扦挱㜷搰㔶㠳扡愴慤㌳㌴ㅣ摡晥㈰て捣〱戲㘸慢挵㤲戶摥攱㈱㥣㄰㘵ㅥㅥ〴敥攴㡢㌱づ扣㡥昰㑥㤰㔹㉣〳晥晢捦㥥㑢㤷㘸慡㥡〸搰收搱挶㐴愲つ搲㠶摢㙡扦つㄹ昷㜸敤扤ㄳ扢㤵捦㍦晤戹㕡㌱つㅡ㝥戴晤っ㜷㝣て㜱㝥戲ㅢち㕦㝥ㄸ摣ㅢ㤶㈴㙤㕤攱㍢㘸㥢㡤扡愴敤摦搰㜰㘸敢㑥ㅥ㤸昶㘳搱挶晣㈲慤捡收〱〷昷㐹昱慤捤㠳㌵㝣㝡㄰扥㥦〳㥦㐳㜸㑦ㅢ㡥㠳晢愴昸搲㠶㕢㠳戳㌷攱捣㈰㜲㈶扤〳散㡡㥣昴敡㔱搹㍣㐲攷㉡㡤㔲㤳㕥搷㔷慦㔸㌰㙡收改戵㐳づ㍣敤攱ㅦ㝦㌸慢㔶㤸搰昰㈳昴ㄳ㥢户愲㜱昸戱摤㔰昸㌲挵攰㈱戰㈴〹敤㠳戵〲愱昳㔱㤷㠴㝥〸つ㠷搰㝥㕣㘵㈶昲㔸㠴㌲慦㐸摢〱㌲捣㘲晢つ㡡㈵挴扢ㅥ㠲〶㄰摤攲愰㥢㠸摥搱㐲攳㡡㙦㐲扣㘵愳㉤昶〷ㄳ捤扣㈱㠷捥挳散㡡愴㜳㈱㉡㥢㐷㈷㜳㠹愴㐶㈹㍡㡦㠹晥昲摢㘳攵慢㙢晢㍤晣㑢挳㕢扤搶搴㡡㈳愰攱㐷攷慢㌶㙢㐵㜴扥㘲㌷ㄴ扥㥡㌱㜸ㄴ㉣㐹㍡㠷㘲慤㐰攷ち搴㈵㥤㉦㐱挳愱㜳㌸㔷㤹㘹㍢ㄶ㥤捣て搲㐶㈸㠲㜰㌲昹㥣㠷愰㌰搱㑣摦戱搰㉢㠹㡥㕡㘸ㅣ攱㈴挴搳㌶㥡晤〶昴㌸搱捣晦㈱㥤ㄴ㠹攳敤㡡愴㜳㌵㉡㤸㐰㑡敦㤲搱㠶㑦㘵慤晣て㤹㕤搶晦扤散晦户愹慤㘲㡥㤰戴㔰㡡摥㥤愲㌳收㍣戳㔵慡㘶攱㙥㤷㡥㜹愴㔳㡤㥤㐴搱户㜶摤搳晣㝣㕢㈳捥㠰〵㍦扡晦㘱戳㕡㐴昷攳㜶㐳搱㡢㈰㤹㜰戴戱ㄷ㐱昲戱㔳㘶㥢㝣㔹㘱ㄵ㔶愶㈲捦〷㘵㜵捤㕢㘲收〸攱㔱㔹つ㡤㡤昲㈹㔳摤昰摥戶搶昹㘶敢㘴扣㥥㄰㙦㙢㥢搹搰㘴㍦搲〸慦㉤攴㙢戰搴㥢挱㜴㔹愳戲㤶㥦搶㡡㔷㠵㜵挹㑦㙣挳㙢㈵㜳㤵㑤搳㡤昶㜶戳戵昹晦挲㑢摤昰摣㉦㍥㠷ㅡㅦ敢㜵㙥扥㡦摣攲戳戴㝣搳㜱㈴㘳搵ㅤ㝣㑣挶ぢ〷㤹昸㔴捥搷扤晤㜷㙦㤸搴㜶挳攰㔴て摢换戹㕥㘰搸㔹㍣㡡㄰㕢改摦换换搶搳㘵㘶晡攸愳㌸捣昷㐰搱愹慥慤㐹收散愱〸攸㌵㤰挸㐷㉢捡愲慣攲ㅣっ㠳挲㤵攳㐳搰昸戴摥戲㡡挵つ戹昶㜹摡㍣戳攱㤰㜹敤戸ㅥ搱㤵㙢慣㍥㥤搷㐰㜵㐳㔹㑣㥣昲扢㌴搵ㅢ慤慤挶搲捡愶晡㐶戳昹㤰昶㜹㤵昵㡢㤰戴㠵ㄷ㉦㘲㍢愸慣慣搴敢攰て扢攲㥦戸〸ㄶ㘹㔵ㅦ敤㤶㕥〱〹㐷慢㌶〶㔲搷戳扦扤㉣摣攷换挲㌸慥㉥㔹攸㘰㘰〲㐵㝣戸愴挵㠰㘰戶て㔹㔰ㅦ㜱ㅤ㉡搲㡢㠹㐰㍡扥摤愴愴㤳摣搲摢㤴㜴㉦户㤴㈹㉣搲攳挹㤰晡〷敤㜶㕦㜷愷〲㕦攰敥㜴㡡㕣敥摥〳摢ㅥ㜷敦㔷㉥捣㜰扢昰㤰㤲捥㜴㑢晦愱ㅣ㥢〵愹扦㘳㌷昸㍡戶て扤昰昲戸㉦㐵㉥挷㥥㈸㜴㙣㥤㜲㘱㝦户ぢ捦㉢改〱㙥㈹㤳㉤㈴㘳〷㐲敡敦搸ㄵ扥㡥ㅤ㑣㉦扣㡥捤愵挸攵搸敢㠵㡥扤慤㕣挸戸㕤㜸㑦㐹戳㙥改㈷捡戱ㅣ愴㈵〷摦㠵扥扥攵改㠸搷户㜹ㄴ戹㝣晢慣搰户慦㤴ㄷ㠷扡扤昸㑥㐹攷扢愵㍦㉡㘹愳㕢捡摢昹㤲捡㈶㐸晤愹㍣搳搷摤ㄶ攰ぢ摣㍤㡣㈲㤷扢㝦挰戶㘷昰〹㙣挶㜲㕢㘹㜳扢㔰愱愴敤㙥㘹㔷㐸愵㘳ぢ㈱昵㜷散㈴㕦挷ㄶ搳ぢ㉦㡦㑢㈹㜲㌹搶ㅤ戶㍤㡥昵㔰㉥ㅣ攱㜶愱户㤲ㅥ改㤶昶㔱㡥ㅤ〵㘹挹ㄸㅦ攳敢摢㌲㍡攲昵㙤〵㐵㉥摦晡ㄵ晡㌶㐰㜹戱搲敤挵㘰㈵㕤攵㤶昲㐶戲㈴昸㔸户㜴〴愴㤲捡攳㈰㉤改昱㔲㕦㡦㑦㠰㑡㠱挷㈷㔱攴昲㌸っ昳ㅥ㌶攳捡㡢㤳摤㕥昰扥慢昴敤ㄴ户戴㐶昹㜶㉡愴㈵㝤㍢捣搷户搳改㠸㤷捤㌳㈹㜲昹㔶㔷攸摢㌸攵挵搹㙥㉦㜸搳㔲晡㜶㡥㕢㍡㐵㐹捦㜵㑢㘷㐲㉡搹㍣て搲㤲ㅥ捦昳昵㜸つ㔴ち㍣扥㤰㈲㤷挷戳㘱摥挳㈶敦敦㐹摦㉥㜲㝢㜱㤰㤲㕥散㤶ㅡ㑡㝡㠹㕢捡晢㕤搲攳㑢㈱昵摦㤴敡㝤摤扤ㅣ㜸敤ちㄴ摥愳㠲㉢㈱㜱扢捣㕢㘶ㅥ㤷㥢㤴ㅢ㔷〳改散ㄳて㔳搲㙢摣㔲摥㍣㤲捥㕤ぢ愹扦㜳㜳㝣㥤扢㥥㕥㜸愳㝦㈳㐵㉥㉥㜹敦挹攳搸㔱捡㠵㥢摤㉥慣㔰搲㕢摣㔲摥㠴㤱㡥摤ち㘹挹㌸㑦昳昵敤慦㜴挴敢摢ㅤㄴ戹㝣攳㙤ㅣ㡦㙦愷㈸㉦晥收昶攲っ㈵扤换㉤㍤㐷㐹敦㜶㑢㉦㠴㔴㝡㝣て愴晥㔴㡥昷㜵㜷㉤昰〵敥摥㑦㤱换摤㡢㘰摢攳敥㘵捡㠵〷摣㉥㕣愵愴て扡愵扣慡㉦ㅤ㝢〸㔲㝦挷昶昰㜵散ㄱ㝡攱攵昱㌱㡡㕣㡥摤㔴攸搸㙤捡㠵㝦戸㕤戸㔳㐹晦改㤶慥㔵㡥㍤〱愹扦㘳〹㕦挷㥥愲ㄷ㕥挷搶㔱攴㜲散晥㐲挷ㅥ㔲㉥㍣敢㜶攱㌱㈵㝤捥㉤攵㠵㘶挹搸昳㤰晡㍢㔶敤敢搸㡢昴挲敢搸换ㄴ戹ㅣ㕢㔷攸搸昳捡㠵㔷摤㉥扣慣愴慦戹愵㙦㉡挷㕥㠷搴摦戱㥤㝣ㅤ㝢㤳㕥㜸ㅤ㝢㥢㈲㤷㘳㙦ㄷ㍡昶㥥㜲攱ㅤ户ぢㅦ㈹改扢㙥㈹慦㡡㑡挶摥㠳搴摦戱敤㝤ㅤ晢㠰㕥㜸ㅤ晢㠸㈲㤷㘳㕦ㄵ㍡昶㥤㜲攱ㄳ户ぢ㍦㉡改愷㙥改㙦捡戱捦㈰昵㜷㙣㉢㕦挷扥愰ㄷ㕥挷扥愲挸攵搸ㅦ㠵㡥〹〰攴捥攲ㅢ㉣㌸㌳㙦㠵㤲㝥敢㤶㜶㐵㐵㌲昶ㅤㄶ晣ㅤ摢挲搷戱ㅦ㠰㉦㜰散㐷㡡㕣㡥㜵㐷摤㌳㕤昴㠰㐰㍡昶㌳ㄶㅣ挷㝡㉢改㉦㙥㘹ㅦ㔴愴㘳晦挱㠲扦㘳㥡慦㘳扦〱㕦攰搸ㅦㄴ戹ㅣ敢㠷扡挷戱〱㄰㐸挷搶㘳挱㜱㙣戰㤲攲㠷摥ㅤ搲愱㤰㑡挷〴愴搶昳搷扤愷㤵㝦晥攴㜷㜲摤〹攸〲户㉡㈸㜲戹㌵ㅣ㤶㍤㙥㠵㤵〳㕤摣づ挴㤵戴搲㈵慤ㄸ〵改㈶㕦㔹攰て㝤㝡攲ㅡ㑣愳㤹㙤挷㠹昵㘸愳捤ㅣ摡㠸㉢〴㥤晣㕥戳㉥㝦㕦愴慥㐷攸㍡㍡ㄵ㌵攸㡣㌶昴〰㙢㔸攰㕦㔵㥤㉤慤攴㘹㝣ㄵ㑦挸㈹㤶㌵㌱づ㌵扡愸㜷愵〶㑦愸愵㝥㌷户㍥㑦㥥ㅤ㡤㉡㥥㌴㜷搴昶㜲搷〴㑦㝡愵戵敥搴㥦㙥户改㕢戸慤昱摣戶㐳㥦攷戴㑥㑤昰摣㔴敡㔷㔱㠳愷愵㙣搳㠳㙥㝤㥥㠲㍡ㅡ㔵〷戸㙢攲㘰愵摦㠳ㅡ㍣㝢㤴晡㕢扡昵㜹愶搸愱㥦㜵搷〴㑦昳㘴晦㍤愹㌱㑦改昷㜲敢昳㙣慥㐳㝦扥愷挶戳㌷愷㑤昰㉣㑣㕡敢㑤晤挳散㌶㝤㉢户㌵㥥㙣㌹ㅡ㔵㍣挹㜲㙡㘲戱搲摦㥡ㅡ㑢㤵晥㌶㙥晤㈳摣ㅡ㔵㍣ㄷ敡搰㕦愶昴户愵挶ち愵扦㥤㕢㝦愵㕢愳㡡攷㉢㡥㝥搵戱敥㥡㌸〱㌵戹㌶㝤愸捦昳っ㈲昵扥㙥㙢㍣愷攸搰㍦挵㕤ㄳ愷㉢晤㝥搴攰戹㠰搴摦摥慤捦攳晥づ晤㜳㍣㌵ㅥ攷㍢㙤㘲つ㙡搲㥢ㅤ愸㝦愱摤愶昷㜷㕢扢挸慤㔱㜵戱愷㜶㠹扢㈶㜸㉣㉤慤つ愰㍥て愱愵㙦〳摤搶㜸戸散昴㕦挵挳㘴愷㈶㜸戸㉢昵㜷愴〶㡦㜴愵晥㈰户㍥㡦㙡ㅤ㡤㉡ㅥ捤㍡㌵挱㐳㔲愹㍦㤸ㅡ㍣ㅡ㤵晡㍢戹昵㜹攴改㘸㔴昱㠸戳愳挶㈳㑤愷㈶搶愲㈶慤敤㑣晤晢敤㌶㝤ㄷ户戵〷摣ㅡ㔵㍣㈰散搰攷㠱㥤搴ㅦ㐲㡤挷㤴晥慥㙥㝤ㅥ扦㌹ㅡ㔵㍣㙥㜳㙡攲㈹愵㍦㤴ㅡ敢㤴晥㌰户㍥て戳ㅣ㡤㉡ㅥ㕥㌹㌵挱挳㈴搹晦㜰㙡扣慣昴慢摤晡㍣ㅡ㜲㌴慡㜸ㄴ攴搴挴㥢㑡㝦〴㌵摥㔶晡㈱户晥㍢㙥㡤㉡ㅥ慣㜴攸昳愰㐳昶ㅦ愶挶㐷㑡㍦攲搶攷戱㠵愳㔱挵㘳ち愷㈶扥㔰晡㔱㙡㝣愵昴㘳㙥㝤ㅥ〲㌸ㅡ㔵摣昵㍢㌵挱㕤戸散㍦㑥㡤ㅦ㤵㝥挲慤捦㍤戵愳㔱挵㍤戴㔳ㄳ扦㈹晤㈴㌵晥㔰晡㈹户晥㝡户㐶ㄵ㜷愴ㅤ晡摣㈵捡晥搳ㄴ㜳㙦挸㌶㝤愴扤挰㑡ㄵ昷㝣㡥㐶ㄵ昷㜸㑥㑤挸㕤ㄱ㌵㜶㠳㔸㝤㠲摣㈵挹㥢㐲扢㘳〱㌷㠵攴づ㠷愸㔱㙥ㄴ㜷㍣ㄲ戵㠷㠵㤲㍢ㄲ愲㍣戶戸㐳㤱愸㕡ぢ㈵㜷ㄷ㐴搵愱慥㍥㐱敥㌶㈴㙡戴㠵㤲㍢〵愲挶戸㔱摣㌹㐸搴㔸ぢ㈵愷㝥愲挶戹㔱摣〵㐸搴㜸ぢ㈵愷㜴愲㈶戸㔱㥣摡㈵㙡㑦ぢ㈵㈷㙥愲㈶扡㔱㥣挰㈵㙡㤲㠵㤲搳㜳ㄱ㡡搳戴㐴㑤戶㔰㜲摡㈵捡挳ㄷ愷㕦㠹㥡㙡愱攴攴㑡搴㌴搴搵㈷挸㐹㔶愲愶㕢㈸㌹㘹ㄲ攵戱挵挹㔳愲㘶㔸㈸㌹ㄹㄲ㌵ㄳ㜵昵〹㜲㔲㤴愸㔹ㄶ㑡㑥㜹㐴㜹㙣㜱敡㤳愸㝤㉣㤴㥣搸㠸㥡㠳扡晡〴㌹挱㐹搴扥ㄶ㑡㑥㔸㐴㜹㙣㜱攲㤲愸晤㉤㤴㥣㤶㠸昲㡣〹㑥㑦ㄲ㜵愰㠵㤲㤳て㔱〷愱慥㍥㐱㑥㐲ㄲ㜵戰㠵㤲㔳っ㔱昵㙥ㄴ愷ㅡ㠹㥡㙢愱攴㐴㐲㤴愷㐷㑥㈸ㄲ㤵戱㔰㜲扡㈸㐲㜱摡㤰愸㥣㠵㤲㤳〲㔱㥥戱捡挹㐱愲昲ㄶ㑡㙥晡㐴㜹㐶㈱愷〰㠹㥡㘷愱攴〶㑥㔴〳敡敡ㄳ攴㠶㉥㔱㠷㕡㈸戹ㄹㄳ攵ㄹ㠵摣㥣㈵慡㔱愲㠲㙡搵〴户㑦㜹户昶㉣ㅣ㌰昳㙥敤㘸攸㔶攲昵㌲㉡㈸㠲摢愶㐴㥣改㐵〸㙥㡥戲攱っ㙦㐳㔰慤慢攰愶㈸ㄱ愷ㄷ㈰搴㌶㈹戸ㄹ㑡挴㘹〵〸挵㠴攰㈶㈸ㄱ愷ㄶ㈰搴戶㈸戸昹㐹挴㈹〵〸挵㠰攰愶㈷ㄱ㈷㝢ㄱ㠲㕢㥢㙣㔸㕤搰挰つ㑣㌶㥣攴㙤〸慡㉤㑤㜰攳㤲㠸ㄳ扤〸挱敤㐹㌶㥣攰㙤〸慡つ㑢㜰㕢㤲㠸攳扤〸挱捤㐷㌶ㅣ攷㙤〸慡敤㐸㜰搳㤱㠸㘳扤〸挱慤㐵㌶慣㉡㘸攰〶㈲ㅢ㔶㝡ㅢ㠲㙡㑢ㄱ摣㌸㈴攲㤸〲㠴摡㑡〴㌷っ㠹㔸攱㐵〸㙥ぢ戲㘱㜹㐱〳㠷扦㙣㔸㔶搰挰ㄱ㉦ㅢ㡥㉥㘸攰㈰㤷つ㐷㜹ㅢ㠲㙡戴ぢづ㜰㠹㌸搲㡢㄰ㅣ搳戲攱〸㙦㐳搷晦〷戰㡦ㅡ㠸</t>
  </si>
  <si>
    <t>㜸〱捤㝤〷㤸ㄴ挵搶昶搶戲摢㙣て㘱㐷㌱愳㤲㑤攰㍡㌹愰挸㉥㔱〴〱〱㌱愱敢㠴ㅥ㔸搹㠰扢ぢ㠲搹㙢戸㤸㜳㔶っ㠸㌹㉢收㠸攱ㅡ慦㌹㐷捣㕥ㄳ㕥慦㌹晤敦㕢摤搵㕢搳搳㐳戸摦昷㍦捦㌷捣ㄶ㝤㑥扤攷搴改户慡慢搳㤹敥ち㔱㔱㔱昱ㄷ㍥晣㥦㥦㉡㉥㙣㍥㝤㔱㐷愷搵㔲㌷扡慤戹搹捡㜵㌶戵戵㜶搴㌵戴户㘷ㄶ㑤㙡敡攸散〶㠰搱搸㠴晡㡥敡挶㡥愶㐳慣㥡挶〵㔶㝢〷㐰搵ㄵㄵ㌵㌵㘶㈵敡㌷㜵晥㠲㑡㌰㘹㘵㔶戱〰慡挲㌴㔸㜴㘷㔱挳挲㘴ㄱ㘰搱㠳㐵㑦ㄶ扤㔸昴㘶㔱换㈲挸㘲㍤ㄶ敢戳攸挳㘲〳ㄶㅢ戲搸㠸挵挶㉣㌶㘱挱昶捤捤㔸昴㐵搱㜳㜳ㄴ㌳㐶㡦㥡㤲㍤㄰㙢㌳扤戳慤摤ㅡ搶㝦愶ㅤ昳㠸㜰戸㉥㕣ㄷ㐹㐷ㄲ㜵愱㘱晤㐷捦㙦敥㥣摦㙥㡤㘸戵收㜷戶㘷㥡㠷昵㥦㍡㍦摢摣㤴㥢㘸㉤㥡搱㌶搷㙡ㅤ㘱㘵㐳搱㙣㈶㤶ち挷攲昱㐲㍡㥤敡戹〵㍣㑦ㅥ㍤㙡㙡扢㔵攸昸摦昲戹㈵㝤㑥ㄹ㍤慡㙥戲搵昹扦攵戳ㅦ㝣挲攵㤸戶㤶㑣㔳敢晦㤲搳㙡昶㘹㝣㡣㤵㙢㘲攷㕢㔶㝢㔳敢散㍡㠴㕤㐴㌴愴㘴㕤㐳㐷挷晣㤶㜹ㅣ㐷愳慤收收㘹㔶㐱㜶㝡换㤸㡥捥愹㤹昶㤶㡥㥥㉤攴捦㙡户㕡㜳㔶㐷敦㤶戱ぢ㜳㔶戳〳散愸㘹㤹㤹㘹㥦㥣㘹戱慡戸㔰摢㘲昷攱㠴扣搵摡搹搴戹愸㔷换ㅥㅤ搶戴㑣敢㙣㡢㤰敡㤶昱昳㥢昲愲慡ち摦㡡㙥㕢晢㐵㈶㍢ち昱戴㡣㥥㤳㘹敦㤴ㄲ扢㌰散㠷搵㠶㡢㕣㡢愲戸㌸愴晡㝢慣搸㘷搳㥢㕡㈶㕡敤慤㔶㌳ㅢ㘱㑦づ昵㠰㈴㐱㜶㍦戸㑣愹搵㘱㉦㠹ㅥ捥挶挷㜵㘱㉢㐶㝦ㄴ㍢㑦㙥㙢㙦挱㠰㡣っ㡢てㄹㄱ慡ぢ㠵㐲㠹㔸㍣慡㝤㤲挳搲㐹户㉥ㄵ〹㙢㔵搱㔴摣ㅣ〰ㅦ收㐰㝡ㅢ㠴愲㑦㌸㥤づ昵ㅦ㍢慥晦㠱㤹戹㤹昹㉤㤹攱㤱搴㜰㜳㌰㈱㐳㔰㠸慡户㌰㈱攸㘱㜰愳慣㙣捣㔴㌶㘶㉢ㅢ㜳㤵㡤昹捡㐶慢戲戱㔰搹㌸扢戲㜱㑥㘵㘳㔳㘵攳㠱㤵㡤㜳㠱㔱㥦㥡敥摤㉢㥤捦㈳户㐵摦㥤昲㔴㜰搴昲㐱昳捥㥥昹㑢摦摦〵攷〰㌹㠵㙣㡤㠵㤱晡㙡挵敡搲搱㔰㉡㤶㡥㘰敢㑡愷㘳㠹㐸㘴散昶㈱戵㕥搸㍣㈳㠹㜸㍡ㅡ㑢挵攲攱㔰㉣ㅥ㑢戰搲摣〶㑥捣㙤㔱ㄸ摢愱〸㜶ㄶ慤㔴㘸戸㌹㤴昵挳㔰〸昱㌲㔶㡡㉢昶挷昰㡦㑥㜸扥昱挹㐹㈷㝥㜲挸㔱㌷敥扥敦晤㠲ㄳ㤲㡣愸づぢ〹㍤愲㘸㉡㕡ㄷ㡡㠷愳愱㠴晣愴挲づ挹㘱㔰ㅦ愹㑢挷㔲㠹戴捤㜳挴摣㠱つ㠵㔰ㄸ㘱ㄴ㌶挱つ㘳扡〸㐶㉣ㄱ㐲愲㈸㠴㜸搶㠹㘵挵㍤摢㕥㘴ㅤ扢㙦晤㕤捤㔵摢昷㝡㜰敡㉢㠲昳愲㡣㈵㡥㠵敤昵㔸挲愱㘴ㅣ昳㑥㕤㉡ㄵ㠹㈷㔴ㅣ㠹㜰㌴ㄹ㠹搴㐵㈳搱㔴捣㑣搰㝦ㄲ㠵㤱㐲㔱ㅡ㐲㜸戸㤹㈶㘴㌸ち㈱ㅥ㜷㐲㌸昵㤲愱慢晡㍦㜰昸㤴㉢㈷昵㕡ㅣㄸ昰搲攳㠲戳戲っ㘱㈷㉣㑣㥢搴㌶摢㠹㘲㌷㉢搳㍡〲摤㄰〷㈳㠹㐴㉣ㄹ㡦㠶攳昱㘴搴ㅥ㤲攱扡㔸㍣ㄲ㡥㐴搳改㜸っ㠱㈶愳㜱ㄵ㘲慣慥戸㈲㘹㡥㘰㄰㍢愳㌰㐶愲㈸敥戳㜰㝣戸㔹捦晡〶ㄴ㐲㍣攸〴搹扤昷挶戱㘳㕥扥㘴户㤳㐳挳昷㥡昴昱摥㌳〵㈷㄰ㄹ攴㘸㉣㙣愳昳ㄴ㑦㠶㤳㜵攸戸愸㑢ㄲ戸㐹搴㈵ㄸ戳㌹㠶慥挷愲㌰挶愱㐰搳㕡ㄷ戱改昱慣摦〵㠵㄰㜷㌹㑤ㅦ摡㙢搶つ摢〵づㄸ㜷摢㠱㥦㕥㌲昱戶㔳戳㠲晢㉡搹昴慥㔸㈸㙡㍡㤱㑡愵敡愲㠹㔴㉣愵㔶㍥㤵㡣挵敢ㄲ㈰㉡㘲㑥愴敢㐹㈸㡣摤㔰㜸㥡㑥づ㌷㈷戳㝥ちち㈱㙥㜱㥡㡥㜷扢晥昲㈱㥢摣㍣㝥㘹㥦晣㠷㍤㜲换昶ㄳ摣㐳捡愶㜷挷挲㜶晡㕡㙦捦㌹㈱ㅡ㡢㈵㈳愱慥㙦捣〹㈳㘴㑥愳昳改㈸㡣ㄹ㈸㡡㈹攷戶扦〷敢㘷愲㄰攲㕡愷昱ぢ攷敦㔰戹㜴扦〱昵愷扣戳晣慣㡡㑢㙡扥ㄳ㍤㔰㉤ㅢ摦ぢぢ㈳昴挶搹㜶㌸㤶㐸㈴愳㤸㤷㥣㑦㔴戵㡤扡㔴㌴ㅣ㡥㈵㔵つ愰收摥㙣㙦ㅦㄴ挶扥㈸㙡㡢㌶摢昴㜰㜳ㄶ慢昷㐳㈱挴ㄵ㑥㌸慢㝥摤㙥攴挷㕢㕣㍥晡攲㝦摥㝥㘹摦搷づ昸㐵昰ㄸ㐱㠶搳㠸㠵愴ㅥ㑥ㄲ扢昴㜴㍡㥡㜲收㐰捣㈳㑥㉣㤱㔴㍣挴㔸ㄳ攱㤴扤㐱㈷捣〳㘰㙣㘶㔰ㄸ㔹ㄴ挵扤ㄲ挱〶㤳㘳㝤ㅥ㠵㄰ㄷ㌹㤱扣戰㝦昷捦戲昹攱㤳㑥散晢收㤲慦㙥扤㘸て挱〳ㄵㄹ㐹〱ぢ㕢敢㤱㐴ㄳ㤱㘴慣㉥㠱㉥㜱㈲㐸愶ㄳ愹㜸㕤㌴ㅤ㐹㤹戳改㜹づち愳〹㠵愷攵挴㜰昳㐰搶捦㐵㈱挴搹㑥换捦㈷扦摦昷昷ㄵ扤㐷㍦㌴㜹戴昹㔶挵攰㠹㠲㐷㐷戲攵ㄶ㉣搴敢㉤换昱㄰㠹㈵搲戱㜰㌸ㄹ㐹㈴愲挹㘸㈴愵㠶愵慣っ㐵攳㤱㘴㌲ㅡづ㐵㔳㈱㑥㘷㠹㠸搹捡㈶摢㔰ㄸ昳㔰ㄴ㡦㤲㌰㠶攸㐱慣㙦㐷㈱挴㈹㑥㐸户晤㝤挴戵㘷㙣㘴㑣㍣晥慥戹〷摣昰搰㐳摢〸ㅥ慢挹㤰㍡戱攰ㄳ㔲㌲㤲挴㜸㔰㥦戴摡㐸㥤㤰㔲改㜸㔷㘵㉣ㄲ㌵攷戳挹〵㈸㡣㠳㔱㤴敥户㄰搵㐲㐲ㄶ愱㄰攲㜸㈷慡㑢㈶㌶晣昲搲收㑢挶摣昳搳攱㥢㘵㕢摥昸㕡昰攰㔱㐶㜵㈸ㄶ㐲㍡㔱搱〸㈶慤㍡捣㘴㘹搵㐷昱㔴㈸㤵愸㑢挵㌰㡦愵攵㈷㙥ㅥ挶㈶づ㐷㘱ㅣ㠱愲戸慦挲搸㝣㡥㘴晤㔱㈸㠴㌸搲〹攱㠹昵㤲㍤㍦㍣㙥攵戸换捦㕡㍥戱摦扢㝤捦ㄷ㍣㜴㤵㈱晣つぢ㐵扢昳㘸㕤㉣㤹㑡愴愲搸晢挵㈲搸愳㈴戱㘷㔳扣挴敢㈲攱㔴㈸ㄲ〷㌱㠹㔸㈸ㄶ㡡挷㔹㘹ㅥ〳ㅦ收戱㈸㡣攳㔰ㄴ昷ㄴ㠷敤昱慣晦㍢ち㈱ㄶ㍡〱搵摥扥㔰慣昸攲㡤㐹㔷㕥ㄸ㝦㘶搴㝤㠷つㄳ㍣㡣㤶〱㥤㠰㠵㈱㥥㜹ㅥ㐳㈳敥ㅣ㙣㌸㐳㌷ㄵ㡤挴捤ㄳ改昷㈴ㄴ挶挹㈸㡡㠹攰㍣㜲ち敢㑦㐵㈱挴㐱㑥扢挷㥥㜴收愳て㕥㌱㜵捡㥤户㉦㥢戹愵昱挸㍣挱㈳㜷搹敥改㔸愸搳晢㈲㥥〸挷㜱㌴㥥戲㘹㐷改敥㐴㈲㔱散昸敢㔲㘱昳っ㌶㜰㈶ち攳㉣ㄴ愵晢㌸捣攱㘷ㄳ㜲づち㈱づ㜴㘲㤸晢散戲㑢㍦ㅤ摦扣敢捤㘷㥣昸搳捥扦㔷捣ㄵ㍣㜱㤰㌱㥣㠷㠵㝥㝡っ搱㘴㈲㕤愷㠶㐲㉣ㄱ挲㐸㌰捦愷挷ぢ㔰ㄸㄷ愲㔸㕦ㅥ㍣㘹㍢㡥攸㜰昳㈲㈲㉥㐶㈱㐴捥㘹昳㥥扤㕦㍥㌹㝦挳捤㘳㡦敤戵攳㐱敦摤㝡㔹㙦戱㈱慡㘵㥢㑢戰㔰㌲〰ㄲ攱㔰〴㕢㈴戶挳㜰㌲敤ㄹ〰㌱ㅣ㙦挴㈳搸慤攰㉣㈵挵㠳愲㠴㜹㈹ㅢ扣っ㠵㜱㌹㡡㤲敤㈲ㅡㄹ㙥㕥㐱挸㔲ㄴ㐲捣㜲㘲㍡敡㡦㠱慦摣戳㘰昹挴㝢慢㕥㙢㍣㜱晥㈹㐹挱搳㈶ㄹ搳㌲㉣散改ㄹ〳㤸㉡搳攱㜰㈲ㅥ㡢㈷㜰㥣㠱㠹㈴㥥㜰昶昶愸㠹㠵挲攱㐸㉡ㄴ㑡㠷㜰㈸ㄹづ愵ㄴ㘵愱扡㌰〷㜳㉣㤲㡥愵㌱昳㜲愲㌵慦㘲㈴㔷愳㌰慥㐱㔱搵㌰㉥ㅣ㌲慦愵敥㍡ㄴ㐲散攱㐴昷挸攵晦㕥戶摥戴㜷㈷㍥㜸捡〶㜷敦搷㙢摡㕣挱昳㌹ㄹ摤つ㔸搸捡ㄳ㕤㌴攵㐶攳㡣㔰〴㤸㑡㥢㌷搲昱㑤㈸㡣㥢㔱㜸㠶㘸㙣戸㜹ぢ敢㙦㐵㈱挴㘴愷攱㜱㤵愹㤷捥ㅡ戴㜸户㈵昳捥㕣㍥㜰昲㥦〵戱〹慡㘵挳户㘳㘱摢愲攱ㄱ挶昱㘷㕤㈴ㄲ㜲愷㡢㔸㍡㡣愱㤹㑣愶㐳㈹昳づ晡㕥㡥挲戸ㄳ〵㜶㙢摡㈸挱搶㜱ㄷ慢敦㐶㈱挴㜸愷改㍤挷愴愶摥扦摢㤳㔳㤶捤㍡戰㔷摢㉥ㅢ㌷㡡㑤㔱㉤㥢扥ㄷぢ㐵㍢ㄳㅣㄶ㐷攳愱㐸㥤㝢㜴ㄱ挱㜱ㄸ㜶㘹㌸扥㌲敦愳攷晢㔱ㄸて愰昰慣㌴㜶愸て戲晥㈱ㄴ㐲搴㍢㉤㉦㈹㥣㍢㈴ㄶ㑥散扡㙣攱攲㔱敢㘵扦㡡㡡捤㔰㉤㕢㝥〴ぢ㐵㍢㔴ㅣ改攱昴㌸㡤〳㘱攷愳㜶㈴㘱っ挷〸づ㤱㜱㈰㙣㝦㤲收ち戶昴㈸ち攳㌱ㄴ挵㤱㐴㜱㄰晣㌸敢㥦㐰㈱㐴摡㠹㘴攲㔳搷㉣愹晣㘹挵㉥㌷戴扥昵昲㤵㜷㔵搵㠸扥愸㤶㤱㍣㠹㠵愲㐸愲㌸挶〸搷㘱㈶㔴攷㍥㘹户敦ㄳ㌸㜷愸㡢挶㜱摥㘰㝦捣愷搸搲搳㈸㡣㘷㔰㤴㑥ㄵ搸㜵㍣㑢挸㜳㈸㠴㠸㌸挱捣敡扥戲捦㐱㘳㍢㐷摦㍣㘸搵挷㤹㡡摣㉤㍤㥦㐷昵敥捥㈹搹㤸昶捣挱㌸挹敤㍡㝦㡥搴㘱㔳㔸㥢ぢ〷戸㙥㔰㠸ㄷ㤲㠵㜰㌸ㅦて㘵愲㤹敡〱㜰扢戶㘷愸摣㝢昵㉣散搹搴㥡㙦㍢㔸㥥戲㙥㍥㉡搳㘱㜵㥤挱づ㜵敡㐶戵捤㙦捤㜷昴昵慦㥣摥㤹改戴㌶昳搶㜵㌹㈹㌱㥢㡥ㄳ㝡慢㐳戶户愵搷㙣㘶愶㜹扥搵戰戰挹慥摥挲㔳㡤搳昹戶㙣昹摡㜱敤搶㐱㙥㙤㐹㐴つ戸摥戴㐰晡㉥㔹㑢扢捡㡥慢晦攸㌹㙤ㅤ㔶慢っ㙦㘸换搴愶摣㕣慢㝤扡挵慢㔵㔶㕥慥敡㠶慣㜲慥㈹っ㥤搲㡡ㄵ挵㔵㠲晣㐰㕤㕢ㄸ扢戰搳㙡捤㕢㜹挴㍢捦㙡敦㕣㌴㈳㤳㙤戶㌶㉡㠲搸㙤愲㘲搳㈲昵戸戶摣晣㡥搱㙤慤㥤敤㙤捤挵㌵つ昹〵ㄹ㕣挷挸敦搶㤶户㜰ㄹ愲㡡㥦ち㔱搱慤㥢㄰ㄵ摢昹㕤ぢ愰摦㡥㍡搹ㄱ㕡ㄷ㙦㠱㍥摦愴㜸搸搵㑤挳摡㘱㉤㥡㉤㡥挹捡挱㙢㜰㈶晤搲捤戶攵㠱摡㍡昱搲ㅥ搱摢㤴㐷换ㄸ摤㥥晢晦ぢ慥慣散攳慣晤搸〵戸搶戳㑢愶㌵摦㙣戵慦昶挲愴㘰㐴收ぢ㈸慡㜷挰搶㕣㤶扤㉡㈰挴㐲戱愸晡攰愶㝣攷ㅣ㘳㡥搵㌴㝢づ㡦㔶㜱昱戲愶㠶搴㤶㝣捣㤷愰㌲㕦㘶昱ち㡡㐰愰挲㜸㤵㈰㈳㘰扥㘶换搵〳昱晦扡㕦㐵慡㠴㤵㈹慦㕡攱ㄲ㘳㐷㜵换戸戶昶㡥㙥摤晣搶㜲㤷㑣挷㥣㑥づ捦搵㔷搲摦敢㉣摥㐰㔱㍤ㄸ挵ㅡ㉦㔲搵〲㔴挵㙢㜱扤㕡挶㔸㠵っ慥㠰捡慤㕢㘴慡㕢散㡢㙡㘳慣㡥㥣挹慢㙦ㄳ戰慤㉣㌴戰㠴㡤扦㘷ぢ㐷扦戵戰㜳㑣愶㌳搳扤〵搷昱搰㑢㈶㐰㐳愵㤵扤㐴换㕥㔲愷慣〳㡥〴て㐱戹愸㜹改㈱ㄵ戶㈷㙣㌸搸㕥㉡扡㌹攵敡㔷〲戱㙦㠹㤵㌰扣〳扤昸㝡ㅣ㉥ㄳ收挷㕢慤㌳ㄶ捤戳㍡〸慦㌱㔶㑢愵㜷昳愲戳㈹戹散ㅥ㥤㑤捤ㅤ㜵㠸㜴㝣㝢摢晣㜹晦㥢㝥攸换㝣ㄳ㠵晡㔴㙦㠵㔱扣昶敢〴扡㉡扡㉦㘰摦㌴㌶㔶搴搰ㅢ㌵收㈰ㄶㅣ慤㜰昶ㄷ晥㤳ㅦ昳㕤晣ㄷ㔸㕤㕤昵㄰㈰搶攵摡㘵㌵昰㍤㕢挰搰㡣㜶㑢㕥㡤慤㤱〲搸敥搵戲㘷㕢晢摣㙣㕢摢㕣㡥愷摥㔲敡㤸㘳㔹㥤扣挲搹挳戹愲㉢慦摣ち搱慤㕢搱㜵㐷敤㔲㘸㍦昸㌷㔶愲攸搵搰摣摣㕦㜹散㌰㍥㠴慡ㅢ慥戵ㅡㅦ㘱㘱搳〸づ㑢ㅢ昷㘸搸扥㌹搳㠱敢昵㥤㤹挶〵攱㘸摤挲收㡥㠵㘲㜳慣㍥㉦晦㕤㜷攵搰㡦摥扢㉣㍥收攸昳㌷㥢昴挲㕦㠷扥㈴晡㍡ㄵ㈵㔷㉡户㠱挳〱昸㌳㍦㐵㈱㌶〵㡣搳ち㤶㡢㍦收攷㤰捤㉦㔸晣ぢ〵㈶〷㐹㌷收㠶慦㙣㔱㙣㡢晦㌹㍦㤸㕦戳昸〶㠵ㄸ㡡㠲㕢愷昹㉤ち昵ㄱ㐱昸㘷愷换㡥摢づ敡搲㡥晢ㅥ摡㠰戹㥡㍡㌱っ〸㜶㥥㐹戲㑣搲㘳㤲ㅡ㘱挰戱㉦〱搵㑥㐵挹㠵搱ㅤ㘰㈶〹昸㥤昶摤〰昳㈷攰㑦戶㐱㘲㑣づ㌹㡤㠰㑡㕢ㄴ㈱搴㐹〲扡㐱㘱昲ㄶ㤳㠸㐰㈵〹愸㠶愴㍥攲搷㍦㌵〲挲㔰㤷ㄲ㘰搲愷戹㥡㍡ㄱ㠵㥤ㅦ〱慢攰摣㤷㠰㙦㥤㡡㤲慢戱〹㜸ㅡ挰㈸搶㘷挸㕦〳收㑦挰〶愸㌶㌷㘴戱ㄱち㡤㠰㑤㙣㔱㈴攱㐴ㄲ戰㈹㐱㥢愱㄰㘹愸㈴〱㝤㈱愹㡦昸㔸㈷㈰〵㜵㈹〱晤攸搳㕣㑤㥤ㄸづ㍢㍦〲摥㉡㐷挰㥢㑥㐵挹戵攰ㄱ昰㌴㠰㔱㙣挳㤰㕦㉦㑢挰㜶愸㌶㠷戲ㄸ㠶㐲㈳愰捥ㄶ挵捥㜰㈲〹搸㠱愰㄰ち㔱て㤵㈴㈰っ㐹㝤挴㍦㜵〲㐶㐲㕤㑡㐰㥣㍥捤搵搴㠹〶搸昹ㄱ昰㔸㌹〲ㅥ㜵㉡㑡慥㌳㡦㠱愷〱㡣㘲㘷㌴㉡ㅥ㈹㑢㐰㍤慡捤〶ㄶ愳㔰㘸〴㡣戱㐵㌱ㄶ㑥㈴〱㘳〹ㅡ㠷㐲昰㘲戳㈴㘰㍣㈴昵ㄱ㜷敢〴㡣㠳扡㤴㠰㠹昴㘹慥愶㑥散〲㍢㍦〲㙥㉡㐷挰㡤㑥㐵挹搵敥㠹昰㌴㠰㔱捣㘰挸搷㤷㈵㘰㈶慡捤㍤㔹散㠵㐲㈳㘰ㅦ㕢ㄴ㤳攰㐴ㄲ戰㉦㐱戳㔰㠸挹㔰㐹〲昶㠳愴㍥攲ち㥤㠰摤愰㉥㈵㈰㐳㥦收㙡敡挴ㄴ搸昹ㄱ㜰㝥㌹〲捥㜳㉡㑡慥戹㑦㠳愷〱㡣攲㐰㠶㝣㑥㔹〲㥡㔱㙤戶戰㘸㐵愱ㄱ㌰捦ㄶ挵㜴㌸㤱〴ㅣ㐴㔰㍢ち戱〷㔴㤲㠰づ㐸敡㈳㑥搶〹㤸〱㜵㈹〱〷搳愷戹㥡㍡㌱ㄳ㜶㝥〴晣慤ㅣ〱㐷㍢ㄵ㈵搷晤昷㠶愷〱㡣攲㈸㠶㝣㘴㔹〲晥㠶㙡昳ㄸㄶ挷愲搰〸㌸摥ㄶ挵㍥㜰㈲〹昸㍢㐱㡢㔱㠸㔹㔰㐹〲㑥㠰愴㍥㘲㠱㑥挰扥㔰㤷ㄲ㜰ち㝤㥡慢愹ㄳ晢挱捥㡦㠰收㜲〴捣㜵㉡㑡敥㌴ㅣ〰㑦〳ㄸ挵戹っ戹愹㉣〱攷愳摡扣㠰挵㠵㈸㌴〲㉥戶㐵㤱㠱ㄳ㐹挰㈵〴㉤㐱㈱㜲㔰㐹〲㉥㠵愴㍥攲〰㥤㠰㉣搴愵〴㉣〵㍥㘰慥愶㑥攴㘱攷㐷挰捣㜲〴散攱㔴㤴摣攰攰慤㡡〱㡣攲〶㠶㍣扤㉣〱㌷愱摡扣㤹挵㉤㈸㌴〲㙥戳㐵㌱〷㑥㈴〱户ㄳ㜴〷ち㜱㈰㔴㤲㠰攵㤰搴㐷散慡ㄳ搰〴㜵㈹〱昷搰愷戹㥡㍡㌱ㄷ㜶㝥〴搴㤷㈳㘰愴㔳㔱㜲㥦愵ㄵ㥥〶㌰㡡ㄵっ㜹㐴㔹〲ㅥ㐳戵昹㌸㡢㈷㔰㘸〴㍣㘹㡢愲つ㑥㈴〱㑦ㄱ昴㌴ち㜱㄰㔴㤲㠰㘷㈰愹㡦㠸改〴捣㠳扡㤴㠰攷改搳㕣㑤㥤㘸㠷㥤ㅦ〱摢㤵㈳㘰㕢愷愲攴慥捥㝣㜸ㅡ挰㈸摥㘰挸㕢㤷㈵攰㉤㔴㥢㙦戳㜸〷㠵㐶挰㝢戶㈸ㄶ挰㠹㈴攰㝤㠲㍥㐰㈱ㄶ㐲㈵〹㔸〹㐹㝤挴㤶㍡〱〷㐳㕤㑡挰㈷昴㘹慥愶㑥㉣㠲㥤ㅦ〱ㅢ㤴㈳愰㡦㔳㔱㜲〳改㌰㜸ㅡ挰㈸扥㘱挸敢㤵㈵㘰ㄵ慡捤敦㔸晣ㅢ㠵㐶挰㝦㙣㔱ㅣづ㈷㤲㠰ㅦ〸晡ㄱ㠵㌸ㄲ㉡㐹挰㑦㤰搴㐷搴攸〴ㅣ〱㜵㈹〱扦搱愷戹㥡㍡㜱ㄴ散晣〸昸昳㡦㌲㠷挲㝦㌸ㄵ㈵户慦㡥㠱愷〱㡣愲慡ㄲ㈱晦〶㤸晦愱戰㠱㙡戳㍢㡢ㅡㄴㅡ〱〱㕢ㄴ挷挲挹㐰㍡敡㐱㔰㑦ㄴ攲㜸㠸㤲㠰㕥㤰搴㐷晣ㅢ㙤戸㈷㐳挷㐱㕤㑡挰㝡挰〷捣搵搴〹摥〳昳㈳攰昳㜲〴㝣收㔴㤴摣㉥㍢ㄱ㥥㈴〱㥢㌱攴㑦捡ㄲ戰㌹慡捤㉤㔸㙣挹攸扡捥〶晢摢愲㌸〹㡥〶㜲㜵〶㄰㌴㄰㠵㌸〵愲㈴㘰㄰㈴昵ㄱ敦攸〴㥣っ㜵㈹〱㕢〳ㅦ㌰㔷㔳㈷㑥㠵㥤ㅦ〱㉦㤵㈳攰㐵愷愲攴扥摤ㄹ昰㈴〹〸㌱攴攷换ㄲ㄰㐱戵ㄹ㘵ㄱ㘳㜴㕤〴㈴㙣㔱㥣〹㐷〳戹㍡㐹㠲㔲㈸挴搹㄰㈵〱㘹㐸敡㈳㥥搰〹㌸ぢ敡㔲〲㐶〰ㅦ㌰㔷㔳㈷捥㠱㥤ㅦ〱昷㤷㈳攰㍥愷愲攴愶攱昹昰㈴〹ㄸ挷㤰敦㈹㑢挰㉥愸㌶㈷戰搸㤵搱㜵ㄱ㌰挹ㄶ挵〵㜰㌴㤰慢戳ㅢ㐱㤳㔱㠸㡢㈰㑡〲愶㐰㔲ㅦ㜱㡢㑥挰㠵㔰㤷ㄲ㌰ㅤ昸㠰戹㥡㍡㜱㌱散晣〸戸慡ㅣ〱换㥣㡡㤲㍢㤸㤷挲㤳㈴㘰ㄶ㐳㕥㕡㤶㠰晤㔱㙤㌶戲㌸㠰搱㜵ㄱ㤰戵㐵㜱ㄹㅣつ挴㥦㤹㈳㈸㡦㐲㕣〱㔱ㄲ㘰㐱㔲ㅦ㜱愱㑥挰攵㔰㤷ㄲ搰〴㝣挰㕣㑤㥤㔸ち㍢㍦〲㑥㉦㐷挰㘹㑥㐵挹敤搲慢攰㐹ㄲ搰捥㤰㑦㈹㑢㐰㈷慡捤昹㉣ㄶ㌰扡㉥〲ㄶ摡愲攰捤搰㠱㕣㥤㐵〴ㅤ㠲㐲㕣ぢ㔱ㄲ㜰㈸㈴昵ㄱ挷㙡〴ㄸ㠷愳愶慡㘱㤷㜰戸㤴㠵㈳㔱ㄵ㌰〹㈸㔳㈷慥㠳㑦㍦ㄶづ㈹挷挲㈲愷愲攴戶散㡤昰㈴㔹㔸㡣收挴挱㘵㔹㌸㤱搱㥣挴攲㘴ㄴㅡぢ愷摡愲戸〹㡥〶攲捦㍣㡤愰搳㔱㠸㕢㈰㑡ㄶ捥㠰愴㍥愲㔵㘳挱扣ㄹ敡搲㤵㍣〷昸挰敡敡挴慤戰昳㈳㈰㕦㡥㠰㥣㔳㔱㜲㝢昸づ㜸㤲〴㉣㘱挸㤹戲〴㕣㠶㙡昳㜲ㄶ㔷㌰扡慥㘱㜰愵㉤㡡攵㜰㌴㤰慢戳㡣愰慢㔰㠸扢㈰㑡〲慥㠶愴㍥㘲㉦㥤㠰㍢愱㉥㈵攰㝡攰〳收㙡敡挴摤戰昳㈳㘰㜲㌹〲㜶㜳㉡㑡㙥㔲摦〷㑦㤲㠰㍢ㄸ昲挴戲〴摣㠹㙡昳㉥ㄶ㜷㌳扡㉥〲敥戵㐵㜱㍦ㅣつ攴敡摣㐷搰晤㈸挴㠳㄰㈵〱て㐰㔲ㅦ㌱㑡㈷攰〱愸㑢〹㜸〴昸㠰戹㥡㍡昱㄰散晣〸㐸㤵㈳㈰改㔴㤴摣㉢㕦〱㑦㤲㠰愷ㄹ㜲扣㉣〱捦愲摡㝣㡥挵㍦㔱㘸〴扣㘰㡢攲㔱㌸ㅡ挸搵㜹㤱愰㤷㔰㠸挷㈱㑡〲㕥㠶愴㍥㘲㤸㑥挰㘳㔰㤷ㄲ昰㍡昰〱㜳㌵㜵攲〹搸昹ㄱ㌰戰ㅣ〱〳㥣㡡㤲㕢昴㑦挱㤳㈴攰〳㠶摣慦㉣〱ㅦ愲摡晣㠸挵挷㡣慥㙢〴㝣㙡㡢攲㘹㌸ㅡ挸搵昹㡣愰捦㔱㠸㘷㈱㑡〲扥㠰愴㍥㘲㈳㥤㠰㘷愰㉥㈵攰㙢攰〳收㙡敡挴㜳戰昳㈳愰㘷㌹〲㝡㌸ㄵ摥戴㠰敡ㄷ攰㘹ㅤ㙥攷昶㘰挰㠵㤹㑤搶挱扣晦搴扢㠰戴昵搱昳㍢㍡摢攴捤戲㕥㠵㌱㙤㤳摢㍡挷㌴㜵捣㙢捥㉣敡㔳㜰ㄶ昶㥣㘳戵攲㔶㜶㍢敥㘸㝢㜴㙤昳收㔹㜹戳㌰扤㙤㝥㝢捥㥡㌰收晦挲慤㙥慣ㅦ扡㑥摥攵慥ㄴ昸晣㜷㜷㙦㉢㘰㠹㔱㠲㑦㐵昵㑢㜰攸扤〹㈷㤳攷戵ㅢ收㜲㌱〸㘰㙤ㄷ愳㌳㥡㍡㥢慤ㅥ〵㜹戳㕡㉥搷ㄴ挰㈲昲〳昲摤ぢ㌳收攰收搴㤸㕥㠵昱敤㑤昹收愶㔶㡢㥤戱㠱つ㥤㘴捤㐶㉥挰搴戶㡥㈶晥㑥愱㔷㘱㐶㝢愶戵㘳ㅥ㙦㙢收ㄶ慤㕦㈴挹晢㥦搵㠵㔱㑤慤ㅤ㘸㐶昶㈲㤷㙢ぢ搳攷戴ㅤ㡣㥦捣捣㙦㘹ㅤ㥦㤹搷昱㝦愲㔷〴扢㐵㝥㘴搷㠸㑡㔱㔹㈹㙡㉡㙢晥摢晥㌱㝥挴㌶搶挷捥㠸敡㡦㜱摡搹摥㤴㥤㑦挲㘴ㅢㄱ㤴㔵㉣㘴ㅦ㔶㔴扦㡣㈵敦つ㑣慤ぢ㍤搹〷㡣戵攸愷㈰扥㌷挲摤摦㈱㙤〱戸昹ㄳ挲改昹㌳㡡㕤挷敦㌱愱㉢㉦攷㝦昴愳㥥敡㔷攰㜹慤搳㈰㌶〴戸户㍤㠴㤸ㅡ挱ㄱ㠵㉤ㄳ㈳㠱㤲㜷㔸〶ちㄲ挳ㄱ摡扢㙢㜱ㅣ敥愴昷㉣㑣捡㘴慤㘶㈴〰戴㘴㍡㝢摢〲㌳㌱昰愳㡦づ愷㙥㜴㕢㑢㑢㠶㐳㡥㍦㕤㤹㥥换㌴㕢㌵㠵㠶昹㥤㙤扢㌵戵㥡〵ㄴ㜲㕣㍡慡捣㐲愸㌲ぢ敤㕢昵㠵㘹㑣っ㤲换昴搵㌶㍢搳摥搴㌹愷愵㈹㔷㐳㠱挹㍢晦㈷挶㉡收㡦㉡㤰愹㍥㙡㉥昱摥晢户敦挰愳扢敢㤰㉥㐳敡搸晤ㄸ搱㤵挲挰㍦昱㕦收㡤㘰收㤱㍢ㄴ昳㔷㜸慢挶㥦㥣㡡㘴㉣慢攴晤㔸㉣慥㍡ㄲ㐳㔴㑥㑥攲㌵〲昰㘷晥〶㈸ㄷ昸㔷昵㍡㡡搵㈶ㄵ㜴〷㈰㌰愹㉤㤳ㅦ㤷挹攱㘷㘸摤㥤ㅦ愱搵愰㙢㌹搵戴〷㤹收㌱ㅡ㤹㐳挸㐸㕡搰㤴户摡㙢愸㤸㡥ㅦ搹㔵㌱㐱挴戰晢㄰㌷扣扢㔵㔴㔷昷愸昱㙢㙢㠲昲㌵搸戹㜹慥晦㠸㙦㐲㠹晦慦㜶㑦㡤攴摡〶〲㜲ㄷ昵㍢㤶捤㍦戸㑥㙦㐰挹昵昱〰晥㈴攰㉦ㄴ搵㙦愲搲摢㌷挵ㄹㄷ挸换㌰〱慡㤲㍦摦㘲㉥㐸つ昲㈶㘴ㄲ㐹戵㕣㤱ㅥ㕡昲㠷㘱攷㝤搴愸摦㠴ㄹ搳㌱捡慤㝣挰㥥㕦㤹㘴㠲㍤㐳㐵㘵㘵ㄵ扡摡昰㈶捥㤵㌴ぢ㘷㉤搳㉤㤹ㄵ㈲戶㐴〸〶昳〹晢㜲㘳㠱晦㐶扦㕦㍦扤ちㄴ㙥㜰晦㠵晦攴㈷㄰㌰㉢㘱㔳ㄱ㄰敦愲㔴㐴昰〲戶挳ㄴ扡〰ㄷ挳㔰㠸㑦愱攴攱㠰戶昳ㄲ捣〹攰づ慣挲攰慦攴搶㜶挲ㄴ㕦挰㠲㤳愶㘹搰昱扦戰挴戹挸ㅤ㥢㌵搰慥㜹㙣㝥㐵ぢ晣㤹晣搱愵ㅡ㥢攲㙢㘸搴㙡愰晢搴㙡〴㠰㌱㝢㄰昸㡤㍦愰㈷〱扤〸昸ㄶ〰㜶扡搱ㅢ搲㈶㡡捣愲摦㙥㐴㤰攱改挳㘴㄰〶㘰昲㝢慤㠵㐶㙡散㌱户ㅥ㕢㔸㥦㉤晣づ愵㤷挹㍦愱戳㤹散〳挸㕡㌳挹㡥㤴㑣㙥㐰挷愴愱㠸挹㡤愰㕤㌳㤳㤵㌰㤳㑣㙥㉣㥤搸㠲㘰ㄲ㠳て㤳㥢〰㘳㙥㑡㈰ㄳㅣ㝣〰㥢ㄱ搰㤷〰收㍣㐸㈶㌷㠷㔴㍣㉣戵㡣攱㌲㘴㙥〹ㅢ㤰挹㍣〸搵㐸㠱ㅡ㥢捣㝥㙣愴㍦ㅢ㘱捥㠲㤷㑣㈶㉡搸㘴づ〰㘴慤挹㘴㙡㠳㈴㜳㈰ㅤ㌳挷愱㠸捣挱搰慥㤹㑣收㐲攰㡢摦ㄸ搲〹ㄶ攴ㅦㄳ㈲搴㙡㘸挳㜲㉢㘰捣慤〹㘴戲㠴て㘰ㅢ〲戶㈵㠰昹ㄳ㤲捣敤㈰㤵㈷ㄳ扦㡡昰ㄹ㤹挳㘰〳㌲晢㘹㡤ㅣ摢㐵收昶㙣愴㡥㡤㌰晦挱㑢㈶㤳ㅥ㙣㌲㜷〰㘴㈳散㑡㕢攵㡦㌴搷㜸㕣㈴㤸㈹㈱昹っ搱㌷㔳㈶㡡昸㡣㐰扢㘶㍥㤹㕡㠱㉦慥戵搲㠹攲㤳昹ㄵ㡡㉥戹户戱㠷㐵っㄸ㌳㑥㈰㜳㉦㝣〰〹〲㤲〴㌰ㅤ㐳昲㤹㠲攴扦㤹昳愷㜲㍥㘴づ㠷〱挸㘴㝥㠶㙡㠱挷㠵捥挸摣㤱㉤散挴ㄶ㤸㑢攱㈵戳ㅥ㍡㥢捣ㄱ㠰慣昵挸㙣㠰㤹㘴㜲㘷㍡ㅥ〵愹㠸挹㝡㘸搷捣㈴㜳㌴昰㐵〲〷㥤㈸㈶㤹愸愱㔶㐳ㅢ㤹愳㠰㌱㐷ㄳ挸㈴づㅦ挰ㄸ〲挶ㄲ挰扣づ挹攴㌸㐸ㅡ㤳摡㌶㕥㠶挹㕤㘰〰㈶㤹攸愱㕡㌸慥㡢挹〹㙣㘱㔷戶挰愴っ㉦㤳捣挴戰㤹㥣〸挸㕡㌳挹摣つ挹攴㈴㍡㘶ㄲ㐷ㄱ㤳㤳愱㕤㌳㤳㑣昶挰ㄷ㍦㘴愴ㄳ挵㈴㌳㍥搴㙡㘸㑣㑥〵挶摣㥤㐰㘶㠳昸〰愶ㄱ㌰㥤〰㈶㠸㐸㈶㘷㐰㉡挳㈴昲昹㝤挶攴㑣ㄸ㠰挹㡣搶㠲戶㠱敦挹ㄶ昶㘲ぢ捣敥昰㌲挹㤴づ㥢挹扤〱㔹㙢㈶㤹〴㈲㤹摣㠷㡥㤹つ㔲挴攴㉣㘸搷捣㈴戳㐶昰挵捦㈰改㐴㌱挹搴ㄱㅦ愲昶〷挶㙣㈴㤰㘹㈵㍥㠰〳〸挸㄰挰㑣ㄳ挹㘴ㄶ㤲挶愴攷挷攰㍥㑣收㘱〰㈶㤹㝡愲㕡攸㑤㡤㍤挱㔸㙣愱挰ㄶ㡥〲挰换攴摦愰戳㤹㥣つ挸㕡㌳挹㙣ㄲ挹攴ㅣ㍡㘶㕡㐹ㄱ㤳〷㐲扢㘶㈶㤹㝥㠲㉦㝥㑣㐹㈷㡡㐹收愰愸搵搰挶㘴㌳㌰㘶ぢ㠱捣㑦昱〱戴ㄲ搰㐶〰㔳㔶㈴㤳昳㈰昹㌳ㄹ昶摦改戴挳〰㑣㌲㠷㐵戵㜰㕥ㄷ㤳ㅤ㙣㠱㑦搹㄰捣㌷昱㌲挹㈴ㄳ㥢挹昹㠰慣㌵㤳㑣㑢㤱㑣㉥愰㘳收愷ㄴ㌱戹㄰摡㌵㌳挹㍣ㄶ㝣㜱搷㠲㑥ㄴ㤳㑣㘶㔱慢愱㌱㜹〸㌰收愱〴㌲搱挵〷㜰ㄸ〱㠷ㄳ㜰㈹〰㤲挹㈳㈰㘹㑣㙡昳㈴㝦搴攸㌳㈶㡦㠲〱㤸㘴㌲㡣㙡㐱㍢ㄶ㍡㥡㉤晣㡤㉤㌰㜱挵换㈴戳㔵㙣㈶㡦〱㘴慤㤹㘴㝥㡢㘴昲㔸㍡㘶愲㑢ㄱ㤳挷㐳扢㘶㈶㤹㄰㠳㉦㝥愳㐹㈷㡡㐹㘶挵愸搵搰㤸㕣っ㡣㜹〲㠱捣㤸昱〱㥣㐸挰㐹〴㌰㠹㐶㌲㜹㌲愴㌲㑣攲户挵㍥㑣㥥ち〳㌰挹慣ㅡ搵㠲挶攴㘹㙣攱㜴戶挰っㄸ㉦㤳㑣㝢戱㤹㍣〳㤰戵㘶㤲㠹㌲㤲挹㌳改㤸ㄹ㌳㐵㑣㥥つ敤㥡㤹㘴㘶つ扥昸挵㈷㥤㈸㈶㤹㕥愳㔶挳攰㡡搹㤳搴戹挰㤸攷ㄱ挸搴ㅢㅦ挰昹〴㕣㐰〰戳㜱㈴㤳ㄷ㐲搲㤸搴收㐹晥㈴摡㠷挹㡢㘱〰㈶㤹㥥愳㕡㘰搶㡢ㄳ挲㈵㙣㘱〹㕢㘰㉡㡤㤷㐹收捦搸㑣㕥ち挸㕡㌳挹㡣ㅢ挹攴㘵㜴捣搴㥢㈲㈶慦㠰㜶捤㑣㌲㐵〷㕦晣㘶㤴㑥戰㈰晦摥㐷愹㔶㐳ㅢ㤳㔷〲㘳㉥㈳昰〳㝦挰㔵〴㕣㑤挰㑡〰㈴㤳搷㐰㉡㍥㍥搷挸㡣昸㤳㜹ㅤ㙣㐰㈶㔳㝤㔴ㄴ戳扢挸扣㥥㡤摣挰㐶㤸㤶攳㈵㤳戹㌸㌶㤹㌷〲戲搶㘴㌲㝢㐷㤲㜹ㄳㅤ㌳㡤愷㠸捣㕢愰㕤㌳㤹㑣昷挱ㄷ扦㌴愵ㄳ㐵㈶㜳㝥搴㙡㘸㘴摥〶㡣㜹㍢㠱捣〷昲〱摣㐱挰㜲〲㤸㈲㈴挹扣ㄳ㤲㌶㉣戵愹㤲㍦㐸昷ㄹ㤶㜷挳〰㑣㌲㘷㐸戵愰ㅤ㔲摥挳ㄶ敥㘵ぢ㔵〸捣换㈴㤳㝡㙣㈶敦〳㘴慤㤹㘴ㅡ㤰㘴昲㝥㍡㘶㍥㔰ㄱ㤳て㐲扢㘶㈶㤹㌷㠴㤸昱昳㔵㍡㔱㑣㌲㜹㐸慤〶ㄶ搵搶昵㌰㌰收㈳〴㌲戱挸〷戰㠲㠰㐷〹㘰慥㤱㘴昲㌱㐸ㅡ㤳晡㤸昴摦改㍣〱〳㌰挹攴㈳搵〲昳晡㥣つ晣ㅦ㙣攱㐹戶挰㐴㈱㉦㤳捣づ戲㤹㝣ち㤰㜵㌹㘷摣〲㤶㤲捣愷改㥢戹㐵㐵㘴㍥ぢ敤㥡挹㘴づ㤲㈴昳㌹㍡㔱㘴づ㠰㔶慤〹昴㙡㑤晥㠹㘵昳㜹〲㤹愴攴〳㜸㠱㠰ㄷ〹㘰摥㤲㈴昳㈵㐸ㅡ㤹摡戰㡣攰㘷挸㍥挳昲ㄵㄸ㠰㑣㈶㌲愹ㄶ挶㜵㠵昰㉡㕢㜸㡤㉤㌰改挸㑢㈶㌳㡤㙣㌲㕦〷㘴慤㠷㈵㜳㤳㈴㤳㙦搰㌱㤳㤴㡡㤸㝣ぢ摡㌵㌳挹㘴㈶挹攴摢㜴愲㤸㘴㐶㤳㕡つ㉣㉡㈶摦〱挶㝣㤷挰㤴㍦攰㍤〲摥㈷㠰〹㔰㤲挹て㈰ㄵ捦㤶㍡㤹晥㈷攰ㅦ挲〶㘴㡥搰ㅡ搱㜶攲ㅦ戱㤱㡦搹〸ㄳ㤸扣㘴㌲㙢挹㈶昳ㄳ㐰搶㥡㑣收㌹㐹㌲㍦愵㘳㈶㍣ㄵ㤱昹㌹戴㙢㈶㤳㠹㔱㤲捣㉦攸㐴㤱挹散㈸ㅦ㌲晦〵㡣昹㈵㠱捣㥣昲〱㝣㐵挰搷〴㌰㤹㑡㤲昹つ愴捤搴ㄵ㑢㥦攷㌷昸っ捣㔵㌰〱㤷捣慦㔲㙤㥣摢搵愳摦戱㡤㝦戳つ收㐲㜹戹㘴〲㤴捤攵昷㠰慣㌵㤷㑣㤹㤲㕣晥㠷㡥て㠰㔴挴攵㡦搰慥㤹㑢收㔸㐹㉥㝦愲ㄳ挵㈵ㄳ慤搴㙡㘰㔱つ捣㥦㠱㌱㝦㈱㌰敦て昸㤵㠰摦〸戰〰㤰㕣晥づ愹㜸㘰㙡㔳㈶ㅦ㍣攱㐳收㥦戰〱㤹捣搵㔲㔱㘸㤷搲晦㘲㈳ㄵ戸昷㈳㤸㔷㈵挹挴㈵㙦挴挸晢挰㠲挹㔴㌶㤹扣㍤戴㉥㔳㈶㌳戰㈴㥦戸㙢㔰㈱㤸㡡㔵挴㈷㝥㤷扤ㄶ㝣㉥㠴㤹攴戳㥡㑥ㄴ㥦捣摢㔲㙢搲愷㡢㑦〳ㄸ戳㍢㠱捣改昲〱搴㄰挰攷㈰ち愶㜹㐹㍥〳㤰㝡慡戱㈹㥦㡤攱㐳㘰㑦㠰㐰㈰搳扣㤴㔷㘶扡㌸晢㥣㕥昴摡㥢㕥㤹㤲攵ㅤ㡤捣挳戲〹慣〵㘴㕤〸㘴昲㤶㈴㌰㐸摦捣攲㉡㈲㜰㝤㘸搷㍣㈰㤹敤㈵〹散㐳㈷㡡㐰愶㝣愹㌵搱慥㔳㙥〰㡣戹㈱㠱㑣〷昳〱㙣㐴挰挶〴㌰㐳㑣ㄲ戸〹愴㜵摡攷㙣〶〳㤰挹㤴㌱搵挲挱㕤㘴昶㘵ぢ㥢戳〵愶㜷㜹挹扣っ㍡㥢捣㉤〰㔹敢㑤晢㜲㤸㐹㈶户愴㘳愶㠳ㄵ㌱搹ㅦ摡㌵㌳挹戴㌱挹攴〰㍡㔱㑣㉥㠳㔶慤〶ㄶ搵㤸ㄸ〸㡣㌹㠸㐰收㤵昹〰〶ㄳ㌰㠴〰愶㥡㐹㈶户㠲戴戱ㅡ㡡摥愷㤷昸㡣捡㙤㠰〷㤱㑣㍤㔳つ晣扤㉢㠲㙤搹挰㜶㙣㠰㘹㘲㕥㈲㤹ㅢ㘶ㄳ㌹ㄴ㤰戵㈶㤲搹㘴㤲挸㘱㜴㝣㌷愴㈲㈲敢愰㕤㌳㤱㑣㍦㤳㐴敥㐰㈷㡡㐸收愰愹搵挰愲㈲㌲〴㡣ㄹ㈶㤰昹㘹㍥㠰〸〱㔱〲㤸戲㈶㠹㡣㐱昲ㅦ㤲㝣〶㡡て㤳〹ㄸ㠰挹㐷戴ㄶ昶敦ち㈱挹ㄶ㔲㙣㠱昹㘶㕥㈶㤹㘴㘶㌳㤹〶㘴慤㤹㘴㕡㥡㘴㜲㌸ㅤ㌳㍦慤㠸挹㥤愰㕤㌳㤳捣㘳㤳㑣㡥愰ㄳ挵㈴㤳搹㝣㠸摡ㄹㄸ㜳㈴㠱㑣㜴昳〱搴ㄳ搰㐰〰㜳摦㈴㤳愳㈰㤵㘱搲晦攸㝣っっ挰㈴㤳攱㔴ぢ㐷㜷㌱㌹㤶㉤㡣㘳ぢㅦ〰攰㘵㤲搹㙡㌶㤳攳〱㔹㙢㈶㤹摦㈶㤹摣㠵㡥㤹攸㔶挴攴慥搰慥㤹㐹㈶挴㐹㈶㈷搲㠹㘲㤲㔹㜱㙡㌵戰愸挶攴㈴㘰捣摤〸㘴挶㥣て㘰㌲〱㔳〸㘰ㄲ㥤㘴㜲㉡愴攲晤戶㝥㐰改㝦晡㍤つ㌶㈰㤳㠹㜵慡ㄱ晥㕥挹搹敤㑣㘷㈳㌳搸〸搳㜰㘴昰㝢㔰㜲㠲慦㘶㉡㠵㌷㐳愰㈴㝢㐳戶㔰㘰ㅥ挷昴捥㐵捤挸㥤攱㈲㌳〶散㈵收㍥〴愴づ㜹っ㙤敤戸戵㕡攵㝤戰㠷㙢晢㍣ㅡ敥戱㠱攷愱㈹搲㡣㌵㑣ㄳ愹扥敥户搲〷㠳戸昶っ扣敢〹ち戴攱挷搸ㄳ㈱㙥戰㕢㔳慥扤慤愳慤搰搹㝦㍡昲挲晡昳㈱㌴㌸戴づ㌵㔴㕦〳㡦扥㙤㜲挵慡㕡昹㔸摡〵㝣㈸㐳㘰㙥㙢摢挱慤㌲㥡敡づ㍥㡢㐷昲搵扤㍢㥢〹戰ㅤ㝥〶㠱扣㈰㔳㑡㘸㙣敥㡤戲㔷户㈰㜳㌲昰慤㌰昶㠱㍣㘴昴愸搱搳ㅡ戳昱㜴㉡㘶㈵ち攱㐲ㄲ㑦㈱捤㠷戳戱㕣㉣㡣攷㜲㘶㜳昱戸㤵捣㠷㡣㝤㕤㘸㈴㤲㡦㐶ち㜸戰㕣づ捦㔰㑢攰搸㌷㔳戰㘲搱㝣㌶㥤つ㐷攳㤹㔴㈲挸㙣て扡㌷㘷挱挶摣て㐵㤰㐹ㅥ㔲戵㍦㔵㡤㔴㌱攵愳ㄸ㔵㕤㠹挳戶戵捤挴㠰㡢ち㤱ㄵ㌹㤱ㄷ㔶㔵昷敥㘲㠸攷㈹㌳㈵ㄹㅣ敥㘳㍡っ㠳〹ㅣ搵㑢㐰昳摡ㄹㄵ昷㈲㡤㜹昰㘹收戸㉡㜹ㄴ㠱㘰㌷㈸愸㌳㉣㠸扤㐷㡦㙡搴ㄲ搱㡣〲㜴敢㐱㔷晣愰㘱㘳㌶搴㍤愱㤶㠹㉢㜸㠲㜱㐷戰捡昱㘲づ愰晢㈶搴㥢〳戱㈴っ攸㘵摦捥㠵㡡ぢ昲慦〶㕡㙥て攲㙣慣〸㐷㈱㉡㉡㡣ㄶ㐰捡づ㉤㜱㈶㘰ㅣ㕥挵挳挳㠴㈷㤸攱㉥〴㑡っ㡦〰㘴昶㡣㌱て戲㌳㍣ㄲ昹㙣㉥㤷ち攷㉣㉢㡦㠷挷㔹愹㘴㍣㕢㠸ㄶ㜲㜹㍥挷㉤㕡㐸ㅡ〷㜵㐱㜳㔶㍡㥣㐹挵ㄳ昱〸㥥㙢ㅤ捡愷挲㤹㔸ㄶ㑦㥡㠳㌲㕦㐸㘷搲挱ㅥ㡥㝢戳ㅤ㌶㘶〷㡡㘰㑦愵敡愴㙡㍥㔵扤㤴捡㐵㠹㈰㔵昸ㄳ㡢戱ち散㍥㉣攳搶〱㑤づ㐱ㄱ〸慥〷〵㜵挶愱㄰扤摤㜰ㄸ㜴㍥摤㜰㌸搴挵摤戰扥攳挵㝥ㄴ昰㤱愸㤷捦〳ㄶㅢ㐰㉦扢攱㘸愸摣㙥搸〸㕡搹つ㐷㈰㈰户ㅢ㡥〱愴㝣㌷ㅣ〶㘸㘹㌷㙣っ㑦㌰慢㌰㡦㐳㠹㙥搸〴戲散㠶攳㈱摢摤㤰捡愵㌳愱㕣㉡挲愷㤶挵戲搱㕣㌶㔵㐸挶㜲㔹㍣づ戶㔰㠸攳㔹戱挶摦㕤㈸戶㐴㍣ㄹ㌳ㄹ㑤㠶戳愹㔸㉥ㅣ㑤愷昰㐸捡㠸ㄵ㡥㐵昰挸搰㜸㍡ㅢ摣搴㜱㙦㉥㠶㡤㜹〲㡡攰㘶㑡㜵㈲㔵㈷㔱搵㔷愹㕣㤴搸㤲㉡晣㠹㜶扤ㅢ㑥愳挹改㈸〲挱㝥愸挴户挲攴搶㘰㜲昸㥢ㅣ散挱晥㑡扦〳㉢捦愱㍥㠴㈵㌱㤰捥愸㍡て㉡㤷搸挱搰㑡㘲攷攸挴㕥〰㐸㜹㘲ぢ扥挴づ㠱㈷㤸㔵㤸ㄷ愱〴戱㕢㐱㤶挴㕥っ搹ㄹ摦戹㌰㥥㤳㠹㐷扤㠴戳挹㔸㉡㙥㘵㌳㠵㕣㈶㥡㑡㠶㜲㤰昲㠹㠲㜱㠹ぢつ㠷㉤ぢ㡦㐷㑥㕢愱㘴㌸㘶攵ㄳ搹〸搸捣愶㌳ㄱ㍣㐲慥㄰捤挷㠳㕢㍢敥捤㈵戰㌱㉦㐵ㄱ摣㐶愹㉥愳敡㜲慡戶㔵㉡ㄷ㈵㠶㔱㠵㍦㌱㑢㈷㜶ㄹ㑤慥㐲ㄱ〸㙥㡦㑡㝣㉢㡣慢㈱㝡挷昷㌵搰昹㡣敦㙢愱㉥ㅥ摦㜵㡥ㄷ晢昱捥搷愳㕥㍥攳㔹㠴搸㌴㘹扡ㄱ㉡户ㅢ㈲搰捡㙥㤸愶㜷挳捤㠰㤴敦㠶愹扥摤㄰㠵㈷㤸攱ち㌶㑡㜴㐳捣㠹挳戸つ戲摤つ㤱㙣㈸㤱捥㘵挲㠵㜰㍡ㅢ㑢挷戲搹㕣㌴㠱愷摢㘵ぢ㜸㈶㘴㌲㤹㑦ㄸ户扢搰㔸㈶㔶挰㜳挸ぢ㠹㙣㍥ㅣぢ㘷ㄳㄸ摦ㄹ㉢㤳㡦㐱㙦㘵搳㤱㥣㜱㠷ぢ捤攵ㄲ㜸扡㘴㌲㤷㡥愳㍥㘴愱挷慣㜰㍡㙡挵ㄳ㈹㉢㠷㑤愴㄰㡣㍢㤱㤸换㘱㘳摥挹攲㉥ㄴ挱㠴搲摦㑤搵㍤㉣敥愵㍥愹昴ㄲ㉡㡤㠸ㄷ挳愱㤷ㅤ㌸捡改㐰㈸㜱㤹㤹㜶て愳〸〴㜷㜴っ㡤㐷㈰㝡㍢㜰〵㜴㍥ㅤ昸㈸搴挵ㅤ戸㤳㙡㝥〴摤㍦㡥㝡昹昰㙢戱㌳昴戲〳晦〱㤵摢㠱昵搰捡づ㑣改ㅤ昸ㄴ㈰攵㍢㌰攱摢㠱つ昰〴戳ち昳ㄹ㤴攸挰㔱㤰攵㜶昴㉣㘴扢〳搳㈱㍣㡤㌷㔷〸愷挲〵㍣㑥㍥㤶㑦ㄵ㜲攱㤰㤵换愱㔷㈲攱㔰㌸㘱㍣攷㐲昱扡㠳㜰㍥㡤〹〹晢㠵㔸慣㄰㐹㕢㤹㜸㍥ㅦづㄷ㘲改㝣㈱ㄶ㑤〵㐷㍢敥捤㝦挲挶㝣ㅥ㐵㜰㡣㔲扤㐰搵㡢㔴㡤㔵㉡ㄷ㈵㜶愱ち㝦㘲㤸搳つ㔸挶㡦㍢㘸昲ㅡ㡡㐰㜰〲ㄴ搴ㄹ慦㐳昴㜶挳ㅢ搰昹㜴挳㥢㔰ㄷ㜷挳慥㡥ㄷ㜳っ摤扦㡤㝡昹㈰㜰㌱〹㝡搹つ敦㐲攵㜶挳㘴㘸㘵㌷っ搴扢攱㝤㐰捡㜷㐳㝦摦㙥㘰㈶っ捣昰㌸㈶㤴攸㠶愹㤰㘵㌷㝣〸搹敥㠶㐲㍡㤵捡㈶昰㝣㑦㍣㘷㌵㠶挷晤愶㐲㤹㐸捥㡡㈵昰戸捦㕣㌸㥦捡ㅡㅦ戹㔰㍣㡡㍥㥥㑡㔸戹㔰捥挲敥㍡ㄳ㑡㠵㤳㜹㙣㕡㠵㜸㍥㔷㐸ㄵち㤱攰敥㡥㝢昳㘳搸㤸㥦愰〸㑥㔳慡㑦愹晡㡣慡改㑡攵愲挴㑣慡昰㈷㌶搲扢攱㑢㥡㝣㠵㈲㄰摣ㄳ㤵昸㔶ㄸ㕦㐳昴㜶挳㌷搰昹㜴挳户㔰ㄷ㜷挳㕥㡥ㄷ晢㜹攸摦愱㕥㍥ㄴ㕤散挳愶㐹搳昷㔰戹摤㌰ぢ㕡搹つ㍤昵㙥昸〱㤰昲摤㄰昰敤〶愶搱挰っ扦ㄸ㐰㠹㙥搸ㅦ戲散㠶㥦㈱摢摤㠰㘱㥤换攷挲搹㘸㍡㠳㈷挶㐷戲攸㤲㑣㈴ㄲ挶慥㌹㔳挸ㄴ㔲㐹攳ㄷㄷ㡡愷㘶攳㍤〵愱㙣㉡ㄳ挳㤳昰㤳搹㔴㌲㤳㑡㘷昱㙣㙦捣㘵ㄶㅥ㤵ㅢ㙣㜴摣㥢扦挲挶晣つ㐵昰〰愵晡㥤慡㍦愸捡㈸㤵㡢ㄲ㜹慡昰㈷㉡昴㙥㄰搵㌰愹㐴ㄱ〸㕡愸挴户挲攸〶搱摢つ㔵搰昹㜴㐳㌵搴挵摤㔰㜰扣搸㑦㠶敦㡥㝡昹㜸㜸㌱㐷㌶つ㠹慦㘹㜱扢攱㐰㘸㘵㌷晣昸慢㜶搴搴〳㤰昲摤昰ㅦ㐰㑢㡦㥡收挲ㄳ搶ㅣㄹ挵㌰㐶㌷㌴㐳㤶摤搰ㅢ戲摤つ㔶㌲㥤㑤㘲〲戲㔲㔶㡣㈷㉡搹愴㘵㠵昰㤰捥㠴㘵㈵㈲㤸㜷㡣摡㉥㘸㌴㤲㑤㠷㔳愹㜴挱捡挶搰㔹㘹㥣搶攴㐳戱㕣㍥㥡㑣㘲㡢㑡〵㕢ㅣ昷㘶㄰㌶收㝡㈸㠲慤㑡戵㍥㔵㝤愸㘲㍡て㠳攸㐲㠹㜶慡昰㈷晥㠵搵㜰て㕥㌷愶挹㈶㈸〲挱づ㔴攲㕢㘱㙣ち搱摢つ㥢㐱攷搳つ㝤愱㉥敥㠶㑥挷㡢晤㐰晣㉤㔰㉦㥦㡡㉦ㄶ戰㘹㐶搴て㉡户ㅢㄶ㐲㉢扢攱〳扤ㅢ〶〰㔲扥ㅢ摥昳敤㠶㐵昰㈴扢㘱㄰㡣搱つ㠷㐰㤶摤㌰ㄸ戲摤つ搱㝣㍥㤶戴㘲戹㔰㌲ㄵ㡤挹ㅤ㜵㉡㤴挸愴慤㙣〴㡦晣㑤攴攲挶㄰ㄷ㡡㌳㔰㙣〱搱〴㥥㜰㥢㠹㘵昲㔶ㄶて㌲㑦㐷挳㔶㍣㥡㉤㘰晢㐸〴て㜵摣㥢㕢挱挶摣ㅡ㐵昰㌰愵摡㠶慡㙤愹㘲㉥㤰散〶ㄷ㈵㡥愲ち㝦攲ㄵ扤ㅢ戶愷㐹ㅤ㡡㐰昰㘸㔴攲㕢㜲昰晡㌷愵㍦㠰㤵㔱ㅡ㘴戰㈴㡥愵㌳慡攲㔰戹挴ㅥて慤㈴昶㘹㡤㔸㤳挴昲ㄴ㕦㍣改换㈱㔳㜷㈴㠷㘹攰挰攱㘲挸㤲挳攱㤰㙤づ搳戹㈴愹㈹愴ㄲ昹㌸㘶敢㕣摡㡡挷戲㔶搶捡㘳㤷㕢㐸㔸㈹㘳㐷ㄷ㡡〳愸㉣ㅥ晥㥥㑢攵挱㘱〴㍢搴愴㠵攳愹㤸㠵搱㥣戲攲㤱㔸昰〴挷扤戹ㄳ㙣捣ㄱ㈸㠲㈷㉡㔵ㄷ㠷㈷㈹ㄵ〱ㄲ㉡㑥愵ち㝦攲㐱㥤挳搱慣ㅦ㠳㈲㄰㘴㜲て扥㈵ㅣ㥥慥昴捣戸㌰㈷搰㠰㌷㙤挴㤹㜴㐶搵㐴愸㕣づ捦㠶㔶㜲㜸㠷捥㈱愷㙡挹攱㙤扥ㅣ㌲㘹㐷㜲㌸〵慥挰攱戹㤰㈵㠷㔳㈱摢ㅣ愶昲㤱㘴㍣㠳㔱㤵挳㌶ㅥ捤㘷戲㤱㔴〴㉦㌳挰晢ち㉣㍣㝣㍣㤳㌳㜶㜷愱戱㔴㌶㠴㐳挵㝣づ〶㜸昵㐱ㄲ晣愵㜲挹〲㡥㐵ぢ㔶㈶ㄱ挹〵捦㜳摣㥢搳㘰㘳㑥㐷ㄱ㍣㕦愹㘶㔰戵〷㔵ㄷ㈸㤵㡢ㄲㄷ㔳㠵㍦㜱㡤捥攱摥㌴搹〷㐵㈰挸戴ㅥ㝣㑢㌸㕣愲昴㑣㠴㌶ㅢ㘹搰㠶㈵㜱ㄹ㥤㔱㤵㠱捡攵昰ち㘸㈵㠷㑢㜴づ昷㔴ㅣ㕥散换攱㔲ㄸ㐹づ㉤戸〲㠷㔷㐲㤶ㅣㄶ㈰㍢摢㜲㈶㠹挳攷㜸㌲㠷㔳㝡扣㐵㈰㤷づ㘷昱㌴敦扣㤵挸挴慤㘸㈶㤳㌵㘶扢搰㜰〴㠷㜴昹㤴㤵㠸攱㠱昳㘱㙣昱愱㔴㍥㠵攷慡ㄷ㔲㔹慢㤰㡦㘶㠲换ㅣ昷收ㅣ搸㤸㑤㈸㠲㔷㈹㔵搷攵㈲㘶晥挸㙤㤹〰〹ㄵ搷㔱㠵㍦㜱愶捥㘱ㅢ敢攷愱〸〴慦㐷㈵扥㈵ㅣ摥愰昴昳㔹㌹㥦〶㑣愸ㄲ㌷搱ㄹ㔵〷㐳攵㜲㜸ぢ戴㤲挳挵㍡㠷㍣㜲㤳攳昰㜸㕦づ㙦㠵㤱攴昰㔰戸〲㠷户㐱㤶ㅣㅥ〶搹ㄹ㠷㜸㡤つㅥ㠳ㅥ攱ㄶㅣ换攱㘸㉢㥦挷㌹㘷㌸㠹〷挲攳㌵〱㠵㡣㜱㜸ㄷ㌴㥢挹㈶㤲㠵ㄸ摥搰ㄴ㡡㈵㔲戹っ挶㘵捡挲晣㠸㔷㕦㈴㌳搹㘴昰㜶挷扤㜹〴㙣捣㈳㔱〴敦㔰慡慥㠳㌴㈶晣㐸づ〹㤰㔰㜱㌷㔵昸ㄳ㠷改ㅣㅥ挷晡攳㔱〴㠲昷愰ㄲ㕦摣晦挶敡㤸㍣㉡㌳㜹っㄶ扣㔷改昹㈰㈳昳㈴ㅡㅣ㡥㈵㜱㍦㥤㔱㜵ち㔴㉥㠷て㐲㉢㌹㙣搷㌸㌴㑥〳愴晣㡥㘶㥥㉦戱て挱㤳㈴昶っㄸ㠳搸㠷㈱㑢㘲捦㠴散㑣㤲〵扣㐵㈰㘲攱扤㍤搸挰㘳㤹㜰㉡ㄷ挱㤱㉣㑥㉢昰㡣昷㜸㍣㙣ㄹ㘷戹搰㌸捥㍦㜰㐵ぢ㌳㐱挶挲㐲㈸ㄳ㑦ㄴ昲㐹㍣㔲ㅤ㠷捥㝣㤷㐹昰ㄱ挷扤㜹㌶㙣捣㜳㔰〴㔷㈸搵戹㔴㥤㐷搵愳㑡攵愲挴ㄳ㔴攱㑦ㄴ㜴㘲㉦愲挹挵㈸〲㐱愶昵攰㡢㤴㔶㜲捡慢㔳㈶慦㐵〵㥦㔴晡㘳㔸㜹㌹つ㡥㈵戱㑦㐳㉦㠹㕤ち㤵㑢散戳搰㑡㘲㘷㘹挴㜶敤㘸昶昱攵昰㌹ㄸ愱㈹愴搳挱ㄵ㌸晣㈷㘴㝣昱㌶〵挸㌶㠷搹㑣㈲㤷㐹攰㈹晣㌱扣㝦㈹ㄶ捡㘵挳愹㜸捥㑡㈶㐲改〲㉥㠷㠴挲挶戵㉥㌴ㅤ捡㈶昱㌴晡㜰㍥㠱㤷挳攰㐵㘱㔹㕣㘹挲㔱㤴㤵㑤㠱㜶㉢㥡㌲慥㜳愱㔶っ㙦㐲挱㔵收㙣㍥ㄲ挳㥥㈸㤳㡡㘲摦㤵㑢ㄴ㈲戹㐴㌲㤲㑦㈶㠲㑣づ㘲㈴收昵戰㌱㙦㘰㜱㈳㡡攰ぢ㑡㝦ㄳ㔵㌷戳戸㠵晡ㄷ㤵扥ㄸ㉦㕥㠱㕥戲㍦挹㘱㕦慥敥㜲摡摤㠹㈲㄰㘴ㅥ㄰扥ㄵ挶㕤㄰扤㐷㕢㜷㐳攷㜳戴㜵て搴挵㐷㕢慦愹收㑦㘴捣昷愱㕥扥换㐴扣〱扤散慢〷愰㜲晢敡㉤㘸㘵㕦㡤搲晢㡡㤷ち攵㐴㔲敦摢㔷㙦挳㐸〶晦〸㕣愱慦摥㠱㉣挷晢ち挸㜶㕦挵㜰〹㌰㤷㠹攵㜳愹㘴㍥㤶て㠷㜰㈵㍥ㄹぢ攷㌰㐱㈷㜰〲ㄲ换ㄹ㡦扡㔰㜴㈶㑥㐹攲㔹扣昰㈰ㄵ㡢㕡改㑣ㅥ〷挰㠵㜰ㅥ昳づ摥搸㤳捤〷㤹㔳㈴愷㠸挷㘰㘳㍥㡥㈲昸㥥㔲㜵㕤ㄵ㝣㕦愹〸㌰〹ㄵㅦ㔲㠵㍦㤱㜰ㄸ挷㌲慥ㄴ戰晥㔹ㄴ㠱攰㐷㔰㐸㥤攷慡攰挷㑡捦挷㐱㤹㉦搲攰㑣㉣㠹㑦愱㤷ㅣ扥㑣昷搴昰敦㜳㘸㈵㠷挳㌴づ㡤㔷〱㈹㍦㤱㙣攷㑢散ㄷ昰㈴㠹㝤ㅤ挶㈰昶㕦㤰㈵戱㙦㐰戶㠹㑤㐴戳搹㐲㌶㤳っ㈵㐳戸摦㘱挵戳㤸㤷㌱捣㌳戸ㄲ㠵改㌷ㄷ㌵摥㜴愱㤸㍡挲㜸愱㑤㈴㡦攳㠹ㄸ㉥ち愶㤳戹ㄸ㜶㜸㤱㙣㈱㤲㐹㈴昳戹攰㤷㡥㝢昳㉤搸㤸㙦愳〸㝥愵㔴敦㔰昵㉥㔵㕦㉢㤵㡢ㄲ慢愸挲㥦攸慦ㄳ扢㤲㈶ㅦ愲〸〴扦㐳㈵扥ㄵ挶㐷㄰扤㐳昹㘳攸㝣㠶昲㈷㔰ㄷて攵㝦㍢㕥散㜷搳㝣㠶㝡昹㠲ㅡ昱ㅦ㌶つ敦收ㄷ㔰戹摤昰㈳戴戲ㅢ㌶搲扢攱㑢㐰捡㜷挳〶扥摤昰ㄳ㍣挹㙥昸ㅡ挶攸㠶㥦㈱换㙥昸〶戲摤つ昹㑣㍡㤵㑥㈵㜲㈹摣㍥挰㡢㡤慣㙣〱㤳㐵愱㄰㑥㕡㈱㉢㥦㡦㕢挶户㉥㌴㥣挱ㄹ〵挶㜶㌲㡤㑤㈱㡡攳ㄲ捣㐹戹㌰㑥㈱ㄲ㠹㡣㠵扢㕡挱㕦ㅣ昷收㉡搸㤸摦愱〸晥慡㔴晦愶敡㝢慡㝥㔳㉡〲㈴㔴晣㐹ㄵ晥㐴㐰敦㠶㥦㔸晦㌳㡡㐰昰㉦㔴攲㕢㌲㥦㜳敤愴晥㔲㔶晥㐱㠳换戰㈴㉡愱㤷挴晥〵㤵㑢㙣ㄵ戴㤲搸ち㥤㔸扥挵慦㍣戱㝦晥攲㜷㘲㕣つ㑦昸㔶㤸摤㘰っ㘲つ〸㡣挳愸㠲㙣ㄳ㡢户改ㄴㄲ㜹摥扤㑢攷㘳㠵っ搸㡤ㄴ㉣㕣㥥挸㘰挲㑦㘵㈳㔹愳摡㠵㘲挶捥攲㐵㠱ㄹ㕣㐸挵捣㡤ぢ攴戹㙣㍥㠹㥢㍣愱㙣搴㑡㐶㉤换㌰㕣㘸㉡㥦挴搵昰㐲㍥㡤㉤〲戳㡤㠵㍢㍦昹㜴㈴㡢㉥㠹ㄵ㐲戸㤶ㄱ散敥㐴㘲㜶㠷㡤㔹挳㠲慦㙦つ搶㈸㝤㠰慡ㅥ㉣㝡㔲㙦㉡扤ぢ㤵㤶愲㈷昴戲㑢㔶㠱〰㥥㔲㐳挶㌹㌹敤搶㐷ㄱ〸昶㔲㠶㥥㘳㤷摥㑡㝦ㄵつ㌶愶挱搵㔸ㄲ㐱攸㘵㤷㙣ち㤵摢㈵敢㐳㉢扢攴㔳㌴愳敥昰㜴敤㘲㍦昶㘵扦て㡣昰挵㠳晢攰ち散㙦〰㐱戲扦㈵㘴㘷㜶挱㈸づ攱㘲㐴〴㜷搶㘲㜹っ摣㥣ㄵ挱换㘰㔳㌸〰挱っㅥ㡤ㅢ晤㕣㘸㍡㥡捥㠵ち㘱㉢ㄲ攷挵〸㥣㝢㠴㈳昱っ㉥㕤攳扤㜳ㄸ攱戸㉥摥摦㠵㈶㘲㌸慦挹㐵攳戸昰㘴攱㜰摢挲换ㅤ㘳㜸〱㔴㈲㠴ㅤ㐳搲㑡愵㠳ㅢ㍡㤱㤸〳㘰㘳づ㘴㌱〸㐵㜰㈳愵昷散㘲㌷㔶㝡ㄷ㉡㉤挵㘶搰㑢昶㕦搳搹ㅦ㑡㝦挳㔰〴㠲㝤㤵愱㘷挲摦㕣改昹搸㉦㌳㑣㠳㥢挸晥㤶搰㑢昶愳㔰戹散昷㠷㔶戲晦慣捥扥㝢昴晤戴㉦晢〳㘰㠴㉦㙥㙣挰ㄵ搸ㅦ〸㐱㑥㉡㈹挸㌶晢ㄸ㤸㔶愴㄰挲ㄱ㜴㌶㡦〳㜰散㍢愳愹㜴ㄲ㍢捦㘸ㄸ㤳㝢㉣㘵愴㕤㈸㉥㥥ㄶち挹㝣〱搷㤰昲㜸㜵ㄵ㡥㙢戰㥢捤㈵㈳ㄹ㉢ㅥ㉡㘴慤㐴㜰㤰攳摥ㅣづㅢ㜳㐷ㄴ挱挱㑡搵㜵昴㍤㐴愹㕣㤴搸㠶㉡っぢ昱戰挳愱㥣㈸ㅡ攸㘵ㄴ㡡㐰㜰㕢〰愴捥㌳㠲㤹〴㈵昵㜷㜰㉤挷搳㘰㌹㌹ㅣ〶扤攴㜰〲㔴㉥㠷㜵搰㑡づ敦搴㌸㌴㈶〲㔲㝥㔲戹挳㤷搸ㅤ攰〹㕦愴㡡挰ㄸ挴㠶㈰㐸㘲㈷㐳㜶㠸捤攰挰ㅢ户挷挲㠵㕣ㄴ慦昰㑣愷昰晥㑡㉢ㄳ㑡挶㐲戸攸㠹㔳㍦㘳㡡ぢ戵㐰户㠵慢㥤㍣〸㡣攱搰ㅢ挷㉤ㄶ摥ㅤ㤸づ㠷㌲㤹㕣愱㤰て㠶ㅤ昷收㔴搸㤸扢愳〸㐶㤴㙡ㅡ㔵搳愹㡡㉡㤵㡢ㄲ〹慡㐸散㜵㍡戱㝢搲㘴㉦ㄴ㠱㘰ㄲ〰㐹愰攷攸㥢㌹㔱㔲捦㈷㤲㤹晢搱㠰㡦ㄴㄳ挳愱㤷挴㌶㐲攵ㄲ扢ㄳ戴㤲搸换㌴㘲㑤ㄲ㉢㡦攸㤶昸㜲㌸〲㐶昸㈲㠱〰㌸㜰戸㌳〴挹㘱ㅥ戲捤㈱㡥㥦挳挹㉣㉥㤸㘵昳搸㠹挵昳改㕣㌶㠴ㅢ㡥愱㍣慥㐵㘰〷㔸㌰㉣ㄷ㡡敤㍤㠴㘱ㄹ㠹㘶攲㠵ㄸ捥㕡搲㜱ㅣ㑤愷㌱㌱攰㔵㙡㠵㘸搴ち㡥㜴摣㥢〵搸㤸戳㔱〴敢㤵慡㡢挳〶愵㜲㔱㘲っ㔵攴昰㙣㥤挳ㄶ㝡㘹㐵ㄱ〸㡥〵挰㡦挳㜱㑡扦㠲㙢搹㐱㠳㐷戱㈴㜶㠱㕥㜲㌸ㅦ㉡㤷㐳㈶㌳㐹づ㑦搴㌸㌴づ〶愴晣攰㕣散㑢散㐴㜸挲ㄷ㈹〱㌰〶戱㤳㈰㐸㘲て㠱㙣ㄳ㡢㌳挲㘸ㅣ㈷㈰㈱摥〹㡦攳戲㝣〱㙦㈲换攲㠵㜳㜸ぢ㜰扡㤰㠸ㅢ㠷扡搰っづ攲昲戹㜸ㅡ㜷㈴搳戱㜸㡡㈷改昹㙣㌸㠳ㅢ改扣㑤㤵㐹〴㜷㜳摣㥢㠷挱挶㍣ㅣ㐵㜰戲㔲ㅤ㐱搵㤱㔴㑤㔱㉡ㄷ㈵愶㔱㐵㘲㡦搰㠹㍤㠶㈶挷愲〸〴愷〳攰㐷㉣㌳愳愴㥥て㑢㌳㑦愰挱搳㔸ち敥〱㍤扥㌸昹㠰慡㔷户敡扤㈱散攸挹㠷昱㝦㑡搲㔰敦ぢ慢挶攲〵㔴㑣㐵慥攸㠶挷挳搸て㔵愹慡ㅣ晥摦昹㘲挶捤ㄶ㜰挵扦敡㑥慣敢晦挰て㠷㑢㔷㈶ㄵ㍤昶挳㥦㜹ち㔶戸㝡ㄶ㔶㌷攴ㄷ攲敡摥户つ挳㡡つ㕢㈶㜴㈰昳〶敦㙤㥦搱搶攰扥昴㝢㍤㤵㤱㌳㔴扤㐷㘹㐸㤷愶㈱摢㠱攷㜱㜵㕡捡㙣㑡扢㙢㠷昷ㄲ㈱㉢ぢㄵ㐳昹搶愵つ扢㈴敤愱㌴㝤扢戴ㄳ㕡㍢昰㠶㌰㉢慦㍣㜶㈰㐳扤慡戲㥢昰㝤㑥㤴昳㝡㙦㍥㠵㠶摥昰㡥戰〹㜹ㄲ搰搷攷㤱㍣愳㥡㍡攵㈳慤㌶㐷扤㌰昷〱㌹挶㘹㔸㕢㘳挴攰扤〷㐷㘳搵昳搰ㄱ㙢摤㐶㌱敤㙣㤱攳㉦㘰㥥〱㠷㘲㍦戸㈶昷挲摣㤷㡤㥣㘵㌷戲ㄷㅡㄱ捤㘸㠴つ㜱㈴〵捣㜳㠸收愵㍣慡攸㐰㌴㍡〲敢㙢㜳㄰㜰っ㡣㘷敡ㄴ㝤㔶㡤㜴挴晡ぢ㉦㤰㥦㤱昶换〲扦ㅤ㔹㥢㔷ㄶ晢㠹〱㘷㌶㔴㝦㜰攴愵摦㕤户攳㤰㑢㙥晥换昹晦挸㑤㈶㝦昲㡦昶㈱㘳㐷慥㜸㝤搰㘷慦㝦戱敢㐸搱〴㡢㈱昰㘷慥㘴昱㈱㡢㡦㔰㠸搹㠸攸㉤㍣愵愷攴㈵㍥〵愷挲晢ㄲ㥦攰㕣㜸挲ㄷ搹㈴㠸户㔷㌷搱〶㠱ㅢ㥣挸挳㠲愳㕣づ捣㑢戸捡敤㔰摢〴捤挳㤲㜱㈹㜴摤㐷っ㙥ㄸ㍤㌸ㅣㄵ〷〰愹攸挰搳㘶〹敦㜰攱〷ㄱ扥搴㠱㡦㈲㝣㤶〳户〹㕤㐶㌸㜳愵㤴〷㌱摦ㄱ㈴愱㡢㈰慣ㅢ愱㠷㈸㡢㜲㠴㕥㜴挶ㄹ昱㌳㑥扡㙣攷㥦㙥ㅤ昴搵㜳愹㉢㜷ㄶ㐷挲挲㡦搰㍤ㄱ愸㉦愱㌳㥤ち敦㑢㠱㠲㐷挳ㄳ扥戸收㠳戵〲愱挷㐱㤰㠴捥㠰㠵㑢攸㡤㕣攵挵愸戲〹㍤ㅥ㑢挶捤づ㐳つ㠳愳㘱㌱搵㘱挸ㅥ愰户ㄲ㝥㠲ぢ晦㍢攱户㐳㠷慤㘰ㅦ愲㈷㌹㘸㥢捦攵㐴昳昲㠶换攷㐹㡥㈰昹㍣つ挲扡昱㜹扡戲㈸挷攷㔱ぢ㔶㙤昵搲慡㠳敢㈷ㅤ昶㘴敢愲㝦㍦㔷㉦捥㠱㠵ㅦ㥦攳ㅤ摡㑡〶攸㌸愷挲晢㡥愱攰㜹昰㠴㉦慥㐷㘱慤挰攷㐵㄰㈴㥦㘳㘰攱昲昹〰㔷㜹〹慡㙣㍥㉦挶㤲昱㄰㜴ㅣ愰つ㠳攳〹㔱敦㌰㘴昳昹〸攱㤷扡昰㑢〸㝦ㄴ㍡挹㈷搰㍢㌹㘸㥢捦挷㠹扥っㄸ㤷捦换ㅤ㐱昲戹っ挲扡昱㜹㤵戲㈸挷攷㈳ㅤ摦慥㉣ㅣㄸ㙡戸㝣晢捦愶㕤㜸㘹慡㐱㕣てぢ㍦㍥㤳づ㙤㈵㝣㈶㥣ち敦㉢㡢㠲㌷挲ㄳ扥戸㤸㠵戵〲㥦户㐲㤰㝣挶㘰攱昲昹ㅣ㔷㜹㌹慡㙣㍥㙦挳㤲昱㍣㜴攴㜳搴攰㜸㐸㠴ㅣ㠶㙣㍥㕦㈴㥣改㐳㌶晣㜶挲㕦㜶攰愳〹ㅦ收挰㔱㠱ㄹ昴㔵挲敦㜲攱捣㙤㌲㕥㠷づ昴敦㐶昴㌶づ摡愶晦㑤愲㤹戳㐴晡改㐰摣攳〸㙣㕣摣敢〸戲㉦ㅥ㠲〰㜸昹挹ㄷ㜵昸㙣㔰㍡〹㍦散戵昴㑥挲慦挵㕥戹攲摥攸㈶昵㜷㐷㍥搸晦搳ㅤ㝦ㅡ㌹㝢攴昹㍦扥ㅦ搸扥㕥㍣づ㑢扦扥ㄹ㠴㜰㝤攷㡥㠱㑥㠵昷㙤㑡㐱㘶㍡攱㡢㥦㍡㘲ㅤ搰㌷捦㐰㤰㝤搳ㅦㄶ㙥摦慣㈴ㅦ晦㐴㤵㑤昶戳㔸㌲㍥㠲㡥㝤㌳㜶㜰㌴㉤㌶〷㕡つ搵㠰昹〹攱捦扢昰攷〸晦捣㠱㡦㈱㝣ㄳ〷㙥戳晤〵攱㉦〰愴㍣㠸ㄷㅤ㐱ㄲ晣㉡㠴㜵ㅢ散㑣㔲㤲ㄶ攵〶晢昹挷慦ㅣ㤴摤攳捥晡㍢㜶慡晤㘶㜲㡦㘷敡挵摢戰昰㈳戴㡦挳㕢挹㘰㕦摦愹昰扥㥤㈹昸㉥㍣攱㡢㥢㍣㔸㉢㄰扡ㄲ㠲㈴㌴〸ぢ㤷搰敦戸捡ㅦ愳捡㈶㤴㠹㐷挶昷づ㐳㘳〷挷挲愲愷挳㤰㍤搸㝦㈰晣ㄳㄷ捥攴㈳攳㈷〷㍥㠶昰ㅡ〷㙥ㄳ晡ぢ攱㍣㙦㜶〹㘵㡡ㄱ〵㐹攸㤷㄰搶㡤搰慦㤴㐵㌹㐲㜷㍣攵㡥ㄹ晢㝦㝥㙦晤慤敦扣㜴攰㥣挹㉦搵㡢敦㘰攱㐷㘸㌷〴攱㍢㐲㉢㥤ち敦摢㥥㠲摦挳ㄳ扥㜸挴㈱搶ち㠴晥〴㐱ㄲ㕡〱ぢ㤷㔰㠱㕦慣㠹㕦㔱㘵ㄳ捡ㄴ㈲愳ㅢ㜴昶攱㐲㌴㈹㝥晦㔹ㅦ愱搵㠴晦收挲㝦㈱扣扢〳ㅦ㌵ㄸ昰㥦ㅤ戸㑤愸㐹昸敦〰戹㠴晥攱〸㤲㔰〱㌶搷㡤㔰㈶づ㐹㡢㜲㠴㥥㜰搳て攳㜶ㅦ搱晣㄰㔶㕣㝥㐴㜷挰㠷㘰搱㝢晣昵㍤〲昵㈵昴摦㑥㠵昷敤㔱㐱ㄳ㥥㄰㝤㠵㔹㡢戵〲愱扤㈰㑢㐲㔷挱挲㈵㜴㍤慥㜲㄰㔵㌶愱扤戱㘴昴㜱ㄸ挲晣㥡ㄴ㕦㌹っ搹㈳㜴㐳挲搷㜳攱戵㠴㙦散挰㌱㝢㈷挵攷づ摣㈶㜴㔳挲搷〷挸㈵戴㡦㈳㐸㐲㌷㠶㠰㙦昹㌹戵攴㠰㤶㈹㐰搲愲ㅣ愱挷摥搱戱搷ㄷ摤昷ㅡ戹㜸搷慢㤷㕣㔸㝤昴㐸戱〵攰㐳㝣〸晤挸攱慤㘴㤳晦搰愹昰扥㡤㉡搸て㥥㈴愱晤戰㔶㈰㜴㄰㘴㐹攸〷戰㜰〹ㅤ挰㔵㘶ㅥ㡤㑤攸㘰㉣ㄹ㠳ㅣ㠶㌰㠷㠶挵㍢づ㐳㌶愱㐳〸摦摡㠵て㈱㝣㙢〷㡥㌹㌴㉣摥㜰攰㌶愱摢ㄲ捥愴ㄳ㤷搰㙤ㅤ㐱ㄲ扡㍤〴㝣搷㠱搰㍡㘵㔱㡥搰攰㌵戳㘷㝣㍦昲昸晡㠷㔷捣戲㉡㕥㝤扢㕥㐴㘱㌱挴㠷搰㤷ㅤ摥㑡〸㝤挹愹昰扥摤㉡ㄸ㠷㈷㐹攸づ㔸㉢㄰捡㜴ㅥ㐹攸ぢ戰㜰〹つ㜳㤵㤹㝡㘳ㄳ捡ㅣㅦ㈳摡挵㔰㔴㍣㕢挴㔰㥣昰ㄱ㉥㝣㐷挲㤳づㅣ晣㐷挵㤳づ摣收㍦㡤慡摡搱〰攱扢づ戴㡤㔱ㄶ攵㘸㝢散搶扡搶改㜷慥慣摦昲敡捦㜷㤹搹昹㝤扤㤸〰㡢㈱㍥戴㍤敡戰㔳㐲摢ち愷挲晢㑥慣攰㐴㜸㤲戴㡤㐴散愰㙤ち㘴㐹摢挳戰㜰㘹㙢㈰て捣愳戱㘹㥢㡡㈵㘳戴挳挳攸挱搱戸戸扦㠸㠷戱㠴㑦㜷攱扢ㄳ㍥摥㠱㘳愶㡣㡢扢ㅤ戸㍤づ㈷㄰捥挴ㅤ㜷ㅣ敥攱〸㜲ㅣ㌲㍦〷摦㜵㈰㤴挹㍣搲愲ㅣ愱〷㉥㉥㑣扦㙦㜸晥愱㠵て㕦昰摤挹㕢㈶ㅦㄲ㡤㠰て昱㈱昴㜶㠷户ㄲ㐲㙦㜳㉡扣敦搸ち㘶攰㐹ㄲ㍡〵㙢〵㐲㉤挸㤲搰㕢㘰攱ㄲ扡㍢㔷㤹愹㌷㌶愱捣昱㌱愶㐳㠷㐳㑢㥣捡㐷挵つ㐵〴敤㐱㜴㤳㡢㥥㑤昴㥥㌶ㅡ㔷ㄷ愲攲ㅡ〷㙤㡦挲扤㔱㔳摢〶っ扥敢㐰摡㍣㘵㔱㡥戴愵昵晢摤搵㜷捦挲㐳摢扣昳晢つ晤ㄶ愷ㅦㄲ昳㘱㌱挴㠷戴愵づ㌷㈵愴㕤攱㔴㜸摦换ㄵ㍣ㄸ㥥㈴㘹㡤㠸ㅤ愴ㅤち㔹㤲㜶ㄹ㉣㕣搲㌲愴㠱戹㌶㌶㘹㑣敡㌱㜲搰㜱㝦㡤㈳㥡㠸戸搸攱挱ㅥ㔶ㄶ攱㐷扡昰挳〹㥦敤挰㜱扣ㄴㄱ攷㍢㜰㥢戶㈶㔴搵ㅥ〷㄰扥敢㐰ㅢㄳ㜶愴㐵㌹摡愲㉢捦晢昵愹㐳摦慦㉦搴摥㔱昹昶慣慦敡挵㐹㠰て昱愱敤㉣㠷㥤ㄲ摡捥㜴㉡扣㙦昳ち㥥〲㑦㤲戶㌶挴づ摡捥㠰㉣㘹㍢ㅤㄶ㉥㙤〷㤱〷收挸搸戴㌱㘵挷攸㜰㜸ㄸ㍤㌸ㄲㄲ㈷ㄷ昱㌰㥦昰㜳㕣昸㔹㠴ㅦ散挰㐷ㄱ扥搸㠱摢㉣㉦㈲㥣㐹㌹敥挶㝢㥥㈳挸㡤昷㈲〸昸慥〳愱㑣搴㤱ㄶ攵〸晤攰搰慤敥㍡戰敥戹㥤㍦㝦㘷㤶昹挲㠷慦敥㉣㉥〷㝣㠸て愱挷㌸扣㤵㄰晡㌷愷挲晢㜶戰攰㔲㜸㤲㠴ㅥ㠹戵〲愱㔷㐳㤶㠴ㅥ〵ぢ㤷搰愳戹捡搷愳捡㈶㤴昹㍢挶㌱づ㐳搸㉢㈴挵㘱づ㐳㜴㠵ㄷ㥢ㄱ捥慣ㅡㅢ㝥㉤攱㝦㜷攰搸㉢㈷挵㐲〷㙥㡦挳ㄳ〸扦搱㠵㌳㡦挷㌸〹㍡㑣つ㤳㠸敥㜴搰㌶晤愷㄰捤㥢㠷愴㥦敤㠹㥢ㅤ㠱摥挴㉤㡥㈰晢㘲㌹㕤㐱换㍦敤搳㜵挹捦㔶晡㥣㜵㌲㝤愷挸搲㝢搶㈹㉤㙦㕡㔶慦戹慤㌸㙡搴挳昵攲㍥㔸づ㠱搶㝢〸摡㠶戵昰㍤〴㙤㜵㉡扣㉦㉥ぢ㍥〰㑦戲㙦捥挲㉡愳㙦ㅥ㠱㉣晢愶ㄹㄶ㙥摦㥣㐳㍥㤸ㅢ㘳㤳捤㝣ㅤ攳㍣攸攴㈵ㄳ㑣㤵㜳㡡搸扢㠰攸挷㕤昴愳㐴㕦〴ㅤ㘷ㄴ㕣摦㡡㡡扣〳户扢收ㄲ㔴搵㍥〳㄰扥攵㔹㉣㌹捥㘴㉡㡥戴㈸㌷愲挷慦㍣㘴㠳㑦て晣戲㝥搶㘹㉢㝥㤸戴挵㥦昵攲㐵挰㠷昸戰搶攸㤰㔳㌲愲昷㜷㉡扣㙦㍢ぢ扥っ㑦㤲戵愵㠸ㅤ慣扤づ㔹戲㌶ぢㄶ㉥㙢换挸〳戳㕦㙣搶㤸㡣㘳㕣敤昲㠰㈳昱扤㡡㜸戸㤶昰户㕤㌸ㄳ㜲㡣敢愱㤳㈴〳㍤挳㐱摢㐳昴㐶愲㤹㙤攳捥㄰敦㍡㠲ㅣ㤵㉢㈱攰扢づ㝣㌲〳㐷㕡㤴攳戳挰㑦晢㡤昵捦㍤㡢捦㥦户搶㡢捦〰ㅦ攲挳攷ㄴ㠷戶ㄲ㍥㈷㍢ㄵ摥㤷愷〵扦㠰㈷挹攷敤㔸㉢昰昹㌵㘴挹攷㈴㔸戸㝣㉥攷㉡慦㐲㤵捤攷㌷㔸㌲敥戲〹摡㡢㔳攸㉥㐵〴摤㐳昴㜷㉥晡㕢愲敦戳搱㝢ㄳ㍤挶㐱摢㠳昰〱愲㤹㌵攳搲昹扤㈳㐸㍡㝦㠲㠰敦㍡搰挹㑣ㅡ㘹㔱㡥捥摣㘶㝢ㅣ昲晥㌶捦敤晣昴换て㕤㜴昵㝢㤸㜰晦〰㝣㠸て㥤㈳ㅤ搶㑡攸摣搹愹昰扥㡡㉤昸ㄷ㍣㐹㍡ㅦ挵㕡㠱捥㙥㤸㘵㈴㥤㍢挱挲愵昳㜱慥㌲昳㔶㙣㍡㤹㑢㘳晣〳扡ㅥ扣㄰ㄷづ㙦ㄷづ㠵㐲㈲攵戰㘴て扡愷㘸挲搴ㄵ摢愴㥡㈶捦㐰搷ㄳ㕢㌶㙥〵㌸㌶㌱挷㠶㈱〴捣攷㘸挳愴ㄸ摢㠶挹㌵挶昳㡥つ敥〷㌸㌶㈱挷挶敥㡤ㄷ㘹挳搴ㄹ㜷晥敤攱〸㜲晥㘵㉡つ㙢㘴搷慣㐷㠷慢敢ㅡ搴攱攳㌳晦㌲戳愶挸搲㍢晦敥昹㥦ㅢ㑦㕤㌲昳慥㤱摢㐷户慣扦敥㠴㉢㐷扥昰攷㌹㐷昷㝦晦㠹㤱㘲㘳㤸昹㜵搵㔰慣㠵敦晣扢㥤㔳攱㝤㕦㕣㜰㔳㜸㤲㕤昵㍡㔶ㄹ㕤戵〵㘴搹㔵摢挰挲敤慡㌷挹挷〰㔴搹ㅣ㌲昱挶㜸ㅢ㍡㝢敦ㄵㄷ㠳ㅤ昶散㕥㝡㤷㘸愶戸搸攸㝥㐴扦てㅤ攷㕦散㐹攳愲扦〳户㍢㘸㈵攱㠳㕣㜸㝦挲㍦㜲攰搸㤳挶挵收づ摣敥㥢㑦㔰㔵㍢㤴㈰戰捡㍦敤戳ㄶ㍢㍤㈶搴ㄴ㔹㝡㐹㤷敥敡㙥慡搷摣㔶ㅣ㜵挵ㄳ昵㈲っ㌳㍦搲㌷㐶㜸扥愴㙦攴㔴㜸摦㔱ㄷ㡣挲㤳㈴晤㑢慣ぢ㐸㑦㐲㤶愴㙦〰ぢ㤷昴慦挹ぢㄳ㕣㙣ㅡ㤹㙦㘳㝣敢昰㌲㜶㜰㌸㉥㠲㐵扣㝣㐷㌸ㄳ㘶㙣㜸㥡昰敦ㅤ昸ㄸ挲㝢㍡㜰扢㤳㝥㐰㔵㙤〳㐰搸㔶换搳㔸戲搷㘳㉥㡤戴㈸㌷慤慣㔸㝡捡愰挹㥢扥㕦摦慦㉥晤捤昹㝦㝤㔶㉦㤸㔱攳㐷㕢㜷㠷㥤㤲㘹挵㜰㉡扣㙦戶ぢ㌲ㄱ㐷搲昶ㅢ㘲〷㙤扢㐱㤶戴㔵挱挲愵敤て昲挰昴ㄵ㥢〷㘶搳ㄸ㝦㌹㍣㠰戶㠸愸㜰㜸戰㠷㤳愸〱㝣㜷ㄷ㍥㠵昰㙥搰搹愷ㅦ㠰晦晥㤳㝥晦戵㥡㜰收㝡戸昳昴㜴㐷㤰㤳挱㥥㄰搶㡤㔰收搰慣㤶搰搷㤷捥ㅢ昱昷㝤敡ㅢ戶挵㜱挴㤲挸攸〶戱ㅦ㉣晣〸晤〹㠱晡㡥挳ㅦ㥤ち敦㥢昲㠲㡤昰㈴〹敤㠱戵〲愱㌹挸㤲搰晦挰挲㈵戴ㄷ㔷㤹戹㉣㌶愱㑣慤㌱㙡ㅤ㠶挶㜲㑦戶捡㘱挸㈶㜴㍤挲㤹ㅢ㘳挳㉤挲晢㌸昰㌱㠴㝦攵挰敤㜱戸㈱慡㙡㕢〰㕡㌷摡㤸㌶戳㕡摡㈶㕣㌸敤愰昷㔶㝤㔱摦扡昷昵戹㥦ㄷ㔷㌵㠸づ㔸昸搱昶㤹挳㑥挹㌸晣搴愹昰扥㕦㉦㌸ㅦ㥥㈴㙤㝤ㄱ㍢㘸㕢〴㔹搲昶㌱㉣㕣摡戶㈰て捣㔴戱㜹㘰攲㡣搱捦攱愱㠱㍣㝣攰昰㘰搳㌶㠰昰挳㕤㌸㤳㘷㡣㐱搰挹愳㉦愰摦㜱搰㌶㙢㐳㠸㘶㘶㡣㍢っ㡦㜴〴㌹っ㡦㠱戰㙥㝣㌲㕢㘶戵㝣扥戶㘲攴㤱㥤摦慥慣㍦㘷换〳ㅥㅥ㙢晤㕥㉦㤸㌳攳挷攷敢づ㙤㈵㝣扥收㔴㤴扣慥敦㈴㜸㕡搳敢晡昸㑣ㅦ慢㐳扥㔲慥ㄶㄳ㔶㜵㠱㑦㈱敡㔱戰搵捣㡥挱㜳㠸㥡㥡㥢攵㈳㝣㝡攲敤㕡敤㜳慤昶㐹㜸㠹ㅣ摥愹㌵扤愹挵㜹㕥っ㕥㉥挷㤷ㄵ愹昷㌷㤹㔲愲戱㔱㤸搲㡥ㄷ㍡㜵㉦㑣攸挰换晦昲㌵㉤㔳㌳㥤㥤㔶㝢敢晦㠵㔷㙦攱愱㑡㔵散㔴攴㡢㜴挳㠳ㄷ㉢㝤㥦㘷挴〷ㄵ昹㘶愲㐸挶敡扡昸㤸㠴搷挲㌱攵愷㤲㉦攵晡敦摥〳㘸っ挵攰㔳捦摦捡㙢慦㤹慢ㄲ慦愰㡢敤摦ㄵㅦ㔵昱ㄷ㐳㐶㐳ㄵ收昶ㅣ挶㜵㈸扡㌵㜴戴挸㙣㌵ㄴ〱㜳〷㘸攴攳搶㘴㔱㔱㝤ち㠶㠱㜷攵昸㠴㈹㍥㄰戵愲晡攰愶㝣攷ㅣ㘳㡥搵㌴㝢㑥㈷㡥ㄱ㝢㜰㡤搵愷敡っ㤸慥㉥㝦㠷㥢㔸昷㤶挶㑣㝢㝢㘶㔱㑤㑢㘳戳搵㍡扢㜳㑥㑤攳〲愴㉢攱昵㜸搸㌹搴搴搴㤸㘱挴挳愶昸㈷捥㠱㐷㝡㌵㈳扡㤶㜹㉡ㅣ慤㐶ㄴ㕡㝦ち㥥昵愵㈰捥㜵㈵〵㕤慢㥦愴㡡㑦㥢戳㔷㕦㕣〲扦愴㐰㝤挴攵㄰㘴〸㘹㈰摤挰㤶㈹敤㜰㕤㝢㍤戴㌲戰ㅤ愱昵て散㌱摦挰㐶㌰㡡攲挰㐶㔲愵〵㜶㈳㝣ㄷ〵㜶慢ち愱㐱て㘱戹搲㡥搲戵㑣㥣㤰㠱㡤㠶搶㍦戰晢㝤〳ㅢ换㈸㡡〳ㅢ㑦㤵ㄶ搸〳摥挰ㅥ㔱㈱㑣搰㐳㜸㕣㘹㜷搵戵捦愸挰㈶㐲慢㍤㜷戳㜸㐰摦攱ㅢ摢㙥っ愴㌸戶㈹㔴㘹戱㍤攷㡤敤㐵ㄵ挵敥㝡ㄴ慦㉡敤㌴㕤晢愶搲㑥搷戵敦㐳㉢愹㥣〱慤㍦㤵搷晢㠶㍢ㄳ㜸㑦戸㝢㔱愵㠵扢ㄲ扥㡢晡昸ㄳㄵ挲㍥㝡〸扣㍦㉦㠷攴扥扡㤶昷户㘵㘰戳愰昵て㙣愹㙦㘰晢㌳㡡㘲ㅥて愰㑡ぢ散㍢㙦㘰㍦愸㄰戲㝡〸扦㈸㙤㑥搷晥愵〲换㐳敢ㅦ搸㐵扥㠱ㄵㄸ㐵㜱㘰㜳愸搲〲ㄳ㤸㌵㡡ㄸ慢㠶㐲㜲㜳愰ㅥ㠲愹戴㜳㜵㙤㉤戴㤲戱㘶㘸晤〳㍢换㌷戰㔶㐶㔱ㅣ搸㍣慡戴挰搶昳〶戶愱ち愱㕤て㘱㔳愵敤搰戵晤㔴㘰㥤搰晡〷㜶㤲㙦㘰ぢㄸ㐵㜱㘰ぢ愹搲〲ㅢ攰つ㙣㠸ち攱㄰㍤㠴㙤㤵昶㔰㕤扢㠳ち散㌰㘸晤〳㍢挶㌷戰㈳ㄸ㐵㜱㘰㐷㔱愵〵ㄶ昶〶ㄶ㔷㈱晣㑤て㈱慤戴挷攸摡㤱㉡戰㘳愱昵て散㔰摦挰㡥㘷ㄴ挵㠱㉤愶㑡ぢ慣挱ㅢ搸㔸ㄵ挲㠹㝡〸ㄳ㤴昶㈴㕤㍢㐵〵㜶㌲戴晥㠱㜵昸〶㜶㉡愳㈸づ散㜴慡戴挰㜶昷〶戶㠷ち攱㑣㍤㠴扤㤵昶㉣㕤摢愸〲㍢ㅢ㕡晦挰收晡〶㜶㉥愳㈸づ散㝣慡戴挰㌲摥挰㉣ㄵ挲㠵㝡〸㑤㑡㝢㤱慥㙤㔳㠱㕤っ慤㝦㘰㌹摦挰㤶㌰㡡攲挰㉥愳㑡ぢ散㈰㙦㘰昳㔵〸㔷攸㈱㉣㔲摡愵扡昶㐸ㄵ搸㤵搰㤶摤㔷敤敢ㅢ摢㔵っ愴㌸戶㙢愸搲㘲㍢摡ㅢ摢㜱㉡㡡敢昴㈸㑥㔰摡敢㜵㉤㙦㔵挸㘹敦〶㕤换慢昹㜲㠲扢ㄱ㕡㝦㉡愷昹㠶㝢㌳昰㥥㜰㙦愵㑡ぢ昷ㅣ昸㉥㥡㜹㉦㔰㈱摣慥㠷挰换晡㌲戰㍢㜴㉤㉦㤸换挰㤶㐳敢ㅦ搸慥扥㠱摤〵扣㜱㌷㡡攲㠳搸㝢愰搱㠳㕢收つ敥㕡ㄵ挶㝤㐰扡㐷㜱扣㝡㉥㠳扢㕦搷昲敡戳っ敥〱㘸晤㠳ㅢ攵ㅢ摣㐳㡣愲戸㤳ㅦ愱㑡㘳㙤戹㌷戰㝢㔴〸㡦敡㈱昰㍡戴っ散㌱㕤换敢戸㌲戰挷愱㉤㍢〰㠷晢挶昶て〶㔲ㅣ摢㔳㔴㘹戱㍤敥㡤敤㈹ㄵ挵㌳㝡ㄴ扣㤲㉢㘳㝢㔶搷扥愸戴捦改㕡㕥捥㤴ㄱ晦ㄳ摡戲ㄱ㠷㝤㈳㝥〱㈶㥥㠸㕦愲㑡㡢昸㑤戸㉦ㅡ㠳扣收㈹㘳㝢㐵㡦㘲愵搲扥慡㙢㍦㔱摡搷㜴㉤慦〵捡㠸㕦㠷搶扦昳户昱つ昷㑤攰㍤攱扥㑤㤵ㄶ㉥㉦㈵ㄶ㠵晢㥤ち攱㕤㍤㠴ㅦ㤴昶㍤㕤换慢㙤㌲戰昷愱昵て慣扦㙦㘰㉢ㄹ㐵㜱捦㝦㐴㤵ㄶㄸ㉦搶ㄵ〵㈶〰㤰㍣㝥㠲〵㜷㜳愹㔶摡㑦㜵㙤て〸㌲戰捦戰攰ㅦ搸㈶扥㠱㝤〱扣㈷戰㉦愹搲〲敢〵戹㈸㌰㕥搶㤲㠱㝤㡤〵㌷㌰㕥扤㤲摡㙦㜴㙤㕦〸㌲戰㙦戱攰ㅦ㔸搰㌷戰敦㠰昷〴昶㍤㔵㕡㘰扣慣㔴ㄴ搸〰㈸㘴〸㍦㘰挱つ㙣㠸搲晥愸㘹慢户㠷戰搶㤷〹昸㠳㤵㍥戸愰搲㙣攵昸ㄲ昹㔱㜸ㄵ昹搰㘶㥣敥慦捤㥢摦搱㡥攰昹㍤㝤㤸㍦㍢ぢㄴ㙡挳㡥㔰挳㜳昲摡㠸㉥㠹㌸㈴㠶㘸晥㐲㌵㑦㤰愵晤慦捥㠲戴攷挹㌰ㄷ㙣晢攱扡㈴㜸㌲㉢敤㝦愳㥡攷戱搲晥㜷㘷㐱摡㌷㌸㠲㙤捦㜳㔵搷㥢ㄸぢ㐹摡晦㐱㌵㑦㌷愵晤㥦捥㠲戴攷愹愵㙢㔱换㔳㑡㔷ㄲ扢㐱㤲昶㝦㔱捤㔳㐲㘹㡦昷㘷挸〵㘹扦扢㙥㔱㍢慤㐸㥡慥㑢㘲㈶㈴改㑤搰㝥㉦愷捥慣搴扤敤愳㕢搴敥慢㑢㘲㝦㘵摦㡤ㄶ㍣戱㤲搱㔴改昶㍣㠹㜲攳慦捤改㤲攰㐹㤰㙣扦㥡ㄶ㍣晦㤱昶㠶㙥捦㜳㥤㉥晢戹扡㈴㕡㤵㝤㜷㕡昰㌴㐵摡搷攸昶敤扡㐵㙤㠷㉥㠹〵捡摥愴挵㐲㘵ㅦ搰敤て搱㉤㙡て搵㈵㜱㠴戲敦㐱ぢㅥ昴换昶㝢敡昶㍣挰敦㡡晦ㄸ㕤ㄲ㍣㐰㤷敢摦㡢ㄶ㍣㌶㤷昶扤㜵㝢ㅥ㠷㜷搹㥦愴㑢攲㔴㘵㕦㑢ぢㅥ㐲㑢晢愰㙥㝦愶㙥㔱㝢㤶㉥㠹㜳㤵晤㝡戴㌸㕦搹慦慦摢㕦愸㕢搴㕥愴㑢㘲㠹戲敦㐳ぢㅥ㤰捡昶㌷搰敤㜹昰搹ㄵ晦㔲㕤ㄲ㍣㜲㤴敢扦㈱㉤㜸搰㈸敤㌷搲敤㜹㠰搸㘵㝦㝤㤱挴〳㐲户㑥昰挰㑥㝡摢㤸昶户㍡㜵收㈶扡户摢㜵㡢㕡ㅥ户㜵搹昳昸㑢摡㙦㑡ぢㅥ㜶挹㘸㌶搳敤敦搳㉤㙡㜹㘸搵㘵捦㐳㈴㘹摦㤷ㄶ㡦㈸晢捤㜵晢㐷㜵㡢㕡ㅥ〱㜵搹昳㌰㐶摡㙦㐱ぢㅥ挱挸昶户搴敤㥦搱㉤㙡㜹㤴攲摡搷㍥愷㑢㠲㠷ㄸ搲㕢㍦摡扦攴搴㤹晤㜵㙦㍣㤲攸戲攷ㄱ㐴㤷昴㥡㉥〹ㅥ〱㐸㙦〳㘸晦戶㔳㘷づ搴扤㜱㐷摦㘵晦㥥㉥㠹㤵捡㝥㄰㉤㍥㔲昶㠳㜵㝢敥㡦扢散戹ㅦ㜶㈵挱晤愹㙣㝦〸㉤扥㔴昶㕢改昶㕦敢ㄶ戵摣㕤㜶搹㜳户㈷敤户愶挵昷捡㝥ㅢ摤㥥㝢㌷搷愲昶㐷㕤ㄲ㍦㈹㡢㙤㘱愱㍥㐱敥㜶攴㙤㥡敤愰挵㙤ㅡ戹㔳㐱慤㌹㔴㐷晤慡㔰挳㙣搴㙦捡搷昶㍡㡡扢㄰改慢捥㐶挹ㅤ〴㝤敤愰愳晥㔴愸㤰㡤㤲扢〱愲挲㍡㡡扢〳改㉢㘲愳攴昴㑥㔴㔴㐷㜱㥡㤷愸㤸㡤㤲㤳㌸㔱㜱ㅤ挵挹㕣愲ㄲ㌶㑡㑥搵㐴㈵㜵ㄴ愷㙣㠹㑡搹㈸㌹㈱ㄳ㤵搶㔱㥣㤸㈵㙡戸㡤㤲搳㉥㔱㐵㑣㜰晡㤵愸㥤㙣㤴㥣㕣㑢㔰㥣㘴㈵㙡㘷ㅢ㈵愷㔰愲㡡㝡㠸㔳愹㐴搵摢㈸㌹㔱㤶昸攲㠴㈹㔱愳㙣㤴㥣づ㠹㉡㘲㠲搳愲㐴㡤戱㔱㜲搲㈳慡愸户㌹昹㐹搴㌸ㅢ㈵愷㌶愲挶㐳㔶㥦㈰愷㌸㠹摡挵㐶挹㈹㡢愸㈲㈶㌸㜵㐹搴慥㌶㑡㑥㑣㐴㑤㠴慣㍥㐱㑥㔰ㄲ㌵挹㐶挹改㠷愸愲戸㌸つ㐹搴㘴ㅢ㈵㈷ㄹ愲㡡搶㤱㤳㡤㐴㑤戵㔱㜲昲㈰㙡㜷挸敡ㄳ攴㈴㈲㔱搳㙣㤴㥣ㄴ㠸㥡慥愳㌸㌹㐸搴っㅢ㈵㌷㝤愲㡡攲攲ㄴ㈰㔱㌳㙤㤴摣挰㑢㔰摣搰㈵㙡㉦ㅢ㈵㌷攳ㄲㄴ㌷㘷㠹摡㐷愲㠲㙡㈸〸㙥㥦昲晥改戲ㅦ敤晢愷愳㘰㕢㠳㤷㙤愸㔰〴户㑤㠹戸搲㠳㔰ㅤ㈲戸㕤㑡挴㔲て㐲㙤愰㠲摢愴㐴㕣攱㐱愸㡤㔳㜰㝢㤴㠸换㍤〸戵㘱ち㙥㡢ㄲ㜱㤹〷愱扡㐹㜰㍢㤴㠸㑢㍤〸戵㐱ち㙥㠳ㄲ戱挴㠳㔰ㅢ愳攰昶㈷ㄱ㤷ㄴ㈳〴㌷㌹㔹㜱戱愷㠲㕢㤹慣戸挸㔳挱つ㑢㔶㕣攸愹攰戶㈴㉢㉥昰㔴㜰昳㤱ㄵ攷㝢㉡戸挵挸㡡昳㡡㉢㠲㙡搳ㄱ摣㕡㈴攲摣㘲㠴攰〶㈲㉢捥㈹慥〸慡㉤㐵㜰攳㤰㠸戳㡢ㄱ㠲摢㠳慣㌸换㔳挱㑤㐰㔶㥣㔹㕣ㄱ㔴摢㠲攰昰㤷㠸㌳㍣〸戵ㅤ〸づ㝤㠹㌸扤ㄸ㈱㌸摡㘵挵㘹㥥ちづ㜰㔹㜱慡愷㠲㘳㕡㔶㥣㔲㕣搱攳晦〱〹㙤㙤㍥</t>
  </si>
  <si>
    <t>㜸〱捤㝤〹㤸ㄴ挵昹晥搴戲摢㙣て挷っ〲愲㘲ㄴㄴ愲〸慣㜳ㅦㄸ㘴㤷㕤㉥㌹㔴㉥㠹〷㑢捦㑣て㉣散㠱㍢换攵㠵〶慦㜸㉢ㅡ慦㜸㈰昱㡥昷ㄵ㘳㠲愸㐹㑣昰㡡㌱挶㈳挶㌳㙡㍣ㄲ㌱摥昷晦㝤慢慢㝢㝡㘶㝡ㄷ挸㉦晦攷挹㌰搴㔴㝤摦晢㔵㝤晤㜶㜵㜵㜷㝤摤戵㍥攱昳昹扥挳㠷扦晣㔴㌳戳晢㥣㌵㠵㉥戳慤慥戱愳戵搵捣㜶戵㜴戴ㄷ敡ㅡ㍡㍢㡤㌵㌳㕡ち㕤扤〰搰㥡㕢愰㉦搴㌴ㄷ㕡㡥㌱㙢㥢㔷㥡㥤〵㠰㙡㝣扥摡㕡扤ち晡㥤搴晦愰㕤搰㘹愵㔷㌳〱捡愷㙢㑣㝡㌳愹㘵愲㌳昱㌳改挳愴㉦㤳㝥㑣晡㌳〹㌰〹㌲ㄹ挰㠴㤵敢〳㤹っ㐲搲㜷㌰㤲戹㡤ㄳて捥㉣㠵慢㜳扡㍡㍡捤㌱挳收㕢づ㡤て㠷敢挲㜵㤱㜴㈴㔱ㄷㅡ㌳慣㜱㐵㙢搷㡡㑥㜳㝣扢戹愲慢搳㘸ㅤ㌳散㤰ㄵ㤹搶㤶散㜴㜳捤摣㡥㘵㘶晢㜸㌳ㄳ㡡㘶㡣㔸㉡ㅣ㡢挷昳改㜴慡敦捥愸㜹㔶攳挴㐳㍡捤㝣攱扦㔵攷㄰搶㜹㜰攳挴扡㔹㘶搷㝦慢捥㕤㔰㈷慡㙣敡㘸㌳㕡摡晦㑢㤵搶㜰㠷挵㥢捣㙣ぢ昷慣㘹㜶戶戴㉦慥㠳摢㈵㐴愳㤴慣㙢㈸ㄴ㔶戴㉤㘷㈷㘹㌴㕢㕢㘷㥢㜹戹㐷摢㥡ち㕤㠷ㄸ㥤㙤㠵扥㙤攴捦散㌴摢戳㘶愱㝦摢愴搵㔹戳㔵〱ぢ戵㙤昳㡤捥㔹㐶㥢㔹捤㑣愰捤摡㠷搳㜲㘶㝢㔷㑢搷㥡㝥㙤昳ち收㙣愳㝤戱㐹㐸㑤摢㤴ㄵ㉤㌹㔱㕤㡤慦慦搷㍥㕥㥥挹ㅤ〵㝦摡ㅡ㤷ㄸ㥤㕤戲挴㕤ㄸ昶挲扡扡㡢摣㡡ㄲ扦搸愵㠶㤵㔹㜱㥦捤㘹㘹㥢㙥㜶戶㥢慤㙣㠴㝢㜲㜴ㄹ㐸ㄲ㘴敤〷㠷㈹㝢㜳戸㤷㐴ㅦ㜵㘴㜱㕢搸㡡戶㉢㤲攴慣㡥捥㌶㜴挸挸㤸昸挸昱昱㐴愴㉥㤶㡣㈴㘳愹㘴㌸㤹㡥愴㔲愹㌱改㈴ㄵ攱㘸㉡ㅥ慥㠳㌸ㄲて㐷㔲㤱㔰㈲慤敦〶㘳㝤㈸慢搹ㅤ㐹愰㙢搸愴挹挳㤶ㅡ换㡣ㄵ㙤挶戸搴㌸晤㝢㔴敦㠱㐴㔴扦㠶㐳摣摤㌶て戳慡㘶愳慡㌹㔳搵㥣慤㙡捥㔵㌵㥢㔵捤昹慡收挵㔵捤㑢慡㥡㕢慡㥡㤷㔶㌵㉦〳挶晥搴昶敥㕤愵㍥㘷㥦昱搲搰㑢愳搷㌷晤㜲昴摢扦扢攱攱昳㜵挱愳㕡づち挳㤰㐹扢户㘵㙣㌴ㄲ慡㑢㈷愳昱㔰㈲㥣㐸㐵愲攱㔴㕡㙤捣搸㐸㈸㔶㤷㑣㈵㘲改㘸㉡ㅡ㑥㈶㔲攱愸㍥ㅣ收晡㕥㐸戴扤㤱㤴㙥㑤㝣㥣㍥㠲敡㤱㐸㠴㜸ㄱ㕢挳㉤㍡散㠳搸戹昳ㅡ摢㈶㕥㤷㝣攳㤸摡搳㍦扤㑥㜰㙣㤱慥散㠳捣㜸户㉢愱扡㔰㈸ㅣ㑢㈴㤲搱㤰昳㠹㉡㘷愸㠳ㄷ攱㔸搲㔱㠵㘳晡扥㙣㙦ㄴㄲ㙤㍦㈴愵敥愴挷改愳愹ㅥ㠳㐴㠸㘷㤴㍢搷扥㜴挴㙤㕢摥㍤戲攱搴愶㈳㥦㝡改昹挷㌷〸㡥㜲搲㥤㍡㘴昶㜶扢㤳㡣搴挵愳攱㘸㕣㜹㤰㑥搵㠵愳愱㐴㕣摦㥦戵㠶㤰㘸㘱㈴㘸戴愱挹搹愳戱㜱㝡㠴敡㈸ㄲ㈱ㅥ㔷㡤敥昲攴摡搴攰㠷㝥㌸昱㠶昹户摣昳昹㍦搷〶〴㐷㔵搹㘸ㅣ㤹㤲摤㘱㜱〰挶㔳改㐴㌲㤱㐸㘰㠷戸ㄸ㠸㘱攴㑢㈴搲愱〸㠶扥㐴㍡慡㈷搸㔶ㄲ㠹㤶㐲㔲扡晤㜰㈵㑤昵㌸㈴㐲晣㔶戹搲昸昹户敢昷昸晢挲晡ぢ捣㤳搶㝦摤晢㡣换〴㐷〲改捡て㤰ㄹ敥摥晥㔸㈴㤶㐸搵搹㕤㍢ㄱ㑤㠶愲㜵ㄱ㝤㍣敢㍣㄰㠹㌶〱㐹改搶㐷挷改昵㔴㌷㈰ㄱ㘲㤳㙡昲昴㔷ㅥ晣搵挱㡤ㅢ㥡㝥戲㜱慦㤳捦ち㤸搵㠲㘷ㄲ搹㘴㈳㌲㈵㕢㍦㌶ㅣち㈷㘳㜵愹㜰㍣㥣㡡愷ㄳ愱㐸㈲攲㜴挶㘸㌲㕤ㄷ㑥㠷㘳愹㔰㌲㤴㠸㠵ㄲ㈹扤㠹㙤㑤㐲愲㑤㐶㔲扡昵挹㜱晡ㄴ慡愷㈲ㄱ攲㍥攵捡捣扥愳ㅢ㥥愸昶㌷㕣戱攸㤶攴敥摦摤ㄱ㄰㍣㥦㐹㔷づ㐲㘶愸㝢敢㐳慡攱㐸㍣㤴慣㑢挴昴改慣㙤〶ㄲ㙤㈶㤲搲挶㈲攳昴㔹㔴ㅦ㡣㐴㠸摢㔵㘳户㝦愹攷挴ㄱ㍦㤸晥换㉢㥥㔸㌷扣敦㔹慤愲て搴戲戱㐳㤱㈹ㄹ㔰挲昱扡㘴ㅣ㥢ㅢ攵愰挱㈳㈰愹㕡㑦㈴敢愲愹㜰㍡㤹攰㐰ㄳ㡦㐶㐳㐹㝤㌶㕢㥡㠳㐴㥢㡢㈴㔸㌲愰㠴攱挹㍣敡攷㈳ㄱ攲㐶攵㠹戹㜲慦攷ㅥ昹昴挳愹ㄷ㑤晥㜹昸㥢改敦㉣ㄶ㍣㜹㑢㑦ㄶ㈰ㄳ㜱㙦昶搸ㄸ㜸㡥搵愵ㄳ㤱愴摤昱挷㐶㤲㐹㜰㠰㍤ㄳ㠹愵攵㈷愹晦㤰㡤ㅣ㡥㐴㍢〲㐹㈹ㅢ㠹㜱晡㤱㔴ㅦ㠵㐴㠸㙢㙣㌶㤶摦晢摤愶て㕥㤸昴㡢㝦ㅥ㌳㍤搰昷㉦挷〸㕥㍢㐸ㅦ㥡㤱搹搳敤㐳ㄴ〷㕡㍣愱ㄸ㠸搶愵愲㤱㤸扥〸㈰摤㐰愲㘵㤰㤴㜶㍢㙣㜴㤶敡ㅣㄲ㈱㉥㔷つ㝥㌴㜶换㥣晣㌹扦㥦㜵摤㐳㉦摣㝦㑥㘰挹ㅥ㠲搷㈹戲挱㍣㌲㌳㈶㥡㕤挶㤸㤹㉤敤攳㜹挴㠵愲㌸搴㔲㈱昶慤〸㡥㍤㜴扥㌱㌳㡤搵㤶ち〳㍤㝡㘵ㄸ攳㘲㌴ㅤ㑡愶挳愹㌱つ慤换㤷ㄸ攳㤳㘳㔸挵昸㜰㕤㈸慥㉦㘶昳㑢㤰㘸㉤㐸〲攱㜴㍡攴ㅡ攷昵愵㔴㉦㐳㈲挴㠵捡扢晣㌷て㍥㌱㙢昲慢㤳㝥㜶挵㜵搷づ㝦㉥㜹㤱攰〵㤴昴慥つ㤹㠴㥢づ改㘰㈴㠱㤳ち㠶㐷昷㘸㄰㡥㐷㜰づ㑡㈴㈳㈹㙢户愴昵㜶㌶搴㠱㐴㕢㡥愴慣㙦㠴挶改㐷㔳摦㠹㐴㠸戳㤵㈳㤱㈹挱㠵㤷捣㕥㍡敤挴昰㝢摦㝦㘸㐰㝤㑥昰㈲㑥㍡搲㠵捣散ㄹㅤ㡢㤵㉦㌳㑤愳㝤㝣〲扢㈶ㅤ㑢挷㔲搱㘸っ㉣㈵挳㜱敢㡣㠸㤳㕥㌲ㅡ㑢愶㤲㠹㔰〸㍤㌸㥥戴挷敤㌰㑥㈱㙥〵捥㠸㉢攸挴㑡㈴摡㉡㌶搵㌰㌹愵慦愶㘸つㄲ㈱㑥㔵㝥捤搹㜴攲愲㝤收㉣㥤㜸搷ㄷ㠷㡣ㅥㄸㄵ㤷ぢ㕥㔷㑡扦㡥㐵㘶㡣㥢愰㜰㈸挶㌱挳㌹㌱㠴散㐱㈳ㅣ㐹㈶敡搲㘹晤㌸㔶㝦㍣ㄲ敤〴㈴㝤摤㈳戶扥㤶扡ㄳ㤱〸戱㔶㌵㍤昲慥ㄷ㤷㉦昸昳搶㔹㔷㥦户改愴㥤㥡㘷敥㉦㜸㌵㉢㥢晥ㄱ㌲扢戹㥢戶㐷㠹ㄸ戶戹㉥慡慦㠳㕥㍦ㄹ㠹㜶ちㄲ㌴㔴㍣搹敢愷㔲㜷ㅡㄲ㈱㔶慢㠶〶㥤㌲敡㥤㉤㐷搵ㅣ㜴攵敢ㄷ㉥㤸㝥昴摤晦ㄶ扣㘲㤶つ晤ㄸ㤹㤲ㄱ㈲㤲慥㑢昰㌴㡣㐱㈰㤹挶㜸攰㥣ㄶ搰㘱敢㔲挹㜸㈸っ㌹〶㠸㌸〸㍥㠳㉤㥤㠹㐴㍢ぢ㐹改挱㠹㈱晡㙣慡捦㐱㈲挴搱戶㈳慦㌴㑦晢晣㥡㔷愶㥦戳攵㥡㝤愷㉤晤愲㔳昰慡㕤㍡㜲ㅥ㌲ㄳ摣㕢ㅣ愹㑢㐶愲㠹㜴㤱敤搸愴戱㈱㝢愸㤰㕤㌵ㅣ㡦㐵㜱敥戰㍢㘵㍡愱㥦捦ㄶ㉦㐰愲慤㐷㔲搶㉤挳攳昴ぢ愹扦〸㠹㄰㑢㤵㐷㉢敦慥扢愴㝤摤晥㔳敥ㅡ昷㜴搷晣ㄳ㌶㍦摢昷㘲愸て㔵㔷㘶㑤㥤挶㉡㕣敢ㄶ㉦愳㈳㜵㘸㜹㝢敥ㅦ㜰晢㤰㡦攷㤳昹㜰㌸ㄷてㄹ㔱愳㠶㤷㘷摢㝢愱捡㈳愳㙦晥戰㤶昶㕣挷㉡㜹攵扡晢㐴愳㘰ㄶ㉦㘴㐷㉢摤挴㡥ㄵ敤戹挲㔰㙦攵㥣㉥愳换摣慤㕣㔷慣愴挲㙣づ慥敢捤㠲㙣㙦㡦㜲戳昹㐶敢ち戳㘱㜵㡢愵晥㕥㤹ㅡ㔷昵ㅤ㤹敥戵㤳㍢捤愳ㅤ㙤㠵㐷つ戸愷㕣㈹敢慥搸㑡㑢㘵昹㌵慣㜱㐹㐷挱㙣㤷敥㡤㙥㍢愴㈵扢捣散㥣㘳昲㡥搴捣挹㑤ㅤ㑣㤵扡戵ㄸ㝤㜰㍢㌶ㄴ㌷ぢ戹扤摣搲晣愴搵㕤㘶㝢捥捣挱摦攵㘶㘷搷㥡戹㐶愶搵摣戹〴㘲戵〹挵慥㈵攲挹ㅤ搹ㄵ㠵挶㡥昶慥捥㡥搶㔲㑤㐳㙥愵㠱摢㤹摣捣㡥㥣㠹扢㤱㙡㝥㝣挲搷慢㤷㄰扥晤扣㙥〹㔸㙦愱㑥敥〸搷㉥收捤挹㉥愵摤慥㙥㌶戶づ㕢搱㙡戲㑦㔶㡤搸㐶㘵戲㕥㔶㌳慡㝢愰㙢㥢㜸晢㑥昴扥摤愳愵㡦捥㥥晢晦ぢ慥慡ㅡ愸戶㝥搲㑡摣昲㑤㌵摡㜳慤㘶㘷㡦㤳て㠲ㅥ改㤷㈰愹㔹㡣愳戹㕢昶慡㠱㄰慢挵㥡㥡㔵㉤戹慥㈵摡ㄲ戳㘵昱ㄲ㥥㜳㌰㐱㔱㕢㑢㙡㉢㍥晡㘵㄰改㤷㌳昹㈹ㄲ扦摦愷㕤㐱㤰收搷慦戴捡㌵扣搳摡昱㥢㐹㑥㠱攸昲收ㄵ㌳つ㠵㥡戶挹ㅤ㥤㠵㕥扤扣戶㜲慡㔱㔸搲挵敥搹愳㜲㌰敢扢㡡挹搵㐸㙡扥㠷㘴㥢昷慡扣〰愸收㉤㜹扦戶㈶㌳㙦㘰㈲㐴ㅥ摤挲愸㘹戳敥慤㥢捣㐲㔶攷㑤昸㌴ㅣ㉢慢㌵攴㜰昰昷㙤㘳敦㌷㔷㜷㌵ㄹ㕤㐶敦㌶摣捥㘳㉦改〰㡤㤶㔶㔶㡥㤶晤愴捣戶昶慢ㄲ㙡〸捡慣慢㤶㍥㔲㘰搵㠴〳〷挷㡢慦㤷㑡㝢摥〸昸㍥〴ㅢ愱㤵㜷昴搲摢㜲捣ㄶ攴愶㤸敤㜳搷㉣㌷ぢ㠴搷㙡㍤㔲㔹㝥㜸戱戲㠳戳㤹㜹㕤㉤慤㠵㍡㜸㍡愵戳㘳挵昲晦㘶㍤慣㑢摦㠰挴晥搴㉣㐴㉦摥晥㙤〲㕤扥摥㉢戹㙦㥡㥢㝤戵慣㡤ㄲ㝤㜷㈶散慤愸散㍢晣挸㡦㝥㉤㝥晣㍤改㙡㌸㌷戰㈳㔳ㄸ扣扤敥摢〶㠶收㜶㥡㜲㔲愶㔶ㄶ挰㜶扦戶挳㍡㍡㤷㘵㍡㍡㤶戱㍦昵㤷愵挲ㄲ搳散攲㐴㐷ㅦ㌵戱㈳㈷㜰㠴攸搵慢㘴㈶挲㌵㈳戲ぢ敡搷㙥㐴搲慦愱戵㜵㤸㕤㘳㐱扢〹愲㕥㤸㜲搱㙥㐶㘶搷〸慥㔴㥢攷㌵㡣㙤㌵ち㤸戶敢㌲㥡㔷㠶愳㜵慢㕢ぢ慢挵㕣㙣㍥攷〵昶晦昴攳㍦㕤㜵摢㥤㡤㜷敥晤㡤昶捡挰收慢挵ㅣ愵愸㤸扢ㄸ㡥ち㜹㥡搶㙦㐵㈲づ〵㡣挳ち昲愵ㅦ晤㜶㤴昵㍢㤸摣㠹〴㠳㠳愴ㅢ㘳挳摤㔶㔱㜰摥㠲攳㠳㝥て㤳㝢㤱㠸ㄱ㐸㜸㜴敡昷㈱戱㍦㘲㉡敡攷㑥㤷㍢㙥㙦㠸㉢㜷摣〳㤰晡昵ㅥ㜴㘲㈴㄰摣㜹㍡挹搲㐹㡦㑥㙡挴㠱愸搸㤳㠰昱㑡㔱㌱㘳挲㔹づ㐹挰㙦㘸㝦〰㘰摥〴晣㡥㙤㍣捡攴昷㐸㕣〴㙣戱㡡㘲ㄴ㝥㈵〱㡦ㄱ昴㌸ㄲ㌱ㅡ㠹㈴攰〹㘴散㡦㠸愰つ㠷㠰晤㈰慥㈴攰㘹㐸晤㝡て㍡㌱〶〸㉦〲昶敤㡥㠰㝤㤴愲㘲㡥㘶㝦搴㈴〹㜸ㄱㄹ㌱戲㕢〲㕥㠲㕡晦ㅢ㤳㤷㤱戸〸㜸搵㉡㡡㄰㝥㈵〱慦㈱愳扦㡥㐴㐴㤰㐸〲摥㐰挶晥㠸摤摤〴㠴㈱慥㈴攰㙤㐸晤㝡て㍡挱㐹㈰㉦〲㜶敡㡥㠰〱㑡㔱㌱㕦㤴㐰㑤㤲㠰慤挸㠸㐰户〴晣ㅢ㙡晤㈳㈶ㅦ㈳㜱ㄱ昰愹㔵ㄴ㐹晣㑡〲㍥㈳攸㜳㈴㠲㤳㐴㤲㠰㉦㤰戱㍦㐲㜳ㄳ㤰㠲戸㤲㠰㙦㈰昵敢㍤攸挴㌸㈰扣〸昸晡摢㙥づ㠱慦㤴愲㘲㤶㙡㍣㙡㤲〴㘸㌸㈶挵ㄷ㠰㜹ㅦ〲戵㔰敢㍡ㄳ㍦ㄲㄷ〱㝤慤愲㌸㄰ㄵ㐹〲晡ㄱ搴ㅦ㠹愸㠷㐸ㄲ㄰㐰挹晥㠸慤㘸㘳㈱㐸愰㑣㥦挰攴ち㈴㄰㌸㈳㡦㍥㄰㍡㝦㑦㍡搱〰ㄳ㉦〲摥㔲摢㔹㌱〸扥愹ㄴㄵ㜳㘶㑤愸㐹ㄲ戰㍢ㅡㄵ㙦〰收㑤挰ㅥ㔰敢㝢㌲ㄹ㠶挴㐵挰㕥㔶㔱㑣㐲㐵㤲㠰扤〹ㅡ㠱㐴㑣㠱㐸ㄲ㌰ㄲ㈵晢㈳㕥㐴ㅢぢ㙤〲㌸挱㔶㐹挰㈸搶愹昷愰ㄳ㥣㝥昳㈲攰㡦㙡㍢㉢〸㜸㑡㈹㉡㘶敡愶愳㈶㐹㐰㠴㉥㍦〱㤸㌷〱㌱愸昵㌸㤳〴扤㉢㥥〵㔲㔶㔱捣㐰㐵㤲㠰㌴㐱攳㤰㠸㔹㄰㐹〲づ㐰挹晥㠸摦愰㡤㠵㌶〱㌳㈱慥㈴㘰〲敢搴㝢搰㠹㠳㘱攷㐵挰㉦搵㜶㔶㄰㜰扦㔲㔴捣ㅥ捥㐶㑤㤲㠰愹㜴昹㍥挰扣〹㌸〸㙡㝤㍡㤳ㄹ昴慥㐸挰㉣慢㈸收愰㈲㐹挰挱〴ㅤ㠲㐴捣㠳㐸ㄲ㜰㈸㑡昶㐷摣㡡㌶ㄶ摡〴捣㠵戸㤲㠰㜹慣㔳敦㐱㈷收挳捥㡢㠰㥦愹敤慣㈰㘰愳㔲㔴㑣㕡㜲捥㔱ㄲ戰㤰㉥㙦〰捣㥢㠰㐵㔰敢〶㤳っ扤㉢ㄲ㤰戳㡡攲㜰㔴㈴〹㌰〹捡㈳ㄱ㐷㐲㈴〹㔸㡣㤲晤ㄱ㤷愰㡤㠵㌶〱㐷㐰㕣㐹挰㌲搶愹昷愰ㄳ㐷挱捥㡢㠰㜳搴㜶㔶㄰㜰戶㔲摣㕥㍥㘳扡〸㌵㐹〲扡攸昲㤹㠰㜹ㄳ戰ㄲ㙡㝤ㄵ㤳搵昴慥㐸挰㌱㔶㔱ㄸ愸㐸ㄲ㜰㉣㐱挷㈱ㄱ㔹㠸㈴〱挷愳㘴㝦挴㡦搰挶㐲㥢㠰っ挴㤵〴㥣〴扣㕦敦㐱㈷㜲戰昳㈲㘰戵摡捥ち〲㔶㈹㐵挵っ敥㘲搴㈴〹㌸㠳㉥慦〰捣㥢㠰戳愰搶捦㘶㜲づ扤㉢ㄲ㜰㥥㔵ㄴ㥣慡㤵〴㥣㑦搰〵㐸挴㔲㠸㈴〱敢㔱戲㍦愲ㄵ㙤㉣戴〹㘸㠱戸㤲㠰㡢㔹愷摥㠳㑥㉣㠳㥤ㄷ〱ㄹ戵㥤ㄵ〴ㄸ㑡㔱㌱㐹捣昹㕤㐹挰搵㜴戹ㄹ㌰㙦〲慥㠱㕡摦挸攴㘷昴慥㐸挰㜵㔶㔱㜰㡥㔸ㄲ㜰㍤㐱㌷㈰ㄱ㐷㐳㈴〹戸ㄱ㈵晢㈳收愳㡤㠵㌶〱换㈱慥㈴攰ㄶ搶愹昷愰ㄳ㥤戰昳㈲㘰㠶摡捥ち〲愶㉢㐵挵攴昴ち搴㈴〹戸㤷㉥㑦〳捣㥢㠰㕦㐰慤摦捦攴㤷昴慥㐸挰慦慣愲㔸㠹㡡㈴〱扦㈶㘸ㄳㄲ戱ㅡ㈲㐹挰㠳㈸搹ㅦ㔱㡦㌶ㄶ㉡〲戴㠷愰改搵㌰㌵㕤㐹挲㈳搰昸㜵敡扢搱〹㑥㙦㝢㤱㤰㔰摢㕡㐱㐲㕣㈹㉡㘶挲㡦㐳㑤㤲㠴挷搱㥣㠸〲收㑤挲㤳昴收㈹㈶㝦㐴攲㈲攱㑦㔶㔱ㅣ㡦㡡㈴〹捦㄰昴㘷㈴㘲㉤㐴㤲㠴㘷㔱戲㍦㘲㍦戴戱搰敥〵㈷㐰㕣戹㤱㉦戰㑥扤〷㥤㌸ㄱ㜶㕥〴っ㔳摢㔹㐱挰㥥㑡㔱㌱ㅦ扦づ㌵㐹〲㕥愷换摦〳捣㥢㠰扦㐳慤扦挹攴㉤㝡㔷散〵晦戰㡡攲㘴㔴㈴〹㜸㠷愰㜷㤱〸㑥搳㑢〲摥㐳挹晥㠸㐱㘸㘳愱㑤挰㈹㄰㔷ㄲ昰〱敢搴㝢搰㠹搳㘰攷㐵㠰㕦㙤㘷〵〱扡㔲㔴挴〹捥㐰㑤㤲㠰捦改㜲㙦挰扣〹昸ㄲ㙡晤㉢㈶㕦搳扢㈲〱摦㕡㐵㜱㈶㉡㤲〴昰㍡㔷昷㔵愱㌶㠶〷㈴〱〲㈵晢㈳扥晤挶㐵挰㔹㄰㔷ㄲ㔰〳扣㕦敦㐱㈷ㄸ㜴昰㈲攰㘳㔴敥㜹㑢晣㤱㔲っ㉡㡦㑦㥣㡦㥡㈴〱晤改昲㠷㠰㜹ㄳ挰㠷㥢昴〱㑣㜶愲㜷㐵〲〶㔹㐵㜱〱㉡㤲〴っ㈶㘸㘷㈴攲㐲㠸㈴〱㐳㔰戲㍦攲ㅦ㙥〲ㄸ挶愸㈴㘰㈸敢搴㝢搰㠹㡢㘰攷㐵挰换摤ㄱ昰㌷愵㈸て㠷搴㕣㠲㥡㜶㘰ㅡ扢てㅤ捥捦㙦㌱㔷㜱摥慤㝦ㅥ㑦敤㌴慥㈸㜴㜵挸㐹挲㝥昹愶㡥㔹ㅤ㕤㑤㉤㠵攵慤挶㥡㠱㜹㤵㌹㙣㠹搹㡥㈹晣㑥捣攴㤷挹㍡㤶㉦㌷㜳㝡㝥㑥挷㡡捥慣㌹慤改㝦㘱㡡ㅦ摢㠷㕤㈷㘷昷慢〴㍥晦搹慣㌵〲㔰〲扤〴ㅦ㕦捤㘵愸戰㝣昲㔱㍥㍢攴ちㄴ挸㙣㄰挰㐰㤱搱戹㉤㕤慤㘶㥦扣㥣愴㤷昹摡㍣㔸㐴㕣㈴搷㍢㍦㜷〹㈶攵㥡晡攵愷㜴戶攴㕡㕢摡㑤敥㡣㐱ㄶ㜴㠶戹ㄸ㌱㤰㐳㍡ち㉤㝣㑣慢㕦㝥㙥愷搱㕥㔸捥改摣散㥡㥤㑡㑡㜲摥户㈶㍦戱愵扤㠰㘶攴㕥㘴㍥㤰㥦戳愴㘳ㄵㅥ〷㕣搱搶㍥挵㔸㕥昸㥦搸㉢ㄸ㔵搴㐷敥ㅡ㔱㈵慡慡㐴㙤㔵敤㝦扡㝦戴ㄱ㌸挶〶㕡昱挸㘱攸愷㕤㥤㉤㤹ㄵ㈴㑣戶ㄲ㐱㕡捤㐴敥㐳㕦捤攵挸㤵㑦摣扡㜶㘱㔹搴㠵扥㤶㍣〹攷ㄹ〰㜰㥥戱摣ㄹ㜰㝤㈴摣改晢㝤㈴〷㑤㤹㌷慤ㄸ㡦晣㍦㍤搳㔸昳㔳搴扣摤攱㥦挱〰昷户扡㄰㐳㐲散㔱㌸㌲搱ㄳ㔸㉡敦㤶晥扣挴戰㠷昶㉦㘶㈷㈳㠲搰㌷㍦挳挸㤸慤〸㝣戴ㄹ㕤晤慤〲㈳㔰㜸收慤愰㜴㡤ㅤ㙤㙤〶扢ㅣ㥦摣㥢㤳㌵㕡捤摡㝣挳㡡慥づ㍣㐴愱攷㤱挸㝥愹㐴挶㙡㠸㡣搵㔶㠸㈲㍦㥢〱㔱㤹㘷㕤ㅤ㡢㡤捥㤶慥㈵㙤㉤搹㕡ㄶㄸ戴晣㥦攸慢ㄸ㍦慡㐱愶晤戱挷㤲昲㤸㠷ㄵ㜹挰敥慥㐳㤸㤰搴㜱昷愳㐷㔷〹つ晦挴㝦ㄸ㉦挳挸㈳㑦㈸晡扥愸㡤㘷㔲㌹ㄴ㐹㕦戶昲摣捣捦搶戵挸挸挱㐹㕣㠹㈲愵晡㈸㐰㤹攱晦敡慢㤰昴ㄸ㑣改つ㠰㝦㐶㠷㤱㥢㙣㘴昱ㄴ㙥㙦昵っ㙥㉤㜶㉤㠷㥡捥㈰挳㕢㡤㠸㤸㈲ㄲ扢戲㈵㘷㜶搶㔲㌰〷て㄰㔷㌳㌰愶㔹晢㄰搷挰扤㝣㌵㌵㝤㙡扤摡㥡㘶搷㌵㐲〵つ摣て㈸㑦慢愸晦晤㐳㔳ㄳ戸戵㝥扦㍣㐵敤㠷扣㍥㥡摢㜴㌵㠴摣㥥㌲挰ㄸ〲挶㈲愹搹〰㘵昹扥㈹㡤㌴㈱ㅥ愵〳㔴㉤㥦㕥㘵っ慣ㄶ昱㈲ㄹ㍣慢㤱ㅢ搲挷ㄵ昴搲慣㜸㔷慤晤㐸慣㌶〷扤摣捣昹慤昱㤵挱㌵㥣ㄹ㝣㔵㔵搵搸搵㕡昹〳〳ㄵ捤愲戲戶㌹愶㡣㠶〹㐶㠰戴㍡㜸扣ぢてㄶ搴摦㍣捣晤㕣挸㌸㍣㤱㜱〵㈰戸戸㜴㘶ㄶ晤㝥㍤〴〳㥦㕦㕣㡢搴㘶㠱㤷㡦㡡愶㌰㔹㠸㈰ㄱ户㐲挸㙢〱搷㤹㑢摣㡥㈲捦㕥㍥㉤ち挸昶㡥㤶攲づ㔸㜰挴搴㘳慣昸㑥攴㌸㄰㌹ㅤ㌳〱改戶㍢收摤戴挰㝦㍤挹㑡㔴㐱摣㠳㡣扤ㄹ㤰摢㥢㤱㐲㕥㑦ㄳ㜸慦㌷㘰ㅣ〱〷㄰挰昸っ昷戸昶〳㤴扡㘱ㄲ捦晣㜹㌰㜹㈰っ挰攴〳慥ㄶ㜸㡤慡㤸㘴攷搳敢搹挲㙦㈰㉣㘷㤲ㄱㄵ㡢挹〶㐰戶㥢挹㐷㘱㈶㤹㥣挸㡡ㄹ㡣㈹㘱戲〹搲㙤㌳戹〵㘶㤲挹㐹慣㐴ㄵ挴㘳挸㜸㌰㌹ㄹㄸ㝤ち㠱㡦㝢〳愶ㄲ㌰㡤〰〶㝡㈴㤳〷愱搴つ㤳㜸㜶搴㠳挹ㄹ㌰〰㤳㑦扢㕡㌸㡦ㄲ敢搰㥤挹ㄶ㘶戱㠵ㄷ㈱㉣㘷昲㈵挸㉣㈶て〶㘴扢㤹晣ㅢ捣㈴㤳㠷戰攲㤷㔱㉡㘱㜲㌶愴摢㘶昲㔵㤸㐹㈶攷戰ㄲ㔵㄰慦㈱攳挱攴㕣㘰昴㜹〴扥敥つ㤸㑦挰㘱〴㌰㘲㈴㤹㕣㠰搲㄰晢攸㜶㍦㕤㌶捥㥢挸挳㠱〷㤱㙦扢ㅡ㘸愴挴㈲昲〸㌶㜰㈴ㅢ搸ち㘱㌹㤱晦㠶捣㈲昲㈸㐰戶㥢㐸〶㠵㈴㤱ぢ㔹昱挷㈸㤵㄰戹〸搲㙤ㄳ昹㈹捣㈴㤱〶㉢㔱〵挱㔰㤲〷㤱ㄹ㘰昴㉣㠱㥦㝢〳㜲〴㤸〴㌰昲㈴㠹捣愳攴㈲戲昸昴㕣㌷㐴㉥〱ㅥ㐴㝥攳㙡愰㠹ㄲ㡢挸ㄶ㌶戰㤴つ㘸㜰戶㥣㐸㠶㡡㉣㈲㤷〱戲摤㐴㌲戸㈴㠹㙣㘵挵㡣㌲㤵㄰搹づ改戶㠹㘴㌴ち㕦㍣慢挹㑡㤰㤱晦ㄹ㤲昲㈰㜲㌹㌰晡搱〴㌲㕣攵〱攸㈴愰㐰〰㈳㔸ㅢ㔰㥤搶㠵㤲㡢㐸搷ㄳ敡摥愷㥢㤵挰㠳㐸㐶戴散〶ㄸ搵㔰㐴慥㘲〳慢搹〰愳㑦攵㐴㌲攴㘴ㄱ戹〶㤰敤㈶㜲㑦㤸㐹㈲㡦㘱挵挳㔰㉡㈱昲㌸㐸户㑤攴㕥㌰挳ㄷ㑦㜷戲ㄲ㘴攴㝦㠶戶散捤㠰摣摥㡣ㄳ㤰搷搷ㄲ挸戰㤷〷攰㐴〲㑥㈲㘰㈴〰ㅢ㘰愹晤〸愵㙥〶㐹㍣㜶散㌱㐸㥥っ〳㌰挹搰㤸摤㠲敢挴㝤ち㕢㌸㤵㉤㌰㡣㔵捥㈴㘳㔷ㄶ㤳愷〱戲摤㑣㌲摡㈵㤹㍣㥤ㄵ㌳散㔵挲攴ㄹ㤰㙥㥢㐹㠶挷昰挵㠳愳慣〴ㄹ昹㥦㌱㌲㝢㌳㈰户㤹㍣ぢ㜹晤㙣〲ㄹ㍦昳〰㥣㐳挰戹〴㌰愴戶〱㤶摡㜹㈸敤㙡て㤲愵㤷㐰㘱㍣〳敡㐱攵〵戰〰㤵ㄳ㕣㑤㜰摥㐷㜵捡昵㙣攲㐲㌶挱㠰㔸㌹㤵㡣㠲㔹㔴㕥〴挸㜶㔳挹戸㤹愴昲㈷慣㤸〱戴ㄲ㉡㉦㠱㜴摢㔴㌲搰㠶慦㑦扦㤴㤵㈰㈳晦㌳摡收挱搴㘵挰攸㤷ㄳ挸㐸㥣〷攰愷〴㕣㐱〰㠳㜳ㅢ㔰㥤㜶㈵㑡摤㜴㑡扣㔲攴挱攴搵㌰〰㤳㡣搶搹㉤㥣㑥㠹㌵㑥㙥㘰ぢ搷戰〵㐶搶捡㤹㕣〴㤹挵攴㐶㐰戶㥢㐹〳㘶㤲挹㥦戱攲っ㑡㈵㑣㕥〷改戶㤹㘴挴づ㕦㥦㝥㍤㉢㐱㐶晥㌷㤱摡㥢〱戹扤ㄹ㌷㈰慦摦㐸㘰摥ㅢ㜰ㄳ〱㌷ㄳ挰㈸摦〶㔸㙡㍦㐷㘹戰㘷愷昴愲昱㔶愰㐱㈳㘳㝥㜶晢㍦㉥戶㝦ㅢ慢扦㥤搵㌳㍥㔷㑥㈳㠳㜲ㄶ㡤㜷〰戲摤㌴㌲㡣㈷㘹扣㤳ㄵ㌳㥥㔷㐲攳摤㤰㙥㥢㐶挶晤昰挵㠳㑦慣〴ㄹ昹㥦挱㍦㝢㌳㈰户㘹扣ㄷ㜹晤㍥〲ㄹㄸ昴〰晣㠲㠰晢〹㘰慣㜰〳㉣戵㕦愲攴㝤扡昱ㅥ㈴㝦〵㍣㠸㍣挹搵挰昴愲〷扦㘶〳㥢搸〰攳㝣攵㐴㌲戸㘷ㄱ昹㈰㈰〳昸ㄲ挶㌶㘷㠲〴㠳㠱㤲挶捤慣㤶㔱挱ㄲㅡㅦ㠶㜴摢㌴㌲㝡㠸慦㑦㝦㠴㤵㈰㈳晦㌳㠴攸挱搲㙦㠰搱㝦㑢㈰挳㡢ㅥ㠰摦ㄱ昰㈸〱㡣㌸㙥㐰㜵摡敦㔱㜲㘸㉣㝦㠹挴攳戰摥〲㍣㘸㘴〴搲㙥㘰〶㈵搶㘱晤ㄸㅢ㜸㥣つ㕣つ㐰㌹㡤っㄱ㕡㌴㍥〱挸㜶昷㐷〶ㄵ㈵㤱㑦戲㘲㐶ㄷ㑢㠸晣㈳愴摢㈶昲㍡㤸攱敢搳㥦㘶㈵挸挸晦っ㐵摡㥢〱戹扤ㄹ㝦㐲㕥㝦㠶㐰㠶㈹㍤〰㝦㈶攰㔹〲ㄸ戹摣〰㑢敤㉦㈸㜵㌳㐰攲㉤㐵て㈶㥦㠷〱㤸㘴㈸搳㙥挱㜵搶㝥㠱㉤扣挸ㄶㄸ㜶㤴㑣攲戶ㄸづ㜲愲㔸㌰搶㘸㌱昹㔷㐰㜶挶㤴㔶扢㝣㔷㜴摢扤㤲〱㑡㐹收㑢慣㥢㤱捡ㄲ㌲㕦㠶㜴摢㘴㌲愲㠹慦㑦㝦㠵㤵㈰㈳晦㌳慣㘹㙦㐹㉦㙥㥢搵㈷㕥〵㐶㝦㡤㐰㠶㍣㍤〰慦ㄳ昰〶〱て〲戰〱㤶摡摦㔱敡㘳㡦㤱㝣㕢挷㠳扦户㠰〱㝦㡣㠲摡㤵㑥㉡戶晡㌶㉢晤〷㉢㘵挴戲扣㈷㌲㑣㈹昹搳㌹㌲捡㑦搹㐴慥㘰㄰㔳ㄲ昵㉥㉢㘱㌴戳㠴愸昷㈱摤㌶㔱㡣㝡攲敢搳晦挹㑡㤰㤱晦ㄹ晡戴㕤㘶昳㡡愸㝦㈱慦㝦㐰㈰挳愲ㅥ㠰慤〴㝣㐸〰㈳愵ㅢ㘰愹晤ㅢ愵㐱㌶㔱敥摢㐰㉦挶㍥〶ㄸ㡣㌱㙣㙡搷敥扡㤹晥㠴戵㝦捡摡ㄹ攲㉣㘷㡣㜱㑤慢挷㝤〶挸㜶ㅦ扢㙦挲㑣戲昸㌹㉢㝥ぢ愵ㄲㄶ扦㠴㜴摢㉣㌲㜴㡡㉦挲㡡慣〴ㄹ昹㥦昱㔳㝢㌳㈰户㔹晣ㅡ㜹晤ㅢ〲ㄹ㕢昵〰㝣㑢挰㜷〴㌰摣扡〱㤶ㅡ摦㍢敡敥㍡ㄱ慦戰㜹㜴扥㉡搹挱〵〳戰㜶ㄳ慥㠳ㄷ㜳㤵㔸搵〰㠹㘰戰戴㥣㑡㐶㐸㉤㉡昹㌶晤㜶㔳挹㤸慡愴㔲㘳挵っ慥㤶㔰㔹ぢ改戶愹㘴㄰ㄶ㕦㍣戰挸㑡㙣㉡扦㐳捥摥っ㄰㘳㔳改〷㐶敦㈳㠱㤰㝡〰晡ㄲ搰㡦〰〱挰〶㔲搹ㅦ愵㙥㠶㐱扣ㅤ敤挱㘴㄰〶攸㤴㜴摤㙥挱挵攴〰戶戰ㄳ㕢攸て㐰㌹㤳㐱挸㉣㈶〷〲戲摤㑣づ㠰㤹㘴㜲㄰㉢摥〹愵ㄲ㈶㜷㠶㜴摢㑣づ㠲㤹㘴㜲〸㉢戱㤹ㅣっ愹扤ㄹ挸摡㑣敥〲㡣扥㉢㠱㍢㝢〳㜶㈳㘰㈸〱㐳〰㤰㑣敥㡥㔲㌷㑣攲㜵㔷て㈶昷㠰〱㤸ㅣ敡㙡挱㜵㜸敦挹ㄶ㠶戱㠵㤱〰㐸捦㠷戳愴㍣慦搹ㄷ搲昲戹敤㡡戸〳㠳ㄵ晥㍣㈳㄰㜳扡搶戴㈲敡挳㉣攷扡慤ㅣ㘷敤㉤㌵㘶攰㍢㍡慢㠵慦扡晣㔵ㅣ挷昶㘲㔴搵㘷㔰搹㙢㑥搲㡣㥡敦挳㥢㥡㤷扦慥㝣㤵挷戱愷攳挵㜷ㅥ㘸挳㡦戶㌷戶㘹搰捣㤶㙣㘷㐷愱㈳摦㌵㙣づ㈲㥡挳昸摡㔸摥攷ぢ㌵搴扣㠴ㅡ㍤摢攴㠶㔵户㜳㍤㠹㤵㝣㡤挲扦慣扤㘳㔵扢昴愶愶挰户攷㈴㕦扤㝢戳ㄹ㍦摢攱㘷㙦㤰ㄷ㘴㌰㠴挶晡㐸㌴摣慦㔷㜰㍦㤴昱昵㘹摦㐷㜹㘴攳挴挶搹捤改㜸㉡㤱㡤愶㜳昹戰ㄱ㡦㐵㐲㔹〳㙦㌵攳㤵㔶㈳㤴㑣挶㤲愶ㄹ搳昶㜱愰挹㙣㌲㤲〸ㅢ攱戸㤱ぢ挷㐲昹㕣㈶㘲㠶捣愸㤹㡡挶昲㘶㈲ㅥ㠹〶㐷慢敡昵㝤㘱愳㡦㐲ㄲㅣ㘳㡢昶愳㘸㌴㐵㘳㙤㤱㠳慡〹㐱戴扤㌱〴㙥て㙥㥦戲㈲㈷捣敡摥扤挵挸戲昷挲㉡㘲て捥㡢㌵㥡㌶〴戶㌵㝦〲捤摢㘷㔴扡ㄷ㘹っ晦㝤晡晥摣㤴㄰ㄲ㝦㌰っ挷㈹搳挲㐸晢㌷㑥㙣㜶㠵㔰戵〸㘴〳㈰㉢㕤㈱㐴㡢㐲摣ㄷ㘲ㄹ㜲挱搲㈳㠵㘰㐴搵㘲慤㡤ㄱ㠷㕥㉥㤰㈱㘲㤰换㝤㥢㠴㠸ㄹ昹㍦〱㈹㡦〷昱㝢㙣〸㝢㈱ㄴ㍥㥤㕤㡢扤㐸晣づㄲ昶愴搲㥥㤰㠴㠱散〹〷〰㠷㥥㤰㐲ㄹ㕦㠴て㔰戶㝡㐲搶挸挷㘲攱㔰挶㠸㤸攸〹〶㤶㔳㠸挴㤳㠶〹㔹㌸㤳捦㘴愲摡㜸〷ㅡ挹㈶捣㐴㈸ㄳ捤㈶戳㜹扣ㅦ㥦㑦㈷攳㘱㈳㤵㑦㐶㌲㘶㉡㤷つ㠷㠳㘹㔵扤㝥㈰㙣昴〹㐸㠲攳㙣㔱戱㈷ㅣ㘰㡢ㅣ㤴㌸㄰㈲昶〶昱㉢㙣〲昷ㄴ㑣戱愶〱㙢㤹㡣挴ㅦ㥣〰愵㤴㤱㜱㥤ㄴ敢㈴㌴㔸㙦换㠷搳㘰㍡攵㝢㈱㈷㈶戲㌲㡡㘶㐲攴㜰搸〴愹攴昰㑥㌴㔱挹攱敤㤰㔶㜲㌸〹㐶㤲挳㐳㔱ㄵ㌸㥣㡣㌲扥㍥㙤㌶捡ㄶ㠷昹㙣㈲㡡搷攲㜳㜸㌷㍥ㅢ换㠵㔳㐶㈸㤳㡡攳昵昹㜰㌶㘶攴攲昱㥣㌶挷㠱㠲㍤㉣㘶㤱㑣挵㘲戱㘴㉣㙣ㄸ㤹㜸㉥㥦㌲攳㘶㍥ㄷ挷攲〶㜱㌳㌸㐵㔵慦捦㠵㡤㍥て㐹㜰慡㉤㉡㜲挸㄰〶㥤㈸愲挴っ㤴㈵㠷搷戹㌹㍣㠲戵ㅣ㠹挴ㅦ㥣〹〰㌲㍥扤㡣挳㔹戶㝣㕦㉡つㅡ㡣㐲㑥ㅣ〲戹攴㌰ぢ㤱挳攱㙣㐸㈵㠷㍦㜵㜱愸㤹㠰㜴㍢挴㠹换㍣㠹㘵ㄸ㐲ㄲ扢ㄸ挶㈰㜶㉥捡昸晡戴㈵㈸㉢㘲㘳戱㐸㉥㤴㡦挴捤㘴㉣㤶捦攷㌳㜹㌳ㄲ㠹ㄸ挹㑣ㄶ㉢愴㐴㜳ㄹ慤挵㠱㠶愳攱㜸捥挸愶挲㜹㈳㡢愵㈳愲㐶㍡㤶捤愵㡤㜴〶扢㈰㤴㡥㠵㠲昳㔴昵晡㔲搸攸换㤰〴攷摢愲㔶㡡摡㈸㍡捣ㄶㄱ㈰愱攲㜰㠸㈴戱攷戹㠹㍤㥡晡㑥㈴晥攰ㄱ〰㈰攳搳ち㐸换㠷〳㉥㐲攵㌱ㅣ慣㠰戸㜴㌸㌸㔲搵㘲㉤慣戲ち㝡戹扡㡡㔸〸戹摣つ㙢㈰㜲㜶挳㈲㐸攵㙥㌸搵戵ㅢ㡡挳挱挹㥥㡣ㅢ㌰㤲㡣ㅦ㡦慡挰㜸〶㘵㝣戱ㅥ〰捡ㄶ攳搱㔴摥㡣㈶捤㝣㌲㘷㘶戰捡㑡㌴㠵㔱㍥㥣㑢挷㜳改㑣㍡ㅦ捦㠵戴戵づ搴挸挴㜲㠶㤱㌵㔳攱㑣㉣㤶㐶㡡㜷敦昱〶㍥㈸㌷㌲㤱㔸㌴ㄴ㘴搴㠳搵敢㈷挲㐶㍦〹㐹㌰㘷㡢㝥㐴搱㍡㡡㑣㕢㐴㠰㠴㡡㈵㄰㐹挶㡦㜱㌳㝥ㅡ昵愷㈳昱〷ㄹ搲㐰〶搳晤㤴㤱㘲㥤㠴〶㤷摡昲〴㤵㘷㔳㥥㐴㑥戴㐲㉥㌹㍣ㄷ㈲㠷挳㜶㐸㈵㠷换摤ㅣ戲㉢愳昹〶搱敥挹㈱㐳ㄵ㤲挳昵挰㠱挳攵㈸攳敢搳㉥㐴搹攲㌰ㄹ挹㐵攴㈰ㄹ〹㘳㙣㑤挶搳㔸慡〰〳〲㝡㜰㉥ㄳ挲ㄹ㔳扢挸㠱㥡㠹〸捥挳㤱㙣㌸㘳㠴㘲㘹㥣㡤㤳昱㘴㈴㤲㠹㘷戰晣㐹㈴ㅤ㡡〵㡦㔶搵敢㍦㠱㡤㝥㌱㤲㘰愷㉤㉡昶㕡㐶㍤攸㠴〴㐸愸㔸㠹戲攴㌰攷收昰ち搶㜲㈵ㄲ㝦㜰ㄵ〰挸㔴㜰戸摡㤶㡦愷㜲㈳つづ㐴㑥ㅣ〳戹攴昰㕡㠸ㅣづ㡦㠳㔴㜲㜸戸㥢㐳攷戴戴挰㤳㐳㐶㈹㈴㠷㌷愲㉡㜰㜸〲捡昸晡戴㥢㔰㔶ㅣ挶戳搱㑣㈶㙣攴㤳搹㜴捣〸㘷㌲搹㍣づ㙣㉣㑥㘲㐴㈳㐶㉡㥢搳㙥㜶愰㈱搰㥤㌰愳㠹㠸㠹㜵㤱ㄲ挹㕣㍡㥢㡤ㄸ㘹㈳ㅦ㡡挷㘳㘶㍥ㅥつ慥㔵搵敢㍦㠷㡤㝥ぢ㤲攰㠹戶愸㌸愴㥥㘴㡢〸㤰㔰㜱㌲㐴㤲挳㔹㙥づ敦愲晥㙥㈴晥攰㈹〰㈰㔳㌱愴㥥㙡换㥢愸扣㥦〶㥣〷㄰愷㐳㉥㌹㝣〰㈲㠷挳㌳㈰㤵ㅣ㌶㜹㜲㌸搱㤳㐳挶㈷㈴㠷て愲㉡㜰㜸ㄶ捡昸晡戴捤㈸㕢ㅣ收㡣㤴㤹㠹收㜲〹㌳㤴㡣㘵挲㌸㑤ㅢ搹㐸㌶ㄳ捦攲㔲㉥㥦换㐵戴㠷ㅣ㈸ㄷ㠱㐸㘳㔱㤷㜴㤶愴㐵㐳㠶ㄱづ㈷㈲㤱㉣㤶挳㑡攳㔴㤶つ㥥慤慡搷ㅦ㠶㡤晥〸㤲攰㌹戶愸挸㈱㐳ㅤ㜴㐲〲㈴㔴㕣㠰戲攴㌰攵收昰て慣㘵ぢㄲ㝦㤰〱っ㘴㉡㌸扣搰㤶㜳㑡㔴㝦㡡〶㥣搵ㄳ㍦㠱㕣㜲昸㌴㐴づ㠷㤷㐰㉡㌹慣昳攴㜰㡣㈷㠷っ㑣㐸づ㥦㐵㔵攰昰㌲㤴昱挵挴ㄹ捡ㄶ㠷㠹㄰㔶㤸挲㘲㌸攱㑣〲愷昶㑣㈶㤵つ㐷㌳㤱〸慥㤴搲㐶搲㌴ㄲ摡㜳づ㌴㤶捦ㄸ㠶ㄱ挹攴㜳愶ㄱ换㘴攳㤹㐸㌶㤷㑦㤸㤹㥣㠹愵㜴㜰㐴〷㉦㔷搵敢捦挳㐶㝦〱㐹昰愷戶愸挸㈱㘳ㅣ㜴㐲〲㈴㔴㕣㡤戲攴㜰㉦㌷㠷慦戰㤶㔷㤱昸㠳ㅢ〰㐰愶㠲挳㙢㙣昹㙣㉡摦愴〱㕦㝢ㄲ㍦㠳㕣㜲昸㌶㐴づ㠷搷㐱㉡㌹摣挵㤳挳㥤㍤㌹㘴㐸㐲㜲昸ㅥ慡〲㠷㌷愰㡣慦㑦㝢ㅦ㘵㡢㐳〳ㄷ㍤㘶㌶㠹慢㥣㑣ㅣ㈷攵扣㠱㌳㜹㌸㥦㡤愴挳㤱〸㔶ㅢ捡㘸晦㜴愰愹〴捥昴改㐸ㄶ昷ㄹ㌸愷愴㑤㜰ㅣ挳挸ㄹ㑤㘵搲㔱ㄳ㔷〲㐱〶㌶㔸扤晥㉦搸攸ㅦ㈰〹摥㘴㡢㡡ㅣ㌲扡㔱㡡ㄲ户愲㉣㌹散敢收昰ㄳ搶昲㈹ㄲ㝦㤰㜱ぢ㘴㉡㌸扣摤㤶昳挵㉢晤㉢ㅡㅣ㡥㥣戸ㄳ㜲挹攱㌷㄰㌹ㅣ摥つ愹攴戰捡捤愱㜳㑥昱㜹㜲㜸て㡣㈴㠷㝣昲づㅣ摥㡢㌲扥㍥つ捦㔹㈹づ戱㡥っ捥ㅣ㔸㑥挶㠸㘷㜰挳㘶ㄸ改㙣㌸ㄴ捤挵㔳㤹愴ㄱ捥ㄹㄱ慤㤷〳捤攵㡣㜸ㅡ户㘸ㄹㄳ搷㍤改㘸ㄴ㤷攸愹㤸ㄱ㌵㐳㜱晣收戲昱攰㝤慡㝡ㅤ㑢㠱㘰㤱㑢㈴挱㕦搸愲攲㌹㠵愱つ㍡㈱〱ㄲ㉡㝥㠵戲攴昰搳慦㕣㤷改㝤㔸㑢㕦㈴晥㈰㐳ㄶ㤲挳戲昳昲㈶㕢扥㠸ㄵづ愰㠱㠱㥣搸っ戹攴㜰㈰㐴づ㠷て㐳㉡㌹㝣ㅦ捤搸㤷改摡㘰㐰扡扦挴㝣ㄷ搰捡㙢㜷㐶㈸㘰收搳㠷㈰〵戱扦㐱ㄹ㕦㥦戶ぢ捡㔶攷挴㥡㕥愹㘴ㄴ㙢昹挴ㄳ〹昴㌳慣收㤴捦愵㡣㜰捡っ攱㍥㌷㥣捡㙢扢㍡搰扣㤹捤攴㘲㜹㈳㠲换换㔸㉡㤳㌱搰㜹つ挳挴㜲㐳改㄰捦㔲挱摦慡敡昵摤㘰愳て㐵ㄲ晣㥤㉤摡㥤愲敦㔱挴㘰〷㥤㤰〰〹ㄵ㕢㔰㤶挴扥慡㠸慤愵㝥㌸㑤昶㐲攲て㌲㠸攱㐵散攳戶㝣㌱つ昶愱挱ㄲ攴挴㤳㤰㑢㘲㐷㐱攴㄰晢㐷㐸㈵戱㝦㜱ㄱ㕢扣㘸晣戳㈷㠷㑦挳〸㤵攰㜱㐳愴攰昰㑦㈸攳㡢㠷昹㔰戶㌸㑣愷㜳㌸扤㘴㌱晣攱㤲㈵㤷捥攳扣㙤㈶㈳愶㠹ぢ㥦㜰㉥㥡㡣㙡晢㍢㔰㌳㤹〹㤹愱㑣㌸ㅤ挱㠱㥥换㥢㤹㝣㍡㡢搳㌹敥㠵捣戰㠹㐷㙦㠳っ㜱戰㝡㍤〴ㅢ㍤㡣㈴昸㘷㕢㔴㍣挰㥦戵㐵づ㑡㍣て㤱攴㜰㡢攲㔰昲㤵㘴㉤㈹㈴晥㈰挳ㄷ㔲㔶㜶晦昳愲㉤攷搳搳晡㜸ㅡ昰扤㌰昱ㄲ攴㤲挳〹㄰㌱㐳㘳昱㌲愴㤲挳捤㉥づ戵〶㐰扡敦㥣㥢㍣㠹㘵愰〲㘶㍥扤ㄱ㈹㠸㝤㔵昹愱㌵愱㙣ㄱ㡢摢㜲㌳㠹昵昰㜲㔸㐷〲㐷㍤㙥搲ㄳ戸〹㑡㘶搲改㜸㌲ㄱ㡥ㄸ摡㈴〷㥡挸攲㙥㌳㘱挴挲搱㔸㠲㈷晢㔴㈶㥢㌱挳㠹㕣㌲㙦㈶攳搹㔴㑣㥢散㐰愳㔸㔳㌱㠶昱搷㑣挴㜲戱㐴㌶㡤ぢ昷㙣㍥㠷戵敥戲㐹㈳ㄲ㌶戳挱搷㤴㈷晡ㄴ搸攸㔳㤹㑣㐳ㄲ㝣摤㤶ㅦ㐴搱㜴㈶㌳㈸㘷愰㐴㌲㑢㔴搱㐸扣〵戹摣㈵户慢㕤〲戵㑦㍦㤴愰搹㐸晣㐱㐶㐴愴㘱搹㜸昱て㕢捥ㄷ摤昴挳㘸戰㤲攴扦ぢ戹摣㈵㍦㠴挸改搶敦㐳㉡㜷挹㜵慥㕤愲㍢㘳敥捦㍣搹㘷昴〳㤵㘰㝤㍥愴㘰晦㕦㈸攳敢搳ㄶ愲㙣戱㥦挳㔲㥢ㄹっ戸㜱〳ぢ敤㈶㐰㔴㉡㥡㡤愴㑣㜴㜰摣昶攴捤㤰搶散㐰戱㄰ㄹ搶愹捣㘰㌹㌸㉣昳㤶㡢攳㡡搵っ㘱㈹扤慣㤱㌰攳挹㑣㉡ㄲ㘴っ㠵搵敢㡢㘰愳ㅢ㐸㠲㕢㙤㔱㠶愲㉣㐵ㅦ摡㈲〲㈴㔴㝣っ㤱攴昰㌲挵愱攴㙢㌱昵㑢㤰昸㠳㥦〰㈰㘵㘵摤晡㔳㕢㝥ㅣ㥢㙤愳挱昱挸㠹捦㈱㤷ㅣ㜶㐰攴㜰昸㈵愴㤲挳昳摣ㅣ㍡搷昱攷㜸㜲昸ㄵ㡣㔰〹㙥㈱㤰㠲挳慦㔱挶ㄷ捦㕤愱慣㌸㑣挵㌲㤸〳㌱㌳㔸挱㌳㠶改㈳慥攲㠸㡢换戴㤹㡢ㅢ昹㐸捥搰㔶㌸搰㐴ㄶ戲㌴慥敦攳㤱㔴っ㘳〱敥㤹㜲攱愸ㄱ㑡㠵㜱改㡡㌳㕤㤰ㄱㄴ㔶慦慦㠴㡤扥ち㐹昰㕢㕢㔴ㅣㅡㄸ㐶㤱㈸〲㈴㔴㌰㌲㈲㌹㍣搹捤攱昱搴㥦㠰挴ㅦ散〵㠰ㄷ㠷㡣㤷㐸昹㍡㌶扢㡥〶㈷㈳㈷㘴戸㠳愲㔳㈰㜲㌸慣〵㔴㜲㜸㡣㈷㠷慢㍤㌹搴㘱㠴㑡㝣晡㡦㤱㠲㐳㍦捡㜴㕦㍢〳㘵㡢㐳摣㘲㠷㜰㙦㠸㔵㑦捤㙣㉣㡥愹㕢摣㐵收㡣㘴㉥㠳㍢愲㜰ㅡ搷愰㘷㍡搰㐸っ㤷㥢㌸㑦㘱摡㈴ㅥ㑢㈶㈲〶㔶愰ぢ挵搳戸ㄴ挸攷ㄲ㤹㔰㌶搸㐷㔵慦㥦〵ㅢ晤㙣㈴挱扥戶愸挸㘱㍦㕢攴愰〴㘳㈲㤲挳㜶㌷㠷敢㔹换㠵㐸晣挱〱〰攰㕢㜱晤戴㤳㉤攷摢㝡晡愵㌴㌸ㄳ㌹㌱〸㜲搹て㉦㠷挸攱㤰㠱づ挹㘱捥㤳挳㡣㈷㠷㐳㘰㠴㑡戰搶ㄴ㔲㜰挸搰㠶攴昰㙡㤴㉤づ㜹昵ㄳ挷㤵㔲㉡换㡢愰㝣挴挰つ㌹收摢搲昹㥣㤱づ㘳晡㔳摢㔰㠴㈶㘲㤸搷挶捡慡㔸㡡㌴㠶搳㥡㠱戵ㅣ㈳㈹㑣㠳㘷㘲改㑣㉥㘳〴ㄹ㌴㤱㍤散ㅡ搸攸ㅢ㤱〴ㄹ㉢㤱愲㈲㠷㐳㙤ㄱ〱㍡愱㘲て㠸㈴㠷ぢ摣ㅣ摥㐸晤㑤㐸晣挱㍤〱挰户㠲挳㘱戶㥣て㝥改户搱攰〲攴㠲挳㈱㐷〱敢晤㈰敤搷慢㘶㈴捡〷㤴捤㡣㝢扦改㌳扡㝣戱戹㐹㔸㍣㙥つ㌷愱ㄷ㕥㜱戰㕥っ愸慥ㅡ昷㥦搵挵戹昷㥤㔱ㄵ晦搷捣挲戶晥ㅦ敡㘱捦㈸挶㔴㔸攳㥥昸慦摦㠵つ慥㘱㈸㈱攴攵㘲㑦㑢㘶㙢㌰ㅦ摣㌶慤㠰㌹㜸㉣扤㍥户愳挱㔹户㝢㠰㍤㌷㍦摡㕥〳㙤㘴㔱搲㤰㈹攰㥤戲㉥搳㌶㍢戸搳戱挳㥡㘲㠸捦㐰㌱㥡㉢愶つ㉥㤶㕣㉦㔶っ㉤㑡愷戵ㄷ戰扡㥦㤹戳㙢㉣㈰㔴㔹㕤搵㑢㜸扥敢愴㔶攸收㥢ㄴ慣つ敢晢㑤换敤㠲㉤ㄸ敡昱㕡挹挴㤶㉥昹㕡ㄶ摦㠵ㄲ㍡㠳㍤摡㍤愰㐹ㅢ㍦愲愱㜱㐴扣收㈰散㠸敤㙥愳㤴㜶戶㠸敡昰㕡攷㝤愸㔰㡣㐲㥥摣ぢ㥤㘱㈲敤㝥搵挸挴ㄱ㜱㌱ㄹ㡤戰㈱昶㈴扦晥〰搱㍣㈴㈸挲てㄶ㕡㔲〵敡〳っ愹搴㈰挳㕤攲晡㙣㥤愰ち昵㤷㕤㉡㍦ㄳ愲昲昳挱㠴〰攳㉦搲攲㈸㌱晣㠲㠶㥡㔷搷㕥昵攱㑤〷㡣扣攲戶敦搴敦摡攷㥦㍤㈶昴晢昵㈷搵摦敢慢㕦戸愹摦㘳昵㈲づぢ慦㜷㑤ㅢ攰㤱攷换戶昵㑡㔱扥〰㔷㌰㠹㥡戰㍤㍥晤㈱愴晤㝡㠹〳㔰收〱㈷づ㠴〵㝢戹散㤸㡦㜰㤳ㄹ搹戰〸㘲愰㐵晢㉤㘴扤攵㕥〸㠷挴㌸㈰㙤㍡晣晡愳㠴㑦㜰攰っ戶㘸㝦㔰昰㠹㈳〰㑦㈸戸㐵攸㘳㔰〵㈶〱戴㘳戴㌱㠸搲㈳㙤晢㠵㘲挷慥て㜴㙤㌶㌷敤晥挹㝥㤷戶㙣ㄶ搳㘱攱㐵㕢ㄸ敥㜸搲ㄶ㔲㡡昲㘵扢㠲㌳㔱ㄳ扣挶㔳㑥㐸㐱摢愱㈸㑢摡敡㘰攱搰昶っ㤴㘲㉥㔴ㄶ㙤㡣慤㘸捦㐲㘶㜵摥㠴搸㑦搱〰㌹晡搵㜳㐴捦㜳搰㜳㠸㝥㐱愱㈷㡥㐸㠸敦㉢戴㐵摡㕦愱〹ㅣ〱捣㡥㤱挶愸㐹㡦愴㥤㝣㜷㘱挱㍢扤ㄷ㑣㌸晤愰敢慦扣慣收愴〹挲㠰㠵ㄷ㘹挳ㄵ㌷ㄵ㙦戶て㔳㡡昲愵扥㠲㔹搴〴慦昱㤰ㄲ㔲㤰挶㄰㠹㈴㙤て㔸㌸愴扤〱愵㔸ち㤵㐵摡ㄲ攴戴㌷㈱㘳㕦㙢ㅡㄱ㑥㠸摤㑡㜸㜸㥢昰㘵づ扣㠵昰㜷ㄴ㝣ㄲ攱㍢㉢㌸ㄴ㈰昹㍤挲㌹ㅦ㘰昷㔶搱愶ち昲攰㍤ㅡ㠵ㅤ㈳㤴搱㤲ㅥ〹扤戳慥㝤愳搸㙢㜶晤て㘶㍤㝤晥㤱愷㉦愸ㄷ慢㘰攱㐵攸〰挵㕢〵愱㐱愵㈸㕦㍡㉣挸攰〹戶〷捦㉡㈱〵愱㡣㠰㐸㐲晢挳挲㈱昴㈳㙥昲㠹㔰㔹㠴㌲㉣愲㝤〲ㄹ〹挵搱㤸㄰㝥挵㤰搵戱㍥㈳㥣㘱ぢぢ扥㤶昰㉦ㄴ扣㤱㜰㑤挱愱〰愱㕦ㄱ捥挰㠷㐳攸㍡㔵㤰㠴㌲扥戱㘳㠴㥥㙥㕢㜴㌷ㅡ晡敦㍥昵㤹㘷搶㉣㤸㔰摢晢摡㤷ㄷㅥ搱㌹㐱㥣つぢ㉦㐲㠵攲慤㠲㔰㥦㔲㤴㉦㐵ㄶ㘴㈴〵摢攳搳昹㤷っ㐰攸㝡㤴㈵愱摦㝥改㈲戴ㄷ㤴㠲愱ぢ㡢㈱挶㐸戴ㅡ挸㔴て㡤㡢㉦㠱㈶ㅤㄶ愱扤〹扦搸㠱㕦㐴㌸晦ちぢ攱攸愱㜱昱愹㠲㐳〱㐲晢㐰ㄵ㘰㐸〳扦㍢㜰ㄲ㘱晣㐳㕡㜴㐷㥢㍣敤晣敡敦昵㤸愷捣扦戵摢〷昵㘲㈳㉣扣㘸晢㄰敥㜸㡥㠶㕢㤵愲㝣〱戳攰戵愸㐹搲㌶〰ㅥ㠰戶ㅢ㔱㤶戴晤ぢㄶ㑥㍦ㅣ〸愵昸㌹㔴ㄶ㙤㌷㈱愷つ㠶㡣愳攱挴ㄱ㌱昱慥愲挱㘲㙤〸搱户㌸攸㥢㠹摥㔵愱ㅢ㠱㝥㑢愱㈱〷㘹㐳愱〹摣㠵㍣㝥㜷㠰㌴〶㍣愴㐵㜷愴㙤㕡搵㙢挱㤲㔷ㅥ搹㝣搳㘱て敢㤹㥦㕣戳㔹㌰散攱㐵摡㙢㡡㥢㡡扥昶慡㔲㤴㉦㝡ㄶ㝣〰㌵㐹搲㠶挳〳㤰昶㈰捡㤲戴㤷㘱攱㤰戶㌷㤴㠲攱〹㡢戴捤挸㘹㈳㈱㔳〷㙦㑣扣愸㜸戰㔸摢㠷昰㐷ㅣ㌸㘳㈱摡㈸〵挷挱ㅢㄳ㝦㔱㜰㈸㐰摢㘸愸〲㝦㐰ㅥ扦㍢㐰摢ㄶ摢愲㍢摡㔰㥢晣扣㜶捣愰㕢愷㕣扣戱㕥㌰搲攱㐵摢搳㡡㥤ち摡晥愸ㄴ攵㑢愵〵㥦㐶㑤㤲戶㌰㝣〶㙤捦愲㉣㘹㝢ㄲㄶづ㙤㔱㈸〵㈳ㄲㄶ㙤っ㝤㘸㜱挸ㄴ㙤㘱戱㐵昱㘰搱㤶㈴㥣戱ぢぢ晥ㅣ攱㘹〵〷㙤㘱昱㍢〵㠷〲戴ㅤ〰㔵攰ㄵ攴昱扢〳戴扤㙡㕢㜴㐷㕢敥愹㈷㡦ㅤ扣㙥晦晡〵㉦慤㤹搵昹晣㈱昵攲㑤㔸㜸搱昶㤰㘲愷㠲戶捤㑡㔱扥挰㕡㤰㌱ㄱ㐹㕢〳㝣〶㙤敦愱㉣㘹摢〴ぢ㠷戶㐶㈸〵㠳㄰ㄶて敦㈳愷㑤㠲捣扡㘰㠹㡡㕦㤶搰㌰㠵㘸㐶㉢㉣昴㍦㠹㥥愶搰ㄳ㐷㐴挵扤ち㙤㜱㍣ㅤ㥡挰㈷挰攰㜷〷㐸㘳ㅣ㐳㕡㜴㐷摡㘹㍢扦昰攴挲捣㥢㥢㔷㙥扡㙡户㠷晡晦㜵戳昸ちㄶ㕥愴摤愱戸愹㈰敤㜶愵㈸㕦㤴㉤挸㈰㠸㈴敤㔰㜸〰搲〴ち㤲戴㕢㘱攱㤰㌶〷㑡晥㔱㈴㐵㐳ㄵ㜲摡㍣挸㐸㕡搳㠸戴戸愹㠴㠶挳㠸慥㜱搰扤㠸晥愱㐲㑦〲晡㍡㠵㐶搳攸㘹㐷㐰ㄳ攸〳っ㝥㜷㠰㌴〶㉥愴㐵㜷愴㉤戹敢摤挲㍤㠳昵晡慤愷晣㘱敥㐳㌷昴慦ㄷ〳㘰攱㐵摡〶挵㑤〵㘹㔷㉢㐵昹㐲㙥挱㠱愸〹㕦捣〷挲〳㤰㌶〴〵㐹摡㤵戰㜰㐸换㐲㈹ㄸ㔱戰晡づ㐳ㄷ㥡〹㤹㍡㐰攳攲㌲挵㠳搵㜹ㄶㄳ㍥搴㠱敦㑡㜸㡢㠲攳〰㡤㡢㥦㈸㌸ㄴ愰㙤ㄹ攱っ㑥昰㉣㑣㤱㘰㤰挲㍥㈵〷㠶愳搰扢㈷㐲愱挳愷戶㕥晥攰㠱㉣敢㜷㤰晡摤愵㍥戰㤷㕤㐳㜷〴昷㍦㘷晣捦㕦敤㥤㥡㜰㔷攱攱扦㥤戱昵㐰㜵昳户㝢晤ㄳ㡦昳戳㜵㠲搸〷㌵㜸ㄱ㝥扥攲戵㠲昰昳㤴愲㝣攱戸攰㈸搴㠴㉦摥㈳挵㔶㠳㜰㠶㌴㈴攱攷挰挲㈱扣㐰㑡ㄸ㔸戰〸㘷㥣㐳㕢〱㤹㜵㘸㈷挵ㄹ㡡㐰慢摦慤㈲㍡散愰ㄹ敡搰搶㈸昴挴ㄱ㐹㜱慡㐲㕢㝢攷㔸㘸〲㐹㘰昰扢〳扤㤴ㄱっ㘹搱ㅤ㠹愷扦㜳捦つ捤㍦つ㑦搸㙦搱捦㕦㜸改摦ぢ㈶〸挶㌱扣㐸㍢㐹㜱㔳㐱摡㠹㑡㔱扥搸㕣㤰攱て㝣昱〴て㍣〰㘹㡤㈸㐸搲㑥㠰㠵㐳摡㍡㈸挵ㄴ愸㉣搲ㄸ挳搰㑥㠱捣扡㘴㐹㡢㘳ㄴつㄶ㘹愷ㄱ捤挰㠲㠵㥥㐴昴㡦㈱慢ㄹ㍦㘲㈶㡥散㤵ち㙣㜱㜶㈶挱搳ㅣ㌰〳ㄹ摡搹慡敡㐶愰㍢ㄵㅡ㜲㜴攸㜳㠹㘶㠰挲改搰搳㔵㠱㑤ぢ〶㉣㥣摥㝤㈸ち㥣㝣攸㜶〲〲㍡㝣〶㔵㑥㐴㌰㝥㔱㘲㔹㍥ㄱ㜱搱ㄷ㑦㍣昰摣㌹扢搴㑦㑤扥戸㜲攱晡捦㈶散昲摢昳〶㈵㔶㡦慤ㄷ㠷挱搲㙢挷戴㘱㉢㍣慦㈵㕢㤵愲㝣〱扣攰て㔱ㄳ扥昸㥢㈱搸㘴散ㄸ㐶㌲攴㡥㔹ちぢ㘷挷㕣㑣㍥ㄶ㐱㘵㔱捤昰㠶㜶愹㘲慦〹昷捡㜹挵㥥挵昵攵㐴ㅢづ㥡ㄱづ敤ち㠵㥥〴㜴㐶愱慤摤㜸ㄵ搱ㄹ㘰挸愸愴㌷慢ち慣㉤戰ㄸ〵㈰扡愷户㘲㝥㠷㈱つ㘹搱㕤㍦敦昳摣挶攵攳攷㥣㔷㍦敡挸㜳ㅦ晥攴愳昵昵㠲㠱つ㉦㍡㡦㔲慣㔵昴昳㈳㤵愲㝣㌹扤㈰攳㈱昸晡昴㙢攱〱攸㉣愰㈰改㍣ㅣㄶづ㥤搷㜳㤳ㄹ㠰戰攸㘴愴㐳扢ㄱ㌲㌵ㅡ㐷挵㝣挵㤰挵攷捤㠴慦㜲攰㡣㜶㘸户㈸㌸㐶攳愸㤸慤攰ㄶ愱户㐱ㄵ㘰㘰〲扦㍢㐰ㅢ愳ㄸ搲愲㍢摡㔰㥢晣㐸挲㉦扢慤㕥慣㠳㠵ㄷ㙤㌳ㄵ㍢ㄵ戴捤㔰㡡昲㐵昸㠲愷愰㈶㝣昱㔶㈵㍣〰㙤㍦㐶㐱搲㜶㄰㉣ㅣ摡敥㠳㔲㌰㥡㘰搱挶攰㠶㜶㍦㘴愴つ㍣㐴挴攴ㄲㅥㅥ㈰㥣搱〹ぢ㝥㈶攱扦㔶㜰摣㠸㐷挴㐴〵户㔸㝥㄰慡挰㝡㠰昰扢〳戴㌱㜰㈱㉤扡愵㙤搷摦晣㘳挹挶昱昵挳㉥㍣愰户敦愹㔳敢挵愵戰昰愲㙤扣㘲愷㠲戶ㅦ㈸㐵昹搲㝤挱换㔱ㄳ扥㜸㌹ㄲㅥ㠰㌶㠶㉥㈴㙤攳㘰攱搰昶㈸㤴㠲戱〳㡢㠷慢㤱搳晥〰㤹㌵慡愶㐴愲㠴㠶挷㠸摥攸愰㌷㄰晤㠴㐲㌷㡥㐸㠹㠸㐲㕢㝤敤㈹㘸〲㌷〲㠳摦ㅤ㈰㡤㤱ち㘹搱ㅤ㘹㔳敦晦㌶㝡昸戹㕦ㅦ昸㔶摢㥦晦晥捡戸ㄱㄳ〴攳ㄵ㕥愴㡤㔵摣㔴㤰㌶㐶㈹㉡㤶晢扢〳㌵㙤㙢戹㍦敢て昲挸㈵改〲搸戰㥡㍣摦〵改㤳户挴㡣㑣攰㙤㤰㤶搶㔶昹㈲㐵㕦慣捥搵㠹㍦搵㌳〳㡢搰㘱㑤㉥晣搱㑣昵搴㍥ㄶ愷攳㘲㐷昶晡㑦扡㉣搱㔸换ㅦ摣㠹〵愱㝡攷愷ㄵ戰㜸㘰慥ㄶ㝦㙡愴慢ぢ㝦㘸昳㝦㘱改㉥扣摡㔲捤攳〱㜳昵晣昳㍥㔵㥥㙦㤵昰㜵ㄱ捦㈸㠰㘴慣慥挸㠷晤ㄷ㜸慡戸愸搷㝦戶㡥愰昶㉣㍡㡡晤ち㔴捥戵㑣㕤戵搸て扢搸㝡㕥攷㐴摦㜷搲㘷挴捦昴攷㠰搷㥥㐷挲㍦愱㈱㠳㠲㐸晣晡ぢ㤰挸户㡢㘴攲慢戹ぢ摤愰㝣攳昸㥥捦㘴㙥㝤搹摦搱改搳㠷㕢㙣㝦慡敦㠳㘹㑦戱ㄳㅥㅡ扤摢㥡つ晥〹攱摡戶收㔶戳㝤㜱搷ㄲ攷捦〶攳㑡ㄸ㝦㤴㐷晦㉢晣㘱㔳晣㉦ㅥ㐰㡤慣㔵㝦挹㉤㝤〸ㄲ昶㔶敤㙦㤰㝡㔳戰㤷㈷〵慦㜰㕢㐹㐱㜱昳㕦愳㠸㉦㔷㔹㥢㉦ㅥ㐱扤愴挰晥㠸㐷㔱㤰㉥扣〱愴攳搸㘳戶昴敦㙥改搳㤰㑡挷摥㠴搴摢戱摤㍣ㅤ㝢㥢㕥㤴㍡昶づ㐵㉥挷㥥㐱摤㈵㡥㍤㘷扢昰㥥摢㠵扦摡搲昷摤搲搷㙣挷晥〹愹户㘳㍢㜹㍡昶〱昰摡㔶㈴愵㥤收㐳㐸摣捥扤㔱敥摣摢戶ㅢㅦ〱改戰昶㥥㉤晤搸㉤晤搰㜶敥ㄳ㐸扤㥤昳㝢㍡昷ㄹ扤㈸㘵敤ぢ㡡㕣慣㝤㔴敥搸㘷戶ぢ㕦戹㕤昸捡㤶㝥敤㤶ちㄴ攴敥晣〶ㄹ㙦挷慡㍣ㅤ晢づ㜸㥤慣ㄵ晢ㄹ晦〸慣摢戱㕥搰㤶散捥摥㄰挸㝥搶ぢ㐸㠷戱㍥戶戴摡㉤ㅤ〰愹㜴慣〶㔲㙦挷扥晣挲㙢っ攸㑤㉦㑡ㄹ攳摦攰㜶㍢㌶戰摣戱㈱戶ぢ㝤摣㉥っ戵愵㝤摤搲攱戶㘳晤㈰昵㜶散摦㥥㡥〵攸㐵愹㘳〳㈸㜲敤捡扤换ㅤ摢挷㜶㘱愰摢㠵搱戶㜴㤰㕢ㅡ戶ㅤㅢっ愹户㘳敦㝡㍡㌶㠴㕥㤴㍡戶㉢㐵㉥挷愲攵㡥㈵㙤ㄷ㠶扡㕤㌸挰㤶敥敥㤶㌶搸㡥㝤て㔲㙦挷㕥昷㜴㙣㑦㝡㔱敡搸㜰㡡㕣㡥㌵㤶㍢㌶挵㜶㘱㙦户ぢ搳㙤改〸户昴㔰摢戱㤱㤰㝡㍢昶愲愷㘳晢〰慦敤㡢愴㜴挸ㄸ〵㠹摢戹㌹攵捥ㅤ㘶扢㌱ㅡ㐸攷〰㌸挲㤶㡥㜱㑢つ摢戹戱㤰㕡敢㜳㤴㥥〲晦攴改摡晥昴愱㤴戳㌰㐵㉥捥戲攵㙥㉤戶ㅤ㠸扡ㅤ㔸㘶㑢㘳㙥改搱戶㕢㜱㐸扤㌹摢攲改㔸㤲㕥㤴㍡㤶愶挸攵㔸愱摣戱㔵戶ぢ〷戸㕤㌸搶㤶晥挰㉤㍤挹㜶㙣㍣愴慥攵㈳㑡㐹㝢搸搳户〹㜴愴搴户〶㡡㕣扥慤㉢昷敤㌴摢㡢㐶户ㄷ㘷摡搲㈶户㤴㜳ち㜲攰㥢攴㤶昲戶㥢㐳㥣捥敥㔷㉤敥昷㜴㙤㉡㜴㍡扢㕡㜱㥣㍤㠸㈲㤷㙢ㄷ愳㥥㤲㜱昶㜲扢戹ㄹ㐰㍡摤㡣㌷摢搲㠹㤹㙥㈹㙦㔶攵㌸㍢ぢ㔲敦晤㜹㠷愷㘳㠷搰㡢㔲捥㘶㔳攴㜲散晡㜲挷㙥戶㕤㤸敢㜶㠱㌷慤搲戱㜹㙥㈹㙦〷愵㘳昳㈱昵㜶散㐶㑦挷ㄶ搰㡢㔲挷づ愷挸攵搸㝤攵㡥㍤㘰扢㜰愴摢〵摥ㄶ㑡挷㡥㜲㑢㜹挳㈵ㅤ㕢〸愹户㘳ㅢ㍣ㅤ㕢㐴㉦㑡ㅤ换㔰攴㜲散搱㜲挷ㅥ戳㕤挸戹㕤攰慤㤷㜴捣㜴㐹㙢㥥㠳㜴扢㉦捤昹㠰捥㐰摣挴昰㙦㡣㘲攱攷㠹㔸㍥㜸㜴㉢㉥戱户㘳戵收㍣ㅡㄵ扣愶㘶ㅤ晡㘲㤶㔴昷っ晣㔵㐹㙢㜹ㅤㅣ攰ㄵ㉤㔵戲㈴㜸㘵㑡ㄷ昵㈵戴㜸㑤改昴ㄶ户晤ㅢ㙥㡢〰㉦㍣㡢昶㙦愳㈴敤㤷搲㠲搷㡥戲晤㘵㙥晢昷摣ㄶ〱㕥ㅦㄶ敤㜹㥤㈷敤㕢㘹昱愱㙤摦收戶晦挸㙤ㄱ攰㈵㕣搱晥㌳摢扥㥤ㄶ扣ち㤳敤㜷戸敤扦㜲㕢〴㜸愵㔵戴攷ㄵ㤳㙣㝦㌹㉤㜸戱㈴敤㡦㜶摢昳挲挸戱〸昰㠲挸㈹〹㕥搸㐸晢㑥㡡㜹㑤㈳敤ぢ㉡挳㐲㠰搷㉦㡥㐵㠰搷㉤㑥㐹昰晡㐳摡㜷㔱捣㑢て㘹扦㐲㘵愴㍤㉦㌳ㅣ㡢〰㉦㉦㥣㤲攰㘵㠲戴㕦㐹㌱慦㄰愴晤㉡㤵㤱昶扣ㅡ㜰㉣〲扣ち㜰㑡㠲㘷㜳㘹扦㥡㘲㥥挸愵晤ㅡ㤵㤱昶㍣㘹㍢ㄶ〱㥥慣㥤㤲攰㐹㔷摡ㅦ㐳㌱捦戵搲晥㔸㤵㤱昶㍣慦㍡ㄶ〱㥥㑦㥤㤲攰㤹㔱摡ㅦ㐷㌱㑦㡡搲晥㜸㤵㤱昶㍣〱㍡ㄶ〱㥥昸㥣㤲攰〹㑣摡㥦㐰㌱捦㕤搲㝥慤捡㐸㝢㥥愷ㅣ㡢〰捦㑦㑥㐹昰㈴㈳敤㑦愴㤸攷ㄷ㘹㝦㤲捡㐸㝢㥥㑢ㅣ㡢〰捦㈱挵ㄲ捦ㅤ㑥㐹昰扣㈰㙢晢ㄱ挵㍣㈵㔰愷慦㔳ㄹㄶ〲ㅣ晥ㅤ㡢〰㠷㝤愷㈴㌸㝣㑢晢㤳㈹收挸㉤敤㑦㔱ㄹ㘹捦㔱摡戱〸㜰㜴㜶㑡㠲愳慣戴㍦㤵㘲づ戰搲晥㌴㤵㤱昶ㅣ㑣ㅤ㡢〰〷㔱愷㈴㌸ㄸ㑡晢搳㈹收㌸㈸敤㝦慣㌲搲㍥愷ち搶㘸挲戱慥㘸㉦〷㈱㙥昱ㄹ㄰摢㥦㈰〷㈳㥣㔱昱㠸㌰㌲㤸ㄵ㤳㐳つ换㈵㈸づ㌹ㄲ㜵戶㠵㤲〳㑡〵㡡〳㡢㐴㥤㙢愱攴戰㐱搴㜹㈸摢㥦㈰㠷て㠹㍡摦㐲挹挱愱〲挵㐱㐲愲搶㕢㈸㌹〴㔴愰㌸ㄴ㐸搴㐵ㄶ㑡ㅥ攸㐴㤵㜸捦〳㕥愲㉥戶㔰昲㜰慥㐰昱戰㤶愸㑢㉤㤴㍣㘸㉢㔰㍣㜸㈵敡㜲ぢ㈵て捤ちㄴて㔱㠹扡挲㐲挹〳㤰愸ㄲ㈶㜸㈰㑡搴㔵ㄶ㑡ㅥ㘶ㄵ㈸ㅥ㙥ㄲ戵挱㐲挹㠳愹愲㐵ㅥ㔴ㄲ戵搱㐲挹㐳愶愲㉥ㅥ㍡ㄲ㜵慤㠵㤲㠷㐲㐵㕤㍣㈴㈴敡㝡ぢ㈵㍢㝣〵㡡ㅤ㕦愲㙥戴㔰戲㕢㔷愰搸扤㈵敡㘶ぢ㈵㍢㙦〵㡡㥤㔸愲㙥㤱愸愰扤晢〴㝢愵㥣愴㥤㡤ぢ〴㑥搲㑥㠴㉤㔶搰ㄵ散㠸㔲㜱㘸㤹㠲㝤㑦㉡づ㈹㔵〴㙤敡〵晢㥤㐴ㅣ㕣㡡㄰散㙡㔲㌱慢㑣挱摥㈵ㄵ㌳换ㄴ散㔰㔲㌱愳㑣挱㍥㈴ㄵ搳换ㄴ散㌶㔲㜱㔰㤹㠲㍤㐵㉡愶㤵㈹搸㌹愴㘲㙡㤹㠲晤㐱㉡愶㤴㈹搸〵愴㘲㜲㤹㠲㝢㕤㉡㈶㤵㈹戸愳愵愲愹㑣挱㝤㉢ㄵ㡤㘵ち敥㑥愹㤸㔸愶攰ㅥ㤴㡡㠶㔲㐵㥦晦〷〴㠸攲㉡</t>
  </si>
  <si>
    <t>㜸〱捤㕢ぢ㜴ㅣ攵㜵摥㝦戵扢摡㔹扤ㄶ散㔰捣㉢ち㌵挱戵㡣戰㡣捤戳慥㤱㈵换㤶㤱㙤搹㤲敤昶㤴㔶㡣㜶㘷慤戵㜷㜷散㥤㤱㉣㔱昳㑣㜸㥣愶㑤㝢㜸㐳ㅣ㌰敥愱㍤搰㍡〴〷㜲㐸〰㈷㈵㑥攱昸㤸㔷㑡㐳挹㐹ㄳ㕥愷㐹づ㌹〹愴㌴㈵㘹ち晤扥㍢㌳慢搹摤搹戵愳搸攷㜸扣扡㜳晦㝢敦晦㤸㝢晦晢捦晤敦晣づ愹㔰㈸昴㌱㉥摥㜹㐵㠸㥣㌱㌴㘵搹㐶扥戳挷捣攵㡣㤴㥤㌵ぢ㔶㘷㜷戱愸㑦つ㘴㉤扢〱〲戱㤱㉣昸㔶㜴挴捡㕥㙤挴㐷㈶㡣愲〵愱㘸㈸ㄴ㡦㙢㘱昰㠱挹㕦搲㉢㘸慣愵㐵〸挸搳㘲〴㡤〰捤㜱㠰攱㥥攵敢㐶户愲愷㈱摢㉣ㅡぢ摡㌷㌹敤㉤敤敡敡散敡㕣㜴挹愲ぢ㍢ㄷ㉥㘸敦ㄹ捦搹攳㐵㘳㘹挱ㄸ户㡢㝡㙥㐱晢攰昸㘸㉥㥢扡挲㤸ㅡ㌶户ㄹ㠵愵挶攸挲ぢ㐶昵挵ㄷ㜷㉤㕥戲㈴㜳挹㈵ㄷ㌷㙢㘸㜹㙤捦昲挱愲㤱戱㡥㔵㥢〹戶戹慥㘷㜹攷㕡挳㍥㔶㙤㌶愱㑤㌴搹㙢收昵㙣攱ㄸ㌵ㅡ愵扥㉦攸㌵㔲㔹ㅡ挶㌰㡡搹挲㤶㑥っ扢㑣搱㈸㕤搴搹〷㡤愷㜴换敥㌱㜲戹つ㐶㐶㙣㤲愷捥㡣愲㔱㐸ㄹ㔶㙢㝥挵㘴捡挸戹㙣㉢㥥摦愴ㄷ搷敡㜹㈳㐲愴㉤敦搸慤㍦㙤ㄴ散慣㍤搵㤲摦㘸ㄹㅢ昴挲ㄶ㠳㈲搱晣捡昱㙣㍡ㄲ㔱㤱㐸愸攱摣愰挱㠸㙤㍡晢㡡愹㥥㌱扤㘸㑢㠹㔶敢ち㤲昵捤㄰ㄹ㜸昹戰㔰慢扤愲ㄶ捤㌴㤴捤㕦㘱ㄴぢ㐶㡥㥤搰㜸ㅤㄵ㐲愲ㄳ㐷昵㈵攵㜸㑦㐳挳愸㈶搷ㄷ昸㈸㥣慢㕡㌳㐱ぢ㐰慣ㄵ愰愱慦㙢㠹搶㐶㔲ㄲ㐰㐵㝥づ㕦昲㔷㘱ㅢ攱ㄱ㍤㍣㌲ㅡㅥ㐹㠵㐷搲攱ㄱ㈳㍣㤲〹㡦㙣〹㡦㡣㠵㐷戲攱㤱慤攱㤱㙤㤰昱慥㜸㘳㘳搸扤㜶扤昹㡦㡢摥㕦昶慢晥扤ㄷ㙥扦昳㥥〳户㍤愹攸㍥攲㐷㈷〳搱㘶〱挴㘶㤳搴搷㜵愱昶〹㤲㑥〱㔰敡㈷ㄸ〲㠷戱昸晢晢慥摤㝦晢扥摥㝤㉦㕤摥㝥晢〷挹㘷ㄴ㍤㑦敡㥦㑡攱㌹〰戱搳㐸敡㕢搴愵㥤㑥搲ㄹ〰㑡扤敤搶晦搲㜳扢㈳〷收扤㝢挵㐳㙢捥㜹攴搰扥昴㍢㡡㑥㉢昵捦愲昰㈷〱㘲敤㈴昵㜵㕤愴㝤㡡愴戳〱㤴晡て户晥挴慡㠷戳㘷㥡捦昶晥摤㌵晦ㅥㅦ摤ㄳ戹㐹㜱㙥㐹晤戹ㄴ㍥〷㈰昶㘹㤲晡扡㉥搶捥㈵㘹ㅥ㠰㔲慦戹昵㘷摤昱挰㥣晤㉦㠷㉥扦㘳㐵敦〷㉡昲挳挷㥡攷㠳扤摥㌵㐷㙦㔱摦㠹㌹㍤敤㉥㡢㍡ㄷ昲摦㤱搷〹㉣ㄳ㤹㈵㤹㡢㌲㕤㕤改㈵ぢ昵ぢ昴㈸つ㝡戴戳㤳晡㙥捥㙣捥ㄶ搲收㑥㤹慥捤㤹扥㙣捥㌶㡡㔲㘸换攰收戸㥣㤴㕢㌲㉢㈶戱㔶愵㥣㤹㍤㍢搳㘳ㄴ㙤昸戸㍤㌵㍤摤捦㔸慥㕢挶㜴戱挳㙤㝢戹㌹㕥㐸㕢愷〷㌳㠷㙣摤㌶㑥慢攴㑤㌷㔲㔵㙤〸晥㙦㔸㌲愴戳㉡慢㙤搲㜳攳㐶昷㘴搶㘱㥦㔹挱挶㑡㘰㡥搶收昶ㄵ㡤ㅤ㈵㙥搵㠸扡昱敡㤸㤰戶慢㥥搲㘱㌹攳㙡敦ㄹ㌳㉤愳㈰挳敢挸て㘶㔳摢㡣攲㤰挱ㄷ㡦㤱㤶㐷晤〴㔹敥㜲搴戱慥㠰〷挵〲㤳㍥摢㑦愵愲㡤㐲摡㐸㘳扣摢愱攵愹㘱㝤㌴㘷㥣㔲㈶攲昴〹挶㥣㌲㜲㥦㤹ㅡ户㝡捣㠲㕤㌴㜳攵㥣敥昴㠴㡥㈵㌰扤挶㑣ㅢㄱ戹㐲づ㔴愱㠶〶愵㐲昳㠲搶ㄲ戶㙤㜱戵昱㑤ㄲ慥㘹昵㠵㝤㤳㠸挲㠱慢㔴愹㘵㈰扥㐹㐶昹㍦愸㍢ㄲ晦㈴愴昴挲扡搲〱㤳㤴㤵㑥㉤㜷扣捥つ戰て散㤰㌳攸㤵攱戹戵㥢㥣㥥㤷㐷ㄸ愹捦㉡㡣㌳㈸㕤㐷㘹搲㙣㘹敥ㅤ㕦攱㜰㜸㤶晢昴㉢㈶昰愲㕢愵ㄷ搲㌹愳㔸㌷㑡㔲ㅣ㤱搶㐱戰㠰攰㍣㠲㑥㠲昳〱愲㉦㘳㡤慢愹㔱慥昳㙡㔲㑤㐵㜷㘶搳昶㔸㙣捣挸㙥ㄹ戳㐱㐳㜴ㄵ㡦㔳摤㔵㤷搶〵㤲戶㠸攰〲㠰㐴㈲ㄴ㕢㑣愱㔸㐲㕢挲摢㠵〰㙤摥㥢扥摤㤹㤹〹ㄵ攵㕢散户㝦搷㌲愶搳攴搵㡥搸换㡡收搱慥搵搰㄰愴㡤㔵扡㌵㘶搳ㄱ敢㌲攵慤㝡ㄱㅢ扤ㄸ愰昹ㄲ㠰戵慢㡣ㅣ摣昸㔸㠵㙤㔱扥愰㡦ㄸㅥ昰慤㝡㑡㝥㘸慡㤰ㅡ㉢㥡〵〴戶扤扡慤㜷愷㄰〳㔹㑡㡦攵〷捣㥥㜱㍢㤶㕦㤵挵慤㌹扦挱搸㙥攸㜶て㤶㘹扢㈵㍦㠰昸㐹搶搱晥昴㘴㌴敦㠴㍥扤㠶㤵搲ㄸ㈳昵㘳㔹㥡㡣〱挳㍡摢㥣攷㐲㘳㑣摡㙣扡㌱㍦愸㈳挶戲㌵〸㜵㐸㉤〷㘳捤ㄶ愱㜹戵ㄳ㙥〹㉤㈴〵昵戵搲㈴〴愷愵㄰㘷づ摥愰㜸愷㐶㕣㔸改㐱ㅢ敤㙣捥敡㜴搵摢搹㙢㈲㠶㌶㈴戴愷摡㘳㌱㑣戰㔸㕤㘳㔵㍡㍡㠳慣㜵愹㔱愷㔹っ㘵㘵搱ㅣ摦捥㐰敢㔸戵挳戶㐲摡愵〰て扣晦挸㘵攷㝣昱搱㡦摤晢㜵㜰㈱戹㌴挶㘱ㅡ攷㍢㡢戸挹愵㉤挵㉤㔱㡦ㄷ㘵挴ㄶ戸搲搶㠸〷ㄹ㍦㌵攷昱戴挳㐵㐳〲摣戸ㄴ愶戶ㅢ㉤昹捤㘶㜱摢愸㘹㙥愳昱㕢愵㘴㡤ㄹ㠶捤愸戱挹つ㤲㠹㉢愵ㅡㅡ捡攲㐳㕦㜸挹㔸㌱搶つ搰搲㥤换戵㝢㉤㕡戱攵㈰㌵攰㡤ㄲ敢〱㌲㘷搱挲慥慥㤱㡤摤攷攵㜴ぢ摢ㅥ㕢ㅦ㤹攸扡愰㜳㌲㘷㑤慡愷昱昸っ晣㠶て㕦㔷㤸摢㜱摢敡㐷ㅥ㡥ㅤ晣昴攰搵㜱昵㤴换愸㡡㈸㌹攵㈵㥥敤〳愲慤㈴㔸㐵搰㑦戰ㅡ㐰㍤㠱慡㕣慣㠰㤷㕦摡〰捡摡ㅡ㠲戵〰㔸㜲挴〴㔸㜱〶㐹攳㡡㤳㔰㡡㐱㉡㔷ㄹ㙤〳挱㄰㠰㘲愴㑡㝦っ㘹挳〰㌵㡤㍡㥢ㄲ㔵㐶摤っ㙡㐲慢挳㔳㡣㠱㘹㔸㡤㡡搴愸㍡㡤㙡㔳㝢㕤ㅤ㔴㈹攷㐱㤷㔱ㄵ㉥㌳㑡ㄶ攵㕣挵㐶㜴㠲㔱㠲ㄴ㐱ㅡ㐰㝤愱愶㜲㌲㤴搹㐲㌰〶攰㔳捥㔶搲㕣攵㌰〲ㄷ攵攴㐸捣〳㈸㠶攱㡥㜲ち挰㙡㉡㠷㘱㝢戵㜲㜶㠰㥡搰敡昰ㄴ〳晣㈰攵摣㕡㑢㌹户戸㡣慡扤〰户〰愲㥣慢㌹㤴扦㈰搸㐵㜰つ挱戵〰敡㠶㥡捡戹㥥㌲㌷㄰摣〸攰㔳捥㘷㐹㜳㤵挳敤㠵㈸攷㘶ㄲ㙦〱㔰㥦〲㜰㤴㜳㉢戰㥡捡㘹〷戳㕡㌹㥦〳㌵愱搵攱愹戳㈱ㄱ愴㥣㐲㉤攵攴㕤㐶搵㐶㘷㉥㕡ㄲ攵摣〱㐴扢㤳攰㉥㠲扢〹敥〱㔰㕢㙡㉡攷㍥捡㝣㠱㘰㌷㠰㑦㌹昷㤳收㉡㠷㝢㈷㔱捥ㅥㄲㅦ〴㔰摣㐰㌹捡搹ぢ慣愶㜲戸攱慡㔶捥㐳愰㈶戴㍡㍣㌵てㄲ㐱捡ㄹ慥愵㥣㈱㤷㔱戹㡢㡢㌲㈶慡㝣㉢挹㉥扣ㄴ摦晡㈲㘷㉥敤戱捣挶㐲搶戶㥡㌲摤攳戶搹㤷戵㝢㉤扢㌹〳〰㔴慡㥣㈶愱愰慦㔲㐷㘶㔳搶搸㌹㡣㜵昹㤳搵㉣㈴㈸㝡挶㉤摢㤴ㄷ敥㔹搵晣㕥㜳慤㘹昷㘶慤敤㌹㝤㙡㙥〰摢攱㙣ㅥ㌳ち搸㥢ㄴ戱㐵㌹㤲㤰戹㝤扢㤱づㄸ攳㤰㌹㕥㑣ㄹ晤扤㈷挲敥㐶㌹㤱㐳〸㉦㈷挴つ敡㥣摡搱扣㑦敦㡣㜰挳㜸愱愹ㄹ〶挷㕣摣㐳摡愳㠴㤸扦㤸敡摡㤷㠱㘰挶㐷ㄷ攰㕥㝦㡡昸昶㑢㝣㙢㈶㌲㌰慢㐳㙢㜱㌷攴晤〵㉢㥢㌶ㄲ㙥㘹㑤戶搰敡愲敢挶敤㌲㡥㍥㌹换攵攰慤扢慥〰搳愷昴㘲晡㐴戰ちㅥっ㤷㘳ㄲㄵ挳扦㤹㈹摡㘹㈶ㄴ㝡捦㑢昲扥㜷ㅤ㥣晤㌱㤰愹敢昳㜰てっ㠲㑡敥〸挴户摤攴ㅡ搳㐲㜵㤷挸㜱㤶搶ㄸ㝡㐱慣㌰㘴愷㝢㡤㠹㔶㤱㌰㌰挱㤱ㄷ捣ㄹ戳捡㡢ㄲぢ㙢㤹敥㔱换捣㡤摢㐶㙢〹ㄳ㐷搷㌲ㅢ㡣㥣捥搴㐱㜳〹ㅢ㑣搹㐸慥㤴摡㘳㕡攰挴戱㄰㌴ㄲ㜱慤愴挴㑥戱㍡㤳户晣㈱攸㐳㌳戴慡ち㠵㌲㜲晤㙣㤹扡敦㕥㕥て㉦ぢ㜹㐸㠲㔷㈸摡㠹收㡦㍥㌷㐰㑦㥡攵愵慣㥣ㄵ㑥ㄶ慦㘶㡦挶㙤㜹㑢㐶搶㍤攴摥㤸ㄲ㙥愳敢攴㤰慦户戳㈹㍤㤷㥢㙡捤昴ㄷ㔲戹昱戴㌱愰㡦ㅡ㌹㙦捤㌶㡢昹ㄳ挴㕥昲㜹挳戱㔵ㅤ扤戸〹㤳㝥㝣攳昰㌲ㄱ㌳㕥收㐲摡㝥愸㔵㕥戹㘸㈳愱㍤㡥ㄲ㑤㜳㍥敥扦㜵㈲㠶㥢愱㤳愷搳㠸㤲㘹挷搲㔶㐵攲㥡挶㑤㘹㈹㤷㈳ㅥ攷ㄳㅢ㌰〷㑣攴搹搲㍥搲慡慣㐳㍡㘱晣㑡捣ㄴ㡢挵㘶晡㠲㠱慥㜰扤攷㙥㕤戰攸㌹攵㘵搴㍦㉤挰㥣㐹攵㜶搶ㄷ㠸挸扢㕦ㄶ㐱挶㍤㙤㕣挱㥣挰㘱㌸㙢攷㡣愶㡣昰〵㡦搳㈵愸捤挶捣昰ㄸ戶㠶扤㉤㤹㤵挵㙣㍡㤷㉤ㄸっ㐲㤰昷攵搷㡤〱㘳ぢ㌲㤴㠳愶㤵攵〷戵㤶捣㜰㔱㉦㔸摢㤹〱㐸㑤㥤㕣㔶ㄲ㘳㐵㌳换戳〵㌸㤰搳㈷昱戶捣搰㤸戹ㄳ摦攴挶昳㠵㤵晡㜶敢㠴㌰ㄴ㔶㈱昷㜲扣㉡慣挲㘱ㄵて挷㘷晡慥挲っ㐷㤳㡢搰㘶㤸挰㌵ㄵ搱㍡晥㑡㉢戹昹㘱晡㉢挷搴散晦㠶ㄵ㤸㥣㉡㝤搰㤴㑣摤ㄳ慣昳㔵㠰搵㉢㌷昶㑦㝦㔵昸㥤扥㐰㐶㤹㡢慢昳㉡㤰㘹㔱㑡㘱㜲㕦摣敡㑣ㄵ搲㌸㜳㌴戱㌸㑢㤵搳㉦㤱ㄱㄹ捥㐴扣㍤㈹㑥戴て挹愵㘶㌸㍥㤶㕥㈴攵戰收戶㍡〵㠶㜳㜹㍤㘷戹扣ㅥ㌳㥦搷㌹戵㌸㉤㠷戰㙥ㅢ㜱㠹慤戱㤲㘸ㄹ〰㤹㝦㉥㐹㥦〴㐹㥦ㄴㄲ㕥挷晣㉣㈱㌸摢㌲户攸挵慣㍤㤶捦愶攲㉣昰搳挱〹㌱㈷㌱㠵㈴ㄱ〶㠵昲㤲㠹㠹㐰戵㌲〱攸攴慣㘰敥㑥散ㅤ愸㍡㥡ㅦ㌳㌷㉣敦㜰㌵挳㥣㉦愶慦㉣昶摡㤳㘸㉤ㅡ〶挰戲て㠸换ㄷ㠰㠱㈲㡢㤰㕡〲㍡搹摡搷㈸攱㕥ㄱ㘶㐳敢愶攱ㅡ㈱㤰ㄸ㌰昵㜴ㅦ扥㉥㤹挵㐶昷㡢㜹ㅣ愶攵㤲㔲㑣㌲昵摡㠳敦ㄶ昸ㅥ㌲㠱㌸戸ㄸ㈷㘱〸㐹捤〸㤳戶㌱挷㠶搴㑤㈸ㅡ㙤㡡〷昵搵敦戵㌵搷㑤㔱昹㑦〳昴㔷戵晦搳昵ㄷ㘳㘵攵㘳㌱㡣搰扥㑥昰ㄴ㠰㘲㔲㤷捦㔳㈱昰㌴〵㥥〱㠸㕥ち㔰改㈵㌵搳㤴晣㝥ㄸ捤㌳㝤ㅡ捦昳㜱㄰㙥挴㤰㔴㐵ㅡㄶ㉡㠹㌵挵㤹挶搴づ〰扣㜰昸㌰㌳㠰㈱㐵攸昵ㅦ〷敥づ昰ㅢ㐰戵㙦〲愸㍥〰㙥㑡挵㙣㈱敤㔹愰戸㘴㐳昲㉤㈰㜸㔵愸㤵戸㜳㔳攲㕤㍥㑢㈲㤴㍥〸㌲愵㔶攱捥㜰㥡〶㍤㔲㘸愶㤸㘲㘳㜸ㄶ搲扥㑤挰捤㤰挴〷捦〱㘱㘳捣扥㌱㐶㜰慥㥡㙦㌱㌵〰〱扥挹㐲㠱㉢愷㕡〳づ㔷㑦敤㜹〰戵ㄶ㠰㡢㔲㘹㤲ㅥ〲㝥攴㐹㍡㈸㌵搰㠸㝦㤲慡つ愰㝡㡡〵敡㈹昶㌰㔰敤〵〰挵㜴㕦㠰挰㡢ㄴ㜸㠹〲挳〰戴扥昶㌲㐰挹㘰㥢㔱昰慡㜱㙤㜶つ昶ち〵扦〳愰慥〲昰ㄹ散㔵ㄴ㜱㠹挱晥つ〸戵愷攳㕥摢㘰摦㜵愵㐶㜱㍦㙡㠳㌱敤攷ㄸ散㌵㘰搳〶㝢摤㙤㉣㡤晢搱ㄸ㉣〳戹㍡〶摢〲戶ㄸ散㝢㐰搴ㄸ㐰㤹挱扥て挲㤱つ戶㤵㜵昱㔷㙥戰ㅣ㈸㥥㘲㠱㝡㡡晤〱〵㝦〸愰昲〰〱〲㙦㔰攰㑤ちㄴ〰挴㘰㙦〱㈹ㄹ㙣〷ち㕥㌵㥦㠷扤つ戲昶づ㠰扡ㅡ挰㘷戰晦㐴ㄱ㤷ㄸ散㐷㐰㘸㌰㘶㄰㙢ㅢ散挷慥ㄴ㔳㡣㐷㙤㌰愶㈲ㅤ㠳晤〴搸戴挱摥㜵ㅢ㘳㤶昲㘸っ㜶㍤攴敡ㄸ散〶戰挵㘰㍦〵愲㙥〴㈸㌳搸捦㐰㌸戲挱㍥换扡昸㉢㌷搸捤愰㜸㡡〵敡ㄹ散㍤ち扥て愰㙥〱〸㄰昸〵〵晥㡢〲户〲㠸挱㍥〰㔲㌲搸攷㔰昰慡昹㍣散扦㐱搶㝥〹愰敥〰昰ㄹ散㐳ㄴ㜱㠹挱㝥〵㠴〶扢ㄳ昷摡〶晢戵㉢㜵ㄷ敥㐷㙤戰扢㈱散ㄸ散㝦㠱㑤ㅢ散晦摣挶㤸㌹㍤ㅡ㠳摤〷戹㍡〶㘳㜲㔵っ昶ㄱ㄰挵㉣㙢㤹挱㘸㠷㈳ㅢ散㝥搶挵㕦戹挱昶㠰攲㈹ㄶ愸㘷戰㌰㈴戵〶〰昵㘰戰〰户愵㕡㤴〲㝢㈱㈰〶㡢愱㔴㌲ㄸ昳戳㕥扢㍥て㙢㘴戵㌸㐰昴㔱〸ㅣ㕤搶慥ㄱ㤲㐹㕦㉡㤵㜱愶㜵㔲㘶晤戸㥥挳〱慥㜵搸捦摢㈴㥤〸㠱㕣挴挹慡㔴㥥捤㈹㍦搷㠵㠴愴㍣挲㥦晥ㄹ㕥㠰㔵㍡㈸㤷㜵㥦捤愲攴捣戲㉥㠹攸晦㝣昴昱挷㤵㥡づ敥〵㜶〹㌵㑥昰戳敦挸㐸㈸捥㍥ㄹ扣㈴戴〴ㄸ昴愰㉦愳㐴㤹昲㈹昴㔸㄰㌵扡ㅦ搴㍡ㅢ愰㡡㠴〵㕢㥤㌵ㅤ慥㌱㌰敦挸昱攸㘶㔰㥣㔷扥て㙡㐶㕤昵㜸搰ㄸ搴ㄳㅥ戵㤵㌲㈸昰㜱愲っ㜳㡦ㄸ㔹㐷㈰㠴㔴㉣㘲散㈱㝢㉡㠷㝤つ㔱㝥㉡㜵㌰〶㜲づㅢ㠳㌶㡢昰㠶㐸攵攱㠸㔲摤昹㘸慡㘹㜶挵㘱ㄴ愹㐶づ㐳昸攸晢㌰㔱捤晡ㅣ昸戴㔵㔸㠷㔷㉣〹晡散㌵搹㔴搱戴捣㡣摤㍥㠴扤㜹㍢㡦㈷攱㙤扤戰㍢晡㜳戴ㄸ搸㈷ㅦ㉣㔲攰㔹㐷㌱㜴㘲㕢挱摣㔹㤰搱㐴㉤㥥搲㘲㙦㕡㘳㈳扢㐹攰㑦慥摦㠷昲㤲㕥㈴㤵晣扡㑢㑤㌲㔸收㤵㘴㘴捣㉢昹㡣㜳て戵ㅤ〰挲敡㌱㤷㜰捣㙥㐹㐶挱㌴㘳散㘴㡣戴戵㘷昹㠸㙦㉢ㅤ㥢〵摡㐹愰㤵㥦昱㡣捤〶戹ㄹ㘴搹㐳㙣挰㘹愷攴㌷摤㔶㥣戳㤱愷㠰㉦〷㈴搵戳愰㜳㘵㑡愸ㅦ㐳㠱昴ㅣ挷〳收㐰㠲ㅥ昰㉤昰㠰㔶㜸挰挱㐰㉡愳㘴㝡㠱㜶㍡㙡愸攷〲㘵㥥昷愸㘷㔲〶〵㜶愷づ〱㜰㤶慡户㌰〰捥つ攰㌸慥㐹㍥㙣慢摥〰㠵昶㉤户捦㘱㜲㜱㈵㕦㜰敥愱攴㡢ㅥ昲㤲㡢戴㌱㙡㍤㍥㘶㜹〵㉤㜳散ㅡ捤愲搱づㅡ戵㥥晣㑥㠹㑥收㌹挲〴愶ㄸ〲㍢㡡㝥ㅤ㑦㌲慤攸㜹㤰愰愲ㄹㄶ〳慤㔰昴㜷〳愹慦㠱㉡㡡㥥㡦ㅡ㡡搱㙤㜵捤敦㜹搴〵㤴㐱㐱ㄴ捤搸㔴ㄴ晤慦ㄸ㐴戵愲㕦〹㔴昴て㔰㠹㔷㤲ㄱ㈸慦攴ㅢ㜲〳昲愶㡢戴㌱摡㍣㍥㡡㝥ㅢ㉤〷㈹晡ㅤ㡦㝥㉡㄰㙤㌱ㅥ㔱捥换㉡㠶慥㡥愲て㤵㈹晡㈲㐸㔰搱っ㘷愹㡦昲㌵㥤攱㙢㌵㤵㔱愹㈸晡ㄲ昰ㄴ愳搲㙡ㄹ㠹㈹搹摥㘵㤴〱㈲㡡㘶㑣㈹㡡㍥ㄸ愸攸㘷〳ㄵ捤愸㤱㔷㤲㤱㈳慦攴㉦㥣㝢㈸挹㔰㤱㔷ㅢ愳挴攳愳㘸挶㤶㐱㡡晥愵㐷㍦ぢ㠸搶㠳㐷㤴㠳挵敡㐳ㄴㅤ㐵㍦㔵愶攸㍥㐸㔰搱っ㐳愹㡦㜲㐵晦㍡㤰捡㘸㔲ㄴ扤ち㌵ㄴ愳挹敡㥡ㅦ㜹搴搵㤴㐱㐱ㄴ㑤㑣ㄴ晤㐴愰愲扦ㄲ愸㘸㐶㝢扣㤲㡣昸〴㤱慦づ愴㌰挴攳搵挶攸敥昸㈸㥡㌱㘱㤰愲ㄹ㈶ち㝤㉥晡搷㌶愰㈴㈷戰ㄵ愳ㄱ晣㜰ㅡ挷ㄵ㤰〷㤷㌰㠰㔴敦㍤㐵㤱㈴㕦晣㝣攳㘹㥢㠰戴㌴㈸慥昴㐹㤶扢〹㤶ㄳ昴〰愸扦愷㕥昰晤扦敡慣捤㐳㉥愳敡㈰ㄲ摦〸昸㠵戴㉢〱㌹〲ㄹ㠵㉣昵愴㤶㡤㠲㡢扢㡣攲捦㠱㘰ㄴ㕣〶㠳㐶㜱㝦慤㔱㝣搱㘵㔴㥤昸攱㜲㠹ㅦ㑥昷〰㤶㐶㈱敢㘰搵㈸戸昲挹㈸㌲㐰㌰ち慥ㄱ㐱愳戸慢搶㈸敥㜴ㄹ㔵㐷㙢戸㤶攰ㄷ搲㜲㠰愵㔱挸㈲㔱㌵ち㉥ぢ㌲㡡〲㄰㡣㠲づㄴ㌴㡡捦搷ㅡ挵㕦扢㡣慡㌳㉣㜴㌴晣㐲㥡つ㔸ㅡ㠵㜸㔰搵㈸攸㌳㌲㡡〹㈰ㄸ〵㘷㔷搰㈸㙥慥㌵㡡㥢㕣㐶攵㘱㤱㈴㈷愵戴扣ぢ㠸㜶つ挱戵〰㠹㈸㘷攰晣摡挷ㄴ㥣搴昶昴戱昷㌶㡣㌹㥡㘱挴搹㤴㜱㑥㥤㜳搳㈰愷〳㜲ㄲ慥㌵㈳换㕤挴挱昳〱㝣戴㐱㙥ㅢ晦㙦挴㡤㝡昰㌱㠷搹㐶㉦㡦慡㐹㠹㤵㘳㤹㜵㐵㈴㔶ㅢ㌳晤ㄶ㍥つ愵攳㌸捤㘹攳㍦〲ㄴ㑥㠴㥤ㄳ〲攸㐸ㄸ㡦っ换昱㐰㐷㌸㌰㜶㥤て㜶㘵摥搵昷晤㙢㕡ㅦ摥㌷搰㌰㤳攳㌳摢㌷挵慥㠳扤愶㑦㈰㑢戰㙣㠵搵昵戴㍢晥ㄲ敦㉥㥡㈳㘱ㄹㄲ昰㌸ㅡ〶搹搸㡤〰㍣昴愸㥣攷挰扥改㌳愰㐸㔲㐰㐰㈸挹愵㐲收挶㑤㘴摣㑣㜰ぢ㐰㐲㜱㕤攰晣搰搸㘹㔸敤っ散攴㉦㈹挰㑥愶㍢昸㉢㤲ㄶ㐳㉢㙥〷㕣〵愴㠳捦㤳昱㌷〴㝦ぢ㤰㔰㜴㜹㕦〷㠵挰づ㙥愷㝣㜹〷㜷㤲攴敢㠰づ㉥ㅤ摣㑤挶㍤〴昷〲㈴ㄴ扤搹搷㠱ㄱ搸挱㙥捡㤷㜷㜰㍦㐹扥づ攸扢搲挱ㅥ㌲ㅥ㈴搸ぢ㤰㔰ㄳ㠰扥づ慥っ散攰㈱捡㤷㜷昰て㈴㑤㜷㄰愵㕢㕥㔶摢つ㝤扢㠹づ散㔱换晥㠷挶ち晣㡦㡢㈹ㅡ户〱㕦㈴愲戲㤹㠸㠴㉦㥤㔹㕢昴㐷㈶戲昸ㄷ摤㡣㠷昹ㅤ摡挱ㄳ昹㌶㠸㙣昱て昱ㄷて挷ㄴ㤷ㅦ㍥戰摡㠴ㅥ搸换㔲㘱㈸挵㈵㐹ㄸㅢ㕤挶㌲㌰戴㝦〲㌵捡戹㝣搴㑥〶搹㤹敥摢昷愱慥愲㠷戰つ敤㑢㉥挲㠲愲㝢挸攸搶扢愳昳㥥㠷㉥㈳㡣挱㡡攷愱ㅢ〹㘳㥤晦㜹昶㠳慡攸㌶㝣㈶敤㉢㉣搱㘳昰ぢ㘹㡦扢〸ぢ㡡敥㈲搵慦愸攸㤰㉥㈴㡣搵ㄵㅤ搲慤㠴搱敦敦昰㐹㔰ㄵ摤㐸㍡晣ㅡ㑢昴㈰晣昰㝤挹㐵㔸㔰㜴ㅦ愹扥愲愲㐳扡㤴㌰㝡㉢㍡愴㥢〹愳挷摦攱〱㔰搵㙥〰改昰ㅢ㉣搱愳昰挳愷㈲ㄷ㘱㐱敤〱㤴敡换㉡㍡㝣搰㘳晣㔱㐵㠷㜴㍢愹戱搴摦攱㐱㔰ㄵ摤㑣㍡晣㌶㑢昴㌰晣㐲摡扦戸〸ぢ㙤㥣㑢㥢㠱㠴㈷㔵敡慡昴㔵㔷㝤搸ㄶ㘹㍦㉤昲挷㤷㌷摦晢挶愱户㙥㝢昵捡愵㍦晡捤敥摤慦扥㜳摢攱摦㍣㍤扡昴戹扤㝢て慥㝥攰昰㕢㈷㘷昶㠴扦晡攱挰㥥㕤㕤摢㜶敤挸㙣㥣扦㜲搷㥦㙣㕤摦㌵㜸㔲㐷㐳㐳㘳攳戹戳㥥㍦㜵㕥昲晡ㅤ㑦慡㝦㝥晤昷ち㑡收て扢昵㐲㉤攰愱㈴攷㤱慣ㅦ捦〳㘹㘹㘸攳ㄴ㌸慥挳㤰㔹㔵㌵っ捥㉥ㄹ挶㈱㘷ㄸ㥣ㄸ挷㜵ㄸ㌲搷慡㠶挱㌹㈷挳㌸散っ㠳搳攵戸づ㐳㘶㘰搵㌰㌸ㄳ㘵ㄸ㉦㍡挳攰㈴㍡慥挳㤰㜹㔹㌵っ捥㑦ㄹ挶换㌲っ挵㈹㈲㌳晣㝣㜷㠶㉦㐷㤵㌸㑥㤳搲㘸挲攸慣㘰㔰㡤挲㌸慦㠲挱〷ㄳ挶㠲ち〶扢ㄲ㐶㐷㌹愳改晦〱㤰㐱㐳慡</t>
  </si>
  <si>
    <t>fuel</t>
  </si>
  <si>
    <t>Diesel oil/BIO</t>
  </si>
  <si>
    <t>Refinery gas</t>
  </si>
  <si>
    <t>Waste oil</t>
  </si>
  <si>
    <t>Heavy fuel oil</t>
  </si>
  <si>
    <t>Light fuel oil</t>
  </si>
  <si>
    <t>Light fuel oil/BIO</t>
  </si>
  <si>
    <t>LPG</t>
  </si>
  <si>
    <t>Other oils</t>
  </si>
  <si>
    <t>Jet fuel</t>
  </si>
  <si>
    <t>Hard coal</t>
  </si>
  <si>
    <t>Natural gas</t>
  </si>
  <si>
    <t>Natural gas/BIO</t>
  </si>
  <si>
    <t>Coke</t>
  </si>
  <si>
    <t>Other coal</t>
  </si>
  <si>
    <t>Biogas</t>
  </si>
  <si>
    <t>Other woodfuels</t>
  </si>
  <si>
    <t>Other gas</t>
  </si>
  <si>
    <t>Peat</t>
  </si>
  <si>
    <t>Mixed fuels</t>
  </si>
  <si>
    <t>Petroleum coke</t>
  </si>
  <si>
    <t>Coke oven gas</t>
  </si>
  <si>
    <t>Black/sulphite liquor</t>
  </si>
  <si>
    <t>Other non-fossil fuels</t>
  </si>
  <si>
    <t>Process gases</t>
  </si>
  <si>
    <t>Blast furnace gases</t>
  </si>
  <si>
    <t>㜸〱捤㝤〷㤸ㄴ㔵昶晤扣㘱愶㤸搷㠴㘹㐵㑣㠸〴ㄹㄳ㌸㜴づ㈸捥っ㐹ㄱ〴㜴㄰戳㐳㠷㙡ㄸ㤹㠰㌳㐳ㄲㄵ捣〱㜳㐶㕤ㄵ㌱〷搴㌵㡢㙢㜶㕤戳慥㔹搷㌵㠷㜵捤㌹愱晦㜳㕥搵慢愹敥慥㈶散㙦晦摦户㑤捦愵敥㝤攷摥扡㜵摥慢㝣扢慡㑣㤴㤵㤵晤㠱て晦攷愷㠲ㄳ㕢㌵㉥敡散㌲㕢㙢挷戶户戴㤸㤹慥收昶戶捥摡㠶㡥㡥搴愲挹捤㥤㕤㍤〰㌰㥡㥡搱摥㔹搹搴搹㝣戸㔹搵㌴摦散攸〴愸戲慣慣慡㑡㤶愳㝤ぢ晢捦慦ㄵ㐹㉦㔹㐱〱㔴㤹㌴㈸㝡㔲㔴㔱㐸ちㅦ㐵㉦㡡摥ㄴ㝤㈸晡㔲㔴㔳昸㈹㌶愲搸㤸愲ㅦ挵㈶ㄴ晤㈹㌶愵搸㡣㘲㜳ち捥㕦㙥㐹㌱〰愲昷㔶㄰搳挷㡥㤹㥡㍥ㄴ㑢搳搸搵摥㘱㡥ㄸ㍣挳捡㜹㜴㌰㔸ㅢ慣つ㈵㐳戱摡挰㠸挱㘳攷戵㜴捤敢㌰㐷户㤹昳扡㍡㔲㉤㈳〶㑦㥢㤷㙥㘹捥㑣㌲ㄷ㑤㙦㥦㘳戶㡤㌶搳㠱㜰㍡ㄵ㐹〴㈳搱㘸㉥㤹㑣昴ㅥ㠸挸㔳挶㡥㤹搶㘱收㍡晦㕢㌱户㘶捣愹㘳挷搴㑥㌱扢晥㕢㌱〷㈱㈶㐲㡥㙢㙦㑤㌵户晤㤷㠲㔶戲㑦愳攳捣㑣㌳㍢摦㌴㍢㥡摢㘶搵㈲敤㍣愲愱挵㙢ㅢ㍡㍢攷戵捥攵㌸ㅡ㙢戶戴散㙤收㔴愷户㡥敢散㥡㤶敡㘸敤散摤㑡晥捣づ戳㉤㘳㜶昶㙤ㅤ扦㌰㘳戶搸挰捥慡搶ㄹ愹㡥㈹愹㔶戳㠲ㄳ搵慤㔶ㅦ㑥捣㥡㙤㕤捤㕤㡢晡戴敥搳㘹敥㥤㙡㥢㘵ㄲ㔲搹扡摢扣收慣愸愸挰户慣挷㜶㕥㤹愹㡥㐲㍥慤㘳㘷愷㍡扡㤴挶㉥っ㝡㘱㕤挳㐵㉤㐵㕥㕥ㅣ㔲㠳ぢ扣搸㘷㡤捤慤㤳捣㡥㌶戳㠵㌳㘱㑦づ㉦〰㈹㠲慣㝥㜰㤸搲㡢挳㕥ㄲ扤散㤵㡦换挲戹ㄸ㠳㈱戶㤹搲摥搱㡡〱ㄹㅡㄱ慤ㄹㅤ㡣挵㙢〳㤱㐰㘴㐴㌲㑥㌵ㅥっ搵〶㠳挹㤸ㅣ〲愰ㅣ㑡㤷㙤㈰㉡ㅢ挶㐵㘳〹㌹㡣挶ㅡ〸㔱昱〶搶㜳㜷㜴慥㙢攵㑤愹昲愶㜴㜹㔳愶扣㈹㕢摥㘴㤶㌷攵捡㥢㘶㤵㌷捤㉥㙦㙡㉥㙦㍡戴扣㘹づ㌰晡㔳搵戳㘷戹晤改昷摤㌹改㕤㡤ㄱ攳㔷㡦て㥥㜷㝦晦慢摢〵㔷㙤戵㘵搸づㄳ㔳㈶户捦戲ㄳ摥搳㑣戵㡤づ搴挶挲搱㘴㌰ㄹ㑦挴挲㠱㘰搸㕡㡡㐰㙤㌰ㄹ㠸挷愳挹㜰㌴㤱っ㠴㤳㠱㐰搴㕥愰㘰㉤㉣昱㘴㌲ㄲ㡢挶愳攱㔰㔴㙥㡦㤸㜲〷〸㘳㐷〸㉣㔸㈴㄰㤳挳㘹ㅣ〱㈱挴㡢㔸㌰㉥摣攰ㅦ慥㍦㜸愷㠱搹愹户㕣昴挳㕢㠳敥晦㜸㡤攰戶㐶㘵㔵㡢㠹㉤摣ㅣ〶散㜹挵愲戵㠱㠴ㅣ挹㔸〱〸㈳〸㔱搹㌰㍥ㄶ㠸捡㄰㡤㘱〸㈱㥥戶㘷搰搱㈳昲捤㠲㑦㑦㤹㜰敦慥昷晣昴㜴挳挹敦ち㙥挷搴っ愲㤸愸㜳捦㈰㔲ㅢつ㠶挲愱㐸㌸ㄲ㑥㐴㐳愱㔰㌴㌸㝥㈷㘷〹〳戵㠱㐰㈰ㅣ㡣㈶㘲愱㌸㝡㌲㤶㡣㐵戱愸㌲挶㌹挶㈱㡣〴〴㤷㌳ㅣ㤵㐹ㅡ㐷㐱〸昱㤸㥤㐶搳攲ㅤ扡敥摥㍤㍢收㡣晢戶㕤昲㔰攳攰㙤〵户愴㉡㡤㕤㌰戱㤳㍢㡤㜰㈲㔲ㅢ㐸㠶㘳㤸㥦昵搱愳㈶ㅡ㡦搵〶㌱㠸攴㘸挶摦ㄵ挲愸㠳挰戲㠷㠲㘱㔹㑦㘳〳㠴㄰昷摢㌳慤摥散㠴昸搵愷搶散㝥挵挰挵摦愷㐷摦昲㡣攰㑡慣㘶㍡ㄶㄳ㠳摣㌳挵攲㐵㤳㝡㐶㔰ㄲ挹愰ㅣ挷㠸攳㈱㡣〹㄰ㄵㄸ㥣㐹戹ㅢ㙤扢㐳〸㜱㤷㍤ㄷ㘳攱慡搵㙦摦晤攰搴敢㥥捥㍣搸㘷挵挷〷〹敥ㅡ搴㕣昶挰挴㜰昷㕣㈲戵挱㐰㌲㤶散晥㠴散㍥〵昵㤱㔰㔸㑥㘲昴挹㄰挶㥥㄰㥢㉥㌲㔳ㅤ㠳扢〶㡦㥦㌰昸搰搴㥣搴扣搶搴愸㐸㍣㌱㑡㑥㈱㙡㉡㠴㄰户搸㌹㥣㤵㕥戹扦㔸搴㘳捣㡡戹戳㌶㡦㙣㙣㝥㈶戸㘷㔲㌹散㠵㠹晣㔵㌱ㅣ慥つ㐷愲〹㍤㜲㈳昱摡㜰㈲ㄴ㤲㝢㌳㙡㈳㠴㌱ㅤ㐲捦扢㘱㥣㌳敦㘰㍣㍥㑡敥㐳搴っ〸㈱慥戳攷晤㙢搳捥㠹晢㥥ㄸ扢摢搵㙤戳㝦ㅢㄹ改㜹㠶攸㠵㘶㌵敦晤㌰㤱户晣〹㙣〵挲㐹㝢捥挹㔸㙤㈸㄰搴㥤㡣晦ㄳ㜲㝦㐶㍦〰挲㌸㄰〲ㅤㅢ㑤挴攵㐱㌴ㅥっ㈱挴ㄵ昶㉣㥦ㅢ晥搱㙤㑦戵㡦ㅣ㜳晡捥㈷㝥ㅦ㥢昶挲摢㠲扢㕦㌵换㈶㑣攴㡤愶㜸ㄸ慢㌲〶慢㍤搳㐴㌲㕣ㅢ㠸㠷愳捥㙣ㄳ㜲㈶㕣㘴ち挲㐸㐳愸搱ㄴ㤰ㄹㅡ戳㄰㐲㕣㙣捦搴昴㙤㝦改㥤㔳㉦ㅦ㜳挲攱㝦㝤散挵搴㡥ㄵ㠲扢㝢㌵搳ㅣ㈶昲㌸づ㈵愲戵㤱㘰㐸㜳ㅣづ㘰愶戱㜸㐸捥㘲搴搹㄰㐶㌳㠴ㄷ挷㌱㜰㝣㈸㔱㜳㈰㠴㌸搷㥥昷攳摦㘵昷晥收㡣㙤挷摤㍣㜹挰㠸愵㌷扥戲㤷攰㔱㠶㥡㜷㉢㈶戶㜳㡦㌱扤㤹攰ち㡢㙥挶昶㉡㤴挰戶㌶㤸挰〶愸㡤㤱摢㈱㡣戹㄰㔸㕢挳挹愴㍣㡣挶づ〸㈱㑥戳㘷搷戰㜲摥捦㍢㘵ㅦ慥㍦改戳㔳㍡摥㕥㍥㘸㡣攰昱㡣㥡㕤ㄷ㈶㙡摣戳㡢㈴戱愴挹㐸㌴㘶ㄳㅣつ搷㐶挳昱㜸㈴㈲攷㌱敥㝣〸㘳〱㐴㝦㝢㌰扢〶㔴㌴㌹㑡㉥㈴㘸ㄱ㠴㄰㈷攸㤹㝦昰昱挵㕦ㅣ㈴ㅡ捥摥收摡ㄵ㡦㈵㠳㈷ちㅥ㐷愹㤹㉦挶挴㄰昷捣昵戲㠶〲戵挹㜸ㅣㅢ攴㄰㤷昲〸挶㍣ㄲ挲㌸ち挲㡢攵㜸㘰㤴㕣㐲搴㔲〸㈱㤶搸㜳扥晡挶昶昲㑦て㙤㤸昲挰㐹昷㑥摢晡戶搵ぢ〴て摥搴㥣㡦挱㐴晥㥣搱愱挱戸ㅥ㔵攰㍡㤶挰㔶晦㔸挰攴㜱㄰挶昱㄰摣ㅡ〶〳昲〴ㅡ㑦㠴㄰㘲愱㍤愳㝤捦愸㕤戳㝣㘸摢昸㙢晡慤㕡戰㘲晦捥㌳〵て㄰搵㡣㑥挶㐴㘳搱扥㈸㤸㠸㐶愳㤱㔸㉣ㄱ㑦㐶ㄲ挹㤰摥ㅢ〵愲搱㔸㉣ㄶ〹〴㘲搸㘶挶攲戱愰摤〷㠱摡〸㉣㠹㔸㉣ㅥ㑣㈶攲愱㄰昶㑢昲ㄴ㘶戱っ挲㌸ㄵ㐲敤㤰〲昲㌴ㅡ㑦㠷㄰攲㌰㍢戵㈷㥦㔸ㄶ㝦昴换㔳昶戸敥昸攷㐶㤵㕦戳改㥢㠲㠷慤㉡戵㌳㌱㤱挷㐱㌰㡡㥤㘴㐴て昲㘰㤲ㅢ户㤰㍣㡢㌱捦㠶㌰捥㠱昰敡昶攸㈸㜹㉥㐱攷㐱〸㜱愸㍤攳㠶搷捦㝢戰㘱挴愵㔳㤷昶㝦昵捣戳㐶㉥㍢㕤昰㔰㔹捤昸〲㑣散㤲搷敤㙡㕦ㄴち挵〲㠹㐸㍣㡡㜵㌹㤲搴挳㡦愳㍥ㄸ㑡〶㈲㘱㡥〶㑣㈷ㄳ㤱愰扣㤰戳㕢づ㘱㕣〴㠱㉤㌹晡敡㘲摡㉥㠱㄰㈲㘳愷戰昸㤴㠱㜷捣晦㈱㍤敥昲ぢ戶㝦攷㠹㌵攵㤷㡡晥㘸㔶㈹㕣㡡㠹扣㝤㘵ㄴ摢慥ㄸ挶㝤㍣ㅣ㡦㠴戰昹㡣㈴㡢昶㤵戱〸㤲㠸㠵㠳㠰㈵攳㔱慣晤㤷㜱㡥㤷㐳ㄸ㉢㈰搴扥㌲㈴慦愰㜱㈵㠴㄰〷搹㘹㥣㍥敤㠱㔱ㅦ昵㍥㜹晣㝤㔳㔶慣ㅣ晤㜱㙣愲攰愹㠲㑡攳㉡㑣㡣㉡㘴㈲ㅣ〸挵㤲搱㘰ㄸ㐴㐴ㄲ㘱㘷〸攰攰㈴㄰㠹㘰扤㑦㠶愲㠱〴㤴㐰㕣㕥捤㤹㕤〳㘱㕣ぢ愱搷っ搷晥㈵ㅣ㡤㡣㤲搷ㄱ㜵㍤㠴㄰晢搸㈹㙤昷换昲昴㈷㠳㘲㘳晦㍣慦㜱散晤戵慦ㅥ㈸㜸攲愲㔲扡ㄱㄳ㠵〳㌶㔸ㅢ〸㐶〳愱〸收ㅡっ㠴攲戱㠰㌳㘲挳搸㈴〵戰㜱〸㐶挳㠱〴㔶㔶扤挷つ㜱愳ㄱ㡤㘱㝦㄰挲㝦㌸戰ち换㥢㤸挵㉡〸攳㘶〸戵㉥㠵攴㉤㌴摥ち㈱挴ㄴ㍢戵愷㙦晢攰愸捤晦㝣捤㤸㘳㐷昶扢散戲㘳㜷戹㔱㙣㡥㘶㤵摡㙤㤸〸扢搹挲ㄶ㌹ㅥづ搶挶㌹晢〴㌶㝤㐹扤㉢ち㠶㠳攱㜰㠸晢挱㜸㈲ㄸ㤳户㜳㉥㜷㐰ㄸ㜷㐲㜸っ攱㈰戶ㅦ㜷ㄱ㜴㌷㠴㄰扢搹愹ㅣ戳㙢攷㠹慢ㄶ晣㙤昷晢ㅦ改昱户ㄱ㌵㌳攷㠹㉤搰慣㔲戹ㄷㄳ愳摤愹㜰㥣㘲㜶㌱慣捦愱㔸㈴ㅡて㘲㕤㜶昷㕤㉣ㅣ㑦㠴㈲㌰㘳慤㑥㐴㐲搱愸㕣捤昹摤〷㘱晣〵〲㝣㜰摦㜸㍦㡤て㐰〸㔱㙦㈷㌱㙦攷㍦㍦㔵㌳昸扤㜱攷昵㍥昳慢㕤㌶㥡㜱㠸搸ㄲ捤㉡㠹㠷㌰㌱挲㥤㐴㈲㔱㥢〸〵昵㌱〸收㔸ㅢ㡢㈶ㄲ捥慥㌱㈲ㅦ㘶昸㐷㈰㡣㐷㈱㍣挶㑢㈴ㅥㅢ㈵ㅦ㈳敡慦㄰㐲㈴敤㈴敥戸愰昹㡣㐵攳㤷敦㜶㑡收挴昰摤㌳㐷㍤㈷〶愰㔹㈵昱㌷㑣挴摤㐹〴㈳㐱㥣挸㠶㠲ㄱ㝤㔴愴㔷㘵㤰ㄳ㠸搴㐶戰㡥摢㉤〹昹〴攷昴㈴㠴昱ㄴ㠴捥挷戵㑢〹挶㠳愳攴搳㐴㍤〳㈱㐴挸捥攷㥡㑦㑦づ㍣戱搷愲〹㈷㥤㜶搷攱㔳㝥㍦晡挳摥捦愱㜹㉦晢戴㘵㕣㐷㙡〱㑥〴扢捦㌱㐳戵攸㥥昵㌹戹挶戹㜵㉥㥡㡢攷㠲挱㙣㌴㤰ち愷㉡㠷㈰散晡㥥挵㜱户搶㍢户㙦㜳㕢戶㝤㠱㍡慤摢㙡㑣慡搳散㍥换ㅢ㙥户㡤㘹㥦搷㤶敤ㅣ攰摤搸搸㤵敡㌲户㉣㙣敢づ㔲攴搶㠸㤳㕥戳㔳捤㙦敢㐲户ㄹ愹㤶㜹㘶挳挲㘶慢㜹㘰㐱㌳㑥㜹摢搳愵㕢㈷㜴㤸㠷㌹慤㐵ㄹ㌵攰㥡捣㝣ㄵ扢㘸㈹慤㈶㉢慦挱㘳㘷户㜷㥡㙤㉡扤攱慤搳㥡㌳㜳捣㡥㐶㤳㔷㜴捣慣㕡搴晥㙣戲捦扢㠷㑦㙤挳㠲攲㑣㍡㍢搴㙤捤㡤㕦搸㘵戶㘵捤㉣昲㥤㙢㜶㜴㉤㥡㥥㑡户㤸㥢收㐱慣㜹愲㘱㡢㍣昳㠴昶捣扣捥戱敤㙤㕤ㅤ敤㉤昹㉤つ搹昹㈹㥣敢㘷昷㙣捦㥡㌸㔵慦攰愷㑣㤴昵攸㈱㐴搹㡥㕥攷换㡣摢㔹慢㍡挲搵挵〳搱攷㥢攷て扢摡扤戱㜴㔸㡡ㄶ㤳㘳戲㝣搸㍡㠲愹戸っ戳㐳㘹愰㙢㤹㜸昹㡢攸敤㑢愳㔵㡥㑥捦晤晦〵㤷㤷昷戳㤷㝥晣㝣㕣て搹㍤搵㤶㙤㌱㍢搶㝡昱㑥㌰㈳昹㍣㐴攵㐸慣捤㈵搹慢〰㐲㉣ㄴ㡢㉡ㄷ㌴㘷扢㘶ㅢ戳捤收㔹戳㜹戴㡡ぢ㝣㔵㔵愴戶攸㈳晦づ㤳㝣㤱攲㈵〸㥦慦捣㜸㤹㈰挳㈷㕦戱昴捡愱昸㝦挳慦戴㤴挳㑢慡㉢㍢戸っ搷㔹搹㍡愱扤愳戳㐷て慦愵摣㍤搵㌹扢㡢挳㜳敤㡤㡣昷㉡挵㙢㄰㤵挳㈰搶㜹㈱愷ㅡ愰ち㕥慦敡搳㍡捥捣愵㜰㤵㔰慤摤㈲㔵搹㙡㕤㜸ㅡ㘷㜶㘶㈴慦㔰㑤挴扡戲搰挰ㄴ㔶晥摥慤ㅣ晤收挲慥㜱愹慥㔴捦㔶㕣敢㐲㉦㐹㠰㠶㉢㉦㙢㡡㥥㝤㤴㑤㝢晢㙣つㄱ晣㙡搲ㄵ愵㤷㌲㔸㤱戰攲㘰㝤㈹敢㘱换戵㉦〴㜲摦ㅡぢ㘱ㄴづ昴晣㙢㔶戸㤴㤶摤捤㙣㥢扥㘸慥搹㐹㜸㤵戱㔶㉡ぢ㔷㉦〶㥢㥡㐹敦搳搵摣搲㔹㡢㑣㜷敢㘸㥦㌷昷扦ㄹ㠷戱攴敢㄰晡㔳戹㉤㐶昱晡㉦ㄳ攸㉡敢㌹㥦㝤搳搴㔴㔶挵㘸戴ㄸ㙦㐲㔴㌶㑣挰戱㤲攴㤸㐵挸㍦昰㥦晡挸户昰㥦㑦ㄲ㔱愲慤戲〶㙤ㅢ㜲㤵慦ㄲ昸摥慤攰㘹㝡㠷愹慥㕢㔶㈹〵㥣昷㘹摤户扤㘳㑥扡扤㝤づ㐷㔵㕦愵㜵捥㌶捤㉥㕥ぢ散㘵㕦晢㔴搷㌸㠵攸搱㈳敦㔲㥥敢愲攱㈰挴㌷摥㠵攸搳搰搲㌲㔸㐷散㌴摥㠳愹〷慥㑡ㅡ敦㘳㘲ぢㅣㅤ〶㥢昶㘹搸愹㈵搵㠹㉢摢㕤愹愶昹挱㜰敤挲㤶捥㠵㘲㉢㉣㍥慦愶愵捦晥㠷昰捤扡扢晥攲ㅦ敦摢昳昸㉦㉦慡ㄴ〳散㠶愲㡢㝦摢㈳攰㄰晣挹㡦㈰挴ㄶ㠰㜱攳㠲改晣㡦晣〴扡晣ㄷ挵愷㄰搸㐴㈸㑡戱㠵昸捣㔲挵づ昸㥦㕢〹昹㌹挵ㄷ㄰㘲㌸〴搷㔱昹㈵㠴晥〸㍦攲戳敢㔵昷㝤つ㌳扡㉦㠲㘳昲愲敥晢ㄶ㙤㍥㐹㐴㠹㌶㌱〲㙤散㐲㐹捡㈴㐹㤲㈴㐸ㄸ〸敦㐹㐳愵摤㔰㜴戵㜱㈴摣ㄴつ扦搱扦〷㘰摥㌴晣捥㜹㤰ㅥ挹攱攷愲愱摣㔲㐵〰㙤㡡㠶ㅥ㌰㐸摥㤲ㄱ㈱㤸ㄴつ㤵搰昴㐷晣昲扢㡢㠶㥥㘸愹㙣搸㉤㠶㤳昶㈲ㅡ㈴摡㝣㤲㠸ㄲ㙤㈲㡣愰㕥㌴㝣㠵㔹㜸搲昰愵摤㔰㜴㑤㌴㠶㐸㐳昰㈷㌷挶散挴攷㠰㜹搳戰〹戳改㑦戱㈹㠴㡢㠶捤㉤㔵挴ㄱ㐴搱戰〵㐱㕢㐲㠸㈴㑣㡡㠶〱搰昴㐷㝣攰愶㘱㈰㕡㌸ㅡ挲ㅥ㌴っ㐲㥢㑦ㄲ㔱㑣㠳㙡ㄳ愳㄰搴㡢㠶㌷㑡搱昰扡摤㔰㜴㑤㜶㌴㈲つ挱㥦摣ㅥ戳ㄳ慦㤶愴㘱㐷㘶㌳㥣㘲〴㠴㡢㠶㕡㑢ㄵ扢㈲㠸愲㘱㈴㐱〱〸㔱て㤳愲㈱〸㑤㝦挴戳㙥ㅡ挲㘸挱㘸〸〵㠳挵㡢ㅡ㐵㥢㑦ㄲ㔱愲㑤㌴㈰愸ㄷつ㡦㤶愲攱ㄱ扢愱攸㉡昱㌸㐴ㅡ㠲㍦戹㉢㘶㈷ㅥ㉡㐹㐳㍤戳㘹愰ㄸ〳攱愲㘱㥣愵㡡昱〸愲㘸ㄸ㑦搰〴〸挱敢挷㡡㠶摤愰改㡦戸摢㑤挳㐴戴㔴㌴㑣㠸〵㡡㤷㜴ㄲ㥡㝣㤲㠰ㄲ㙤㘲㜷挴昴㘲㘱㔵㈹ㄶ㙥戲ㅢ㡡慥㘲㑦㐲愴㈱昸㤳搳㌱㍢㜱㐳㐹ㄶ㘶㌰㥢㝤㈹昶㠳㜰戱㜰㠰愵㡡挹〸愲㔸㌸㤰愰㠳㈰挴ㄴ㤸ㄴぢ〷㐳搳ㅦ㜱㠵㡢〵戹㈷捣挵ぢ㤹㘲捣戵戵㠹愹昰昳㈲攰挲㔲〴㕣㘰㌷ㄴ㕤㐲摦ㅢ㤱㠶㌰㡢㐳㤹昲㜹㈵〹㘸㐱戳㙣愵㘸㠳㜰ㄱ㌰搷㔲㐵㈳㠲㈸〲づ㈳愸〳㐲散〳㤳㈲愰ㄳ㥡晥㠸㔳摤〴㑣㠷戹㤸㠰〵㡣㈹搷搲㈶㘶挰捦㡢㠰㘳㑡ㄱ㜰戴摤㔰㜴ㅤ㝦㝦㐴ㅡ挲㉣㤶㌲攵㈵㈵〹㌸〶捤昲㔸㡡攳㈰㕣〴㥣㘰愹攲〰〴㔱〴㥣㐸搰㐹㄰攲㈰㤸ㄴ〱㈷㐳搳ㅦ㌱摦㐵㠰戱っ㉤搸ㅣ攰㡡㐴㌱つ愷愱捤㈷㠹㈸搱㈶づ㐶㔰㉦ㅡ㕡㑡搱㌰挷㙥㈸扡户㌰ㄳ㤱㠶攰㑦㥥㡦搹㠹收㤲㌴㕣挸㙣㤶㔳㕣〴攱愲攱ㄲ㑢ㄵ㈹〴㔱㌴晣㠹愰㑢㈱㐴〶㈶㐵挳㘵搰昴㐷捣㜴搳戰〲㉤摣㉡攲昶㐸搱㍥㜲㈵摡㝣㤲㠸ㄲ㙤㈲㡢愰㕥㌴捣㈸㐵挳㍥㜶㐳搱摤づ摥扢ㄸ㠲㍦㜹㈳㘶㈷ㅡ㑢搲戰㡡搹摣㑣㜱ぢ㠴㡢㠶㍦㕢慡㤸㡤㈰㡡㠶摢〸扡ㅤ㐲ㅣち㤳愲攱づ㘸晡㈳昶㜰搱㈰㥢㘱㉥㕥挸㝢ㄸ㜳㙤㙤㘲づ晣扣〸愸㉦㐵㐰㥤摤㔰㜴换愵つ㤱㠶㌰㡢㠷㤹昲攸㤲〴㍣㡡㘶昹ㄸ挵㕦㈱㕣〴晣捤㔲㐵㍢㠲㈸〲㥥㈰攸㐹〸㜱ㄸ㑣㡡㠰愷愰改㡦㠸戸〸㌰㥥㐱㡢㍡㘴昴搸㉦㍣㠷㌶㥦㈴愲㤸㈲搵㈶㍡㄰搴㡢㠶ㅤ㑢搱戰㠳摤㔰㜴㉢㘸ㅥ㈲つ挱㥦㝣つ戳ㄳ摢㤵愴攱つ㘶昳㈶挵㍦㈰㕣㌴晣搳㔲挵㝣〴㔱㌴扣㑤搰㍢㄰㘲㈱㑣㡡㠶㜷愱改㡦搸摡㐵㠳㕣〰㜳昱㐲㝥挸㤸㙢㙢ㄳ㡢攰攷㐵挰㈶愵〸攸愷〹㈸扣ㅤ㜵〴㈲つ㘱ㄶ㕦㌰攵㡤㑡ㄲ昰ㄵ㥡攵搷ㄴ摦㐰戸〸昸捥㔲挵㤱〸愲〸昸㥥愰ㅦ㈰挴ㄲ㤸ㄴ〱㍦㐲搳ㅦ㔱攵㈶攰㈸㤸㡢〹昸㤵㌱攵㕡摡挴㔲昸㜹ㄱ昰晢㥡ㄲ㐷换㙢散㠶愲扢㘲挷㈲搲㄰㘶㔱㔱㡥㤴㝦〵捣晢㘸搹㐰戳散㐹㔱〵攱㈲挰㘷愹攲㌸〴ㄹ捡㐰扤〸敡つ㈱㜸戳㑣ㄱ搰〷㥡晥㠸㙦㌰て攷摣愹ㅡ㉤㕣ㄱ扣づㄳ㌷㐲㥢㑦ㄲ㔱㑣㤱㙡ㄳ扣ㄱ攷㐵挳㈷愵㘸昸搸㙥㈸扡㘷㜷ち㈲㈹ㅡ戶挴散挴㠷㈵㘹搸㡡搹っ愴搸ㅡ挲㐵挳㘰㑢ㄵ换㄰㘸㈸晥攴㄰㠲㠶㐲㠸搳愰㉡ㅡ戶㠱愶㍦攲ㅦ㙥ㅡ㙡搰愲戶〷ㅥ㐷换摢愱捤㈷㠹㈸愶㐱戵㠹搳ㄱ搴㡢㠶扦㤷愲攱〵扢愱攸晥攰㔹㠸愴㘸〸㘰㜶攲戹㤲㌴㠴㤸㑤㤸㈲〲攱愲㈱㘶愹攲㙣〴ㅡ㡡㍦ㄹ㈷㈸〱㈱捥㠵慡㘸㐸㐲搳ㅦ昱㔷ㄷつ昲ㅣ㤸㡢ㄷ㜲㌴昰扥戵戵㠹昳攰攷㐵挰㝤愵〸㔸㙤㌷ㄴ摤愷扣㄰㤱ㄴ〱ㄳ㤸昲㍤㈵〹搸ㅤ捤㜲㈲挵ㅥ捣慥晢㔲挲㘴㑢ㄵ换ㄱ㘸㈸ㄷ㘷㑦㠲愶㐰㠸㡢愱㉡〲愶㐲搳ㅦ㜱㡢㡢〰㘳㉦戴攰㜴㈱攴㜱敥搸㠸㈶㥦㈴愰㤸㈱搵㈶㉥㐱㑣㉦ㄶ慥㉥挵挲㔵㜶㐳搱慤搲换㄰㐹戱㜰㄰㘶㈷㔶㤶㘴攱㄰㘶搳㐴㌱ㄳ挲挵㐲摡㔲挵攵〸㌴ㄴ㝦㌲㐳㔰ㄶ㐲㕣〱㔵戱㘰㐲搳ㅦ㜱㤱㥢㠵㔹㘸㔱愷搰攱攲㐵㙤㐶㥢㑦ㄲ㔱愲㑤慣㐴㔰㉦ㅡ捥㉣㐵挳ㄹ㜶㐳搱慤㕡摥㘱㔵㌴㜴㘰㜶攲戴㤲㌴㜴㌱㥢㜹ㄴ昳㈱㕣㌴㉣戴㔴挱扢戴㐳昱㈷ㄷㄱ㜴㌸㠴戸づ慡愲㘱㌱㌴晤ㄱ挷戹㘸㤰搷挲㕣扣㤰㑢㠰昷慤慤㑤㕣て㍦㉦〲づ㉦㐵挰㈲扢愱攸挶昰㑤㠸愴〸㌸㠹㈹㉦㈸㐹挰㈹㘸㤶换㈸㑥㘵㜶摤㙢挳改㤶㉡㔶㈱搰㔰㉥捥ㄹ〴㥤〹㈱㜸昷㔷ㄱ㜰ㄶ㌴晤ㄱ㙤㉥〲㡣㜳搰愲㜶づㅥ攳攰㍣戴㘱愳〰㔹㑣㤱㙡ㄳ户㈲愸ㄷつ搹㔲㌴㘴散㠶愲㥢搰户㈳㤲愲攱㔲捣㑥愴㑡搲㜰㌹戳㔹㐱㜱〵㠴㡢㠶㉢㉤㔵摣㠱㐰㐳昱㈷慦㈲攸㙡〸挱㍢捦㡡㠶㙢愰改㡦搸捦㐵㠳扣ㄳ收攲㠵扣〱㜸摦摡摡〴敦㘷㝢ㄱ㌰愵ㄴ〱㝢摡つ㐵户扥㔷㈳㤲㈲攰㜶愶㍣愹㈴〱㜷愲㔹摥㐵㜱㌷戳敢ㅥ〷昷㕡慡戸て㠱㠶㜲㜱㔶ㄳ㜴ㅦ㠴戸ㅦ慡㈲攰㉦搰昴㐷㡣㜱ㄱ㘰㍣㠰ㄶ㡣〳捦㤳挷㠷搰收㤳㐴ㄴ㔳愴摡挴〳〸敡㐵㐳愲ㄴつ㜱扢愱攸收晢挳㠸愴㘸㜸ㄲ戳ㄳ搱㤲㌴㍣捤㙣㥥愱㜸ㄶ挲㐵挳昳㤶㉡ㅥ㐱愰愱昸㤳㉦㄰昴㜷〸昱ㄸ㔴㐵挳㡢搰昴㐷㡣㜰搱㈰ㅦ㠵戹㜸㈱㕦〵摥户戶㌶挱扢昹㕥〴っ㉤㐵挰㄰扢愱攸挶晦ㄳ㠸愴〸㜸㠷㈹て㉡㐹挰㝢㘸㤶敦㔳㝣挰散扡挷挱㐷㤶㉡㥥㐴愰愱㕣㥣㡦〹晡〴㐲昰㐶扦㈲攰㕦搰昴㐷㙣敡㈶攰㈹㤸㡢〹昸ㅣ㜸㥦㕣㑢㥢㜸〶㝥㕥〴昴㉥㐵㐰㉦扢愱戰搲愰㤲㜷㉥㌷攰づ㜱㉦㈶㥣㥢搱㙣㉥攰㉤慤扥㌹㔴㡢㡦㥤搷搹搵慥敥扦昵挹㡤㙢㥦搲摥㌵慥戹㜳㙥㑢㙡㔱扦㥣㍤戱敦㙣戳つ㜷挷㍢㜰㤳扣挰搶㍥㜷慥㤹㤵戹挶昶㜹ㅤㄹ㜳攲戸晦㠵扢攷㔸㍥㜴㥤扡㜱㕥㉥昰昹捦㙥〸㈳㠴挰㈸挱愷慣昲敦〸㔸㜸㕦て户昵散摦㌸㔸昷攰搵㙤㜳㍦㠰搵摤㡣㑥㙦敥㙡㌱㝢攵搴晤㙦㌵㕤㤵〳㡢㈸㌹挸昶捣㑤㥦㡤㍢㕤攳晡攴㜶敢㘸捥戶㌴户㤹散㡣㑤㉣攸㘴㜳ㄶ捡ぢ愶戵㜷㌶昳攷〱㝤㜲搳㍢㔲㙤㥤㜳㜹愷㌴戳㘸攳㍣㑤摤㔲慤捣㡤㘹㙥敢挴㙣㔴㉦㜲扡㍡搷㌸扢㝤〱㝥愹㌲慦戵㙤户搴摣捥晦㠹㕥ㄱ散ㄶ昵㔱㕤㈳捡㐵㜹戹愸㉡慦晡㑦晢挷昸〱敢㔸㍦慢搰㘷㌰挶㘹㔷㐷㜳㝡ㅥ〹㔳昳〸㐱㔶㔰愸㍥㉣慢㝣ㄱ㔳㠵昷㐴㕤㕤㔸㔰搰挰㕣昳㝥㠱攱㜹㙦摤昹昹捦㐰挰攵㡦㐸愷昷㑦㄰㝢散戶捦挴敥㔲㥦晦搳㙦㘹㉡㕦㐲攴昵慥慣攸て㜰㕦㙢〸戱摡㠲㈳ち㙢㈶㐶〲戵挲㘱改换㈹っ㐷㘸摦敥挹〹戸㌹摦㍢㌷㌹㤵㌶㕢㔰㔳搰㥡敡敡㙢㈹㉣敥挰㙦㉤㍡敤戶戱敤慤慤㈹づ㌹晥㘲愴㌱㤳㙡㌱慢㜲つ昳扡摡昷㙣㙥㤳㌹〸㌵㉥㙤㔳㙡㈱㑣愹㠵搶摤晦摣摥慣㌵㔲搳㡣搵㍥㉢搵搱摣㌵扢戵㌹㔳㐵㠵昵㐰晦ㄳ㘳ㄵ㉢㝦〵挸搴ㅦ扤㉤㈹㉣㈷戰㙥敡愳扢㙢㔱㠱㐳敡搸晤ㄸ搱攵挲挰㍦昱ㅦ㤶愲㘰挳愳㜶㈸昲ㄷ㐴慢挴ㅦっ昶捡昳搵ㅦ㝡㘲〹㈶搴挶㐹扣㐲〰晥攴慦㠰㜲㠲㝦ㄵ㉣收㔸㙢㥤㐲㑦〰㝣㤳摢㔳搹〹愹っ㝥晤搵搳晥敤㔷ㄵ扡㤶㥢㥡づ㍦㉢㐷挶愲ㄸ〹㐵㑥昳㥢戳㘶㐷ㄵつ㡤昸㙤㕢〵㙢㑥っ慢て㜱昷扣㐷㔹㘵㘵慦㉡慦㜹㑤搴戱㠶搹㜷攲摤扦㥤㥢㔸ㄴ晦戳扤ㄲ㜵㕣㕡㥦㑦敤愲㝥挳戴㕣挳㘵㘲㑤ち㤷愷〰昰㍢〱㝦㐰㔴扥㡥挶挲扥挹㉦攲㐰愹㠷〴愸㐲晤㙡㡡攵㈵㔵㈸挵㔰㜵㈹㤵㙡㐱㝡戹敡㐹っ慢㤴愴㑡晦ㄴ换㘸挴㈸㌷戳㍥㙢晢捡扡ㄵ㜶㐷㜹㜹〵扡摡㈸慣挵㉢㥡㉤㠲戵㌶㥡慡搰㐴㙣㡤ㄴっ㔶㈹昶攱捡㠲昸㑤搶敦㤱㕥㠶ㅤ㜷挶㜹晢㕢㝤㝣㍥㔹づ㔴㤹㑦扣〵愹ㄷ㥤㤷㠳㙣㙥㐰㍡㉥㡥㐱〸㔶ㄷ昰〰〰㤳㝡㜷㈵㔸㔲挰㕤㔶㤹挱㥦愳㙤㡡ㄵ慢㑤晤㔲㙡㥤㕢㐹昱㉦㌸㜱㑢㈹つ挶晥ㄴ㔳摣〰㌹〳戲ち搶㜵て㐸ㄶ㉥愸〱挹ㅦ㌸敡〱㈹㍥㠷㔵㉦〹散㝡㐹㝣㤸㤶扤〸晣挲ㅢ搰㥢㠰㍥〴戰搸㠱㍤㙤昴㠵收㘲㤰㍦㝣昲㘰搰てㄴㄸ晣搶ㄵ㤶ㄷ㍢㙣〶㌷㘲搸㡤ㄹ昶㌷ㄸぢㄹ晣ㅤ㌶㡢挱㝥㠰慣敦㑥㐶戰〳ㄵ㝤㥢㌰㌰㤷㍤㡦扥㑤㘱㕤㌷㝤攵㜰㔳昴㙤愶㠲㔸㡡㘰搵㠳愶て㐳㕥㉦挶收挰挸㉤〸㘴㐵㠴〷㘰㑢〲〶㄰挰㈲〹㐵摦㔶搰扡改㔳㍦敢昲愰㙦㙢愰㐰㥦㜴㠵攵攵㈳㥢扥㐱っ㍢㤸㘱㔹搰㔰㐸ㅦ慢ㄸ㉣晡㠶〰戲摥昴戱敥㐱搱㌷㤴㠱㔹〰㤱㐷摦㌰㔸搷㑤ㅦぢ㈵昰挵敦晢ㄸ〴ㄳ敡㡦搵ㄲㅥ散㙣ぢ㡣摣㡥㐰㔶㔲㜸〰戶㈷㘰〷〲㔸㕣愱攸摢ㄱ㕡㌷㝤敡攷㘸ㅥ昴㡤〰ち昴つ㜲㠵㜵㡤扥㥤ㄸ戶㤶㘱㔹〸㔱㐸ㅦ慢ㅦ㉣晡㐶〲戲摥昴つ㠷㥢愲㉦挰挰㉣㥣挸愳㉦〴敢扡改㘳㠱〵扥戸㤰捡㈰㥡㍥㔶㔹㜸戰ㄳ〱㐶㐶〹㘴〵㠶〷㈰㐶㐰㥣〰ㄶ㘵㈸晡ㄲ搰扡改㔳㍦慣昳愰㙦ㄴ㔰愰㡦㐵ㄹ㍡散㈲㕡慣㕤挳捥っ扢ぢ挳戲㠰愲㤰扥㝡搸㉣晡㐶〳戲摥昴㌵挰㑤搱户㉢〳㡦㠱㤶㐷㕦㍤慣敢愶㡦㠵ㄹ昸愲㙡㠳㐱㌴㝤慣捥搰㡢攱㕡㜹挷〰㈳挷ㄲ挸捡つて挰㌸〲挶ㄳ挰㘲づ㐵摦〴㘸扤㕤㝢㡦攲敡㍣散㍣㜶〷〸散㑤㜲㐵㜵つ扥㠹㡣扡〷愳戲昰㐲戱挷〳っ敢㕣㐷戰摡挲㘲㙦ㄲ㈰敢捤ㅥ敢㌳ㄴ㝢㤳ㄹ㤸㠵ㅡ㜹散㑤㠱㜵摤散戱愰〳㕦晣昶㤰㐱㌴㝢慣敡昰㈰㘷ㅡ㌰㜲㉦〲㔹昱攱〱搸㥢㠰㐶〲㔸〴愲搸㥢づ㙤㙢捤㕥㠹ㅦ㍦㝡㡣挶ㄹ㜰〳㥦㈹搷㝣㜸晦挴ㅥ㡤晢㜲㍥晢㜱㍥慣攳㈸攴㤳挵ㅢㄶ㥦晢〳戲摥㝣戲摣㐳昱㜹〰〳戳敥㈳㡦捦㠳㘰㕤㌷㥦慣て挱ㄷ㍦㙥㘴㄰捤㈷㡢㐴㍣攸㍡〴ㄸ搹㐴㈰ぢ㐸㍣〰㌳〹㐸ㄱ挰㥡ㄲ挵㘷ㅡ㕡㈱㥦敥ㅦ㑢㈴昰攳つて㍥戳㜰〳㥦㉣㌵搱昳㌹戳㥢㑦㤳昳挹㜱㍥㑢〱㈸㕣扢㡦㠱捤攲㜳ㄶ㈰敢捤㈷慢㐷ㄴ㥦戳ㄹ㤸㘵㈴㜹㝣ㅥち敢扡昹㘴戹〹扥昸敤㈴㠳㘸㍥㔹㜳愲ㄷ挳戵㜶户〰㈳㕢〹㘴㍤㡡〷愰㡤㠰㜶〲㔸愲愲昸㥣ぢ捤戵㜱攴て㜰㍣攸敢〰ち昴戱㐴㐵㠷㍤愷㥢扥㑥㠶攵ㄳ㈹〴换㐹ち改㘳つ㠹㐵摦㍣㐰搶㥢㍥㔶㥤㈸晡收㌳㌰换㑦昲攸㕢〸敢扡改㘳㤹ち扥戸攳挰㈰㥡㍥搶慡攸挵㜰搱㜷㌸㌰㜲㌱㠱慣㘳昱〰ㅣ㐱挰㤱〴㕣〶㠰愲敦㈸㘸㉥晡㐲昸㙤愴〷㝤㑢㠱〲㝤㉣㙤搱㘱㡦敥愶敦㘸㠶㍤㠶㘱㔹㠶㔲戸㌶戳昶挴愲敦㔸㐰搶㥢㍥㔶慢㈸晡㡥㘳㘰㤶慤攴搱㜷〲慣敢愶㡦攵㉤昸攲愷㥥っ愲改㘳㡤㡢㕥っㄷ㝤㈷〱㈳㑦㈶㤰昵㉦ㅥ㠰㔳〸㔸㐶〰㑢㘲ㄴ㝤愷㐲㕢敢摡㡣㥦㠶㝢昰㜹㍡摣挰㈷㉢㘵昴㝣㡥敦收昳っ捥攷㑣捥㠷㔵㉤㠵挳㤱愵㉣ㄶ㥦㘷〱戲摥㝣戲昸㐵昱㜹㌶〳戳ち㈶㡦捦㜳㘱㕤㌷㥦慣㤶挱ㄷ㍦ㄳ㘵㄰捤㈷㑢㘶昴㘲戸昸㍣ㅦㄸ㜹〱㠱㉣愷昱〰㕣㐸挰㜲〲㔸㘱愳昸扣〸㕡昷㜰㔴㍦㠵昶愰敦ㄲ愰㐰ㅦ慢㘸㜴㔸搷捥晡㑦っ㝢㈹挳戲ㅡ愶㜰㌸戲〴挶愲敦㌲㐰搶㥢㍥ㄶ捤㈸晡㉥㘷㘰㔶捦攴搱㜷〵慣敢愶㡦㔵㌶昸攲户愵っ愲改㝢ㅢ㔳㝡㌱㕣昴㕤〹㡣扣㡡挰㜷扣〱㔷ㄳ㜰つ〱敦〲愰攸扢ㄶ摡挰㠲㥤戵㙢攷挲ㅦ㜷㝢搰㜹㍤扣㐰㈷敢㜵㜴ㅥ㉢㘹戱㡥ㅣ㙦㐰慢扣ㄱ㐲戰戶愶㤰㑥ㄶ搴㔸㜴摥〴挸㝡搳挹ㄲㅣ㐵攷㉡〶㘶㉤㑥ㅥ㥤户挰扡㙥㍡㔹戳㠳㉦㝥㝣捡㈰㥡㑥ㄶ敥攸挵㜰搱昹㘷㘰攴㙤〴戲愸挷〳㜰㍢〱㜷㄰挰㍡ㅦ㐵攷㥤搰搶戶㜶昳㈷敢ㅥ㝣摥つ㌷昰挹昲ㅦ㍤㥦攵摤㝣摥挳昹摣换昹㔴㈰扤挲戵㥢昵㌹ㄶ㥦慢〱㔹㙦㍥㝢挲㑤昱㜹ㅦ〳戳戴㈷㡦捦晢㘱㕤㌷㥦㉣〱㐲捥昸昱㉡㠳㘸㍥㔹〷愴ㄷ〳㤳㝡㔸㍣〸㡣㝣㠸㐰搶〸㜹〰ㅥ㈶攰ㄱ〲㔸㌶愴昸㝣ㄴ㥡㙢敤收て昱㍤攸晢㉢㔰愰㙦㈳㔷㔸搷摡晤㌸挳晥㡤㘱㔹攲㔳㐸ㅦ敢㝡㉣晡㥥〰㘴㐳慥攳戰ㄸ㐸㌱昸㈴㘳戳㉡㈸㡦挱愷㘱㕤㌷㠳慣ㅥ㔲っ㍥挳㈰㥡挱㈱戰㙡㠲㘰搷っ㍥㡢㘹昹ㅣ㠱㉣㉦昲〰㍣㑦挰ぢ〴戰攲㐸㌱昸㜷㘸㙥〶〳㥥っ扥〴ㄴㄸ摣捥ㄵ昶搲敥昹扥捣戰慦㌰㉣慢㠳ち㔷㘸㤶〴㔹っ扥ち挸㝡て挰㌰摣ㄴ㝤慦㌱㌰慢㠹昲攸㝢〳搶㜵搳挷慡㈳㐵摦㥢っ愲改㘳改㤱㘶〷㤳㥡扥㝦〰㈳摦㈲㌰攱つ昸㈷〱㙦ㄳ挰㑡㈵㐵摦㍢搰搶戶㝤挴㔳㄰㍣〶攴㝢昰〲㥤慣㕦搲㜹散摡㥤挷晢㥣捤〷㥣つ㙢㡤ち〷㈴ぢ㡣㉣㍡㍦〴㘴扤改㘴㐹㤲愲昳㈳〶㘶㙤㔲ㅥ㥤㥦挰扡㙥㍡㔹挳愴攸晣ㄷ㠳㘸㍡㔹挸愴ㄷ〳㤳㥡捥㑦㠱㤱晦㈶㤰㐵㑥ㅥ㠰捦〸昸㥣〰搶㍤㈹㍡扦㠰收㍡戳挶〳ㅣ㍣搸晢ち㈰戰搷攸㡡敡㕡㥤扦㘶搴㙦ㄸ㤵㌵㑡㠵散戱㌰挹㘲敦㕢㐰搶㥢扤㈶戸㈹昶扥㘳攰㤹搰昲搸晢〱搶㜵戳挷摡㈷挵摥㡦っ愲搹㘳〱㤴〷㌹㍦〱㈳㝦㈶㌰敢つ昸㠵㠰㕦〹㌰〱㔰散晤〶捤扤㉥㠷㐳㕥昴晤づㄴ攸㘳扤㤴㥥慦㙢㕤晥㠳㘱换㜰攳㐵戰戶愹㜰㕤㘶㐱㤳㐵ㅦ敦捤慣㌷㝤㉣㠱㔲昴攱㝡㝤㤹㘰㉤㔴ㅥ㝤昸㤱昵㝡搰户㄰㙥㡡扥㑡〶搱昴戱㜰㑡㉦〶㈶昵攰㌳㠰㤱㍤〹㘴㔱㤵〷愰㡡〰㍥昸㑦戰捥㑡搱攷㠳㔶戸㜳㉥㝣㙡㠶挷㜰散つ㌷昰戹挴㌵㥦㌳扢ㄳ改挳昹昴攵㝣㔸㉡㔵㌸ㅣ㔹ㅦ㘵昱㔹つ挸㠶散㕤㔸㔴愵㈸昵㌳㌶慢慢昲㈸摤ㄸ搶㜵㡦㐸㔶㘱㈹㑡晢㌱㠸愶㤴愵㔸㥡㌱㌵㔶慣挳戶㑤㠰㤱晤〹㘴㤹㤶〷㘰㔳〲㌶㈳㠰㤵㕢㡡搲捤愱戹㐷㘴搰㜳㐴㙥〹ㄴㄸ㘴㜵㤶づ敢㕡愱〷㌰散㔶っ换㉡慢挲ㄱ㜹㌹㙣ㄶ㠳〳〱㔹敦ㄱ戹〲㙥㡡扥慤ㄹ㤸㔵㔹㜹昴つ㠶㜵摤昴戱㝡㑢搱㌷㠴㐱㌴㝤㔷挱慡ㄷ〳㤳㝡㐴づ〵㐶㙥㐳㈰换扢㍣〰挳〸愸㈱㠰ㄵ㕦㡡扥㙤愱慤㘵敦挲〷㤴㜸っ挸敤攱〵㍡㔹〷愶㘷戳戲㍢㡦ㅤ㌸㥢ㅤ㌹ㅢ搶㙣ㄵづ㐸ㄶ㙡㔹㜴づ〷㘴扤改㘴㘹㤷愲㜳〴〳摦つ㉤㡦捥㕡㔸搷㑤㈷㙢挱ㄴ㥤㈳ㄹ㐴搳挹㠲㌰扤ㄸ㤸搴㜴〶㠰㤱㐱〲㔹㉣收〱〸ㄱ㄰㈶㠰昵㘳㡡捥〸㌴搷㘸㉣㜱㘵㈷〶ㄴ攸㝢挸ㄵ搶戵㍥挷ㄹ㌶挱戰慣昵㉡ㅣ㡤㉣昰戲攸㑢〲戲摥昴戱㈴㑣搱㌷㡡㠱㔹ㅢ㤶㐷摦㉥戰慥㥢㍥搶㤰㈹晡㐶㌳㠸愶㡦㠵㘴ㅥ散散ち㡣慣㈳㤰㐵㘶ㅥ㠰㝡〲ㅡ〸㘰摤㤹愲㙦っ戴戵㙣ㅦ搵㔳㘲㍣㠶攳㌸戸㠱㑦㤶愳改昹戸敥愲㡥攷㝣㈶㜰㍥敦〰㔰挸㈷敢挵㉣㍥㜷〳㘴扤昹㘴㠵㤹攲㜳㜷〶㘶愹㔹ㅥ㥦㝢挰扡㙥㍥㔹㤲愶昸㥣挴㈰㥡㑦搶愵改挵挰愴ㅥ㡥㤳㠱㤱㝢ㄲ挸㥡㌵て挰ㄴ〲愶ㄲ挰㌲㌶挵攷㌴㘸㠵㝣扡捥慤搵㔳㙥㍣昸摣ㅢ㙥攰㤳搵㙤㝡㍥慥搵扢㤱昳㤹捥昹戰ㄶ㐶攵扦て㌵㍢晦㑡搶㌳ㄴ摥愶㉦㉡愱㔰㜳挸戱㤸愲戱㙢㔱ぢち㔸㌸挹摢昶搶ㄴぢ㄰㝣捡㠶㘲㠲昶づ摣昵慣㈸㝣㘰㠷攳晢ㅣ㘶摣㙢㤳㠲㠷愱㈸㌷戶戰㔶愳昲晡㕦㡢ㅦ昸攱昸㌳昱敥㈷㈳搰㠷ㅦ㘳㕦愴戸挹㥥捤㤹㡥昶捥昶㕣搷攰㐶ㄴ㘷つ收挳㘵㜲㘵㘵㠱㠶捡㙢ㄱ搱㜳㥥㕣戰㡡㌶㍥㤲㜵㍥ㅦ戶攰㥢搳搶扥愰㑤㘵㔳搹挹㘷散㈸扥㝡昶攴㙣㝣㥣て㍦摢㠰㍣㍦敢㍡攸㉣昷㠷散搳挳捦挲〸㝣换㡣〳愰搷㡣ㅤ㌳㜶敦愶㔴㌴㡡㠷ㄹ攱挹㑡搱㔴㌸㤲っ㤹挹㕣㈶㥣つ㠴〳㠱ㅣㅥ㈶ㅡ捦㘶㡤〳ㅤ㘸㌶㥡㡥攵戲㈱㍣㘷㌳㘷㐶㐲㌱㍣慥㌰㠹㈷扦愵捤㘸㍣㘱攲㠹㠲ㄱ㍦㑢㉥ㄸ㕥ㅥ〴ㅦ㜹㌰㠴㥦㤵ㄶ捡㜴〸㑤㑤㌴戱敥㈲ㅦ㔵㔹㡥ㅤ昶晡㤶㐳㈰㐴㤹㐸㡢㡣挸ち戳愲㘷㑦㔱㔳昰昴㤸愲㌲ち攷昱ㅢ㠶戱㌵㝣㉢㉦〵捤敢攷㤴摦㡢㜴收㠱㠵捣㜰㔱戲㄰㍥㝦てㄸ㘸㌳㑣愸㝤挷㡥㘹㜲㔵㠳ㄹ㌹搸㌶㠲㉤晦㈱扢挶㉣㤸㝢挳慣慡㐷昰昴摥㑥㝦㠵ㅤ㐵づ㘱昸㘶戴换愱㤸ㄲ〶散慡㙦攷挰挴〹昵㔷〵㉢搷〷㜱㉥ㄶ㠴愳㄰つ㘵㐶㉢㈰㈵㠷㤶㌸ㅢ㌰づ慦晣攱㈱ㄱ〹㙥戸㤵〰㠹攱攱戳昳㌰收㐲户㠶㐷㉥㥣㐹㈵昱㙣戲慣ㄹ㡡攳ㄹ〰㘶㈲㥣挸愵ㄳ戱㘸〰捦戰ぢ㤹㤹㠴㜱㔸㌷㌴㤲㡤㈴㜳㜸㕣㔹㌲ㄹ㡤㘰〴攱攱㜶搹㕣㈲㤹㑡〷昰〸㌱㍣敤搱攸㜰愰㠹㐸㍡㤹〸愴搰ㄴ挴㈳戶㠲㘹捥㈱㤱㡥㐴㈳㜸㘴㕥搶っ㐶晣扤散㑣㘴㈷㝣㘴ㄷ挵㍣〸㝦㙦㙤㥦㑦搳〲㡡㠵戴昷搱昶㝣扣昰挳捥挱㈵㡥挳挲戳攳〱挶愵㝦晡ㅤ〵攱昳㙦㘴㍢ㅡ㑢愰ㄶ㜶攰㔲搸㍣㍡昰㘸㤸昳㍢㜰㘳㍤晢敤ㄹ晥㔸戴慢攷敢㡡㑤㌸㙢㥡㡥㠷挹改挰㑤㘱㔵ㅤ㜸㌸ㄲ㜲㍡昰㐴㐰㑡㜷攰㐲㐰㡢㍢㜰㌳㐴㠲ㅢ㉥搷㐳愲〳㌷㠷捥㔵换㌸〵扡摤㠱搹㐰ㄴて㜱㡢㠵挸㙢㌶ㄹ㑢㐴㔳搱㄰ㅥ㕣㘶攲戹㝢㜸㕥㙤捣㔸收㐰㤳㜱搸㌲攱㔰㈶ㅢ㡡攰㠹慦戱㔴㈸㤹㡢〷㜲搹㐸㌸ㅥっ〶㘲㔹晦ㄶ㜶㜸㜹㉡㝣攴㘹㄰晥㉤戵改㜴㥡捥愰㘹㠰㌶ㄱ愰愰㘲㙢㥡昰㈷摡散㙥挰㜴㤹㍣㠷敤攷㐲昸晣㠳㘰愰捤㌸て㙡㘱㌷㥣て㥢㐷㌷㕣〰㜳㝥㌷っ戶愳㔸て㈰㕥㡥㜶昵ㄴ㘲㌱ㄴ㜶搵つㄷ挳攴㜴挳㌰㔸㔵㌷㘴摤摤昰㈷㐰㑡㜷㐳摡戳ㅢ㙡㄰〹㙥㘵昲㌲㐸㜴挳戶搰㔵㌷㕣づ摤敡㠶㔸㈲ㄷ挱ㄳ㈸㜳㤱ㅣㅥ㥤㘷㈶〳㈹㍣㝥搰捣攵戲搹㙣㉥㥡㡥挷㌳挶㡡㙥㘸㈶ㅡ㡣㘷搳戱㐴㈶㤰㡥挴㤲㈱慣㐷戱㔸㌶㘹挶捤㔴㌶㥣挹㘴晤摢搹攱攵ㄵ昰㤱㉢㈱晣摢㙢搳㤵㌴㕤㐵搳づ摡㐴㠰㠲㡡ㄱ㌴攱㑦散攷敥㠶敢搸㝥㍤㠴捦扦ㄳㅡ昱㉤㌳㙥㠰㕡搸つ㌷挲收搱つ㌷挱㥣摦つ戵㜶ㄴ敢〱捣㌷愳㕤㍤㠵㔹〴㌸㙢搲㜴㉢㑣㑥㌷㠴㘰㔵摤㌰挵摤つ户〱㔲扡ㅢ㈶㝢㜶㐳ㄸ㤱攰㠶慢搷㤰攸㠶〸㜴搵つ㜷㐲户扡㈱㤱㠸愷搳搱㄰ㅥ㥦㥤捣㐵㑣っ昱㔸㈶ㅥ挳慥㉣㠵捤㑥㌴㤸㠸ㄹ㜷㌹㔰㍣ㄶ㍣㥣换㘵戰㤳㑢挶㈲挹㐸㉡㤱挳㤳づ捤㔸㈲㤲挱ㄳ㑦㠳愹愰㍦㙡㠷㤷㜷挳㐷摥〳攱㡦㘹搳扤㌴慤愶㈹慥㑤づ㑡㡣愲〹㝦㘲㡣扢ㅢㅥ愰换㠳㄰㍥晦捥㘸挴户捣㜸〸㙡㘱㌷㍣っ㥢㐷㌷㍣〲㜳㝥㌷散㘲㐷戱ㅥ㐹晤ㄸ摡搵㜳愹挵慥㥣㌵㘹㝡ㅣ㈶愷ㅢ敡㘱㔵摤㤰㜰㜷挳ㄳ㠰㤴敥㠶㤸㘷㌷㌴㈰ㄲ摣捡攴㔳㤰攸㠶㌱搰㔵㌷㍣つ摤敡〶㍣㤱㌶㡢攷㕣㠶戳㘶ㅡ〷㄰㔹ㅣ㝦㐴搳ㄸ攵㘶ㅡて㈵捤㐶㤳愶昱㡣〳㑤㠵搲改㔸㌸ㄴ㐴㌷㤹㜸㘲㘸㈰㤹ぢ㜰㑤挸挵昱捣㔹散㕤㑣晦㔸㍢扣㝣ㄶ㍥昲㌹〸晦㌸㙤㝡㥥愶ㄷ㘸ㅡ慦㑤〴㈸愸搸㥤㈶晣㠹ㄱ敥㙥㜸㤹敤慦㐰昸晣ㄳ搱㠸㙦㤹昱㉡搴挲㙥㜸つ㌶㡦㙥㜸ㅤ收晣㙥搸挳㡥㈲挷㤱㤳㌷搱慥㥥摢㉤㈶㜳搶㌴扤〵㤳搳つ㔳㘰㔵摤㌰搴摤つ㙦〳㔲扡ㅢ〶㝢㜶〳ぢ㘱攰㠶〷㌱㐱愲ㅢ愶㐱㔷摤昰ㅥ㜴慢ㅢ搲㤱㙣っ㑦㔴㡦〵戲㌱㌳㤲捡㘱㜳ㅦ㑤攵搲㌸挲㠳〲㜶攳挶晢づ㌴㤳ぢ愷搳挱㔴㉣㠸㥤㜶㈴㠸㑥㌱㘳改㔴㉡ㄳ㡥㘱㐷㠲〷晣㐶晣㝢搹攱攵〷昰㤱ㅦ㐲昸昷搶愶㡦㘸晡㤸愶㐶㙤㈲㐰㐱挵っ㥡昰㈷㌶㜵㜷挳扦搹晥ㄹ㠴捦扦㉦ㅡ昱㉤㌳㍥㠷㕡搸つ㕦挰收搱つ㕦挲㥣摦つ晢搹㔱慣攷㤸㝦㡤㜶昵㌰㜳㜱〰㘷㑤㥡扥㠵挹改㠶㠳㘰㔵摤搰摢摤つ摦〳㔲扡ㅢ㝣㥥摤挰晡ㄹ戸愱挸ㅦㄲ摤㜰〸㜴搵つ㍦㐱户扡㈱ㅢ捥愶捣㘰㉣㄰挷㌳㠱㈳㔱ㅣ㔴㐵〲㌸戴㡡愷㌲㐹㌳㘸㘶戲㌹攳㘷〷㙡〶〲㔹㌳ㄵ㑦㘲晢ㄳ挰摥㍣㤹㌴昱㐸搴㔰㉣㙣㘲慤㐹㐵㔲㈱㝦㤳ㅤ㕥晥〲ㅦ昹㉢㠴㝦愶㌶晤㐶搳ㅡ㥡㔲摡㐴㠰㠲㡡㉣㑤昸ㄳ㘵敥㙥㄰㤵㘸㉦㠷昰昹㑤㌴攲㕢㘶昴㠰㕡搸つㄵ戰㜹㜴㐳㈵捣昹摤㤰戳愳㔸㡦㜴敦㠹㜶昵㕣㜷㌱㕢捤ㅡㅡ㕦㘸攲㜴挳愱戰慡㙥昸攱ㄷ搷㤱㔲㉦㐰㑡㜷挳㜷㠰ㄶㅦ㈹捤㐱㈴㉣㉢敡㠱攱㡣㙥㘸㠱慥扡愱㉦㜴慢ㅢ愲戹㔰㈸㤳㡥攰〸㔶扤㐴〰㠷愷㌸户㠹〵挳〱ㅣ㐱㈵戱挱㌱慡ㅤ㘸㈲㤱挵搳㠸㜱㕣㤴挴㤱㔲㈴㄰㑣攵㔲㌸愴挵〳㙡攳㐱昴㘴㌲散㙦戵挳㑢㍦㝣攴㐶㄰晥㌶㙤摡㤸愶㝥㌴戱㠲㠷㐹㜴愳㐴〷㑤昸ㄳ㥦㘲㌱㜸挰㡡㘹㕣㥥愴换收㄰㍥㝦㈷っ戴ㄹ㕢㐰㉤散㠶㉤㘱昳攸㠶〱㌰攷㜷㐳㤷ㅤ挵㝡慡晤㐰戴慢㐷摢㡢昹戰慢戵㘱㄰㑣㑥㌷㉣㠴㔵㜵挳㍢慥㙥㤰摣㐵昳扣㔵晣搳㤳昱㐵㜰㔲㡣㙦㠳㔰㘰晣㜰攸㡡昱㘱搰㉤挶㌳㌸㔷㠸㐶㌲㘹扣挸㈲ㅤ〹㘴㘲改㘰㍡〱敥㠳改㕣㈶㤴㑢㈵㌳㐶㡤〳㌵㌱搴㤳戱㑣㍡㡣攷㈳㐷攲ㄹ扣㉤㈶㥣〸㘴ㄳ挱㜸〶摣攷㘲〹晦㘲㍢扣摣ㄶ㍥㜲㍢〸晦ㄱ摡搴扤㌷㘶搱㡦㘲摣㐱㠹愵㌴攱㑦扣攴㘶㝣㈷㐶愹㠵昰昹㡦㐶㈳扥㘵㤲㝢㘳挹摤慦攴捥搶㝦㡣戶捦㘴㘳㤸づ㈹㑣㠹攳ㄸ㡣愶㈸㑣づ㠷㈷挰慡㌸㝣搲挵愱ㄱ〷愴昴㔰晥㥢㈷戱慣攱㔱挴㈶攱っ㘲㑦㠲慥㠸ㅤ〵摤㈲㌶㘷攲つ㈱昱㕣㉡㥤㑤〷㈳昱㄰㥥戴㡦㥤㙢ㅣ愳ㄵ攷昴搹㐸㍡㘰散散㐰㔳搹㠰ㄹ㌶愳㤹㙣ㄸ攷〷搱㐰㉥㡤㤷㙢㘴㈲㘶㈰㠹㠷〶攳搹挱〹晦挹㜶㜸戹ぢ㝣攴㘸〸晦㈹摡戴㉢㑤㜵㌴㉤搳㈶〷㈵㑥愷〹㝦攲㝥㌷戱㘳改㌲づ挲攷㘷㝤て扥戸㥢㐶㑥戹㈵㤷摣㙥晢捦搴㜶㍥搶㐷㑥愴〳㥦换㈳捥㘶㌰㥡㈶挱攴㄰㝢㉥慣㡡搸摢㕤挴㑡ㅥ挶慢挱昹㘷㑦づ㔹户㐳㠴㥣㡡㔰攰昰㝣攸㡡挳㘹搰㉤づ㤳挱㕣捡捣㐵昰㜶愲㈴〶㘷㈲㠳攱㤶㑡㈴㌳㜸㘴㜹〲㈷挰戹㠰戱㤷〳㑤㐷戱ㄳ挴昶㍢㥣挲攳挳㜱晥〴っㅥ㔸㡤㠷慦㠷戲戸㐴㤲㑡晢㉦戰挳换扤攱㈳ㅢ㈱晣ㄷ㙡㔳昷ㄱ晢㜲㙤㜲㔰攲ㄲ㥡昰㈷慥㜵㜳戸㍦愳ㅣ〰攱昳戳挸〷摦㌲挹㈳㜶挹㐳㜴挹〳㜲晦愵摡捥摦戴挹㈶㍡戴㘳㑡㕣捥㘰㌴愵㘰㜲㌸扣〲㔶挵攱愵㉥づ㡤っ㈰愵〷攷㈵㥥挴慥㐴㈴㐵慣〹㘷㄰㝢㈵㜴㐵㙣づ扡㐵㙣㍣㤲挶㘸换攰㔰㍣㠱戵㌹㠳㘳扦㡣㠹戳捥㜰㌸㠵㡢っ㘶㌴㘶捣㜲愰挹ㅣ㌶戱昱㔴ㄶ㤷ㄳ昰㘰昴ㅣ慥㔲〱㘶攲搱昱㜸㔶㝢㉥㤰㌲晤㔷搹攱攵㙣昸挸㘶〸晦搵摡㜴㈸㑤㜳㘸㘲㜱㤰㕡敢ㅤ㤴戸㥥㈶晣㠹戳摤挴戶搳㘵㉥㠴捦㝦〳ㅡ昱㉤㤳扣㌰㈰㤷㔲ㅣ㑤㘲㙦搴昶㜹㙣㥣㐷〷㍥㉣㐸慣㘲㌰㥡ㄶ挰攴㄰㝢ぢ慣㡡搸㤳摣挴㉥〲愴㌴戱㈷㜸ㄲ㝢㉢㈲㈹㘲ㄷ挳ㄹ挴晥ㄹ扡㈲昶〸攸ㄶ戱㔸㜳㜱㐴㤷㌰㐳搱っ挷㘱㍡ㅤ㐹攱㑤ぢ㈶慥搹挵戰㝦㌲㘳挶㤱づ㌴㠱昳搰㜴㌴ㄳち㤸改㐸㈴㡢㡤㙤㍡㤴㡣〷攳㤱㘴㍡㠴换㝡愹戸晦㌶㍢扣㍣ち㍥㜲〹㠴晦㜶㙤㕡㑡搳搱㌴戱㑣㐸ㄱ敢愰挴摤㌴攱㑦ㅣ攱㈶昶㜸扡㥣〰攱昳摦㠳㐶㝣㔱㍢㐷㑥㜹㙥㉦㜹㈶敦扦㔷摢昹っ㈳戹㡣づ㝣〸㤱戸㡦挱㘸㍡つ㈶㠷搸晢㘱㔵挴㜶戸㠸㤵慤㘴㠸扢愴戹㥥ㅣ㍥〰㈷㈲攴㔹〸〵づㅦ㠴慥㌸㍣ㅢ扡捤㈱㥥戶㙦愶挲㈶搶晡㕣㈴ㄳ㠹愶ㄳㄱ㌳㤳挳㉥㍤㘵㘶㌳改㜴搲㌸挷㠱愶昱〴晣㔰㉣㠷昷ㅡ㤸摣愶愶㜱扥㥥挴㘶㌶㤱〵敤戸㡣ㅡ昱㍦㘴㠷㤷攷挲㐷㥥〷攱㝦㔸㥢捥愷改〲㥡ㅥ搱㈶〷㈵晥㑡ㄳ晥㐴捥捤攱挵㜴戹〴挲攷㘷昱て扥㐵㠳昳㙦摡㝥㉣ㅢ㔷搰攱㌸㑣㠹㈷㘱㔷ㅣ慥㠴挹攱昰㘹㔸ㄵ㠷〷戹㌸㌴慥〲愴昴攰㍣挰㤳搸㘷㄰㐹ㄱ㝢つ㥣㐱散戳搰昱挵慢ㅣ愰摢挴〶㠲㌸搹〸挵㐳㌹㕣〴㐹〶㈳㘹扣敤〰㤷ㄱ㜱㘱㈳ㄱ挸㠵搲〹攳㍡〷㡡㤳昱っ㍢㈰ㄵ㑢㈴㈲搱㤴㤹捣攰㝡㐹ㅣ敢㝤㍣换ㄷて〴㡣敢ㅤ㈸㡥㠳戳㘱扣㘶㈴ㄳ㘲挸㑣㍡㠹㈳ち㍣㡤㉥㥢㌶㌱晡㌳愶改㘷㕤ㄱ㌳㤱㌷挰㐷摥㐸㜱ㄳ㠴晦㜹㙤㕦㐵搳捤ㄴ户搰晥㠲戶㉢愸㜲㈲㕥扣〴扢敡㤲挹㜶㤷愸挵扤㠳㝥㜷㐲昸晣慣㈶挲户捣戸ぢ㙡攱㜱搹摤戰㜹ㅣ㤷摤〳㜳晥㜱搹㉢㝡昶扣搷㈴㔷愳㕤扤ㄷ㐵扣〶扢敡挰扦挰攴㜴攰ㅢ戰慡づㅣ攳敥挰〷〰㈹摤㠱昵㥥ㅤ昸㈶㈲愹㈵㝡〸捥攸挰㝦㐰㔷㙢挶挳搰慤づ捣攲ㅤ㝤愱㜸㉡㘹㘶搳ㄹㅣ㈴愷戸摤挶㥥搰㐴晦㘵㜰㝡㥥㌶ㅥ㜱愰㌹摣て㌰㤳搸慣攰昵㉦㜸敢㔸㌸ㄹ攷〶㍣㥡捣㘱㌳㤴つ〷㑣㍦换㤵搴㜶攳㔱昸挸挷㈰晣晦搴愶扦搲昴㌸㑤㙦㙢㤳㠳ㄲ敦搱㠴㍦ㄱ戳扢〱搳戸搰㐰㤷愷㈱㝣晥昷㘱愰捤㜸〶㙡㘱㌷㍣ぢ㥢㐷㌷㍣〷㜳㝥㌷㝣㘰㐷戱㕥ㄸ昳〲摡搵㕢㘳挴㐷戰慢㙥㜸ㄱ㈶愷ㅢ㍥㠱㔵㜵挳〸㔷㌷㐸㕥㍡㔱摢愲ㅤ㍤ㄹ晦ㄷ㥣ㄴ攳慦㈲ㄴㄸ晦ㄴ扡㘲晣㌵攸ㄶ攳改㌰摥つ㤵挵ㄹ㜶㈸㥥挱敢㕡㠲改㑣㈰ㅥ挸攰愰㉥㥢捡㐴㜰〵挵㜸摤㠱攲㑤㍡戸㡣捥㝢㌳㜸戵〹捥捦ㄳ攱㜴㌴㙥㈶㜱㈴ㄷつ㐴㈳挹㠰晦摦㜶㜸昹〶㝣攴㥢㄰晥捦戴愹晢㉡挹攷摡㐴㠰㠲㡡慦㘸挲㥦ㄸ散㘶晣㕤戶扦〷攱昳㝦㡤㐶㝣昱㄰㜸㉣㡥攴㘵ㄱ挹㡢㈰晥㙦戴㥤捦愰㤲ㅦ搳㘱㌹愶挴㜷っ㐶搳扦㘰㜲㌸晣〱㔶挵攱愶㙥づ戹㉤㔲ㅣ㙥攲挹攱㡦㜰㔲ㅣ㝥づㅣ㌸晣〹扡攲昰ぢ攸ㄶ㠷㠹㐴づ敦㝢㐹㠲㥡㕣づ㕣㘴㔲㠱㕣㈴㠸晢㔵戱㈰摥㍢ㄵ㑦㐷㡣㉦ㅤ㘸ㅡㄷ愱㌲挱㙣㈲㠳㌷〰攲愴㉥㠴晢ㅥ㘶〶〷捥㈱㥣㥤攳㤲㐸搸晦戳ㅤ㕥㝥〵ㅦ昹㌵㠴晦ㄷ㙤晡㠶愶㙦㘹晡㔵㥢ㅣ㤴昸㥤㈶晣〹㥦㥢挳ㅦ改昲ㄳ㠴捦捦戳㍣㝣昱戰ㄹ摡戸戵㤰摣㌶昸戹㜴捡㝥ㄹㅢ搷搰㝥㌹愶㐴㌹散㡡挳㍦㘰㜲㌸慣㠰㔵㜱㔸收攲㄰㍦㈷㕦摢收攰昷㥦扤捥㤶㉢ㄱ〹摦㌲搹〳捥㈰搶㠰愲㠸慤㠰㙥ㄱ㡢敢㐴搱㉣㉦㤰挶〲戸㌸㥡ぢ㈷㑣㌳㠱㙢愴㠹㐴㉡㤲㌴㜱㠵搵愸㜴愰㔹扣㠸〸㕢昳㘴㈸㤸捣攲愲〵挶㜱㌸ㅡ挶挵㈳㙥捦挳㤱㔰摡摦搳づ㉦つ昸挸㥥㄰㝥ㄶ㍡愹㉤㐴ㄵ㑤㝣挱愹㕦㙡㤳㠳ㄲ扤㘹㈲戱摦㘱㌱㥣戳攵㍥㜴改ぢ攱昳昷〱㐰ㄱ搸㠳摣㔵㔰㔴㐲昸晢㙡晢搵㕣捡㝥㜴攰㐳慤㠴ㅦ㜶㐵㙣㝦㤸ㅣ㘲㔹㤶愴㠸晤ㄴ戳搱㌷㙣扡㑦㌱㍥昱攴戰ㅦ㥣昰挵㙦㙣ㄱちㅣ㙥〲㠵愹ㄸ㕢㐲户㌹挴昵㘴摥㘲㐹愷戲㈹摣晡挲ㅤ戰㉣㕥愷㠳㠳㌱㕣㙤〸㈴攲㔹㘳㠰〳つ挴㌲ㄹ摣㉡换挵㈳㔸昷㜱㤲㤶挸㘵㜰㐳挷捣攲愴㈳㡥㕢㙥㜱㘳㉢〷㥡ち攳愵慡戸㤲ㄱ㡣挶㜱〵㈳㥥挲ㄹㅥ扥ㄹ㕣扤㑥愶㜱挱㍢攱敦㙦㘷㈲〷挲㐷㙥㑤㌱〸挲扦愹戶て愶㘹〸挵㔰摡㌷搳㜶〷慡㍣挵㤶戰㉢昶摦戰搹㠷㡥㔳㙦晡㙤て攱昳て搰㡥〵㈷㈷㉣㡢㔲扤挲〷㜲挹㥤攸挰㈷㙡〹㔵搵㐴搳㐸㤸ㅣ昶〷〳慤搸㝦摥挵扥ㄱ〴愴昴㕥敥㔹捦㉥ㄹ㠲㐸昸攲㘴ㅤ捥攸㤲愱㔰搴戰㡥㐰户户ㄷ搸㤰攲㤴㉤㠷㑢つ㌹ㅣ挷挵ㄲ挱㙣㌲ㅢ挸〶㜱㝥㘲㐶〲搱慣ㄱ㜵愰挱㑣搰㡣㥡戸ㅣ㡤㐳㙥摣㉦换㘱㍦㤸收㝡㄰挷ㄹ㈰㑥扥愳晥㙤散昰㌲〶ㅦㄹ㠷昰て搳愶〴㑤㐹㥡㙡戴㠹〰〵ㄵ㉣㠵㔲挴㍥㙡ㄳ慢挸ㅡ捤昶㕤㈱㝣晥ㅤ〰㔰戶㠲㙤㉥ぢ愴㤴晤㜶㉥攵㔸㍡摣㐱㘲㐷挰慥㠶昵㜸㤸ㅣ㘲㙢㘱㔵挴摥敢㈶㜶㌷㐰㑡ㄳ㝢户㈷戱㈳ㄱ〹㕦㥣慣挳ㄹ挴〶愰㈸㘲昷㠰㙥ㄱ㡢扢挰㜸㈹㕡㌴㄰捣㠵㌰挸攳昱㐴づ〷㠲㌸敥㡢挵搳愹っ㉥㘰ㅡ㤳ㅣ㘸〲挷㝢昱㘸㈸㤹挲㤵愱㐸挴挴摡㤰つ㘲扤〸㘷㜱摦㈵㥣捤㈵晤㐱㍢扣㥣っㅦ戹㈷㠴㥦㜵㔳㙡㝢㌱㠵愶愹㌴㠵戵㠹〰〵ㄵ㌱㥡㐰㤰㔸攵㈶戶㤱敤搳㈱㝣晥㌸〰㡡挰㠲敤㐵㐲摢㔷㜳㈹昷愷〳㥦晤㈵㐶挱慥㠸㍤㄰㈶㠷㔸㔶㍥㈹㘲慦㜴ㄳ㝢㌰㈰愵㠹扤挲㤳搸搱㠸㠴㉦捥攰攱っ㘲㔹〰愵㠸㥤〹摤㈲㌶ㄹ㌶搳㘶㉡㤳〸昱㌲㝣挲挴㤹㕣㍡㠲晤㔵㈸㠸㌳㤱㌸㌶ㄵ㐶捡㠱㜲㐳ㄳ挸〴㜳挹㐰㉥愱〶㌷㜶㙦戹㡣㠹扤㘲㉣㤷㑢㘲て㔷㘷㠷㤷㘹昸挸っ㠴扦㕥㥢戲㌴㤹㌴㌵㘸㤳㠳ㄲ攳㘸㈲戱ㄷ扡㠹㙤愶换愱㄰㍥晦㜸〰ㄴ戱㈶㈶㈴㉢㈳攴㉣〸晦〴㙤㝦㤸㑢搹㑥㠷㐷㐸慣㉡㠱愲改㌰㤸ㅣ㘲㔹〲愵㠸㍤摤㑤㙣㈷㈰愵㠹㍤搵㤳搸㐹㠸㠴㉦捥攰攱っ㘲㈷㐳㔱挴捥㠷㙥ㄱㅢて㤸㈹㥣㜷攴搲攱㕣㈰㤲挲愹㘰ㅣㄷ挴㘲㔱㥣㑤㠷㜱㑢㍤㥣㌶ㄶ㌸㔰㙣㌰㐲ㄹ搶㌱㠴㠲搸晤㠵㜳愹ㄴ㕥ㄷㄷ㑦攷㜰㘳㈵㤰㡡㠴戳晥㍤敤昰㜲㈱㝣攴㈲〸晦ㄴ㙤㍡㥣愶挵㌴㑤搵㈶〲ㄴ㔴戰㙣㑡ㄱ㝢㡣㥢搸㈵㙣㕦ち攱昳㌷〲愰㠸摤㠲㍢㌷㕥〰㤶〳戸㠷㘳㌱㤵戲昳㈱㘷昲㜸㍡㍣㠹㈹晦㍥戰攳㡢㥦〲挲搴愷㐷攵晥㔰㜶㉥㈸愱昱㝥扡搱昰挲㜷㔷㡤挷扢愸㔸挸㕣搶〳㡦㜵戱ㅥ㠶㔲㔱㍥敡㍦㡢挵㈲ㅤ㍥ぢ㠹㝦㤵ぢ戱慣晦㠷㌸ㅣ㉥摤挵㔷㡣㌸〸㝦昲㘴㉣㜰㈵㉢㤳〲㕥㈹慥敤昵搴㜰㉣敢摦㍡戱ㄳ挵㍡㜸捤昹昴昶〶攷ㅤ搹ㅢ改㈲㥥攱晡㤵㑡㌵摤㤶㠶㜴㈷㥥愳搵㘵㙡户愹ㅤ㡥ㅦ㕥㔱㠴㐲㉥㌴っ攷ぢ㤸晡㜷㙢慥㠷挹っ攸戶㑥㙣敢挴换挲捣慣㡥搸㠹攷慡㔴㤴昷㄰㥥捦㜷戲摦㠶捤愷挷㌰ㅡ㕥ㄷ㌶㌱㑢〲〶㜸㍣㑡㘷㑣㜳㤷㝡ㄴ搵㔶㘸ㄷ昲〰㤰㘳㉣挳搲昶ㅣ㍤㙣晦㘱㜸㝦㑦㘵ㄷ㝡㘲扤㘷㤲捦㍢㘷挹〱攸㤳愷㈱愲㌸ㄸ戱㐹扥㤰〷㜲㉥㘷㔸㜳搹㡦㜳ㄱ㜳㌱ㄷ捥㠹㘳挹㈷捦㈲㥣攵㘲㌴㌱㠲㘸戲ㄵ戶㔷㘷愰㘰㠰㤷〱攵晥㝣㔵㘷㙢昵ㄷ㉤㔷㥦扡戰晡㝣㔹㔷㥤搵ㅥ〷㡢㈱㘷㌷㔴扥戳攴戲慦慦摦戹收㑦㌷晦㘱晦扦㘴晣㙢㕦㝤户挷扢搹晡攷挷㘱愲晥㠴㝡搱っ㡦ㅡ挴㤳敦㔲扣㐷昱㍥㠴㤸㠳㡣摥挰搳㜶㡡摥攵㜳愸摤㔰昸㉥ㅦ晦ㅣ㐴挲ㄷ搷㝡㤰㙦㥦ㅥ愲ㅤち㔷㌹㌱ㅢㅥㅣ攷㙡㘸㉥攷㈲㜷挲㙣㌱㌴ㄷ㔳挶挵戰昵ㅥ捤㜷㄰敦㠸捥挰摢㜸㐴ㄶ㜰㜲㠲㔶搰昴㈷晡戰㌲捡昲㌹㡣㍥㤷戹㝣昶㔳㍥㌳㙤ㅦ慢㈷㔶搰㘷㥥攳挳㠲㉣㘳愵换㘷て攵㜳㤰敤㘳㜵挷㔵昴㤹て愴㥥戵㔸㘰㉢慡㙦ㄶ摡㡡敡㥢㈳ㄹ㄰搹昱捦昵改敥ㅢ换戸㐹㜱ㅦ戱ㅡ㉢捦戳戰㡦ㄶ㘶㔶㜴㜶敤晦㐱摤搹搷㍦㜴捡㝥㜳晥㔶㌷攳扥㤳捦㝣愱晤攷㍡㜱㉣㍣扤晡㙡㕦㉣㠵㘷㕦捤戰ㅢち㕦㌸攴㍦ㅥ㤱昰挵戵㈲㘴㠲扥㍡ㄹ㡡敡慢改昰㜰晡敡㈶㌴㡡㔳搱㘴昱捥㑡㉢攳㘶搸戰捥ㅣ㌰っ㙦ぢㄲ搳昲攸扢㤵昰搳ㅣ昸㌲挲㙦㠳慤㙡昴戰㠶〶㠵㥦㙣攳慤㉥扡㠳昸搳㠱㜲㐶晦ㄹ戶愲ㄸ㍥〷捡㠶㡤㝥ㄶ㔸㈹㡦㔲愳㕦㜷搴昱晦摥敢敥慤挷㑦慢ㄷ换攱攱挵攸㙥㌶㜱㐵愳㝦㠲摤㔰昸敥㈲晦挵㠸㠴㉦慥㘴㘱愹挰攸㘵㔰ㄴ愳攳攰攱㌰晡ㄷ㉥昲ㄵ㘸戲ㄸ扤ㅣ㔳挶〳戰㠱㔱っ攲㜰㑣搴摢っ㔹〳昲㈱挲㔷㍡昰ㄵ㠴㍦㘲挱戱㥥〰扥㡢つ户〸㝤㡣昰㉢〱㜲〸扤捡㔶ㄴ愱搷㐱搹㌰㐲㔹㉡戵㔶㐲晢晥攵㠱㔷㘶㕣摢戳慥攵戱㡦㝦㥤㜴㕢愴㑥摣って㉦㐲攳㌶㙦㐵㠴挶散㠶挲户㈰昹㙦㐵㈴㝣㜱挹ぢ㑢〵㐲敦㠰愲〸㡤挰挳㈱昴ㄹ㉥昲摤㘸戲〸扤ㄳ㔳挶㜳戰㔹㘳づ㔷㡡㐴㈰㡦愲ㄷ㠸扦挷挱摦㐵晣㡢戰愹㈱㑤昸〸ㅢ㙥㜵挰换㠴昳㥥慡挳攸㙡㕢㔱㡣㍥〰㘵挳ㄸ㝤㔰㝢㤴ㅡ愲㐷慤扡㌳扤㐴㉣慣晦㘷戹㍣㘵㤰㌸愶㕥㍣〶て㉦㐶户戳㠹㉢㘲㜴㕢扢愱昰㠵㑡㝥ㄶ㐱攱㡢㙢㘲㔸㉡㌰晡ㄴㄴ挵攸㌰㜸㌸㡣扥挵㐵㝥ㄶ㑤ㄶ愳㑦㘳捡㜸ㅢ㌶㠳㐳㌴ㄶ㄰㠳昳〸㝡㤷攸攷ㅣ昴㌳㐴扦㙦愱昷㈷㝡㉢ㅢ㙤つ搰て㠹收㌵㌸㠷捥ㄷ㙣㐵搱昹㌲㤴つ愳昳ㄵ敤㔱㡡捥㉦㥦㜸㘴捣㑤捤慢敡㍡㕦摤昸㥢㠶攷敥慣ㄳ㙦挲挳㡢捥捤㙣搶㡡攸摣搴㙥㈸㝣㌳㤳晦㉤㐴挲ㄷ㍦愱挴㔲㠱捥㜷愱㈸㍡㌷㠱㠷㐳攷攷㕣攴て搰㘴搱昹ㅥ愶㡣㉦㘱攳〰ㅤ㌳㉣㥡㐸ち扦㑤㤱㌵攲扥㈶晥㐳〷晦㍥昱摦摡昸戱ち摦摢挶㕢㤴㝥㑦㍣慢㡥ㅣ㑡㔹㝤㐴㐵㔱晡㙦㈸ㅢ㐶改㘷摡愳ㄴ愵〳㡥㐸㠵昶㤹敢慦扦㙤昱㌷户㑣ㅢ扥㜱扤昸ㅡㅥ㕥㤴昶㐴ㄲ㥥扢㈵挳㙥㈸㝣搷㤳晦㕢㐴挲ㄷ搵㍣㔸㉡㔰晡㈳ㄴ㐵㘹〵㍣ㅣ㑡搷㜰㤱㝦㐱㤳㐵改㑦㤸㌲晥戰㈹ㅡ〷㡡ㄲ愲っ㜰㑤㠱㑦ち㍣挵㔱晣敡攰㝦㈶扥〷㙣散㠲昱ち晦摢㑦ㄶ摥愲戴㤲昸摦㠰㜲㈸㕤㘳㉢㡡㔲〱㍥㌷㡣㔲㔶ㄵ㈹㡦㔲㤴㕥㝡挸づ㑦昹㙦㤸㔹㕦㜶搶㔱扦㡥㙡㐹搷㡢㥥㠰搷㤰㠸㠲愳戲ㅦ㤱愸㈷愵㍦搸つ㠵㙦㡦昲㑢㐴㐲昶㜸㝣㈰㤶ち㤴昶㠱慥㈸晤づㅥづ愵㝤戸挸㝥㌴㔹㤴昶挵㤴㔱㙤㔳搴愰㈸晡㉡㡦愲㡤㠸摦挸挱㔷ㄳ摦て㌶戵ㄹ㘵て㝣㘶挳慤㐱摤㥦昰㡤〱㜲ㄸ敤㘷㉢㡡搱捤愰攰㕢晡㔸慡攸㌸㜷㜳敤㔱㡡搱ㄷ㠶扥昹昳㔱て敦㔳晦挰㘵㕢㡥㝣慢昷㝥昵㘲㈰㍣㙡㍣ㄸ晤搸㈶慥㘸扤晦挸㙥㈸㝣ㄱ㤵㝦㄰㈲㈹㐶〷㘰愹挰攸㌶搰ㄵ愳ㅦ挰挳㘱㜴㈰ㄷ㤹愵㌷ㄶ愳挳㌰㘵っ㠲捤摥㌱〵ㄲ攲ㅤ㥢㈲㙢搰つ㈱㝥㍢〷㕦㐳晣㌶戰㔹㍢㈶挰晦㘱挳㉤㐶㙢搰㔴扤ㄳ㐰昸㙥〰㙦戵摡愳ㄴ㙦搳㑥扢愰敤散㤷㑦愸敦㔳㍥晣挴昳㍦㔹㔶㉦挲昰愸昱攰敤㔵㥢㥥㈲摥㕥戱ㅢち摦㕣攵㘷㡤㤰攲㙤㌸㜲〷㙦㐹攸㡡户㤷攰攱昰戶ㄳ㜹㘰㘵㡤挵ㅢぢ㝤㡣㤱ㄶて㔸㔹挳㜱昱扣捤㠳㐵㕢㤰昰搱づ㝣㘷挲挳㌶㝣ㅣ攱㑦摢㜰㡢戶㈸攱㉣攵㜱〶㘲㥤慤愸㠱㌸ㄶち扥ㅢ㐰攸㌸敤㔱㡡搰换㜶ㄹ昱搲㐵慦ㅣ㔶㝦摤㤵㔳敡晢㝤摤㔱㉦㈶挲愳挶㠳搰挷㙤摥㡡〸晤慢摤㔰昸㈶㉣晦㈴㐴㔲㠴敥㡣愵〲愱㔳愱㉢㐲ㅦ㠵㠷㐳攸㘸㉥㌲换㙣㉣㐲愷㘱捡愸戳ㄸ攲戹㔶㐰㍣㘸㌳㘴ㄱ摡㐰㜸愳〳摦㡢昰戱ㄶ㥣愷㔹〱㜱㥦つ户〸ㅤ㡦愶敡晤〱挲㜷〳㘸㘳㐵㡦昲㈸㐵ㅢ愲愹㑦扦〵慢㕥㤹昸㐸㐷㥤㘸〲扣〶愶挲㉤攲㕤㌶㍢㐵戴摤㘹㌷ㄴ扥㌹换㥦㐲㈴㐵摢㈴攴づ摡㑣攸㡡戶摢攱攱搰戶㈷㜹㘰ㄱ㡤㐵ㅢ㙢㝡㡣愹戰㔹㍢㡤㔸㌰㉡㙥戱㠹戰㜸摢㡢昸㘶〷㍦㡢昸㐶ㅢ㍦㙥ㄸ昱㌷摡㜸㡢戸㝤㠸㘷摤㡥㌳ㄲ攷搸㡡ㅡ㠹敤㔰昰摤〰㑡攷㙡㡦㔲㤴㐶晡㝥扦晡㤶㍢㜶慦捦㍥㜷改㔳㉦㍤扡㐷扤㘰㐵㑦㡤〷愵搷搸捣ㄵ㔱㝡戵摤搰㔰昰㉥㉥晦〲㐴㔲㤴ㅥ㠸愵〲愵㡢愱㉢㑡慦㠴㠷㐳改挱㕣㘴㤶捦㔸㤴戲㥡挷㘸戲㈹ㅡ慦捥て㉦户㈹戲㈸㑤ㄱ扦挴挱ㅦ㐹㝣挶挶㠳㔲㥣㝦㕥㘲攳㉤㑡㑤攲㤷〲攵㔰㝡戴慤㈸㑡㡦㠷㠲敦〶㔰捡㉡ㅥ攵㔱㡡㔲㐴㔳㥦㙦㉦㝡愳㉥昶㑢愴㕥㉣〳扣〶愶挲㔱㝡㠱捤㕣ㄱ愵攷摢つ㠵㙦昷昲㥦㠶㐸㡡搲㌹㔸㉡㔰㝡ㄶ㜴㐵改戹昰㜰㈸㙤攵㈲戳㥡挶愲㤴挵㍤㐶㍢㙣搸㙢㘰攵挶改捣㤹㌶㐳ㄶ愳㠷ㄱ捥敡ㅣぢ㝥づ攱㥤ㄶㅣ㉢㌷攰愷摡㜰㡢搰㜹㠴戳㝣挷㈱昴〲㕢㔱㠴㕥っ〵摦つ㈰㤴㈵㍤捡愳ㄴ愱ㄵ㌳晡敥昴攷㍦摤㕣㌷攱捥㙦搷扣戴昰搶㍡戱〲昰ㅡて㐲㑦戴㜹㉢㈲昴〴扢愱昰㍤㘱晥㤵㠸愴〸㕤㡣愵〲愱搷㐰㔷㠴ㅥ〷て㠷搰㈳戹挸㌷愰挹㘲㠸㐵㍤挶ㄲ搸昴攵㈹㙥〳㠳㘲愹㑤㤳挵敡搱昴㘱ㄱ㡤攵㜳ㅤ㝤㡥㜵昹㜰㌳ㅢㄴ㐷搸㍥捣挱㈷㡦愷捦㑤㡥て换㝣㡣ㄳ㕤㍥扣㍣ㄵㄴぢ㙤ㅦ慢㍢㑥愶捦㉡㈰搹ㅤっ㈳㙥戶ㄵ收㈱㙥戱ㄵ搵㌷㉣搷挱㈱㜱改扥㐱ㅢ㍥ㅥ㤷愷㔸攳㤳攷㔹㜸㜹敡捤㍥扤㔳つて㍥㕥搷晥㔶㔷搷㤴愵㌷搶敤戵搱搴㝢昶扡攵慤㍡戱ㅡ㥥㌵〸㕡㌸昸㍢戱ㄴ㥥〷慤ㅤ㜶㐳攱换捣晣㝦㐱㈴搵㔷㘷㘰㤱搱㔷て㐱㔷㝤㌵ㄷㅥ㑥㕦㥤㐵㍥㔸㌰㘳昱捥晡ㅤ攳ㅣ搸㌰昸㜹㕣ㅦㄷ㉤㌶㝤㔶㌷㥤㐷昸㘳づ晣ㄱ挲㉦戰攱㌸㙤㠸㡢搹㌶摣㘲㝢㌹攱慣搰㜱〶晦攳戶愲〸㝥ちち扥愵〹㉥㍡㘶㘵搵㡥昲㈸㌵昸㥢换摡㡦慥ㄸ㍦戲㝥搸㍤扦㥤昸摤㠰㜰扤㜸〱昰ㅡて㐲㌳㌶㙦㐵㠳㍦㙤㌷ㄴ扥ㅣ捤晦㈲㈲㈹㐲㉦挳㔲㠱搰㔷愱㉢㐲㘷挲挳㈱㜴〵ㄷ㤹㔵㌳ㄶ愱㉣捦㌱㔶挲愶㑥晤㐳㌱㜱㔰ㅥ㐱㔷ㄱ晤愶㠳㝥㥤攸㙢㉣昴晥挳㠰摥捦㐶㕢散㕦㠷㤶敡㜷㠱挱㜷〳㐸㘳攱㡤昲㈸㐵摡㤹㍢㔴扤戱㜰㔸戴捥晡㝦㥦㍡昱㌱攰㌵ㅥ愴㌵摡摣ㄴ㤱戶户摤㔰昸㉥㌵晦扦㄰㐹㤱㜶㌳㜲〷㘹㥦㐳㔷愴㑤㠳㠷㐳摡慤愴攱㉢㌴㔹愴戱ㅥ挷戸つ㌶㙢ㄳㅣづ㡢挹㜹㍣摣㐱昸搷づ晣㑢挲敦戲攰扣〲ㄸㄶ扢摢㜰㙢ㄴ摥㐳㌸㉢㙥㥣㔱昸慤慤愸㔱昸㈳ㄴ㝣㌷㠰㔰㔶攱㈸㡦㔲㠴慥㔹㔲昹挱ㄵ㤳㝡搵慤㜹敥戸ㄳ㙢摦㡢搷㠹㌵㠰搷㜸㄰㍡搶收慤㠸搰㌱㜶㐳攱㕢搹晣㝦㈰㤲㈲昴〱㉣ㄵ〸敤㠱敤㡣㈲戴ㅥㅥづ愱て㜱㤱㔹昸㘲ㄱ捡㍡ㅣ攳ㄱ搸㜸攴挵㉢㈰〹戱㡢㑤㤱㌵戲ㅥ㈳㥥㤵㌴ㄶ扥㤲昸挷㙤㍣慦戰㈴㐴挲挶㕢㤴㍥㐱㍣㙢㙤ㅣ㑡㔹㜳㐳㐵㔱摡〷㡡㈲〸㡢散晡㜴㕦搸㉦㕡戱㔹㝦愳㍣㑡㔱㍡昱昹㡥愱扦㍣㌵扢敥㤳昲㍢戶晡昵扡慥㍡搱てㅥ㕥㤴㠶㙤收㡡㈸つ搹つ㠵敦㜹昳昷㐷㈴㐵改㜳㔸㉡㔰扡〵㜴㐵㘹〰ㅥづ愵㉦㜰㤱〷愲挹愲㠸㘵㌹挶㡢戰改扤ㅡ昶㌶挱戰ㄸ㤱㐷搳换昴㘱ㄹ㡣攵㌳㠰㍥慦扡㝣㜸㝣ㄱㄶ摢摢㍥捣挱㈷㕦愷捦㈰挷㠷㠵㍡挶㥢㉥ㅦㅥ㘴㠴挵㌰摢挷敡扥户攸㌳ㄸ㐸昶〰挳㠸㈱戶挲㜶挱戲ㅣ愷㙦㔸㜰㠳㙦改攱㡥㌶㝣㍣昶㙡慣搲挹昳㉣摣慢扤㝥昷散慢㑦ㄹ晤㔵摤ぢ㙦摤昲㜸敦㈳㕦慣慢晥戸㝣摡攷㤳㉢敡挵㑥㜰昳敡慢㐱㔸ち捦扤摡搶㜶㐳攱换攸晣㈳ㄱ㐹昵搵晢㔸㘴昴㔵ㄸ扡敡慢慤攰攱昴搵㠷攴㠳㘵㌴ㄶ敦慣搷㌱㍥㠶㡤挳㥦㈷ㄲ㘱戱戹捤㥦㌵㥣晦㐵㍣ぢ㙡㉣㝣㤴昸㝦摢㜸ㅣ㔵〳扦㠹㡤户昸晥㥣㜸搶攴㌸挳㍦㘹㉢㙡昸㡦㠶戲㘱挳㥦㜵㍡㙢ㅤ晥换づ搹昷慤搵慤㝦搴摦昸昴㤷搵摢㔴㤵㌵㠸戱昰昰愲戴摡㘶慥㘸昸昷戵ㅢち㕦㙦攷ㅦ㡦㐸㡡搲㙦戱㔴愰㤴㐵㌹㡡搲摥昰㜰㈸晤㥥㡢捣〲ㅡ㡢㈲㔶敡ㄸ㍦挲㠶㑤㌴敥捡㘲〳㔱㘵㌳㘴㌱晡㌳攱㝢㍡昰㐹㠴晦㙡挱㜱慢ㄸ昰ちㅢ㙥ㄱ扡㠶㜰搶攲㌸㠴㑥戵ㄵ㐵㘸㈳㤴つ㈳㤴昵㌹㙢㈵昴晥㤹㡢㈲户敥摦㕥㌷㜱昱扤㌷昴ㅢ㝣㜸㥤搸ㅦㅥ㕥㠴晥昱㘳㠹㌱晡扢摤㔰昸愲㍣晦㠱㠸愴〸敤㔱愵〸㙤㠲慥〸晤つㅥづ愱㤵㘸ㄴ㉣㠹戱〸㥤㠹㈹愳㈷㙣昶㈶ㅡ昷戹㝦〲㕣昳攱㤳㤲昸㡣㠳㑦ㄱ摦换挶㘳ㄳつ晣㜷㌶摥敡㠱㍥挴戳ち㐷㠷㄰愶慤㈸㑡㔹㙣戳㘱㤴戲㌲㘷慤㤴ㅥ晡捦挳㑥㌹㍤㌲愳㝥㔵㌳㈶慥㕦㔰㉦摡攱攱㐵改㤷㌶㜳㐵㘳昴ぢ扢愱昰搵㝢晥挳㄰㐹㔱摡て㑢㠵㌱㍡て扡愲昴㌳㜸㌸㤴昶攷㈲戳㘴挶愲㤴戵㌹挶㘶㌶㐵扣愸ㅤㄲ㥦攴㔱戴〵昱㡢ㅣ㍣ぢ㜴㡣〱㌶㥥ㄷ戵㐳攲〳ㅢ㙦㡤搲㠱挴戳晥挶愱㜴戱慤㈸㑡㤷㐰搹㌰㑡㤷㙡㡦㔲㝢扤捥㜳㌶慦搸㜴昰昹昵戸〰㍢㙣换〹㙦搴㡢攳攱攱㐵改摢㌶㜳㐵㤴晥搳㙥㈸㝡㤹ㅦぢ㝡搶昵㌲㍦㍥㙣挸散㔴㉦㥣慢挶㍥愱㌲挷挷㈳昵捡㔹㘶搶攰攰〱㐹捤㉤㉤敡搹㐲扤昱敥慤㡥㌹㘶挷㘴扣㘲づ㙦摣㙡㙣㙥戵ㅦ㘴㠳㔷捦昱㔵㐶晡敤㑥㔲㘹㜴㌶㜲㔳㍢昰扡愷㥥戹㠹㥤㜸㌵㘰戶慡㜵㕡慡慢换散㘸晢㕦㜸㌱ㄷ㥥昶挴攷っ攳㘳扤㤲换昳㐱㑢㝣㠲㤲㘷戹㡢㘲慣戶㥢㡦挹㜸㘹ㅣぢ㡢捡昹捡慥晦散㉤㠱〶戶晡捥戳挱戲慥㤷搰㔵㠸㝦愰㡢慤㥦㌰㉦㉤晢㠳㈹戳㌶㑤搶〰㙦㙣ぢ搱愳愱戳㔵搵挴㐱昸攴㜶戰愸攷改㈹㔱㔶挹㌲愷挲㠵攳愳慦昸㔴搶戲捡〵捤搹慥搹挶㙣戳㜹搶散㉥㍣攲慡ㄷ㤷㔸㝦㉡㑥㠳敢摡慡㠴戸搲昴㙣㙤㑡㜵㜴愴ㄶ㔵戵㌶戵㤸㙤戳扡㘶㔷㌵捤㐷㔱ㄴ㕥㥥㠷㉤㝥㔵㔵㤵摣〱昹㜰㔶晣ㄳ㘷㈱㈲愳捡ㅤ摤㔶搶挲㜰戴ㅡ挳㘱㜵㍤㍥㌲㥦㠵㤷㍣㔹搸〹㉥㐶㉤㐴㍥ぢ㈳㘱㜱戱㈰㤶㈳㍣㤹搰ㅦ昱㈷㈸㉡㤳㈰㤰㑥㝥㉢戴㌵攴戶㕥愵慤㘱户㤵㔵㈱㉡敢〸慣晡愱㙥昹㈹㍦攵㤹㜲っ㜸挹㡥敢敥戴〴㑤㝣㑡㥡搵㘹攲㈶挴捥㑢昷㔶㥤挲㈸㈰㥤㜴敦搰搶㥤摤搶搵㍡戱㕤㘰昵㑥散ㄱ捦挴㜶㘵ㄶ攴戲㍢戱㝡㥡㕣㠹晤愵㌰戱㠷㜴ち㘳㠰㜴ㄲ㝢㑣㕢挷扡慤㉣㔲㔰㡣㡤㠳搵㍢戱搵㥥㠹㑤㘰ㄶ昹㡣敤㑥㤳㉢戱㘷ちㄳ㝢㐱愷戰㠷㍢㠵㤷戵㜵㤲摢晡愶㑥㙣㌲慣摥㠹摤收㤹搸ㄴ攰㡤愹㄰昹愳㙦ㅡ㉣敥攴摥㉡㑣敥㕤㥤挶摥㐰㍡慣㝤愸慤㡤㙥㉢敦㥣㉢搶愶挳敡㥤摣つ㥥挹捤〰摥搸ㄷ㈲㍦戹晤㘰㜱㈷昷㜹㘱㜲㕦敢㌴づ〰搲㐹敥㝢㙤㍤搰㙤晤㔵㈷㜷㄰慣摥挹慤昴㑣敥㄰攰㡤㈶㠸晣攴㘶挲攲㑥㙥㑤㘱㜲〲㥢ㄵ戵摥愶㠱㜴㤲慢搴搶㡣摢摡ぢ㔶挵㕣ㄶ㔶敦攴㉥昶㑣㉥挷㉣昲挷摢㙣㥡㕣攳慤て㘲攷慤愱ㅢ改ㄴづ㜵愷搰㕦㕢攷戸慤〳㜴㘲㉤戰㝡㈷㜶㡥㘷㘲㙤挰ㅢ敤㄰昹慣捤㠵挵㥤摣挰挲攴㠶攸㌴㍡㠰㜴㔸慢搱搶㑥户㜵戸㑥慥ぢ㔶敦攴㤶㜹㈶㌷㥦㔹戰㑢扢㌷ㅦぢ㘹㜲戱戶㔳㘱㘲㐱㥤挲攱㐰㍡㠹㐵戵㜵戱摢扡戳㑥散〸㔸扤ㄳ㍢搶㌳戱愳㤸㐵晥㜶㙤㈹㑤慥挴㐶ㄷ㈶搶愰㔳㌸挶㥤挲㜸㙤㍤搶㙤㥤愴ㄳ㍢づ㔶敦挴ㄶ㝢㈶㜶〲昰挶㠹㄰昹摤㜹ㄲ㉣敥攴昶㉣㑣㙥㉦㥤挶㈹㐰㍡慣敤愳慤换摣搶〳㜵㜲愷挲敡㥤㕣愷㘷㜲愷㌳㡢晣敥㍣㤳㈶ㄷ㙢〷ㄷ㈶㤶搲㈹㥣敤㑥挱搴搶㜳摣搶㌹㍡戱㜳㘱昵㑥㙣㡥㘷㘲攷㌳㡢晣敥扣㤰㈶㔷㘲慤㠵㠹ㅤ愶㔳戸挸㥤挲㍣㙤扤搸㙤㕤慣ㄳ扢〴搶㤲㠷㈳ㄹ捦摣㉥㠵㡢㜱ㄹ㐴㝥㡦㕥づ㡢㍢扦㈳ぢ昳㍢㕡㘷㜲〵㤰㑥㡦ㅥ慦慤㉢摤㔶摥攲㔰㥢挰㉢摤㔶摥〵㔰ㅢ扢慢㘰昵愶昳〰捦㤴慦〱摥戸ㄶ㈲㍦攵敢㘰㜱愷㝣ㄶ攲攷㙤昰捥搳㘹摣〰愴㤳㌲敦〸愸攴㙥㜴㕢㜹㐵㕤㈵㜷ㄳ慣摥挹敤敤㤹摣捤捣㠲㍢搸敥㙤捡慤㌴戹晡㝡㐵㘱㘲㔷改ㄴ㙥〳搲㐹㡣搷搶㔵㘲户扢慤扣㙡慤ㄲ扢〳㔶敦挴昶昰㑣散㉥㘶挱㡥敥㑥散ㅥ㥡㕣㠹摤㕡㤸搸ㅤ㍡㠵搵㐰㍡㠹昱敡戵㑡散㍥户㤵㔷㝦㔵㘲㝦㠱搵㍢戱㌱㥥㠹㍤挰㉣戸搷敦㑥散㈱㥡㕣㠹㍤㔴㤸搸㘳㍡㠵㐷㠰㜴ㄲ攳㌵㘰㤵搸愳㙥㉢慦愱慡挴ㅥ㠳戵攴摡㌱捡㌳户挷㤹㐸晥㥡晢〴㑤慥摣㕥㈸捣敤㘵㥤挵㔳敥㉣㜸ㄱ㔵攵昶戴摢晡㤶戶㍥攳戶昲㑡愲捡昸㔹㔸扤愹っ㝡愶晢㍣昰慡摡扦㥢捡扦搳攴㑡昷㐳挴捥㕢㉢㜸愵㔱㈵昶㤲㍢㠵捦戵昵㘵户㤵搷攳㔴㘲慦挰敡㥤搸づ㥥㠹扤挶㉣昲㡦㑦摥愰挹㤵搸昷㠵㠹昱㠲㥤㑡散ㅦ敥ㄴ搶㘸敢㕢㙥㙢て㈸㉡戱㝦㘲挲㍢戱㈱㥥㠹扤〳㝣挱攰㝢㡦㈶㔷㘲扣㉣㤶挷ㄸ慦㝢愹挴㍥挰㠴㌳昸㜸㜵㑢㔹㍦㜴㕢晢㐱㔱㠹㝤㠴〹敦挴戶昰㑣散ㄳ攰ぢ㜶㘶㥦搲攴㑡㡣ㄷ㤷昲ㄲ攳搵㈳㤵挲㘷㤸㜰ㄲ攳㌵㈲㘵晤摣㘵慤慣㠱戲摥㔷ち昸挳㤸㝥戸愶搲㘲㘶昸㤶昹㌱㜸㔷昹昰ㄶ㥣昱慦挷慢攱扦挰㝣〴㑦昱ㄹ㐳㝥㘹㑦㔰愹收㠹㌶㈷慡㜸㕡㕥扤愳㕢ㄳ㍢㐱㘳㡡昲㉢㥡㐷摡㙤昲㙢㝢㐲昹昳㐴戸摢㍦㤴愷㠵摤㥡㠸㐱㔳搱扥愱㌹㘱户挹㙦敤〹ㄵ㙤㤴慤㔸搹散散搶挴慥搰㤴晦㜷㌴搷摢㙤昲㝢㝢㐲昹㡦戱ㄵ换㝦慣㕢ㄳㄳ愰㈹晦ㅦ㘸摥摤㙥㤳㍦摡ㄳ捡㝦て㕢戱晣㈷戹㌵㌱〵㥡昲晦㠹收㘹㜶㥢晣搹㥥㔰晥㝢摢㡡攵摦攸搶挴っ㘸捡晦ㄷ㥡昷戳摢攴慦昶㠴昲㍦挰㔶㉣晦〳摤㥡㌸〴㥡昲晦㡤收㤹㜶㥢㕣㘳㑦㈸晦戴慤㔸晥ㄹ户㈶㜲搰㤴晦敦㌴捦戶摢攴ㅦ昶㠴昲㍦搴㔶㉣晦㌹㙥㑤戴㐱㔳晥㜸㐷㑡㤹㤸㙢户㐹㐱つ㘳㐷昹㜷戸㍤慡㍢摤㥡㤸慦晤换改戱㔰晢昷㜰晢ㅦ敥昶愸㕥散搶挴㔱摡扦㠲ㅥ㑢戵㝦愵摢晦ㄸ户㐷昵戱㙥㑤㥣愰晤つ㝡㥣愴晤㝢扡晤㑦㜱㝢㔴㉦㜳㙢攲㜴敤㕦㐵㡦㌳戵扦㜴晢㥦敤昶愸㍥挷慤㠹昳戵扦㡦ㅥㄷ㙡晦㕥㙥晦㡢摣ㅥ搵ㄷ扢㌵㜱愹昶敦㑤㡦换戵㝦ㅦ户晦ㄵ㙥㡦敡㤵㜹ㅡ㡦晢搸㐹慡㙦〵㡦摦㔴㙦昶愵㍦て摢搸㈶慢摤搱㙥㜰㝢㔴昳搰慣摢㥦㠷㔸捡摦㑦てㅥ㕤㈹晦㡤摣晥户戹㍤慡㜹〴搵敤捦㈳㈱攵扦㌱㍤㜸㄰愴晣晢戹晤㔷扢㍤慡㜹愰搳敤捦〳ㄶ攵扦〹㍤㜸慣愲晣晢扢晤ㅦ㜱㝢㔴昳㜸愴摢㥦〷ㄵ捡㝦㔳㝡昰㜸㐲昹㙦收昶㝦捡敤㔱捤㘳〶挷扦㥡挷ち㡥㈶㥥㠷愶愲㙤㑥晦扦摢㙤㜲ぢ㜷㌴敥摡ㅤ㡦㙡敥搲ㅤ㑤扣愶晤户愴挷ㅢ摡㝦㠰摢㥦㝢㘰挷愳㥡㝢㕥㐷ㄳ敦㘸晦慤攸昱㥥昶ㅦ攸昶攷㡥搲昱愸晥搰慤〹敥攸㔴晥㕢搳攳㔳敤㍦挸敤捦晤㔹户㍦昷㘳㡥㈶搴づ㠶攳㘷㌰㍣昴挷捦ㅤ㡤扡㍤㌳〴㔶摣㥥昹㑡挷ㅤ敡㐶㜱㜷愲㔰摢㔸愸㙦㌴㙡㤸ㅢ昵慤㐶搵㔸㈸戵ㄳ攰ㅣ户㜵愳戸㌳㔰戱戶戳㔰㙡㔳㑦搴昶㙥ㄴ㌷昹ち戵㠳㠵晡㐹捦㜱㐷㌷㡡ㅢ㜶㠵ㅡ㙥愱㝥搱愸ㄱ㙥搴慦ㅡ戵㤳㠵㔲ㅢ㘷捥戱搶㡤攲㐶㕡挵ㅡ㘹愱搴㈶㤸愸㠰ㅢ挵㑤戱㐲〵㉤㤴摡搰ㄲㄵ㜲愳戸挱㔵愸戰㠵㔲㥢㔳愲昲昲攲㘶㔵愱愲ㄶ㑡㙤㌴㠹捡攳㡢ㅢ㑦㠵㡡㕢㈸戵㘹㈴㉡慦㠷戸㠹㔴愸愴㠵㔲ㅢ㐰愲昲㝡㠸ㅢ㐲㠵摡搹㐲愹捤㕣㔱㉣㙥敥ㄴ㙡戴㠵㔲ㅢ㌳愲㜶㠵慥㍦㝥㙥搴ㄴ慡捥㐲愹㡤ㄴ㔱昵㙥ㄴ㌷㔶ち搵㘰愱搴愶㠸愸扣㝥攴㈶㐹愱挶㕡㈸戵挱㈱㉡㙦㡥摣昰㈸搴㜸ぢ愵㌶㉢㐴攵昵㈳㌷㉦ち戵㥢㠵㔲ㅢて愲昲㔸攵㐶㐴愱㈶㕡㈸戵㔱㈸捡㡢ㅢ〷㠵㥡㘴愱搴慡㑦搴㘴攸晡攳攷㈶㐰愱昶戴㔰㙡〵㈷㉡㙦㑤攳㡡慥㔰㔳㉤㤴㕡㡤㠹捡ㅢ㕦㕣㥤ㄵ㙡㉦㠵昲敢㄰㠲敢愷扡㙦扡敡〷敢扥改ㄸ昸㔶攱搵ㅦ㝡ㄸ〸慥㥢ち㜱㔳〱㐲て〱挱昵㔲㈱㙥㉣㐰㘸㙡〴搷㐹㠵戸愱〰愱㔷㑥挱昵㔱㈱慥㉦㐰攸づㄵ㕣ㄷㄵ攲扡〲㠴ㅥ晣㠲敢愱㐲㕣㕢㠰搰ㅤ㈹戸づ㉡挴㌵〵〸㑤㤶攰晡愷㄰㔷ㄷ㈰昴㡡㈸戸敥㈹挴㔵昹〸挱搵㑤㌵㕣㔹搰挰㌵㑣㌵慣㉣㘸攰㑡愵ㅡ慥㈸㘸攰㝡愴ㅡ㔶ㄴ㌴㜰搵㔱つ㤷攷㌷昸昵㠸ㄶ㕣㙤ㄴ攲戲〲㠴㕥㝦〴㔷ㄹ㠵戸㌴ㅦ㈱戸㤶愸㠶㍦ㄵ㌴㜰挵㔰つ㤷ㄴ㌴㜰㕤㔰つㄷㄷ㌴㜰昸慢㠶㡢ちㅡ㌸攲㔵挳昲晣〶扦ㅥ晡㠲愳㕤㈱㉥捣㐷〸づ㜰搵㜰㐱㐱〳挷戴㙡㌸㍦扦愱搷晦〳㕤〲㌱愴</t>
  </si>
  <si>
    <t>㜸〱捤㝤〷㤸ㄴ㔵搶昶摣㠱㈹愶㠶㌰㙤挰㉣㌰〸㙢〰戱㜳㐰㜱挸㐱愲〲㘶ㅣ慡扢慢㘱㘴㠲捥っ挹㥣搷ㅣ㔰㜷捤㡡慥〹㕤昳㥡㔷㐵㕤㜳捥㜹㔵㜴搷戸㤸㜶㕤㜵搵晦㝤㙦摤㕢㕤㕤㕤㍤挰㝥摦晦㍣㕦搳㜳愸㝢敥㝢捥㍤昵摥㕢户搲改慡㉡㔱㔵㔵昵㉢㍥晣㥦㥦㥥㕣搸㘶昶昲捥㉥扢㜵挴戸昶㤶ㄶ㍢搷搵摣摥搶㌹㘲㑣㐷㠷戵㝣㕡㜳㘷㔷て〰㡣愶㘶搴㜷搶㌴㜵㌶ㅦ㘶搷㌶㉤戱㍢㍡〱慡愹慡慡慤㌵慢㔱扦愵晡ぢ改㠲㐹㉢戳㈷〵㔰㔵愶㐱搱㡢愲㤶挲愴愸愳攸㑤搱㠷愲㉦㐵㍦㡡㝡㡡㄰挵㐶ㄴㅢ㔳㙣㐲戱㈹㐵㝦㡡捤㈸㌶愷搸㠲㠲敤㥢㕢㔱㙣つ搱㘷ㅢ㠸㌹攳挶捥捣ㅥ㡣戵㤹摤搵摥㘱てㅦ戴户ㄳ昳愸㐸㘴㐴㘴㐴㌴ㄳ㑤㡥〸てㅦ㌴㙥㜱㑢搷攲づ㝢㔴㥢扤戸慢挳㙡ㄹ㍥㘸搶攲㙣㑢㜳㙥慡扤㝣㑥晢㈲扢㙤㤴㥤つ挷戲㔶㍣ㅤ㠹㈷ㄲ㠵㑣㈶摤㘷㕢㜸㥥㌱㙥散慣づ扢搰昹扦攵㜳〰㝤捥ㅣ㌷㜶挴っ扢敢㝦换攷㐰昸㠴换昱敤慤㔶㜳摢晦㤲搳ㅡ昶㘹㘲扣㥤㙢㘶攷摢㜶㐷㜳摢㠲ㄱ〸扢㠴㘸㤴㔲㈳挶㜴㜶㉥㙥㍤㠴攳㘸㥣摤搲戲㤷㕤㤰㥤摥㍡扥戳㙢㤶搵搱摡搹愷㤵晣搹ㅤ㜶㕢捥敥散搷㍡㘱㔹捥㙥㔱挰捥摡搶扤慤㡥ㄹ㔶慢摤㤳ぢ昵慤㑥ㅦ㑥挹摢㙤㕤捤㕤换晢戶捥敤戴昷戲摡ㄶ搸㠴搴戴㑥㕡摣㥣ㄷ㍤㝢攲㕢搵㘳晢愰挸㘴㐷㈱㥥搶㜱ぢ慤㡥㉥㔹㘲ㄷ㐶㠲戰㥥攱㈲搷愲㈴㉥づ愹㐱㍥㉢昶搹散收搶愹㜶㐷㥢摤挲㐶搸㤳挳㝣㈰㐹㤰搳て㉥㔳㝡㜵搸㑢愲户摡昸戸㉥㙣挵ㄸ〴戱搷戴昶〵㌳摡㍢㕡㌱㈶愷摢㔶摢愸昰㠸㐴㉡㤱㡡挴愳㘹㐷㈶㠷㐷㠷㈷㠶㐲ㅤ㐹㐵㍤敡㐴㍡㍡㍣㤳㘲㑤㘴㐴㍣㤶搱㘸摡㘴捣〶昸㌵〷戳㠵敤㈰㌶㕢㙥㕢ㅤ㠳扡〶㑤㤸㌸攸㘰㙢㤱戵戸搵ㅡㄹ㡦挶㐶㥡㐳㠸ㅡち㈱㝡扥㠵㜹挲ㅢㅤ户搵敡㈶慢扡㈹㕢摤㤴慢㙥捡㔷㌷搹搵㑤㠵敡愶〵搵㑤ぢ慢㥢㥡慢㥢づ慥㙥㕡〴㡣晥搴昶敡㔵慤㍥㕦挵㐳㕦㉥戹㜹散昴㘳晢扦搳㙦昶㡡㈱扦ㄵ㥣ㅡ攴捣戲㍤ㄶ戶㔳慢慡搶㈹ㅣ㡥㘰㙤搵㡡㠴㐷㠴㈳㤱㜰㌴㘱敥〰愰戹㈳㠴戱ㄳ㐴㐰昸戱㜴㜸愴㌹㡣愸攱㄰㐲扣㡣昰戹ち〳攷㔷晦㙤㜴㉥㍣昹慥搹㤱㥢ㄳ㍢㍥晡愸攰㡣㈴摢ㅥ㠱㠵戹㘵㑣㐷挳改㔸㈴㠱㈶㈳改㑣㈲㠶戶㌵搷攱㘴㌴㥥㠹㈷挲愹㐴㈲㤹㑥㘴㘲㥡㙢㜴㑥㌴㥣㑡愷ㄲ挹㘸㈶ㄵ㑢㐷㔳昱戸戹ぢ攳〸㐳ㄸㄱ㠸㠰㘸攳搱攴㐸㌳㑡㔴っ㐲㠸㘷㔴戴㝦晦昵て〹㜳敥㌳㤳慦㝤晢戱ㄳ㉦㘸㍡晥㈱挱愹㔳㐶㥢挰挲㉣㕦戴㤱ㄱ攱〴攸㡡㈷攲㤱㘴㍣ㄱ搱㤱㌲晥㜰㍣挶㜸㘳㠹㔸㌸ㅣ㔳㘴㐶㐷㈴愳㠹㜰㉣ㄹ〳㍥ㄲ㑤㈵挲㜱㌳挹㄰㔲㄰㐶ㅡ㈲㈸搰ㄸ〲捤㄰㌵ㄲ㐲㠸扦愸㐰㘷昵㕤㌵改㥢㈱换㐷慦摡㜴愳昶挳ㅢ㙥扥㔷㜰㝡㤷㠱敥㠶㠵㕤㝤㕤㥡㠹挴攳戱ㄸ㐳㐹挶㌳愹㔴㉣㔳散㕥㄰㤹〹㈷㔳愸㑡㐵㘳㠹㜰㌲㙤㡥㘲㙢扢㐳ㄸ㡤㄰㐱㌱㐵㄰搳㘸愲挶㐰〸昱㠰㡡㘹昹戵挷㕥昴攸ㄹㄷ㑤㌸㜵搳ㄵ搹㝣晥㠳搵㠲ㄳ㡦㡣㘹ㅣㄶ㜶昳挵ㄴ㡥㠶愳攸慥㔸㈲㥡〱ㅤ愹愴㘷挸㠵㤳㘱㙣㌳愹㜰㈲慤敡ㄳ收㜸㌶㌷〱挲㤸〸ㄱ㄰㔴㉣㠳愰㈶ㄱ㌵ㄹ㐲㠸扢㔴㔰㥦㝥戱攷ㅥ慢㠶晤㝤敡挹㉢捥敥㜵摦ㄷ晦㕡㈱戸昷㤳㐱敤㠱〵㍦㔱㈹昴㔹㤲㕤㥡㡣愰〷㈳㤱㐸㤱愸ㄴ〲㡡㜳攳〸㈷搰㝦改㔴摡㥣捡搶愶㐱ㄸ搳㈱〲㘲㡡㐷戰㑤捣㈰㙡㈶㠴㄰户愸㤸づ㙢㡡㙥ㄳ昹㜴慢㐹㉢昷㌹攷㥤㈳收づ捣ぢ敥㡣㘵㑣㝢㘲㘱㡥㙦㤴㠵㐷㈴挳ㄹ捦扦㜴挶ㅤ㘹ㄱっ㜷敦㍦ㅤ㙥〴摢㠴㔷㡦つ㜸㉦㠶㌱ㅢ挲㤸〳ㄱ㄰㙣㉣㤱ㅡ㘹捥㈵㙡㙦〸㈱慥㔷挱㑥㥥扣搵㐷㐳户扡㙡捣㌱㙢挷㝦㌱㌹扡晢㑢愲㌷慡㘵戰晢㘲㘱㜶㔹戰㤸㈶愳攱㐸㍡ㄶ㑦㈷搱扦搸㤲昵㘶ㄱ挶㐶㤷〴㜹攱㜸㈲㥤㡡㈴㡡晤ㅤ㑢ㄴ㤵ㄹ㙣㈲收㝥㡣㘲㝦〸攳〰㠸㠰㔸攳搱挴㐸昳㐰愲收㐱〸㜱愵㡡昵搸挵㍢摦晣捦晢㜷㤹㜲㘱晤昸昹挳昶扡昷〳挱㘳ㅢㄹ㙢ㄳㄶ晣㥤㡤扥㑣愷ㄳ㤱㑣㉣㠲㑤㈳㥥㉡㑥㈸搸㝡㌱ㅥㄳ㠹㔴㈶㤶挱愶ㄳ㐱搴收㝣㌸㌰㉤〸㈳ぢㄱ㄰㔳㉣㠳昹㍢㐷㔴ㅥ㐲㠸㡢㔵㑣愹昷㌶ㄹ㍦㜴搰攵㌳㡦摦昵愵敤捥摢攷㠶〵㠲㠷㕡㌲愶〲ㄶ捡㈶摦㜰㌴㥥㉥づ扡㜰㌸㤳㠹㥡ぢ攸㜵㈱㠴搱っㄱ搰㌶戶敥㤱收挱㐴㉤㠲㄰攲㍣搵昶㝦づち晤敥挹ㅤ散㐹㔷捣㉤散戴㉣扣搵收㠲㐷㜸戲敤㔶㉣昸昹㐸㘶㤲挹ㄸ㘶㠲㘸㉣ㅥ挹㘰敢昴㄰㤲㑡㘶㌲挹㔴㌴㠲㑤㈲㥥㑡挴㌲ㄱ戳㡤慤戵㐳ㄸ㠷㐰〴挶ㄴㄹ㘹ㅥ㑡㔴〷㠴㄰㘷愸㤸敡摥敤㍣晡摦昱愳㈷摥昳㘲敥慤㙢㈶戴慣㄰㍣攰㤴㌱㜵㘱愱㝣搷㥢挴㑥ㄶ㠳㌹㡣愰㔲㤹㐴㕣㡦愶〸㝡㉥㤹㑣换扤㔳っ㐳㉤慥㐸挳搰㡦挷挲㠹㘴㉡㤱㑥挴攳散㕦㜳㌱㠳㔸〲㘱㉣㠵〸ち㌵㥡ㄹ㘹㉥㈳㙡㌹㠴㄰㈷愹㔰て慢摢愸敤搰愱㜵搳㔷㉤㍤㘲捦ㄹ敦㍤㌴㑥昰戰㔸㠶㝡㌸ㄶ㐶㜹㈷戴昸〸㑣昵搱㔸㉣ㅤぢ愷攳㠹㔴㙡挲捥攱攲〰て㘳摡㐰㑣㤹ㄴ㈶㤶㑣㌴ㄱ㑢挵挲ㄹ昳〸戶㜷㈴㠴㜱ㄴ㐴㔰㔴戱攸㐸昳㘸愲㡥㠱㄰攲㘸ㄵ搵捦戹攳捥㍥㜷晢㙤㈷㕤昶㤴扤摢挳㜷攷捥ㄳ㍣㑥㤷㔱ㅤ㠷〵晦㍥ち戳㐷㈴㤳挱捥〶㍢㔳〴㠷摤愶㍥㜶挱㑥ㄴ挱㐴ㄲ㈰ㄵ搳㡢㍢晦㤲挰㑣㈶㤶㑡㘲挷㠰〳㠱戴㜹㍣扣㥡㈷㐰ㄸ㈷㐲〴〶㡡㤹攳㈴愲㝥ぢ㈱挴㌲ㄵ㘸挳㈱扢捥㘹挹㙣㍡晤摡㤹㡦敦㌱㘲挷戵つ㠲攷ㄲ㌲搰㔳戰攰ㅦ㝤㤸昱戱ㅦ挰搴㤰㐹㐷搳戱㘸㉡㔵摣ち㔲㜱㑣㑥㤱㘸㍣㡥㕤㈷㌶搷㔸挴㍣㤵慤㥤〶㘱㥣づㄱ㄰ㄳづ扦㐶㥡㘷㄰㜵㈶㠴㄰㠷慡㤸㉥扢攲挳摤㥥慦㠹㑦扤敦攵慤づ㥦㜸晡㈵㈹挱㔳ㅢㄹ搳搹㔸〸㈲㉦㤲挲ㄱ〵㜶〷搱㌴㌶㡡㈲㜹㈵摤㥤昴㑥扣ㄹ散晡㈳㠹㘸〲扢㡢戴㜹づ㐳㔸〱㘱㥣ぢㄱ㄰㈸昶换㈳捤昳㠸㍡ㅦ㐲㠸㠳㔵愰昷敥昹攲慢㜷㝤昱昱昸ㅢ㑦㌷愶扣昹摥㐹㉤㠲愷㕦㌲搰摦㘳愱㡣㍣散户搰㥤敥㐷挷㠳攳㌷敥户㌰㡤戹㥦㤸㜹〱㕢扢㄰挲戸〸㈲㈸愶㌰㍡昴㘲愲㉥㠱㄰㈲愷㘲㕡㝥㜴搳㤵㡢慦㍢㜹晣㙦户㜹㍡晡搹㔳て㥥㉥晡愳㕡挶㜴ㄹㄶ捡愷㌲敦㈴㡦㑤㈰㥣㑥㤸㤷搳敢ㄵ㄰挶㑡㠸㠰戶㘳愹昴㐸昳㑡愲慥㠲㄰攲㐰搵昶㝢㘷づ㝡攵戸ㄵ㌵ㄳ㙥ㄸ㘲扦戵晡晢搷㡦ㄴ㍣〹㤵㙤㕦㡤㠵㠰㘹〳挷㠹搱㑣〴挷敤搸ぢ㘵搲扡攳㌰慤㈵㌱挶ㄲ㌸㙥㑦㐵㤲㤹㜸搲㥤㌶㤲㘹ㅣ㙤㐴㌱攳㘳攳㐴㡦㘷捣㙢ㄸ挴戵㄰挶㜵㄰〱愱㘲㔴㡥㌴慦㈷㙡ㄵ㠴㄰㜳㔵愸ㄷ㝤晡㤷㠹㐷㑦戲㈶摣㜰昵㝢换㘶㕣㜶攴昳㠲愷捡㌲搴ㅢ戱㤰昱㑥ㅢ散㥦㈸昶㤳㌸愶挵㐹㙥〴挷戸ㄸ㘳捥㌹㠴散扡㌴㡥ㄵ攳搸愳挶愲改㘸挴晣㈳摢扡〹挲戸ㄹ㈲㈸愲㌰收摣㕢㠸扡ㄵ㐲㠸ㄹ㉡愲㙢慥ㄹ㍥昰晢㕢㙦㤹昱攰㔷㌷扥㘷㍤㘳㑣㄰㕢愰㕡㐶㜴㍢ㄶ㜶昷㐵挴㠳㥣〴㔸挳㐱㙡㈲㥥㑣愷攲㈵㌳㔹㍣挹ㄳ㥡ㄸ㈶㠸㌸挲㡤挵㤳收ㅤ㙣昰㑦㄰挶㥤㄰㐱㘱㐵ㄱ搶㕤㐴摤つ㈱挴㈴ㄵ搶㝥㜳昳㌳㘲敦㙤㍥敥捡㌵摦㡣摣晦昱㑦晥㈱戶㐴戵っ敢㕥㉣㌴㤴㠵㤵昴㜰㠳㐳㡣愴㜹ㅦ㝤摥て㘱晣ㄹ㈲愰㘵慣挴㐸昳〱愲ㅥ㠴㄰㘲戴㙡㜹昴㌶㕦㉦晦㜵㤳㠳愶㕦晤搳戹搷昷㝢㘵扢挳挵㔶愸㤶㉤慦挶㠲㝦㘶㡦㠴㜱㌸㠵㈳攷㘴㈴㥥㑥㤴捤散ㄸ㌳ㄱ散㙦㌲搸搹挴搹㠹收挳㙣敦ㄱ〸攳㔱㠸㠰愸戰㠳ㅡ㘹晥㠵愸挷㈰㠴挸愸愸㝥摥㉤晤昰㡡㐹㍦散㜱㐱㘴敥扤ㄷ㌴ㅦ戱㠵搸ㅡ搵㌲慡㈷戰㔰㍥挶ㄳ挹〴㑥㠸㤲昱㔸㉡㤵㑣㘳て愸㘷㜶散挸攵㐴愹㡥㙢昴昹〷捥㑡㈳㌸㉢挱㐱㔸㈶ㅥ㡦㘲㝦㤴㌶㥦㘴㄰㑦㐱ㄸ㑦㐳〴㠴ㅡ换挴㐷㥡捦㄰昵㉣㠴㄰㔱ㄵ敡摦㝦ㄹ昴㑤㜸攳㑦㐶慦摣扣攵愳攳晡㕦昰㘸㥦攷㔱扤愷㍡㤹ㅥ摦㘱㉤挵攵㠹攲㤵㡦攸〸㡣收昵戹攴㠳㉢㍥㠵㐴㈱㔵㠸㐴昲㠹戰ㄵ戳㙡ㅡ攰㜶㝤慦㉤㜰敦摣愷戰㑦㜳㕢扥㝤愹扣搸戰捤㔸慢搳㉥㕥㝢ㄸ愶敡挶戶㉦㙥换㜷㙥ㅤ㕣㌹扢换敡戲户昲搷ㄵ㥤㤴㤹捤挶愵ㄸ扢㔳戶㌷挰㙦戶户搵戲搸ㅥ戳慣搹愹摥搶㔷㡤ぢ㌱敤搹捡戵ㄳ㍢散㐳摤摡戲㠸挶攰㑡攱ㄲ改扢㙣㉤㥤㉡㈷慥㐱攳ㄶ戶㜷摡㙤㌲扣㘱慤戳㥡㜳㡢散㡥搹㌶慦㌳摡㜹戹慡晤㔹愵慥〶つ㥢搹㠶ㄵ挵昵㥤晣㘰慦戶㌰㘱㔹㤷摤㤶户昳㠸昷㄰扢愳㙢昹ㅣ㉢摢㘲㙦㔶〲㜱摡㐴挵㤶㈵敡㠹敤戹挵㥤攳摡摢扡㍡摡㕢㑡㙢挶攴㤷㔸戸〲㤵㥦摥㥥户㜱〱愹㈷㍦㔵愲慡㐷て㈱慡㜶ち扡㡡㐳扦㥤㈳㘴㐷㜸扡㜸㕢昴昹ㄶ愵挳㙥挴㕥㔸㍢慣㐵㡢捤㌱㔹㍤㘴ㅤ捥愴㕦扡搹戱㌲搰戳㑥扣㈸㑢昴づ㤵搱㌲㐶户攷晥晦㠲慢慢㌷㔱㙢㍦㘱〹慥搲㑤戶摡昲㉤㜶㐷户㤷㤴〵㈳㌲㕦㠰愸搹〵㕢㜳㐵昶㝡〲㈱㤶㠹攵㌵㑢㥢昳㕤ぢ㡤㠵㜶昳㠲㠵㍣㐴挷㘵攷摡㕡㔲㕢昶㌱㕦㠲捡㝣㤹攲ㄵ㠸扡扡㉡攳㔵㠲㡣㍡昳㌵愷㕣㌳ㄸ晦㙦昸昵扦㙡㔸㤹昲㝡㈳㉥づ㜷搶戴㑥㙣敦攸散搱㈳㘸㉤㈷㕢㥤ぢ扢㌸㍣扢慦愴扦搷㈹摥㠰愸ㄹ〲戱捥换㡢昵〰昵攴㔵搴扥慤攳敤㠲㠵㙢搷㜲敢ㄶ㔶㑤慢㜳㌹㜴扣摤㤹㌳㜹摤㜴ち戶㤵㘵〶㤶戰昱昷㘹攵攸户㤷㜵㡤户扡慣㕥慤戸〲㡢㕥㌲〱ㅡ㈶慤㥣㈵㕡昶㤵㍡㙤㕤愷㑡昰㄰㤲㡢ㅥ㉦扤愵挲昱㠴つ〷摢㑢㔵て㈵扢㕦〹挴㍥〰㉢㘱昸〷㝡改㤵㔴㕣攰捤㑦戲摢收㉣㍦挴敥㈴扣搶攸㤶㑡晦收㐵㘷㌳㜳搹戹㕤捤㉤㥤㈳㄰改愴㡥昶挵㠷晣㙦晡愱㉦昳㑤〸晤愹昹つ㐶昱晡慦ㄳ攸慡敡戵㠴㝤搳搴㔴㔵㑢㙦搴㤸摢㔱㜰戴挲搹慦昸㑦㝥捣㜷昱㕦㕤㜷㜵㌵㐳㠱搸㤰慢捥㌵挰昷㘹〵㐳㜳㍡㙣㜹ㅤ扤㔶ㄶ挰㜶摦搶㝤摡㍢ㄶ㘵摢摢ㄷ㜱㍣昵㤳愵捥㠵戶摤挵㙢搳扤搵戵㜸㜹捤㕤㠸ㅥ㍤㑡㉥つ㝢㉥㘲て㠴㝦攳〳㠸扥㘳㕡㕡〶㘹㡦㥤挶㠷㔰昵挰㔵㜲㘳つㄶ戶挴ㄵ㥡㐸搳摣㌱㍢户㔸㥤戸搳搲㘵㌵㉤㠹挴㐶㉣㙢改㕣㈶戶挱敡昳扡㙤㜶挵㍢愲㙥挱摤愳㉦晥晥晥改㈷慥扤愸㐶㙣慤㉡捡㉥㈶敦〰㠷つ昸㌳晦〶㈱戶〴㡣搳ち㤶㑢㍦收㈷㈸㥢㥦㔲㝣〶㠱挹㐱搲㡤戹攱ぢ愷㈸㜶挴晦㥣ㅦ捣㉦㈹晥〱㈱㠶㐱㜰敢㌴搷㐲攸㡦〸挱㍦㍢㕤㜶摣㑥㔰㤷㜷摣户搰搶㤹摤搴㠹攱㐰戰昳㑣㤲㘵㤲ㅥ㤳搴〸〳㡥〳〹愸㔱ㄵ㘵㔷戴㜷㠱㤹㈴攰㍦戴敦〱㔸㌰〱扦戰つㄲ㘳㜲挸㜹〸愸㜶㡡㈲㡣㍡㐹㐰て㈸㑣摥ㅣㄴ㔱愸㈴〱㌵㈸改㡦昸昱ㄷて〱ㄱ愸换〹㌰改搳散愶㑥挴㘰ㄷ㐴挰㔷㜰ㅥ㐸挰㕡㔵㔱㜶㤱㍣〹㑦つ㡣㘲㘳㠶晣㈵㘰挱〴㙣㡡㙡戳㍦挵㘶㄰ㅥ〲戶㜰㡡㈲〵㈷㤲㠰㉤〹摡ち㐲㘴愰㤲〴㙣㡤㤲晥㠸㡦扣〴愴愱㉥㈷㘰㈰㝤㥡摤搴㠹㤱戰ぢ㈲攰慤㑡〴扣愹㉡捡㉥扥㡦㠲愷〶㐶戱〳㐳㝥扤㈲〱㍢愱摡ㅣ㐶㌱ㅣ挲㐳挰〸愷㈸㜶㠷ㄳ㐹挰㉥〴㠵㈱挴㘸愸㈴〱ㄱ㤴昴㐷㍣攷㈵愰ㄱ敡㜲〲ㄲ昴㘹㜶㔳㈷挶挰㉥㠸㠰㐷㉢ㄱ昰㠸慡㈸扢搲㍦ㅥ㥥ㅡㄸ挵敥㘸㔴慣慥㐸挰㘸㔴㥢㘳㈸挶㐲㜸〸ㄸ敦ㄴ挵〴㌸㤱〴㑣㈰㘸㈲㠴攰㐵㝤㐹挰㈴㤴昴㐷摣敤㈵㘰㈲搴攵〴㑣愵㑦戳㥢㍡㌱ㄹ㜶㐱〴摣㔴㠹㠰㍦慡㡡戲扢ち㔳攱愹㠱㔱捣㘱挸㌷㔴㈴㘰㙦㔴㥢晢㔰散ぢ攱㈱㘰㝦愷㈸愶挱㠹㈴攰〰㠲づ㠴㄰㌳愰㤲〴捣㐳㐹㝦挴㤵㕥〲愶㐳㕤㑥㠰㐵㥦㘶㌷㜵㘲㈶散㠲〸戸愰ㄲ〱扦㔷ㄵ㘵户㌰昶㠲愷〶㐶㜱㌰㐳㍥扦㈲〱㉤愸㌶㕢㈹摡㈰㍣〴ㅣ攲ㄴ挵㙣㌸㤱〴ㅣ㑡㔰〷㠴㤸ぢ㤵㈴愰ㄳ㈵晤ㄱ愷㝢〹㤸〳㜵㌹〱㑢改搳散愶㑥散つ扢㈰〲㡥慢㐴挰戱慡愲散戶挸㝥昰搴挰㈸㡥㘱挸㐷㔷㈴攰㌸㔴㥢挷㔳㥣〰攱㈱攰㈴愷㈸昶㠷ㄳ㐹挰㙦〹㍡ㄹ㐲ㅣ〸㤵㈴攰ㄴ㤴昴㐷㉣昱ㄲ㜰〰搴攵〴㥣㐱㥦㘶㌷㜵㘲ㅥ散㠲〸㘸愹㐴挰㈲㔵㔱㜶慦㘵㍥㍣㌵㌰㡡摦㌱攴收㡡〴㕣㠰㙡昳㐲㡡㡢㈰㍣〴㕣攲ㄴ㠵〵㈷㤲㠰㑢〹扡っ㐲攴愰㤲〴㕣㡥㤲晥㠸昹㕥〲戲㔰㤷ㄳ㜰ㄵ昰㜵㘶㌷㜵㈲て扢㈰〲昶慥㐴挰㕣㔵㔱㜶㘳㠷户㘹ㅡㄸ挵㡤っ㜹㜶㐵〲㙥㐲戵㜹㌳挵㉤㄰ㅥ〲㙥㜳㡡㘲㈱㥣㐸〲㙥㈷攸づ〸㜱㌰㔴㤲㠰㍦愱愴㍦㘲て㉦〱捤㔰㤷ㄳ㜰て㝤㥡摤搴㠹㐵戰ぢ㈲㘰㜴㈵〲ㅡ㔵㐵搹摤愵㌶㜸㙡㘰ㄴて㌳攴㔱ㄵ〹㜸ㄴ搵收㕦㈸ㅥ㠳昰㄰昰㠴㔳ㄴ敤㜰㈲〹㜸㤲愰愷㈰挴愱㔰㐹〲㥥㐶㐹㝦㐴摣㑢挰㈱㔰㤷ㄳ昰㍣㝤㥡摤搴㠹づ搸〵ㄱ戰㔳㈵〲㜶㔴ㄵ㘵户戲ㄶ挳㔳〳愳㜸㠳㈱㙦㕦㤱㠰户㔰㙤扥㑤昱づ㠴㠷㠰昷㥣愲㔸〲㈷㤲㠰扦ㄲ昴㍥㠴㔸〶㤵㈴攰〳㤴昴㐷っ昰ㄲ戰ㄴ敡㜲〲㍥愶㑦戳㥢㍡戱ㅣ㜶㐱〴㙣㕡㠹㠰㑤㔴㐵搹つ戲㈳攰愹㠱㔱晣㠳㈱㙦㔴㤱㠰慦㔰㙤㝥㑤昱つ㠴㠷㠰敦㥣愲㌸ㄲ㑥㈴〱晦㈴攸㕦㄰攲㘸愸㈴〱摦愳愴㍦愲搶㑢挰㔱㔰㤷ㄳ昰ㄳ㝤㥡摤搴㠹㘳㘰ㄷ㐴挰㉦㍦㔷㌸ㄴ晥㔹㔵㤴摤㡢㍢ㅥ㥥ㅡㄸ㐵捦㙡㠴晣ㄳ㘰挱㠷挲〶慡捤㕥ㄴ戵㄰ㅥ〲敡㥣愲㌸〱㑥〶搳㔱㙦㠲晡㐰㠸㤳㔰㤴〴昴㐵㐹㝦挴㌷㘸挳㍤ㄹ㍡ㄱ敡㜲〲㌶〲扥捥散愶㑥昰挶㕤㄰〱㥦㔴㈲攰敦慡愲散ㅥ摦愹昰㈴〹搸㡡㈱㝦㕣㤱㠰㙤㔰㙤㙥㑢㌱㠰搱ㄵ捦〶〷㌹㐵㜱ㅡㅣつ收敡㌴㄰㌴ㄸ㐲㥣㠱愲㈴㘰㍢㤴昴㐷扣攳㈵攰㜴愸换〹搸ㅥ昸㍡戳㥢㍡㜱㈶散㠲〸㜸愹ㄲ〱㉦慡㡡戲ㅢ㡡攷挰㤳㈴㈰捣㤰㥦慦㐸㐰ㄴ搵㘶㡣㈲捥攸㡡〴㈴㥤愲㔸〱㐷㠳戹㍡㈹㠲搲㄰攲㍣ㄴ㈵〱ㄹ㤴昴㐷㍣收㈵攰㕣愸换〹ㄸ〵㝣㥤搹㑤㥤㌸ㅦ㜶㐱〴摣㕦㠹㠰晢㔴㐵搹㡤捡ぢ攰㐹ㄲ㌰㤱㈱摦㔳㤱㠰挹愸㌶愷㔰散挱攸㡡〴㑣㜳㡡攲㐲㌸ㅡ捣搵㤹㑥搰っ〸㜱㌱㡡㤲㠰㤹㈸改㡦戸挵㑢挰㐵㔰㤷ㄳ㌰ㅢ昸㍡戳㥢㍡㜱〹散㠲〸戸愶ㄲ〱㔷慢㡡戲扢愲㤷挳㤳㈴攰㐰㠶㝣㔵㐵〲づ㐲戵搹㐴㌱㥦搱ㄵ〹挸㍡㐵㜱〵ㅣつ挶㥦㤹㈳㈸て㈱慥㐴㔱ㄲ㘰愳愴㍦攲㈲㉦〱㉢愱㉥㈷愰ㄹ昸㍡戳㥢㍡㜱ㄵ散㠲〸㌸扢ㄲ〱㘷愹㡡戲㕢戳搷挰㤳㈴愰㠳㈱㥦㔱㤱㠰㉥㔴㥢㡢㈹㤶㌰扡㈲〱换㥣愲攰摤搷挱㕣㥤攵〴ㅤ〶㈱慥㐷㔱ㄲ㜰㌸㑡晡㈳㑥昰ㄲ㜰ㅤ搴攵〴ㅣつ㝣㥤搹㑤㥤㔸〵扢㈰〲づ慢㐴挰㜲㔵㔱㜶挳昷㡦昰㈴〹㌸㤹㈱㉦慤㐸挰愹愸㌶㑦愳㌸㥤搱ㄵ〹㌸搳㈹㡡㥢攰㘸㌰㔷攷㉣㠲捥㠶㄰户愰㈸〹㌸〷㈵晤ㄱ㙤㕥〲㙥㠶扡㥣㠰昳㠱慦㌳扢愹ㄳ户挲㉥㠸㠰㝣㈵〲㜲慡愲散晥昲ㅤ昰㈴〹戸㡣㈱㕢ㄵ〹戸〲搵收㑡㡡㉢ㄹ㕤㤱㠰㍦㌸㐵昱㈷㌸ㅡ捣搵戹㥡愰㙢㈰挴㕤㈸㑡〲慥㐵㐹㝦挴扥㕥〲敥㠴扡㥣㠰ㅢ㠰慦㌳扢愹ㄳ㜷挳㉥㠸㠰ㄹ㤵〸㤸慥㉡捡敥㘴摦〷㑦㤲㠰㍢ㄸ昲搴㡡〴摣㠹㙡昳㉥㡡扢ㄹ㕤㤱㠰㝢㥤愲戸ㅦ㡥〶㜳㜵敥㈳攸㝥〸昱〰㡡㤲㠰㍦愳愴㍦㘲慣㤷㠰㍦㐳㕤㑥挰㙡攰敢捣㙥敡挴㠳戰ぢ㈲㈰㕤㠹㠰㤴慡㈸扢愱晥㌰㍣㐹〲㥥㘲挸㠹㡡〴㍣㠳㙡昳㔹㡡攷㈰㍣〴扣攰ㄴ挵㈳㜰㌴㤸慢昳㈲㐱㉦㐱㠸扦愰㈸〹㜸ㄹ㈵晤ㄱ挳扤〴㍣ち㜵㌹〱慦〳㕦㘷㜶㔳㈷ㅥ㠳㕤㄰〱㠳㉢ㄱ搰愰㉡捡敥摤㍦〹㑦㤲㠰昷ㄹ昲挰㡡〴㝣㠸㙡㜳つ挵㐷㡣慥㌸〲晥收ㄴ挵㔳㜰㌴㤸慢昳㜷㠲㍥㠱㄰捦愰㈸〹昸ㄴ㈵晤ㄱ㥢㜹〹㜸ㅡ敡㜲〲扥〴扥捥散愶㑥㍣ぢ扢㈰〲晡㔴㈲愰户慡昰㘷〴搴扣〰㑦ㅢ㜰㈷户㌷〳㉥散摤㙣㉦攵慤愷㝥〵晣搶㘰摣攲捥慥㜶㜹㥦慣㙦㘱㝣晢㡣昶慥昱捤㥤㠷戴㔸换㌷㈹愸㠵㝤ㄶ摡㙤戸㡢摤㠱㥢搹㍥㕤晢㈱㠷搸㜹戳㌰扢㝤㜱㐷捥㥥㌲晥晦挲㕤㙥慣ㅦ扡㑥摥攰慥ㄶ昸晣㜷㌷㙥慢㘰㠹㔱㠲㑦㔵捤㑢㜰攸扦晦㈶㝦昱攰戹㔷㉥ㄷ㐳〰搶ㄷㄹ㥤搳摣搵㘲昷㉥挸晢搴㜲戹戶〰ㄶ㤱ㅡ㤰敦㔵㤸戳㄰昷愵挶昷㉤㑣敡㘸捥户㌴户搹散㡣㑤ㅤ攸㌴㝢〱搲〰㘶戵㜷㌶昳挷㈵㝤ぢ㜳㍡慣戶捥㐳㜸㐷㌳户㝣攳㤲㤲扣昵㔹㔳ㄸ摢摣搶㠹㘶㘴㉦㜲戹扥㌰㝢㘱晢㔲晣捥㘹㜱㙢摢㈴敢㤰捥晦ㄳ扤㈲搸㉤昲㈳扢㐶㔴㡢敡㙡㔱㕢㕤晢摦昶㡦昱㉦㙣㘳㥢㈱㉤扡㑤晥㠲㘴㄰㠶㙡㔷㐷㜳㜶㌱㌹㤳捤㐴㈱㝢㔲挸㙥慣慡㜹ㄹ㑢晥摢㤷㥥㕥昴攵ㅥ㌰摣㤲㥦昰〴摥〶㜷㝦㍦戶㉤攰收昷㠸愸捦扦㈱昶㤸㌴㜷㑡㌱㉢攷㝦昴㘳慣㥡㔷攰㜹扤㤳㈰晡〳摣捦ㄹ㐵㑣㡣攰愰挲挶㠹挱挰㤲㝦㘴搶ㄵ㈴㠶㠳戴㕦㜱㜱㈲敥愳昷㈹㑣戳戲㜶ぢ㙥晦户㕡㕤晤㥣〲昳㌰昰㑢㥤㑥㔵㌷慥扤戵搵攲愸攳㑦㡥㘶攷慣ㄶ扢戶㌰㘶㜱㔷晢昴收㌶戳〰㈱㠷愶㔲㔹换愰戲㤶㌹㌷敡ぢ㝢㌱㉤㐸㉥搳㔷晢〲慢愳戹㙢㘱㙢㜳慥㤶〵愶敥晣㥦ㄸ慥㤸㐲㝡㠲㑣晤搱搳㠹晦捥扦㜳晦ㅤ摤㍤〲挹㌲愴㡥摤㡦㐱㕤㉤っ晣ㄳ晦㘵搶〸㈶ㅦ戹㑦㌱㝦㠴户ㅡ晣挹搹㐸挶昲㤵扣ㅢ㡢挵慦㡥挶㄰㤵昳㤳㜸㡤〰晣㤹㍦〱捡〵晥昵㝣ㅤ愲摢㤴㠲㕥〰搴㑤㙢户昲ㄳ慤ㅣ㝥㍥搸㑢晤㜸戰ㄶ㕤换搹愶㈳挴㈴㡦㜱挸ㅢ㐲㍥搲㤲收扣摤㔱㑢挵㙣晣㌸戲㈷搳㐳っ愷て㜱扢扢㐷㔵㑤㑤敦摡愰戶愶㘸㕦㐳搴慤㜳敦㡦㉦愷㤴昹晦㘲捦㜴㘳て㐶㔵㈷昷㔲晦挱敡㤸㍦㜳㥤摥㠰㤲敢攳〳晣㐲挰慦㄰㌵㙦愲搲摦㌷愵昹ㄶ挸捡㌰〱敡㈹㝦㜶挷㑣㤰㕡㘴㑤挸ㄴ㤲ㅡ戹㈲扤㍤愹ㅦ㠶㤳昵㔱慢㝦换㘷捣挶㈸户昳㜵捥ㄴ换ㄴㄳ散ㅣ慡慡慢㝢愲慢つ㝦摡㕣㔹戳㜰搶㍡摢㤶㌹㈱㘲〰㐲㌰㤸㙢㌸㠰ㅢぢ晣㌷㔵昸㠵摡慢〰攲づ昷慦昸㑦㝥敡敡捣㙡㐹㡤㜸ㄷ㘵捤〵捦搳ㄵ㔹攸〵㕣つ㠳㄰㝦㠳㤲〷〵㥥㕤㤸昸〴㐵敥挶慡っ晥挰㜱ㄳ㈷攵㜳㥤㜳愶昸ㄴㄶ㥣㌷㑤㠳㡥㍦挳ㄲ愷㈳㜷㜸搶㐲扢敥攱昹〵㉤昰㘷昲昷戲㝡㜸㡡㉦愱搱慢㠱ㅥ搴慢㔱〷㡣搹㥢挰㝦〴〳晡㄰搰㤷㠰戵〰戰摦㡤㝥㈸㜵挳愷晣挹㕣〰㥦㈱㤸㔵搵㠹㙦㍤敤慣愴挶ㄹ㝣ㅢ戱㥤㡤搹捥㝦愰昴昳昹ぢ㜴づ㥦㥢〰戲〱扢㈱挱ㅥ㤵㤴㙥㑡摦攴愳㠴搲捤愰㕤㌷愵搵㌰㈳㤳收收搲㠹㔳㄰㑣㘷搰㤴㐲慦搷㘴ぢ㉣㥢㕢ㄲ挸㔴㠷〰挰㔶〴㙣㑤〰戳ㅦ㈴愵摢愰搴つ愵昲㜷㝤〱㤴づ㠰ㄹ㈸㘵㔲㠴㙥㘷㑡㌱㤰㠱㙣㘷㄰摢㘱〲㠳㥦㔲㘶㉤㌸㤴㌶〰戲㈱㤴㌲搵㐱㔲㍡㤸扥㤹昳㔰㐲改㄰㘸搷㑤㈹㜳㈳昰挵捦㐲改〴ぢ昲㡦〹ㄲ㝡㑤愰搷㤴晥〶换收昶〴㌲㜹㈲〰戰〳〱㍢ㄲ挰㝣ち㐹改㑥㈸㜵㐷㈹㝦㠱ㄸ㐰改㜰㤸㠱搲㠱㥥㜶㍣㕢晤捥㙣㘷〴摢㘱㑡㠴㥦㔲收㐱㌸㤴敥〲挸㝡㙦昵捣㥣㤰㝣㠶改㤸㈹ㄴ㈵㝣㐶愱㕤㌷㥦㑣戵挰ㄷ搷㕥改㐴昳挹㝣ぢ㑤㤷㘷慢㡦〳㘳㈶〸㘴㉥㐶〰㈰㐹㐰㡡〰愶㘷㐸㍥搳㈸㜵挷㈷㝦㍤ㄹ挰攷㐸㤸㠱㑦㘶㙤攸㜶㔶㔲攳㙣昵扢戲㥤摤搸づ㌳㉣晣㝣㡥㠶捥攱㜳ㄴ㈰敢捤攷ㄸ㤸㐹㍥㜷愷攳戱㈸㤵昰㌹ㅡ摡㜵昳挹捣つ㝣㤱搶㐱㈷㥡㑦愶㙦攸搵昰昰㌹ㄶㄸ㜳ㅣ㠱㑣敤〸〰㡣㈷㘰〲〱捣昶㤰㝣㑥㐴愹ㅢ㍥攵て㍦〳昸㥣っ㌳昰挹㈴㄰摤捥捡㈲㥦㔳搸捥ㅥ㙣㠷〹ㅢ㝥㍥㤹愵攱昰㌹ㄵ㤰昵收㤳㜹ㅤ㤲捦㘹㜴捣〴㡦ㄲ㍥㘷㐰扢㙥㍥㤹〸㠲㉦㝥㌳㑡㈷㥡㑦㘶㠳攸搵昰昰㌹ぢㄸ㜳㑦〲㤹㈹ㄲ〰搸㡢㠰搹〴㌰㜹㐴昲㌹〷愵㙥昸㤴㍦㕡つ攰㜳㙦㤸㠱㑦换搳捥捡㈲㥦晢戰㥤㝤搹づ昳㍦晣㝣㌲改挳攱㜳㍦㐰㌶㘴ち㘵愶㠸愴㜴㝦晡㘶捡㐸〹愵〷㐲扢㙥㑡㤹㕡㠲㉦㝥㉤㑡㈷㥡㔲收㤷㘸挶愰搷㕢摡㐱㔸㌶㥢〸㘴敥㐹〰㘰㍥〱ㄶ〱㑣㐷㤱㤴㘶㔱敡㠶㔲昹搳摡〰㑡昳㌰〳愵捣㔲搱敤㜸愶㔰㥢敤ㄴ搸捥㌱〰昸㈹㍤づ㍡㠷搲〵㠰㙣〸愵捣㍤㤱㤴㉥愴㙦㈶愱㤴㔰㝡㌰戴敢愶㤴挹㉡昸攲〷愷㜴愲㈹㘵挶㡡㕥ㄳ攸㌵愵㉤㔸㌶㕢〹㘴㌶㑢〰愰㡤㠰㜶〲㤸攰㈲㈹㍤〴愵㙥㈸㤵扦〰づ愰戴〳㘶愰㤴㜹㉦扡㥤慢㡡㠱㜴愲搶攴㌳㔵〴㜳㔴晣㤴㌲㌱挵愱㜴㌱㈰敢扤搵㌳㤵㐵昲戹㠴㡥㤹搳㔲挲攷㌲㘸搷捤㈷㜳㕦昰挵㥤づ㍡挱㠲晣㘳〲㡣㕥つ捦㔶㝦ㄸ㌰收攱〴㌲㌹㈶〰㜰〴〱㐷ㄲ㜰㌹〰㤲捦愳㔰敡㠶㑦昹敢攵〰㍥㡦㠱ㄹ昸㘴ㅡ㡤㙥㘷㘵㤱捦㘳搹捥㜱㙣㠷㈹㉦㝥㍥㤹攷攲昰㜹㍣㈰敢捤㈷㌳㘳㈴㥦㈷搰㌱㔳㘴㑡昸㍣〹摡㜵昳挹㔴ㅡ㝣昱㤳㔴㍡搱㝣㌲㥦㐶慦㠶㠷捦㤳㠱㌱㑦㈱㤰戹㌶〱㠰㔳〹㌸㡤〰愶摦㐸㍥㑦㐷愹ㅢ㍥攵㉦戲〳昸㍣ㄳ㘶攰㤳㔹㌹扡㥤㤵㐵㍥捦㘲㍢㘷戳ㅤ㘶搰昸昹㘴摡㡣挳攷㌹㠰慣㌷㥦㑣戴㤱㝣慥愰㘳㘶摣㤴昰㜹ㅥ戴敢收㤳㤹㌹昸攲㔷慡㜴愲昹㘴㝡㡥㕥つて㥦扦〳挶晣㍤㠱㑣摤〹〰㕣㐰挰㠵〴㌰㥢㐷昲㜹ㄱ㑡摤昲㠹ㅦ昲〵昰㜹〹捣挰㈷㤳㝣㜴㍢㉢㡢㝣㕥捡㜶㉥㘳㍢㑣挸昱昳挹㉣ㅣ㠷捦换〱搹㤰㈹㤴愹㍢㤲搲㉢攸㥢㌹㍣㈵㤴㕥〹敤扡㈹㘵慥て扥昸愱㉢㥤㘸㑡晦㡡㈵扤㈶搰敢㈹昴て㔸㌶慦㈶昰晤㘰挰㌵〴㕣㑢挰〷〰㐸㑡慦㐳愹㍢㑡昹慢昷〰㑡㔷挱っ㤴㌲㙤㐸〷㜲㔵㌱㤰ㅢ㔰㙢摥〸㈱㤸攲攳愷㤴㜹㍤づ愵㝦〴㘴扤㠷㈸㌳㠱㈴㥦㌷搱㌱㔳㠲㑡昸扣〵摡㜵昳挹搴㈱㝣昱摢㔷㍡挱㠲晣㘳晥㤰㕥つ捦㄰扤つㄸ昳㜶〲㤹㕢ㄴ〰戸㠳㠰㍦ㄱ挰㜴㈳挹攷㥤㈸㜵挷㈷㝦慦ㅦ挰攷摤㌰〳㥦捣㐲搲敤慣㉣昲㜹て摢戹㤷敤昴㐴㜸㝥㍥㤹㈶攴昰㜹ㅦ㈰ㅢ㌲㐴㤹㕢㈴㈹扤㥦扥㤹㘴㔴㐲改〳搰慥㥢㔲㈶㈳㈱㙣晣㝡㤶㑥㌴愵捣㐸搲㙢〲扤ㅥ愲て㘱搹㕣㑤㈰戳㤵〲〰てㄳ昰〸〱㑣㘰㤲㤴㍥㡡㔲户㤴攲㠷攸〱㤴㍥〶㌳㔰捡扣㈶摤㡥攷挰改㜱戶昳〴摢㘱づ㤲㥦㔲㈶ㅥ㌹㤴㍥〹挸㝡て㔱愶㉡㐹㍥㥦愲㘳收㉣㤵昰昹っ戴敢收㤳戹㑤㤲捦㘷改㐴昳搹〰慤㕥つ㉣㙡㍥㥦〳挶㝣㥥㐰㈶㍦〵〰㕥㈰攰㐵〲㤸て㈵昹㝣〹愵㙥昸㤴㑦㐵〸攰昳ㄵ㤸㠱㑦愶㐹改㜶㔶ㄶ〳㜹㤵敤扣挶㜶㤸搲攴攷㤳㜹㑣づ㥦慦〳戲㈱㐳㤴挹㑦㤲搲㌷攸㥢㔹㔰㈵㤴扥〵敤扡㈹㘵戶㤴愴昴㙤㍡搱㤴㌲㘵㑡慦〹昴㥡搲㜷戰㙣扥㑢㘰㍡ㄸ昰ㅥ〱㝦㈵㠰ㄹ㔶㤲搲昷㔱敡㠶㔲昹晣㠶〰㑡㍦㠴ㄹ㈸㘵攲㤵づ挴㌳㐴搷戰㥤㡦搸づ㤳愴晣㤴㌲㌳捡愱昴㘳㐰搶㝢㠸㌲㤷㑡昲昹㌷㍡㘶㔲㔵〹㥦㥦㐰扢㙥㍥㤹㝣㈵昹晣㤴㑥㌴㥦捣挰搲慢㠱㐵捤攷㘷挰㤸㥦ㄳ挸散慣〰挰ㄷ〴㝣㐹〰ㄳ戶㈴㥦晦㐰愹㍢㍥昹散㠹〰㍥扦㠲ㄹ昸㘴ㅥ㤷㙥㘷㘵㌱㤰慦搹捥㌷㙣㠷㌹㔷㝥㍥㤹㘸攵昰昹㉤㈰敢捤㈷㔳戳㈴㥦摦搱昱㝣㤴㑡昸晣ㄷ戴敢收㤳戹㕣㤲捦敦改㐴昳挹㠴㉥扤ㅡ㔸搴㝣晥ㅢㄸ昳〷〲昳挱㠰ㅦ〹昸㠹〰ㅢ〰挹攷㝦㔰敡㠶㑦昹㍣㡤〰㍥㝦㠱ㄹ昸㘴㕡㤸づ挴挳攷慦㙣愷ち㌷㥡〴㔳戸晣㝣㌲㙦换攱㤳昷愲㌶㘴㤳㘷戲㤷愴ㄴ户㈸慡〴戳扥㑡㈸挵㑦挰搷㠳搲㘵㌰㤳㤴搶搰㠹愶㤴㈹㘲㝡㑤攴扡㌹ㄷ捥っ㘰捣㕥〴㌲㝤㉣〰㔰㑢〰ㅦ㤶㈹㤸㔱㈶㈹慤㐳愹ㅢ㑡攵㜳㍦〲㈸敤〳㌳㔰捡㐴㌳摤捥㔵挵扥敤换㜶晡戱ㅤ㈶㠵昹㈹㘵㈶㤸㐳㘹㍤㈰敢㍤㐴㤹㍢㈶昹っ搱㌱㤳挸㑡昸摣ㄸ摡㜵て㔱㈶㥢㐹㍥㌷愱ㄳ捤㈷㌳捥昴㙡㘰㔱て搱㑤㠱㌱晢ㄳ挸㙣戴〰挰㘶〴㙣㑥〰ㄳ搴㈴㥦㕢愰搴ㅤ㥦㝣㙡㐹〰㥦㕢挱っ㝣㌲㙦㑤户戳戲ㄸ挸搶㙣㘷ㅢ戶挳ㅣ㌳㍦㥦㔷㐰攷昰戹㉤㈰敢捤攷㑡㤸㐹㍥〷搰㌱㜳搲㑡昸ㅣ〴敤扡昹㘴敥㥡攴戳㠱㑥㌴㥦㔷㐳慢㔷〳㡢㥡捦挱挰㤸摢ㄱ挸攴戶〰挰㄰〲㠶ㄲ挰㝣㌷挹攷㙦㔰敡㡥㑦㍥㙥㈵㠰捦ㅤ㘰〶㍥㤹〶愷摢昱昰戹㈳摢搹㠹敤㌰㘵捤捦㈷昳搴ㅣ㍥㠷〱戲摥㝣㌲戳㑤昲㌹㥣㡥敦㐶愹㠴捦ㄱ搰慥㥢㑦愶挲㐹㍥㜷愱ㄳ捤㈷昳攱昴㙡㘰㔱昳ㄹ〶挶㡣㄰挸㕣戹〰㐰㤴㠰ㄸ〱㑣㥦㤳㝣挶㔱敡㠶㑦昹㄰㤹〰㍥㤳㌰〳㥦慢㍤敤㜸昸㑣戱㥤㌴摢㘱〶㥣㥦㑦愶扤㌹㝣㘶〰㔹㙦㍥㤹㈸㈷昹ㅣ㐹挷捣㤸㉢攱㜳㌷㘸搷捤㈷㌳敢㈴㥦愳攸㐴昳挹昴扡〰扡㜶〷挶㙣㈴㤰愹㜷〱㠰搱〴㡣㈱㠰搹㜸㤲捦戱㈸㜵挳愷㝣晣㑤〰㥦攳㘱〶㍥㤹愴愷摢昱昰㌹㠱敤㑣㘴㍢敦〳攰攷㤳㔹㜴づ㥦㤳〰搹㤰㕤ㄲ㔳敦㈴愵㤳改㥢㌹㜸㈵㤴敥〱敤扡㈹㘵慥㥥愴㜴㉡㥤㘸㑡㤹戰愷搷挴戳㑢㥡〶㡣㌹㥤㐰㈶昳〵〰㘶㄰㌰㤳〰收昷㐹㑡㘷愱搴つ愵昲㌱㍤〱㤴敥〵㌳㔰捡戴㍦摤㡥攷㈸㜴㌶摢㤹挳㜶㤸㈱㈴攳㥦换㤲㡡扦㠶㔹ㅥ晥攴㠵戲挴ㄲ搹㐲㠱㈹㈶戳扢㤶户㈰慤㠷㡢㑣㘶㜰㤶㤸㤶㔱㈷㜵㐸戱㘸敦挰㥤摥㥥晥㈷㡥戸戶捦愳攱摥㥢晡㥥收㈲捤㔸挳っ㤶㥡㔵㍦㤵㍦戱挴戵㘷攰挵㐷㍢搰㠶ㅦ㘳ㅦ㠴戸改昴收㕣㐷㝢㘷㝢愱㙢搰㙣㘴慤つ攲搳㜱ち㔵㔵攱㌱㌵搷挱㘳㘰㥢㕣戱㥥㙤㝣搲昱ㄲ㍥㉤愲㙥㔱㕢晢搲㌶ㄹ㑤㑤㈷ㅦㄲ㈴昹敡搵㡢捤搴戱ㅤ㝥戶〳㜹㈱㘶扢搰搸摣て戲㙦㡦㄰搳㐵搸晤挶晥㈸てㅤ㌷㜶摣㕥㑤改㤴㤵戴㈳搹㝣㈴㤷挷挳㐴敤㝣摡㉥挴㜲㤱㜴づ㡦摣㡢㠷㔳㌹摢㌸愰〸㡤挴ち戶ㅤ捦ㄷ攲〵㍢ㅥ戳ㄲ搹㔴㍥㘱㠷㌳㘹㍢㕢挰㐳扡挲㤶㜱愰ぢ捤攴愲㜸㙥㘵㉥㠶㐷㐲㠵攳㜹摢捡愶㙣㍣愳慢㘰㘷㈳昹㕣㍥ㄳ㑥㠷㤸戳挲㐸捣㜹戰㌱て愲㘸㠲〸㌱㕦㐵敡攷㔳㘵㔱㘴愹㘷ち㡢搴ㄳ攵攰㘹㔹㔳つ攵晡愶㤷〰㕦㈵戲㈲㈷昲挲敥搹慢㤷ㄸ敡㝢㜰㑥㔹㕡㡡晢攴ㄱ挳㘰㔶㑡捤㐵攸愰昵㌳㉡敤㝦ㅡ戳㜱㜳〱㠳㕦〸㔱ㄷ敡㠱挰戹㐲㐶㌳㡡晤挶㡤㙤昲㘴搷ㄹ〷㐳户ㄱ㜴愵㑦扤㌶ㄶ㐱摤〷㙡㤹㡤㠳挷㘹㜷㠶㝡㉡㉦㘶〳摤户愲摥ㅣ㡣㈵㘱㐰㉦㐷㐵㍢㔴㕣㤰㝦戵搰㜲㑢ㄲ㘷㘳㐵㌸㝥㔱㔱㘵ㅣち㐸挵㐱㈹捥〴㡣〳戳㜴㘰㤹昰〴戳㉡戳ㄳㄲ〳慢づ㘵㌸慥㌲扡㔰㜶〶㔶愲㤰㡢㐷㈳㜶㉥换〷挷愵戳㔶㌶㥡㑥愷挲㜶㉡ㄶ挹攳愱㘰昱戰戱搸㠵愶昱戸戹㐴捡捥收昱昰㘴㍣摡㍡㥤㡤摢ㅣ㡣㤱㘸㈴㡦挷㐲㈶戳愱摥捡扤戹〴㌶收㔲㠸㔰ㅦ慤㕡㐶搵㜲慡晡㙡ㄵ〱ㄲ㉡㐲㔴攱㑦㥣㠰㔵㘰昷㘱ㄹ昷㈳㔸㝦ㄴ㐴㕤㘸㈳㈸愸㌳㡥㐶搱摦つ挷㐰ㄷ搰つ挷㐲㕤摡つㅢ㉢㉦捥挳愹㡦㐷扤㝣㐲戵搸ㄴ㝡搹つ㈷㐲攵㜶挳㘶搰捡㙥㌸っ〱戹摤昰㕢㐰㉡㜷挳㌲㐰换扢㘱㜳㜸㠲ㄹ㙥ㄹ㐰愲ㅢ戶㔰㜱ㄸ愷愲散㜴㐳㈴ㄷ捤㘳晢づ㜳摢㡢㐷㜳㜱㉢㔹㈸攴㔳愹㐴搶捡㐴戲搹㑣捡㌸捤㠵ㄲ㄰㐶晦㐴㜳㌱㉢㥥挸摡ㄹㅢ捦摣㡢ㄶ慣㙣㈶ㅣ㐳㝦㠴㡤搳㕤愸㡤挷づ挷戱搱攳㔹搷戹㜸㍥ㅢ换㐶敤㘴㈴㡦㈷〷收戲ㄱ㉢㥡戱㐲㕢慡㐸捣㌳㘰㘳㥥㐹㜱ㄶ㐴㘸㉢慤㍦㥢慡㜳㈸㔶㔰扦戵搶ㄳ㔵㌴ㄲ〳愰㤷ㅤ㜸戰敡㐰㔴攳㡡㍥㐱ㄷ㐰搴㠵〶㉡㐳攳㐲ㄴ晤ㅤ㜸ㄱ㜴〱ㅤ㜸㌱搴愵ㅤ㌸㐸㌷扦ぢ摤㕦㡡㝡昹搰㙥㌱ㄸ㝡搹㠱㤷㐳攵㜶攰㄰㘸㘵〷捥昷㜶攰㑡㐰㉡㜷攰㐱㠱ㅤ㌸ㄴ㥥㘰㠶㉢敦㤰攸挰摦愸㌸㡣㍦愰慣㍢㌰㤱戰㤳搹㘸㌲㔲戰攲㜶愶㤰挱挳㍦ㄳ搸㠲戲搹㜴愱㤰〹㐷㡤慢㕤㘸ち㤳㌸㌶慤㜸戴㠰〷〰收㔲㘹㉢ㄷ㑥攰㈹戹㤱㝣㌸㠲㈹㍡㥤㌲慥㜱愱ㄱ慢㤰戳昰っ㙥㍣㈲㌹ㄹ㡦收㤳㔶捡捥愵散㍣㥥㝡ㄷ㠷㡦㑣㌴戴扤㡡挴扣ㄶ㌶收㜵ㄴ搷㐳㠴㜶搰晡㔵㔴摤㐰㜱㈳昵㍢㙡㍤㔱㐵㈳㌱ㅣ㝡搹㠱戳扣ㅤ㜸㉢㐱户㐱搴㠵㜶㔶㠶挶敤㈸晡㍢昰づ攸〲㍡昰㑦㔰㤷㜶攰〸摤㝣㤲㙣摥㠵㝡昹㌰㜳ㄱ㠶㕥㜶攰㍤㔰戹ㅤㄸ㠵㔶㜶攰㐴㙦〷摥〷㐸攵づㅣㅦ搸㠱㌱㜸㠲㔹㤵昹㘷㐸㜴㘰ㅣ㘵㌹ㄱ㍥㠰戲摡挳收散㜰ㄶ㥤㠱敤捡㡥摢㜸搴㘷㉣㤷挲㘳㙥昹散㕤㙣㉥㜹换㜸搰㠵㕡改㔸㉡㥢㐷㝦愴昱㝣㕥㉢㤶挸愶搳㔶㌴㔷㈸愴搲㜶捣捥挴散㔰㐲戹㌷ㅦ㠲㡤戹ㅡ㈲㤴搴慡㠷愹㝡㠴慡㤴㔶戹㈸㌱㤲㉡晣㠹㤱慡ㅢ戰㕣㘵㍥㑥㤳㈷㈰敡㐲扢㐲㐱㥤昱㈴㡡晥㙥㜸ち扡㠰㙥㜸ㅡ敡搲㙥搸㑤㜹㜱ㅥ摤晥㉣敡攵昳摢挵敥搰换㙥㜸ㅥ㉡户ㅢ㐶㐳㉢扢㈱散改〶㤳摤挰攳㈱㌱㈲㤰昱㌱㌰㈲挲㝣ㄹㄲ㡣㡦㐵㔹㌲晥ち捡づ攳攰㍢㥢㉦㐴搲㔶っ㔳㔸㌶ㄵ捦收㙣㍣㌳ㅡ摢㠲㠵㠳ㄱ㍣搹搷㜸搵㠵攲搱挳攸㠲㌴㥥㔹㥢挸挷ㄳ㠵慣ㄵ㐹㘰㝡捣挶挳㤱㘸㈱ㄲつ㘷㐲攳㤴㝢昳㌵搸㤸慦㐳㠴挶㙢㔵㤱昱〹㕡攵愲挴㘴慡昰㈷㠶㜸ㄹ㝦㤷㕥摥㠳愸ぢ㑤㐱㈵扥㔵㈶ㄹ㌷㐹戱㐹㐲㐳㝢㘸晤㜸㔶慥愱㝥〲㤶挴㌴㍡愳敡㘳愸㕣づ㘷㐰㉢㌹摣捡挳愱昱㜷㐰㉡て攵㉤〲㠹㘵㤶て捣昰㘴㉣㐸㄰㍢ぢ㘵㐹散㘷㈸㍢挴㠶愳㔶㌲㘳ㄷ挲搹㜰づㄴ㘵挲㔹散㐲攲㜸㈴㘹㈱ㅡ戳昱挰㝥换昸摣㠵攲㐸搱挲攳㐰昹戰㕦散㈱昰愴㕢㍣㜳摡挲㔳晦戳昹㕣慣㄰㉢㐴㐳㝢㉡昷收ㄷ戰㌱扦㠴〸敤愵㔵晦愰㙡㉤㔵戳戵捡㐵㠹扤愹挲㥦攸攷㈵昶㕢㥡㝣〷㔱ㄷ摡〷㤵昸㔶ㄹ晦㐴搱㍦㤴晦〵㕤挰㔰晥ㅥ敡搲愱扣慦昲攲㍣㕣晦〷搴换㈷散㡢晤搹㌴㘹晡〹㉡户ㅢづ㠴㔶㜶㐳㑦㙦㌷晣っ㐸攵㙥愸づ散〶㘶〶挱っ㔹摢㤰攸㠶㠳㔴ㅣ㐶㔵㡤敥㠶㝣㈲㤱㠹挴㜲戹㑣搴捡昳㉤〱改㜰㌶㤶挱㜳㝢愳搱㝣ㄶ捦挹捥ㄸ挲㠵攲㈹扥㜸昰㜰扡㄰捤㘵㜳昱㌴晡㉦ㄱ戱昱㜴摦㕣㌲㔶㐸攲㔱昳戶㔱敤㐲挳㌹㜴㈵づ戸㤲㌹敥昸愳昱㙣㍣㘵愵㙤ぢ〷て戱㘴㍡㥢㐸㠴㥡㔴㈴㘶て搸㤸㍤㈹㙡㈰㐲昳戵摥愰慡ㄷ㐵㉤昵㤶搶㑢㍣愱搲㐸攴愱㤷ㅤ昸摤㡦捥㐱㤹㕣摤扥慣敦〷㔱ㄷ戲㤵愱㔱㡦愲扦〳㐳搰〵㜴攰㐶㔰㤷㜶㘰㐱㌷扦ㄷ搹摣〴昵昲慤〳㘲㈱昴戲〳晢㐳攵㜶攰挱搰捡づ晣っ㐱改㠳㌲㤳〷㘵㜲㉥晡〴摡昲攳慦㐵㌰㤲挱㙦〹㔷攸慢ㄶ搵愴戱ㄵ捡捥㈶ㄳ㑢㈶戲ㄹ㉢㘱㈵㘳㜹㍣㑦㍦㘵㔹㠵㙣愶㤰挷晣ㄴ戳㈲㤹㐲捡㌶戶㜶愱㘹ㅣ㘵㘵㌲㤶㘵㈷㌲昹㌸晡㌸ㅤ㡥挵昲〵㍣敡㌷㤷㡥㘳㑡㡡ㄸ摢ㄴ愱㠵㐲㍡ㅥ挶㔹㕡㍥㠹㝤㜸挱㐲ぢ昹㔴㉥㘲㘵㤲戶㤵㑣㔹愹㔰慢㡡挴摣ㄶ㌶收〰㡡㠱㄰愱㌶慤ㅦ㐴㔵〳挵㘰敡㤹昲㠴㉦ㅥ㠴㐰㤵㡢ㄷㅤ㔰捡扥㝡换摢㔷摢ㄳ戴〳㐴㕤愸㔳ㄹㅡ㍢愲攸敦慢㥤愰ぢ攸慢㘱㔰㤷昶㔵㤷㙥㝥㍦挶戰㌳敡攵㕢ㄷ挴ㄲ攸㘵㕦敤〲㤵摢㔷换愰㤵㝤昵㠲户慦昶搱㝤昵㕣㘰㕦㉤㠷㤱散慢ㄸ㕣愱慦づ㐳㔹㑥㙦㜱㤴㥤扥捡㈵㜱㔰㤵㑡愵散㔴戴㄰㡦摡搸攳愶ち㠹㤸㘵挷㌲昹㜰㈱ㄹ戵㡤㠴ぢ㑤搹㌸㈸〶晤改㙣㐴扥ち㈶㕤挸攴㉤㉢㡦昹ㄱ㕤㥣戴戳愱挳㤵㝢㌳〹ㅢ㌳〵ㄱ㍡㐲慢搲㔴㘵愸㘲㘶ㄴ㠳㈸愲挴㌱㔴攱㑦㍣慡ㄸ挷㜲㤵㌹㡡㈶扢㐳搴㠵㡥㠵㐲敡㥡戱㍡收挱ㄴ㡢㈰㐲挷㘹晤㝣ㅡ㡣愳㠱㠵㈵㜱〲昴㤲挳〹㔰戹ㅣ㥥〴慤攴昰㕥㉦㠷㍣㠶㤵攳晤敥㐰づ㤹挲㐴㠴㌹〵慥挰攱挹㈸㑢づ昷㐰搹攱㌰㤹户㌱换㠴戳㤹㍣㈶㈴ㅣ㑡攲㔱收㘱㡣换㐲㉣て挶戲〹摢㤸敡㐲慤ㅣ㐹㑢㘷㜰㐱㈰ㅡ户搲〹㥣㐶挴戳㜸つ㐰㍡㤶㑣㘶搳㤹㔸攸ㄴ攵摥㥣〶ㅢ㜳㍡㐴攸㔴慤㥡㐱搵㑣慡㑥搳㉡ㄷ㈵捥愴ち㝦攲㈶㉦㠷戳㘹㌲〷愲㉥挴昴㈶㝣㤱㜸㐱晡㜸㤴㘹昲㤸㌲㜴戶搶昳〹㑡收㝥㌴攰㈳㤰挴ち㍡愳敡〰愸㕣づ捦㠳㔶㜲昸㠷㐰づ慦っ攴㤰㘹㑢㤲挳㈶戸〲㠷扦㐳㔹㜲㌸ㅦ㘵㠷挳㔴〶〳ㄱ〷㈶㔹㍢挲ㄷ㘰攰㌵㉢愹ㄸ㈶〵㕣㜹㈹㈴挳㌱㉢㘵㔸㉥㌴㥦㉢㐴㤳㔶㈴ㅦ㑦㘷昰昴敤㌴㔲㤰㘳搱㈸摦晡㠳㕤㌲摥㐲㤴〹晤㕥戹㌷戳戰㌱㜳㄰愱ぢ戴慡挸攱㠵㕡攵愲挴㈵㔴攱㑦㕣攰攵戰㤹㕥づ㠶愸ぢ㌱愵〹摦㌲づ㉦搳㝡晥挸搰㙣愷㐱㍢㌹扣㠲捥愸㍡ㄴ㉡㤷挳㉢愱㤵ㅣ㥥ㄹ挸攱改㠱ㅣ㕥〵㈳挹攱㘲戸〲㠷㝦㔰㑤ㅡ㑢㔰㜶㌸挴攱〸昶㘴㤸㝢戳戱㐲㍣㥣㤳㠳㉡㠱ぢち搸㥦攱㝣㌸㥤㌰㤶扡㔰ㅣ㥦挴愳㔶㉣㤶挴㤶ㅦ㉦㈴ぢㄹぢ㍢㐰捣扤㜶㈴㔲挰㔴㄰㌵㤶戹搰ㄴ扡㈳㠷㐳㐸ㅣ捤㘳ㅦㄹ㡥㘶戰㕦捣愵㌱摥昱戴㜵㑣挲戱搰搵㉡ㄲ㜳㌹㙣捣挳㈸づ㠷〸㕤愳昵慢㌸搶㙥愰㤰愷㑤捣㤳挲搷㐱㌹㜸㕡㡡㔵㔰㑡昶㡦㔲散换搵㍤㥥晥㑥㠰愸ぢ摤愰つ㝤㈳昸㐶慤㕦㑣慦愷搰㘰〹搹扦〹㝡挹晥㘹㜴㑦つ晦㙥㠱㔶戲摦攵㘵摦摤敢㜵〴戲㝦㉢㡣㘴㌸㘷挱ㄵ搸扦つ㘵㌹㠲捦㐶搹㘱㍦㘱㕢搱㘴㍥㤲捤㈴慤㑣ㅣ㍢㍡ぢ搷〳㌳㠹㙣㈴㔹㐸挵㉤㍢ㅤ㌳捥㜱愱搸㉦㘶㘳㜸敤㠰ㄵ戶㤳昱㙣搲捥㐴昳㜹㍣ㄷ摥戶㘲㌹扣㜶㉦ㅥつ摤慥摣㥢㉢㘰㘳㥥ぢㄱ扡㐳慢捥愳敡㝣慡㤸㈰㈵㘷㔲〲㈴㔴摣㑤ㄵ晥挴㐲挵㈱㤶㤱散挷晡㡢㈰敡㐲昷㐰㈱㜵摣㜷㤹摣㔹㤹摣㌵㠵敥搵㝡㍥㐴捡扣㥣晡㈳挹搶晤搰㑢づ㔷㐲攵㜲昸〰戴㤲挳㠳〲㌹㍣㌰㤰挳〷㘱㈴㌹扣ㅡ慥挰攱㐳慡㐹攳ㅡ㤴ㅤづ㜱戴㥣㑤㈶愲挹戴㥤换挷㜳昱慣挵㔷㜹愵㌳㌹ㅣ扥㘱㍥㑤挵㡤㙢㕤㘸㈶ㅢ㡦挵㙤扣ㄴ㉡㔳〸挷㜳搱㠴㠵昳晦ㄸ摥㝣ㄵ㑥ㄴ愲㔱㕣㑥㌳慥㜳愱搸愳攱搰㉥㠹〷昳㘷昱㜶ㄵ㉣㠲昲㐲㈴㡢㜷㈸挴搳㔶挱㑡㠷㔶慢㐸捣敢㘱㘳慥愲戸〱㈲昴戰搶晢㡥ㅣㅥ搱㝡㠹㈷㔴ㅡ㠹挷愰㤷散捦㔰散换搵扤㥤昵㜷㐰搴㠵㤸ㅣ㠵㉦㉥㤵㔱㔷㘴晦〹慤㍦㥥㤵昷戰昲〴戲晦ㄴ昴㤲晤晢愰㜲搹㝦〶㕡挹晥昸㐰昶挷〶戲晦㉣㡣㘴㌸て挲ㄵ搸㝦づ㘵㌹㠲ㅦ㐲搹㘱ㅦ㙦㌲挰㐱戶ㄵ捦㕢㌹㥣㐰㈶ㄳㄹ㕣㝣挱㤵㑣㉢ㅡ捦㈵㤲昹㙣摥㔸敤㐲ぢ㜸ㅦ㑢㍡㘶挷愳㔹㑣㈴搹〸㡦ㄶ攲㔶㉥㥤挸昳㡣搲捡收㐳㑣㥤㤲㘳昳㘱搸㤸㡦㐰㠴㕥搰慡攲〸㝥㔱慢〸㌰〹ㄵ慦㔰㠵㍦㤱㔶ㅣ㘲ㄹ攷㡢慣㝦ち愲㉥挴㠴㈸愹昳㜱昸㥡搶㥦㑡㠳攷㘹㜰ㅡ㌹㝣〳㝡挹攱㡢㜴㑦つ晦摥㠲㔶㜲㌸㈲㤰挳攱㠱ㅣ扥つ㈳挹攱慢㜰〵づ摦㔱㑤ㅡ慦愱散㜰㤸挷㑢愳ち㠵㌸㘶挶㐸〲搷愳㔲㜸〵㔲㈲㡥㑢ㄹ㤸㌹㌳㌹㉢㤵㌷㕥㜷愱㜶㠲搷㈹㌳扣愵㤰㡡攷㌳㠵㉣摥扢㠰㜷敦㘰捣愷挱愴㥤㌲摥㜰愱戸㔸捣戳昸㔸搸挶攵捣ㄴ慥ㄶ㐷戲㌸㔴挳愸捥㔸戸愴ㄲ㠹㠶㤸㔶㠵㉦㥥捤つㅢ昳㉤㡡户㈱㐲敦㘹扤㙦〴晦㔵敢㠹㉡ㅡ㠹て愱㤷散て㔰散换搵㕤㐳搰㐷㄰㜵愱㌵摡搰挷晥㐷㕡捦㈷㜰㤹㥦搲㘰〵㜹晥ㅢ昴㤲晤捦愱㜲搹晦〴㕡挹晥愶㕥昶摤慢㈰ㅢ〷戲晦㈹㡣㘴㌸㙢攱ち散㝦㠶戲ㅣ挱㕦愱散戰㥦㡤㠴挱〸㕥ㄴ㔲挰㤶㡥摢㌴㘹㥥㝢攳㑤㜶㝣慦ㄷ㕥晤㔴㌰扥㜶愱攱㍣敥搵挴散㈴㙥摥㘱攸㘶昳改㔴㉣㥦㑥挷㜸㌲㔹㐸攷ぢ攱搰攷捡扤昹つ㙣捣㙦㈱㐲㕦㘸㔵昱㉡挸㤷㕡攵愲挴㔷㔴攱㑦搴㉡づ戱㡣挴㈲㝡昹ㄱ愲㉥昴㌵ㄴ㔲攷扢ち昲㡤搶昳㈱㕥收慦㌴戸㤰ㅣ㝥〷扤攴㤰㉦㐴㜴㌹晣ㄷ戴㤲挳㕦㝥昰㥣扤昱捥㠶㍣㥡晤て戴攵㘷㙦摦挳㐸㜲㔸〳㔷攰昰摦㈸㑢づつ㤴ㄵ㠷攱㥣㠵ㄷ扥收㜲戸㐰ㄴ挷㔵戹㌴㈸㡣攱㌰ㅦ㌳㐳㈲㡤㔳㌴愳㤷ぢ㡤攱〲㙡㍡㡤㠳戶ㄸ㡥搴昰敡㌲扣改慡㤰挶㐵昴㕣搲戲㜳攱㝣㍣昴㠳㜲㙦搶挲挶攴慢㜰㐳㍦㙡㔵昱㈶挶㑦㕡㐵㠰㠴㡡㕦愸挲㥦昸〶慢攱摥挴愸㘷㝤〸愲㉥昴㉢㉡昱慤㌲㜹ㄳ挳㍣㠶㠲昷㈸㐲㕣㍢愹扦㥣㤵晤㘹㜰〵㤶㐴㌵昴㤲挳捤愱㜲㌹㘴捡㤳攴昰ㄳ㉦㠷敥ㄹ挱摦〲㌹慣㠱ㄱ扥昸㜱㉣㕣㠱㐳㈶㌹戱㐹㘳ㅢ㤴ㅤづ慤㘸搶捡㘷昹㑡㌷扣㤵〶慦㔷捣㘲搳捦攲づ㐳ㄴ㔷摣㤲挹㘴搴搸搶㠵摡㈹㉢㡥㘳㕣扣〶ㄲ㙦戲㑣愶㘲ㄶ㜶㝥搹〲㑥ㅥ戲挹㘸摡戶昳挶〰ㄷ㥡挰挹〳づ搴㘲〹昸挶摢㌸㉤㕣攷挰㍤㈴㉢㠶㙢㜶戸㠶ㅤ㡤㠶㝡愹㐸捣㠱戰㌱〷㔱㌴㐰㠴㙡戵摥㜷㈴㘶㙡扤挴ㄳ㉡㡤㐴ㅦ攸㈵晢㙦㈸昶㔱挶㍥㡢昵㍢㐱搴㠵晡㙡㐳摦㤱㔸㍦慤扦㠶〶扢搰㠰㑦ㄱㄳ㌲㐱㡡慡〸㔴㉥晢ㅢ〳㉤搹㝦捥换扥㍢ぢ㍣ㄳ挸晥㈶㌰挲ㄷ㍦っ㠵㉢戰扦㈹ち㜲〴㈷㔱㜶搸挷㈹㐴ㄶ敦㘶捣昱晥ㅢ摥扦㤵㤲㜳㘵㉥㕥挰〹ㄷ㉥ちㄵ昲㐶捡㠵㘲愴㘳〶挶ㅥ㉥㡥㥢㍡戹㙣〱ㄷ慤愳ㄶ㙥摣㈵挳㜹捣戵㔶㈶搴㕦戹㌷搳戰㌱㌳㄰愱捤戴慡㌸ぢ㙣慥㔵〴㐸愸㘰晥㤴攴昰㘱挵愱ㅣ㤵㡤慣ㅦつ㔱ㄷ摡ㅡ〰愹昳捤〲捣慡㤲㝡㍥挷捣㥣㐰〳㍥㠸㑣っ㠰㕥㡥攰㐹㔰戹ㅣづ㠲㔶㜲㜸户㠷㐳㘳ち㈰㤵㉦挲摤ㄹ㐸㙣〳㍣攱㕢㘵㑥㠵㌱㠸ㅤ㡣㠲㈴㜶ㅡ捡㙡㔸攷戳戹〲㕥っ㠴户㑢攲㈵㕤㤸㈰昰ㄲ㐰ㅢ㜷㔴㜸㡣㠰㍢㘸〹㘳扡ぢ挵㜹ㄸ慥慤搹搱〴敥㙤攲〴㈳㡡㜹挴㑡搸搸㜳愵散㜴㉡㤷㑤㠵戶㔳敥捤ㄹ戰㌱㘷㐲㠴㤸㙣挵ㄶ捤㔹㔴敤㐹搵㔰慤㜲㔱㘲〷慡㐰㤰戸搱㑢散㕣㥡散つ㔱ㄷ摡ㄱ〰ㄲ㘸散㠳愲晦昲捣扥搰〵㕣㥥搹て敡搲换㌳㍢㈹㉦捥ぢ戶づ㐰扤㝣换㤶ㄸづ扤散㠶㜹㔰戹摤㌰〲㕡搹つ㔷㝡扡挱㜴㈷攳㉢〲ㄹ摦〵㐶昸攲㥡〵㕣㠱㜱㘶㑦㐹挶戳㈸㍢㡣攳㥣っ㌷㠵戳改㕣〶㜷戵㜲㠵戰ㄵ㑤ㄵ昲搱㕣ㄴ户戸㔲㠵㔴㌶㘷攴㕣愸㡤〳㘵扣捡戵㠰㠳摦㌴敥戹ㄴ㜰㠰㡣㌷〹挶昱㐲㕦摣㔶挱っㄳ㡡㈸昷㘶ㅥ㌶愶つㄱ㡡㙡㔵㜱㌲㡥㘹㤵㡢ㄲ㐹慡挸昸敦扣㡣㉦愲㤷ㄶ㠸扡㔰ち〰㌹㘴㝤㤳㜱㕡敢敦攳㕡ㅥ㑡〳㍥㔱㑤挸晣㈹慡㍡愱㜲㌹㘴晥㤴攴昰㜴㉦㠷敥㠹搹愹㠱ㅣ㡥㠲ㄱ扥戸㐳づ㔷攰㜰㜷ㄴ㈴㠷换㔰㔶ㅣ㈶ち㈰て㉦㔹挴㑢㔹㜱ㄸ㠰挹㌲㡦户㡡攲㠲㜰㍣㡥㕤ㄶ㉥ㅤ㉦㜷愱㜸㐳愴㙤㐷愳昱㐲㉥㠵搱㥤挶愱ㅣ收敥㜴摡㑥ㄵ攲㌹㥣㔸ㄷ㐲㡤捡扤㜹ㄸ㙣捣挳㈱㐲愳戵慡㜸㔸㍢㐶慢㕣㤴㘰㝡㤵攴昰ㄸ㉦㠷挷搲换㜱㄰㜵愱〹〰㐸づ㝤〷㔶㑣扡㤲晡㠷戹㤶扦愵挱㈳攴㜰㌲昴㜲ㅣ㥥〲㤵换攱ㅥ搰㑡づ㤷㜸㌹㜴㉦ㄳ㜶〵㜲㌸ㄵ㐶昸攲ㅥ㌴㕣㠱挳㘹㈸戰㐹攳㑣㤴ㄵ㠷㔹散㙢愲㘹㉢㡢晤㑤ㅣ挷〷搹㉣慥㈷攰㉥㕤㍡㕣㠸挵慣㕣挴㌸换㠵㐶㙣搲㠵㤷昴攴㜰愵㍥㠹扢㈰改㌰㕦挵㡣改㤷攷戹㤱㡣㜱戶ぢ㉤攰摡㈱捥㤷挳㤸㔳㙣捣挰㠹っ慥昰攲㠵㤹㔶㍣㤹挹㘱攴㘶㐳搳㔵㈴收㌹戰㌱㔷㔰㥣ぢㄱ㥡愱昵昳戱攰㐹㤹㤹愹昵ㄲ㉡㡤㠸ㄷ㝢㐱㉦搹㉦㈸昶㔱慥㌲㉦愶扦㑢㈰敡㐲戳戵㘱㌳ㄶ㍣ㄷㄸ攷㘸㍤ㅦ㈸㘷慥愴挱㔳㔸ち捤㠵ㅥ摦㉡昳㉡愸晡昶愸搹て㠵㕤㝤戹㌵挱㡦㤱ㅡ收㝦㥦搷〴扣㥦㡢改搳㔵㍤昰晣ㅣ攷愹㌳㍤慢㐷晥㜷扥㤸扤挳㠷㑥昱慦收㐰慣敢晦挰て挷㔴㌱㥦㡢ㅥ〷攲捦扣ㅡ㉢㕣㌳て慢ㅢづち戱扢ㄷ挹挳戰慡㝦敢㤴㑥㘴昱搸ㅤ㥤㜳摡挷戸㙦戳摦㐸㘷昷っ搳慦㤹ㅡ㕡搴㡣挹㜶攲㤹㘵㕤戶㌶㥢搹攱摡攱戵㑤挸つ㐳挵㌰扥㤴慡㝦戱攴㜹㙡捦搶㐵敤㤴戶㑥扣㐰捤捥㙢㡦㥤㜸㘴㑤捦敡ㅥ㈲昰㐱㕡敡扤昵㝣㑣て扤攱ㄵ㙡㔳昲㈴㘰敢㠰㘷ㄶ㡤㙤敥㤲捦晣摡〶昵挲㘴愲㤹㜱㉤搶戶捦愸㈱搳㠷攰ㄵ㠱㍢㐵昰づ摡㥡㝤搱ㅤ敢摤㔲㈹昹㙣㤷㈳愴捥扣ㅥ㙥挵㐱㘸㠰㍤㈰捣〳搸搴つ搰昵ㅤ㌵㘴捣㔸户㉤㌱〷㙤戱㍤㙥挵㜵收ㅦ㘹搴攴ㅡ㌱㘵捤戸㔹ㄹ㡤㉢ㅡ捤㔲㐶愸㠶搱慤㌴攲收㐵㍦㔴〹㑢ㄵ攸㔴㘴㔵㠱㘱搵㉦㐰〱㜰昹㠷晦昴攷慢㐶戵㌴摡昹㝦搳搱ㄷ㕤㈸㍦㡤㜸ㅤ㍡㍥㙢ㅢ敢ㄷ晡㉤㉦晦㝡搵慥㐳㉦扤昹㔷昵晦搱攷㜶㕥㍥㙦㜴换㠷㡤㕢㝣扤敦㈱挷㙣晤㔸攳戲㔹扤ㄶ捦敡昵㝤愳㘸㠵攵㔰昸㌵㍦愰昸㤰㘲つ㠴㤸㡡㜰摦挲㈳㤲捡㕥愱戴㠷慡昰扦㐲㈹搴づ㑦昸㈲㠵㠲㥣昴㄰㥤㈸㜰㝢ㄶ㤳㘱挱㡤㐸㡥晢㝢挸挷ㄲ愸ㅤ收扢戰㘴摣〷㕤慤㘴ㅥ愷昷㘲㍣愰㈴换改愹㍦ㄳ扦搴挵㉦㈶晥㐱㠵ㅦ㌷㠴昸搱ち敦㜴搲㙡攲戹ㅢ搶晤㈶㤶慢㠲愴昸㐸ㄴ㜰㐲㔸㤹攲㌲㙡㡦搲ㄶ昳㐴挳㡡㌱㌵敦ㅦ敤愷㜶搰㑢敤㑤扤㥥摢慦昱㥤搷㡦敤㥣㜸摥㐹㡤攲㜸㔸〴㔱扡㉢〲つ愴㜴愴慡昰扦㤴㈹㜴㈲㍣攱㡢㙣ぢ慣ㄵ㈸㍤〵〵㐹㘹ㅡㄶ㉥愵㑦㜲㤵捦㐰㤵㐳改愹㔸㌲㥥愶㠱㌳㤸㈳ㄱ戹攱㠸㜸〹㑦捦搲攸㑣搷攸㌴ㅡ㍤て㥤戳戱㘹㥢戰戲㜱晡攲㐵摡㥣攵摡㥣㑥㥢㤷㔵㐳搸〰戴搱㜰㘵㠴㙡㙣〰慦搲㠸㈹㕢敥〶㜰㡥㉡挸つ㘰㠵㉡挸摥昹㍤ち㠰㔷敥ㅤ搴攱ㄳ戰〱㕣攰户昴昷搲攱挳㐶㙥戶搱慡愷ㅡ㥦㝣㜶挲ㅤ㤳㝥扤戹㜱昸〱ㅦ晤㜱㡦㔵敦㌷㡡㑢㘱ㄹ搴㕢摢㘳㉤〲㝢敢㌷慡挲晦〶愹搰攵昰㠴㉦㉥ㄹ㤱㤳ㅥ攲㉡ㄴ㘴㙦つ㠱㠵摢㕢敦㤲㡦㙢㔱攵昴ㄶ戳戵㡣扦搲挰改慤愸㌳捤㠹㐱㡡㐴㘷㔴㝦㐰愳敢㕣愳慢㘹戴〶㍡愷户戴捤㌶捡挶改慤㡦㘹㜳扤㙢挳〴㉥攳敦慡㈱昴㤶㌶摡㐲ㄹ愱ㅡ扤昵㈹㡤㜸㝡敢昶ㄶ㙦㌸戰㈰㝢敢㐶㔵㤰扤㜵㉢ち㠰晦ㄷ扤㜵㥢摦搲摦㕢㑦搷㑤敤昳捥㌳㕦㌵敥摦昹㔰扦摡ㅤ㕦㘹㍣敡搹㜹昵㥢㔴搵㡣ㄶ㜷挱㌲愸户㌶㐱㠴㠱扤戵戱慡昰扦敥㉡㜴て㍣攱㡢㘴ㄱ㜲搲㐳晣ㄹ〵搹㕢㈱㔸戸扤昵㌵昹㜸〸㔵㑥㙦㍤㠰㈵攳㕢攸㌸㕤㘱晡挹愴㐵ㅦ挰㌵㍦㜵收㍦㠹㕦敤攲ㅦ㈴晥㝢㠵ㅦ㉢昱戵ち敦㜴搲て挴昳〴㔸扢㄰㡦愸㠲愴昸㜱ㄴ㌶㙣扡㝡㐲㕢㔴㥡慥㙡㙦昹晡攸㔷ㄶ摥搵戸摢㜷慦摣晤昱〷㜷㌵㡡㘷㘱ㄱ㐴㘹て挵㕣搹ㅥ愰㕡㔵昸㕦愰ㄵ㝡ㅥ㥥昰挵㌵㌷慣ㄵ㈸㝤ㄹ〵㐹㘹ㄵ㉣㕣㑡〵ㅥ㡤㈸㕥㐳㤵㐳改㉢㔸㌲㝡㐰愷㈸㑤愵挵㝦晥敤愵戴㠶昸搷㕤晣慢挴昷㔲㜸㔰ち晣扦ㄵ摥愱搴㐴㕤晤扢㐰㙤ㄸ㜱敦㘹㡢㑡挴慤晤敥愳㥦挶㥤㌷扦戱搰晥晡て昶㝢换ㅡ挵ㅡ㔸〴ㄱ昷㉤挲〹ㅣ㡢摦愸ち晦㡢户㐲ㅦ挳ㄳ扥㔵㘶㍤㘲〷㜱㥦愲㈰㠹晢ちㄶ㉥㜱ㅢ㤱㠸㉦㔰攵㄰昷ㄹ㤶㡣㑤ㄴㄱㅣ㡢㔱昱㠵㈲挲㤹㌴晡ㄳ晦愵㡢晦㥣昸捤ㄵ㥥㘳㌱㉡㍥㔱㜸㠷戸㉤㠹晦〷㔰敥㔸㕣慢ち㜲㉣㝥㡢挲㠶㔱晡㥤戶愸㐴改搳㌷捤摢㘴换戳㙥㙢㑣晥㜹摦㘱捦づ扣扤㔱晣〰㡢㈰㑡搷㈸收捡挶攲㠷慡挲晦㉡慦搰㑦昰㠴㉦㜲㔷戰㔶愰㤴挷㕥㤲搲昷㘱攱㔲摡挰㔵敥㠱戵㜲㈸攵晡ㄹ摢搱挰搹扣㘳㙡搷昹㡥攲㠹づ敢捣愱㌴㘲づ㤳㘳㈴㘸戴㍤㜴㜲㌲㡥㙢㥢㌷㤴㡤挳敤㡥戴㘱ㅥ㤳㘳㔳㑤㥢㘱慡㈱昴㠵㌶㝡㐵ㄹ㌹ㅤ戸㌳㡤㤸ㄹ挵づ㘱摢㠲ㄹ㔲㙥敦㌰㔳㡡〵搹㍢捣㠱挲㔶昷㕦㑣挶㑣㥣㉡戱昴㑦挶㐷㍣昲㔶敡挶㈳搷㌴收敥捡㉣戹㌸昷㜸攳㠱㕤㉦㑥搸㝣摥扦ㅢ挵㈶戰ㅣ㑡㡥㝤挷㡥捦㘳㉤〲㌷㠰攷㔴㠵晦扤㘳愱晥昰㈴㝢㉢㐶㑥㝡㠸㉤㔱㤶扤昵っ㉣摣摥㑡㤰て㘶ㄹ㌹㈴㙥㠵㈵㈳愵㐸攴〱㜸挶㌹搰㜹㐲㤱攸昴㔶㠶㐶捣㑡㜲㡣戶愶搱慥捡㠸㠷晡捡攸㔱㘵攴㌰㍦㡡㐶〳㕤㈳㘶㑦ㄹ㡤搰愹㔳ㄱ㘵昳㤰戲㜱扡㜸っ㙤〶〱改昶㔶㠳㉡挸㕤攷㘰㔵㤰扤挵㉣愸ㄲ捥挱㈲㍥敢㜱愴捦搴愹ㄲ㑢㝦㙦㠵户敢摦㜹㐳散攱挶㤶㜹㕢㥥㝡搱敢㔷㌷晥戴攸慤㤹扦㝢攸戵㐶挱搴愸愱㘸挴摦㕢昷㘱㉤〲㝢敢㕥㔵攱㝦㐹㕡㘸ㄷ㜸㤲扤㌵㠹㍣昶㄰㌱㤴㘵㙦摤つぢ户户愶㤰て愶㌰㌹挴挷戱㘴㑣㠵㑥捦昳〹㜱㠷攲捦攱㝣㍡昱捣㜶㜲昰〹攲㘷㉡㍣攷昹㠴戸㐵攱ㅤ扥昷㈴㥥昹㔰敥〶㤱㔱〵㐹㌱搳㥥昰慤扣㐱㤴ㅤ改㌳㐷㑡㕡㔴㥡慥㍥㑥晤㜴昹㝤挶晥㡤㕦㌴晦攷慥㍥㈷㜶㌶㡡㜱㠰てつ愰昴〶挵㕣搹㜴戵㑡㔵昸㕦扢ㄶ㘲㠲㤵愴㜴ㅦ慣ㄵ㈸㥤㠲戲愴昴㍡㔸戸㤴敥挷㔵㘶慥㤲㐳搱ㅥ㔸㌲づ㔰ㄴ㘱〳㠸挵挴ㅦㄴ㐵づ愵昳㠸㘷昲㤳㠳㥦㑡㝣㤳挲㘳散〳㝦㠵挲㍢㤴㕡挴㌳戵挷愵㜴愶㉡㐸㑡㘷愳㠰敦〶㔰㍡㐷㕢㔴愲戴㘱昷㕢搶㍣㌸㍡摣攸晣㍦慢㔱散〷㡢愱〱㤴㕥慣㤸㉢愳昴㈲㔵攱㝦㤱㕢攸〰㜸㤲㤴㉥挰㕡㠱搲㈶㤴㈵愵ㄷ挰挲愵戴㤹慢㥣㐵㤵㐳搱㝣㉣ㄹ㡢ㄴ㐵愴㌴㈲捥㔳ㄴ㌹㤴戶ㄲ㥦㜳昱ㄶ昱敤ち㑦㑡㈳攲㙣㠵㜷㈸㍤ㄴ㜵昵捤㐰攱扢〱挴ㅤ慣㉤㉡ㄱ户㤷㥤昹收戰㔷㙦㙤㕣㜸挱㍦㉥敦㜷㈷㜶㥤敤戰ㄸㅡ㐰摣㘹㡡㥦㌲攲㑥㔵ㄵ晥ㄷ挰㠵㤸㘴㈵㠹㕢㡡搸㐱摣㘲㤴㈵㜱㈷挳挲㈵㙥㌹㠹㔸㡥㉡㠷㌸愶㑦ㄹ㠷㐳愷㑥㈰ㄳ捥㕣㝣㐲〹ㄹ㐷搲收㌰搷㠶㜹㔴挶搱㙣㐴㥤愹㉡愳㘳㤴㤱挳昸戱㌴㍡摣㌵㘲㐶㤵㜱扣㌲㐲て㐵㤴搱ㄱ捡㠸㤱攳㍤㘱〰搴ㅦ㑦㘸㜷戴愳づ㥦㠰搳㐹㈶㑡㤵㔸晡㘷搹㉤扥戸攵攵㈹て慤㘹㍣㘱挶㉢㑦㥤㜶晢攳㡤〳戶扦㜴昲㠱户㘰㥦㜸ち㉣㠷挲愹㝦㤶㕤㡡昰〲㘷搹㈵慡挲晦ㅡ扡搰㘹昰㈴扢攱㌴慥㙣て㜱ㄶ捡戲ㅢ扡㘰攱㜶挳ㄹ㘴㠷改㑤㑥㌷㌰㡦捡㌸ぢ㍡攷㝡㑡㈲ㅡㄶ㠷㈸㘲㥣昱㜸づ昱攷扡㜸㈶㔳ㄹ攷㉡㍣搸〴扥㐵攱ㅤ昶捦㈷㥥㤷攴摤㈹攱㝣㔵㤰㔳挲㠵㈸攰扢〱㈳晢㈲㙤㔱㘹㘴摦㌰㝥户搵捦扦㘴㌴ㅥㄳ晢昲㠵慤〷㌴㌴㡡换㘱㌱㌴㠰搲〵㡡戹戲㤱㕤㔰ㄵ晥ㄷ摢㠵㔶挲㤳愴昴㘲慣ㄵ㈸㘵〶㤵愴㌴てぢ㤷搲㑢戹捡搷愳捡愱㤴㘹㔵挶攵㌴㤰〷㠵㠹㘸捡ㄹ摡昳ㄵ㑦捥㠰㕢㐹愳㔵慥ㄱㄳ慣㡣慢愰㔳㘷攸捡收㐰㘵攳昴挵搵戴㘱摡㤳搳㄰㌳慤㡣㙢㔵㐳㤸㑢㜴㐳晢㉡㈳愷㐳慥〷愰晥㜶㐲扢愳ㅤ㜵昸〴㡣散㍢晣㤶晥㤱㥤挸愴扦㜸昵戵㌵㡤㘳摥扢㝥挶㐵捦㍤摥㜸摣愴㠹ぢ㑥㝢〶㈳晢ㅥ㔸づ㠵㔳晦挸㥥㡤昰〲㐷昶㕥慡挲晦㝡扤搰㝤昰㈴扢攱㘶慥㙣て昱㈰捡戲ㅢ㘶挱挲敤㠶㕢挹づ㜳㤹ㅣ㜶ㅥ挲㤲㜱㍢㜴捥挸㡥愷攲㘲㥡㈲挶㘱昳㑦挴㍦攲攲㔷ㄳ㝦㤷挲攳昴〸昸挹ち敦㄰㜹て敡敡㥦〴ち摦つㄸ扦捣㥥㤲ㄶ㤵挶㙦攸搸㉢ㅥ晡㝥捡㙤㡤㕤㔷㍣㝤捡㐶㈶㘶收攷〱ㅦㅡ㐰摣㌸挵㑦搹昸ㅤ慢㉡晣慦攵ぢ㌱昵㑡ㄲ昷㈰㘲〷㜱慦愲㉣㠹ㅢつぢ㤷戸搵㈴攲㑤㔴㌹挴㌱愹捡㜸㠴〶捥㉣ㅢ㔵㈷㌵扢㤵戰昱ㄷㅡ扤攵ㅡ㌱扤捡㜸ㅣ㍡㌵㝥㤵㑤㕡搹㌸㡣㍦㐹㥢户㕤ㅢ收㔹ㄹ㑦慢㠶㌸㤷攸ぢ㡦捡挸搹㔰㥥〵愰㝥つ愱摤搱㡥㍡㝣〲挶㉦搳愷㑡㉣晤攳昷慣㑢㕥愹扤敥摣㌵㡤㌷㥥㙣扦晥㥦㈳ㅦ㙦扣晤ㄱ戳昷㡡㘵ㄸ扦㥦挲㜲㈸㥣晡挷敦㉥〸㉦㜰晣㡥㔰ㄵ晥㤷〳㠶㤸㠳㈵扢攱㘵慥㙣て戱ㄶ㘵搹つ挳㘱攱㜶挳慢㘴㠷改㑣㑥㌷㌰扢捡㜸ㅤ㍡㜵晣㥢捥㠸ㅤㄴ㌱捥㜸㝣㤳昸㙦㕤㍣㔳慣㡣户ㄵㅥ挷扦挰て㔱㜸㠷晤㜷㔱㔷晦〳㔰昸㙥挰昸晤㔱㕢㔴ㅡ扦㜷㌵㙥摥㤷㈷攵㙦捣晦㘰㠸㍣㈹晦ㄵㄶ㐳〳㠸ㅢ愸昸㈹ㅢ扦〳㔴㠵晦愵㠲㈱㠱㥥㤳挴慤㐱散㈰慥〶㘵㐹摣㌶戰㜰㠹晢㤸㐴㌰搳挹㈱㡥㈹㔵挶摦㡢㐴㈴搲㘲㡢ㄲ㈲㍥㈵摥㜴昱扤㠸晦㕣攱戱攱〳扦愹挲㍢㐴㝦㠹扡晡㝡愰㌶㡣㌸㈶㑣㐹㡢㑡挴㕤㍦晤㤲㜷搶捥ㅡ搲昸摤㈳戵ㅦ扣昸搸㥥㡤愲㍦㉣㠲㠸慢㔷晣㤴ㄱ搷㑦㔵昸㕦㐶ㄸ摡ㅣ㥥㈴㜱摦㈲㜶㄰户㌵捡㤲戸㍥戰㜰㠹晢㈷㠹ㄸ㠸㉡㠷㌸收㔱ㄹ摦搳㐰敤戸攲捥㡥慢㔶戱攱㙣㡦㍦搰㘸㤰㙢挴㡣㉡攳㈷攸搴㠶慦㙣㝡㉡ㅢ㘷攸晤㑣㥢〶搷㠶愹㔵挶慦慡㈱敥戸㤴㔱㤵㌲㜲㘸ㄷ戵愰㝤㐷㐲扢ㅢ慦愸挳㈷㘰挳㘷挶㔴㠹愵㝦挳扦㜸敡戵〷慥扤昴攳挶戵㘷㥣晦敡摤㕦㍤搹㜸散㠰ㄷ㘳㡢㙡㝥㙡ㄴ扢挰㉣愸ㅢ㝥晡扥挲㠶晦愳慡昰扦ㄲ㌱ㄴ㠱㈷搹つ扤戰㉥攸㠶〴捡戲ㅢ晥つぢ户ㅢ㑣㔴ち收㌹㌹摤挰㠴㉡愳㌷㜴㙡挷㤵㡥㠹敦〰攷昱㤴挳㘶㕦攲㌳㉥㍥㐵㝣扤挲㘳晣〲晦㤵挲㍢㐴㙥㠴扡晡㐶愰㌶㙣晣㡥搶ㄶ㤵挶㙦扦搷㍥摡㝣昱敦㙦㙢晣攵敡愳收ㅤ扣〳㜶㕣ㄳ㘰ㄱ㐴摣攷㡡㥦戲昱晢㤹慡昰扦㑡㌱㌴〹㥥㈴㜱㥢㈳㜶㄰挷摣㈸㐹摣㈷戰㜰㠹摢㤲㐴㌰㐳挹㈱㡥〹㔳挶搶㉥ㄱ㠹㜰㑣㝣㔴㐲挴戶挴捦㜴昱捣㥡㌲〶㉡㍣㠶㈱昰敦㉢扣㐳㜴〳昱㑣㡡㜲㡦㘵昷㔴〵搶搷捦㐵㘱挳㈸㘵愲㤴戴愸㐴改敤换慦摡昵换㝤㠷㌴㥥㥥㕣晣㘶敥挴摤ㅢ挵〱戰〸愲昴㙤挵㕣ㄹ愵㙦愹ち晦换ㄹ㐳捣㥢㤲㤴㙥㡦戵〲愵ㄶ捡㤲搲㌷㘰攱㔲扡㈳㔷㤹㈹㐸づ愵捣㠸㌲㠶㈹㡡㌰戶㤲ㄱ昱㡡愲挸ㄹ㕢㍢ㄳ㙦扢㜸愶㐵ㄹ扢㈸㍣㜶㐲挰扦愰昰づ愵ㄱ搴搵㌳㠵㘹挳㠸㘳扥㔳户挴㌹㜳改昸挶愳扡㍥㝢㙡挱昲㠳ㅡ挵愱戰〸㈲敥㘹挵㑦ㄹ㜱㑦愹ち晦㑢ㅤ㐳㥤昰㈴㠹㑢㈱㜶㄰户ㄴ㘵㐹摣ㄳ戰㜰㠹换㤰〸收ㅤ㌹挴㌱つ捡搸㔵ㄱ挱戳捥㤴㜸㔴ㄱ攱㄰㌷㡡昸挳㕤㍣㜳愱㡣㐶㠵挷㔸〴晥㈱㠵㜷㠸ㅢ㠳扡晡㘳㠱摡㌰攲㤸攴搴㉤㜱㈳搷㔴捤㌸攲㐲愳戱㘵搵㌱㈳户晤㜶㔰愳昸㉤㉣㠲㠸扢㑦昱㔳㐶摣扤慡挲晦㌲挸搰㈹昰㈴㠹㥢㠴搸㐱ㅣ搳㥣㈴㜱㜷挳挲㈵㙥ち㠹㌸〷㔵づ㜱捣㝤㌲愶搲㐰ㅥ㝤挶㔳敡晥收ㅤ㡡つ㠷扤改㌴㘲戲㤱㘳㜴ㄶ㡤㘶㉡㈳ㅥ扢㉢愳㕢㤴ㄱ愳愸㌳昷愴搱戹慥ㄱ昳愱㡣搹搰挹㍤㤷㙢㜳愳戲㜱㘸㥦㡢晡晡㡢㠹㠴ぢ晥㜹㍥敢㜱昵㤵㔹㑥㈵㤶晥㥤㔰搳敡ㄷ扥ㄹ戶挵㠷㡤㝤㍦㤹扦摤挵㜷晥愵昱捥慦㑦㔸㥢扣散㕦㡤㘲㈵捣㠲扡攱㕡㠴ㄷ㜸昴㜹㡤慡㈸㝢㈵㈵㔳愵搶昵㑡㑡㍥ㄹ捡敥㤴慦㑤慣挷ㅡ搶ㄴ昸㉣慢摥〵㐷捤散㈶㍣捤慡戹愵㐵㍥〸慡て㕥ㅦ搷戱挸敥㤸㠶ㄷ㈵攲愵㜱戳㥢㕢搵戳㠳昰〲㐵扥㡤㑢扦愰捣㤴㈵ㅡㅢ㠵㤹ㅤ㜸㘳㔹慦挲㤴㑥扣攰㌲㕦摢㍡换敡敡戲㍢摡晥㉦扣㕢づ㡦收攲㌳愸昱㜱摥㉡ㄷ昸㔴㉣㍥敥㉡㌰㠷㐸㌲㌶愲挸挷㌴扣昷㤰㈹㕢搵㝣敢摣㝦昷慥㑢攳〰っ㌹捦戳摣昲㥥㔷㈹昶ㄴ㝦㐰㉦㍢㍦㉦㌸愶敡㔷㐶捤っ㈵㜳ㅥ㑣㡣㠳㈰㝡㡣改㙣㤵㔹㠹㄰㜵㘶ㄳ㌴昲㤹㠸㔲㔴搵㕣㡤㤱攰㕦㍦㍥慡㡣㡦攳慤慡㔹摡㥣敦㕡㘸㉣戴㥢ㄷ㉣散挲㈳挹㝡㜳愵昵愷攷昵㌰敤㉥〵㡢㥢㘵慦搶㈶慢愳挳㕡㕥摢摡搴㘲户㉤攸㕡㔸摢戴〴ㄹ㘷㜸〵㈴づ昵㙡㙢㙢㑤ぢ昱戰㈹晥〹㘶㐷搱慢㤹昵㙡㙦搵摡㥣㔷㝢ㄷ戴ㅣ挶㐶ㅥ㕡晤摣挰㔲㘲㉥づ㈴愶〰扣㐹㘲㡡愴㉣愴㡡㑦㡤㜳㐸ㄱ㑣㌰㈲㌱晡㈳㤸㐱㈴〳㍢ㄸ㐸㌷摣搵㕡扢挸慢㝤ㅣ㕡ㄹ㔸ぢ戴ㄵ㍢敤摣挰搸摡ㄸ㐸㘹㙣㠷㔰攵㠹敤㐹戸㉦㠹㡤㔹㌸㌲戶づ㙦ㄴ㉦㙡㙤愷㔷晢慡搶㜶㜹戵㙦㐳㉢㈳㕥っ㙤挵㠸㑦つ㡣㜸㈹㑣㘴捡㔷㤱捤攵㔴㜹㈲㘶戶㑡㐹挴ㅦ攸㈸づ昷㐶昱戱搶ㅥ攱搵㝥慡戵㐷㝡戵㙢愱㤵ㄱㅦ〵㙤㜰攷ㅦㅢㄸ敥㌱挰晢〸㍥㡥㉡㑦戸㕦挳㜷㐹戸晦搴㈱㥣攰つ㠱㔹ㄷ㤲昶ㄳ扤㕡㘶㉤挸挰㑥㠲㌶㌸戰攵㠱㠱㥤捣㈸㑡㝢晥㔴慡㍣㠱〹㙣㌲㈵㠱搵㐰㈱㐳㌸摤ㅢ㠲愹戵㘷㜸戵昵搰捡挰捥㠴㌶㌸戰㐳〳〳㍢㥢㔱㤴〶戶㠲㉡㑦㘰ㅢ昹〳敢慦㐳㌸捦ㅢ挲㤶㕡㝢扥㔷㍢㔰〷昶㍢㘸㉢づ扥收挰搸㉥㠰㠹㜱㈱㐴改ㅣ㜷ㄱ㌴摥昸ㅡ晣昱つ搵㤱㕣〲愴扢㌹敦愸戵㤷㝡戵㍢㙢敤㘵㕥㙤っ㕡㐹攷攵搰㔶㡣㝡㝥㘰搴㉢㘱攲㘳昴㉡慡㍣㡣㈶攰扥愴慢㌳㍡㡡慢扤㔱㡣搲摡㙢扣摡㌱㕡㝢慤㔷㍢〹㕡ㄹ昱㜵搰〶て㠰㝤〲挳㕤〵扣㉦摣ㅢ愹昲㠴㍢〵扥㑢挲㥤慥㐳戸挹ㅢ挲㥥㕡㝢戳㔷扢㡦づ散ㄶ㘸㠳〳㥢ㄹㄸ搸㙤㡣愲㜴㘴摥㐱㤵㈷戰晤晣㠱捤搳㈱摣改つ挱搲摡扢扣摡〵㍡戰扢愱つづ㙣㔲㘰㘰昷㌲㡡搲挰敥愷捡ㄳ㔸戳㍦戰㔶ㅤ挲〳摥㄰づ搵摡〷扤摡愵㍡戰㠷愰慤㌸昸ㅡ〳㘳㝢㤸㠱㤴挶昶㈸㔵㥥搸㤶晢㘳㍢㔲㐷昱㤸㌷㡡㘳戵昶㜱慦昶㐴慤㝤挲慢攵敤㈷㌹昸㥥㠴㌶㤸捡㘴㘰戸㑦〳敦ぢ昷㔹慡㍣攱㥥〱摦㈵㠳敦ㅣㅤ挲昳摥㄰捥搷摡ㄷ扣㕡摥挴㤱㠱扤〸㙤㐵㉡㐷〴挶昶㌲〳㈹愵昲㔵慡㍣戱㕤敡㡦㙤愵㡥攲㜵㙦ㄴ㔷㙢敤ㅢ㕥敤昵㕡晢愶㔷换晢ㅤ㌲攲户愰つ愶㜲㘸㘰戸敦〰敦ぢ昷㍤慡㍣攱摥ち摦㈵㔴晥㐹㠷昰扥㌷㠴㝢戴昶〳慦㤶昷ㄳ㘴㘰ㅦ㐲㕢㤱捡㙤〳㘳晢㠸㠱㤴㔲昹㌷慡㍣戱慤昶挷昶ㄷㅤ挵㈷摥㈸㥥搴摡㑦扤摡㘷戵昶㌳慦㤶㤷摥㘵挴㥦㐳ㅢ㑣攵愶㠱攱㝥〹扣㉦摣戵㔴㜹挲㝤ㄵ扥㑢愸㝣㔳㠷昰戵㌷㠴㜷戵昶ㅢ慦㤶㤷戶㘵㘰摦㐲ㅢㅣ㔸㥦挰挰晥挹㈸㑡㜹晣㥥㉡㑦㘰ㅦ晢〳晢㔴㠷昰㠳㌷㠴㉦戵昶㐷慦㤶㤷㡥㘵㘰㍦㐱㕢戱㡦㝢〶挶昶㌳〳㈹㡤敤㔷慡㍣戱晤搳ㅦ摢て㍡ち㠱㔷㐳扢㍢敡㥦戵戶摡慢ㄵ㜰㈶㡦㠶㝡㜸戵扤愰㤵ㄱ昷㠴㌶㤸捡㥦晥ㄵ㜴晥㘴〰敦ぢ户㤶㉡㑦戸㈶㝣㤷昴㜱㕦ㅤ㐲㥤㌷㠴㡤戴戶户㔷扢戹づ慣て戴挱㠱㝤ㅢㄸ㔸㍦㐶㔱捡㘳㠸㉡㑦㘰㕢晡〳摢㔶㠷戰戱㌷㠴〶慤摤挴慢摤㕥〷戶㈹戴挱㠱㝤ㅥㄸ搸㘶㡣愲㌴戰㉤愸昲〴戶愳㍦戰㥤㜵〸㕢㜹㐳㠸㘸敤搶㕥㙤㑡〷戶つ戴挱㠱慤〹っ㙣〰愳㈸つ㙣㄰㔵㥥挰㌲晥挰㐶改㄰〶㝢㐳ㄸ愳戵摢㜹戵㤳㜴㘰㐳愰慤戸㔵扣ㅤㄸ摢㙦ㄸ㐸㘹㙣㍢㔰攵㠹㙤㡡㍦戶改㍡㡡㥤扣㔱散愹戵挳扣摡戹㕡㍢摣愳慤㤹〷敤㝡㕦扣攰て愰㌶挱㘵㥥ㄶ㍢搷㠵ㄳ昷戱㔶愷㍤慣〵㔷㈰㝡〴扤㔰㕥晥昸㑡㕦昲㌰㜷㐶愳㠲㤷ㅣ攸挳ㅣ挱ㄲㄶ昸㔷㙦㈹㙤㉤㉦ㄳ搴昳㠴㥦㙡愷挴ㄳ㝤户㈴ち㈸㌱㘰㜳ㄷ摡㉦㔴㜵㘶搸敢㡤攷攵慥㐵㍤捦挷摤㤲攰㐹戵戴㡦搰㠲攷搳慣㌳愳㕥㝢㥥㍢扢ㄶ昵㍣㘷㉥㤶㜸慥散㤶挴㔲㤴愴户ㄸ敤㤷慢㍡㌳敥昵挶昳㕡搷愲㥥攷戳挵搲㤱摥㤲攰昹愸昴㤶愰㍤㑦㐵㠹㌴㤳㕥㙦㍣敤㉣摡昳㜴搳㉤㠹㤳戵㝤㡡ㄶ㍣㘳㤴昶㘹慦㍤捦づ㕤㡢晡㌳扣㈵挱戳㍢搹㝥㠶ㄶ㍣戱㤳昶㈳扤昶㍣㠹㉢摡昳攴捤㉤〹㥥㠱㐹晢㕤㘹挱ㄳ㉦㘹扦㥢搷㥥㈷㔹慥㐵晤愵㈵愵换扣㈵戱ㄲ㈵改㙤ㄴ敤㜹㔲㈴扤敤敥昵挶ㄳ愰愲㌷㥥昸ㄴ㑢搷㝡㑢㠲㈷㉥搲㕢㈳敤㜹捥㈲扤㡤昶㝡攳昹㐹搱㥥攷㈵㙥㐹昰晣㐲摡㡦愱〵㑦㉤愴晤㔸慦㍤㑦㈳㕣㡢晡扢扣㈵挱搳〰㘹㍦㡥ㄶ㍣〳㤰昶攳扤昶て㜸㉤敡㜹㤴敦㝡ㄳ㍣㔴㤷昶ㄳ㘸挱愳㜴㘹㍦搱㙢捦㈳㜲搷愲晥昱㤲ㄲ㡦挰摤㍡挱㈳㘹改㙤ㄲ敤㥦㔵㜵收㘴慦㌷ㅥ㌰扢ㄶ昵㍣㔰㜶㑢㠲㐷扢搲㝥ち㉤㜸愰换㍡㜳て慦晤敢㕥㡢㝡ㅥ捣扡昶昵㙦㝡㑢㠲〷愳搲摢㔴摡扦愷敡捣㘹㕥㙦㍣收㉣摡㝦攰㉤〹ㅥ㌰㑡晢改戴攰戱愲㡣㘶㠶搷㥥挷㠵㐵㝢ㅥてㄶ㑢㍣づ㜴㑢攲㑢㤴愴户㤹戴攷愱㥣昴㌶换敢㡤㠷㙤慥㐵㍤て搷摣㤲攰㘱㤷戴摦㤳ㄶ摦㙢晢扤扣昶㍦㜸㉤敡㜹㔴㔵戴晦㔹摢捦愶〵㡦㡡㘴晢㜳扣昶㍣〲㜲㉤敡㜹攴㔳㉣昱㠸挷㉤〹ㅥ戹挸㘸收㔲捤㠳ㄶ改㙤㙦戵挰㐲㍤て㔰㕣㡢㝡ㅥ㤸戸㈵挱〳っ㘹扦て搵㍣戶㤰昶晢慡〵㘹捦攳〸搷愲㥥挷て㙥㐹昰㌸㐰摡敦㐷㌵て〱愴晤晥㙡㐱摡㜳㜷敦㕡搴㜳㌷敦㤶〴㜷搷搲晥〰慡戹愷㤶昶〷慡〵㘹捦扤戲㙢㔱捦扤戱㕢ㄲ摣愵㑡晢㜹㔴㜳㙦㉡敤て㔲ぢ搲㥥㝢㑥搷愲㥥㝢捣㘲㠹㝢㑡户㈴攴㉥㡣㈳扤〹㙡晤〹㜱㔷㈶敦㘳捤挷〲敥㘳挹㕤ㄳ㔱㤶ㄷ挵㕤㤴㐴㘵ㅤ㤴摣〱ㄱ㤵昳愲戸㈳㤲愸扣㠳㤲㍢ㄶ愲㙣㉦㡡㍢ㄸ㠹㉡㌸㈸戹挳㈰㙡㠱ㄷ挵ㅤ㠷㐴㉤㜴㔰㜲户㔰㠶攲敥㐱愲づ㜶㔰㜲昲㈷㙡ㄱ捡晡ㄳ攲㑥㐰愲㕡ㅣ㤴㥣攲㠹㙡昵愲㌸搵㑢㔴㥢㠳㤲㔳㌷㔱敤㕥ㄴ愷㜰㠹㍡挴㐱挹㈹㤹愸ㄲ㔶㌹㌵㑢㔴㠷㠳㤲ㄳ㉦㔱㈵㑣㜰〲㤶愸㉥〷㈵愷搷㌲ㄴ愷㔹㠹㕡攲愰攴㈴㕡㠶攲㘴㉡㔱换ㅣ㤴㥣ㅣ㠹㉡㠹㥥㤳愴㐴ㅤ收愰攴ㄴ㔸㠶攲㔴㈸㔱㐷㌸㈸㌹戵㤵愱㌸挵㐹搴㔱づ㑡㑥㘰㘵㈸㑥㘴ㄲ㜵㡣㠳㤲ㄳㄳ㔱㈵扤捤〹㑡愲㡥㜳㔰㜲晡㈱慡㘴ㄴ㜲ㅡ㤲愸ㄳㅣ㤴㥣㘴㠸㉡㘱㤵㤳㡤㐴㥤攴愰攴攴㔱搶㈲㈷ㄱ㠹㍡搹㐱挹㈹㠲愸㔳㔰搶㥦㄰愷ち㠹㍡搵㐱挹㠹㠰愸㤲戸㌸㈱㐸搴改づ㑡㙥敥㐴㤵㜰捦捤㕥愲捥㜴㔰㜲愳㈶慡㘴攴㜰攳㤶愸戳㈵㉡愴㉢〵户㑦㜹㠳戹ㅤ㠷摦扣挱㍣ㄶ戶戵㜸㌹㡤づ㐵㜰摢㤴㠸㌶ㅦ㐲㙦愴㠲摢愵㐴戴晡㄰㥡㐰挱㙤㔲㈲㕡㝣〸摤㕤㠲摢愳㐴㉣㉡㐵〸㙥㠲戲攲攰搲㡡㤰摥ㄶ〵㌷㍦㠹㘸昶㈱昴㜶㈸戸改㐹挴㐲ㅦ㐲㌳㈹戸搹㐹挴㠲㔲㠴攰㤶㈶㉢ち扥ち㙥㕣戲挲昶㔵㜰㝢㤲ㄵ㜹㕦〵㌷㈱㔹㤱昳㔵㜰慢㤱ㄵ㔹㕦〵㌷ㄴ㔹㘱昹㉡戸㙤挸㡡昹扥ち㙥づ戲愲挹㔷挱㉤㐰㔶ㅣ攴慢攰愰㤷ㄵ昳㝣ㄵㅣ攷戲攲㐰㕦〵㠷戶慣㌸愰戴㈲愴挷戸攰戰㤶㠸晤㑢ㄱ㠲㈳㔹㔶散攷慢攰攰㤵ㄵ晢晡㉡㌸㕥㘵挵㍥愵ㄵ扤晦ㅦ㔳㈹㘲て</t>
  </si>
  <si>
    <t>㜸〱敤㝤㜷㥣ㄴ㐵晡晥搶戲摢㙣㉤㘱㐷〱挳㠱ち扡㐶㜴㥤ㅣ㔰㘴㘱㠹㑡㤲㘰ㄶ㥣搰〳㉢ㅢ㜰㜷㐱挰㡣㌹攷㥣㑦挱㥣戳㘲づ愷㘲ㄶ扤㌳㥣愷㥥攱捣攱㑣㜷愶摦昳㔴㔷捤昴捣昴㉣攰搷敦攷攷ㅦ摦㘱戶攸昷慤攷㝤敢敤愷慡慢搳㍢摤ㄵ愲愲愲攲㔷㝣昸㍦㍦㔵㕣ㄸ㌴㝤㜱㘷㤷摤摡搰搴摥搲㘲愷扢㥡摢摢㍡ㅢ㐶㜶㜴㈴ㄷ㑦㙣敥散敡〱㠰㌵扢ㄹ昵㥤搵戳㍢㥢㤷搸㌵戳ㄷ摡ㅤ㥤〰㔵㔷㔴搴搴挸㑡搴㙦愸晦㝣㐶㤰戴㤲㔵㉣㠰慡㤰ㄶ㡢㥥㉣㙡㔸㐸ㄶ戵㉣㝡戱攸捤愲て㡢扥㉣敡㔸昸㔸慣挳㘲㕤ㄶ晤㔸昴㘷㌱㠰挵㝡㉣搶㘷戱〱ぢ戶㉦晦挴㘲㈰㡡摥㠳㔰捣㘸ㅡ㌵㈵戵㍦搶㘶㝡㔷㝢㠷扤敤攰摤㥣㤸㠷〷〲つ㠱㠶㘰㈲ㄸ㙤昰㙦㍢戸㘹㐱㑢搷㠲づ㝢㜸㥢扤愰慢㈳搹戲敤攰愹ぢ㔲㉤捤改㕤散挵㌳摡攷搹㙤挳敤㤴㍦㤴㑡㠶攳㠱㜰㈴㤲㑤㈴攲扤㌷㠲攷挹㑤愳愶㜶搸搹捥摦换攷挶昴㌹愵㘹㔴挳㘴扢敢昷昲戹〹㝣挲攵攸昶搶㘴㜳摢敦攴戴㥡㝤ㅡㅡ㙤愷㥢搹昹戶摤搱摣㌶愷〱㘱ㄷ㄰つ㈹搶㌰ㄶ㡣愷㤳㥤㕤㑤㜶㑢换㌴㍢换㝥敦摤㑡捥散づ扢㉤㙤㜷昶㙤ㅤ戳㈸㙤户攸敡捥㥡搶摤㤲ㅤ㤳㤳慤㜶ㄵㄷ敡㕡㥤㝥㥢㤰戱摢扡㥡扢ㄶ昷㘹㥤搹㘹㑦㑢戶捤戱〹愹㙥ㅤ户愰㌹㔳㔵㈵慡慡㉡㝡㙣改ㄵ㡣敡㥢㠶戱ㅤ改愶戹挹㡥㉥㈵戱搷〲㕥㔸搷〸㔱㠱ㄷ㠴挵㔱㌴戸挸㡡摤㌴扤戹㜵ㄷ扢愳捤㙥㘱㈳散扣愱㐵㈰挵㠹㐳㝤㡥ㅣ戳㌶散ㄸ搱㑢㙦㙦㕣ㄵ戶㈲〷戳ㄸ㠲挲摡ㄴ挵〶ㄳ戱收敤㈹扢慤戳戹戹慤㜹㜰㘰㘴㈴㌵㘹㜰㈰㤱昰换捤㠸慢㐷㈱慡摥挰㐶散昶挳つ愹㜲㜶戲㜲㜶慡㜲㜶扡㜲㜶愶㜲戶㕤㌹㍢㕢㌹㝢㑥攵散戹㤵戳㥢㉢㘷敦㕦㌹㝢ㅥ㌰收㔳搳戳㘷愵晥戴ㅥ搶敦㥢㡦㤷慥㙣㍣昵敥ㅥ挳㉥㍦昲㡡㕢慡戹摤㐶扣㔶慡㤸慦㤱㥤㥤ぢ㕡攷㜳挲搰㝤愹戶敥搶搱㥤㕤㔳㤳ㅤ慤㥤扦㙦愷愳换㔷搷敢㈳㍢㕢晦昷㝢ㅤ㡤晣㉥扤㙥㙤〱㥡㌷㥢摣摥搱㡡㤹㈷戸㙤㘴昳攱搱㘰愴挱㥦㠸〵戶㑤挴㤴ㄸつ㌵挴愲挱㠴摣ㄲ㐰戹ㄵち㙢㙢ㄴ〳ㄶ摢挹㡥挱㕤㠳㐷㡥ㅥ扣㝦㜲㕥㜲㐱㙢㜲㔸挸㍦㑣㙥㐳搰㔰ㄴ㐲慣挲搸攰昸㜸晤㤴㑤㤶户ㅦ昶㜱攳㙤㔳晥㌱昰搴㠱㑢慦ㄵ㥣㡢搹戹搶㜶㈸㐲敥愶攳攱㌰㘶挴㐰㉣㄰㡣㐵㌰搴ㄲ㍡㠴㜸㉣攱㙦㠸㐵㠲㤱愰㍦ㅣ㠳㕡㌶挰㔰㙥㑦ㄷ㝥ㄴ晤㑢㐳㠹づ㤳〱㘲㠲㈸㠴㜸㔶㐷昲搳㔳㝢㙣㔳㤵晣昳攴㍢㔷捤㙣摦慦昹挶捦〵㜷〸㉡㤲㌰ㄶ㘲敥㐸㘲㤱㔸㐳㈴ㅥち昸捤㈷慡㘳㐹㠰㥤㐴㈸㥣㌰㝡㝦㕣㐶搸㔲ㄴ㠵ㄵ㐳攱㐱㑣㈰㌶㑣挶〹㑡愰㄰攲〹ㅤ捥〷晥㘷扥ぢ㈷㍥ㅣ㜹挷慥户㙥㜰摡㜱㐷㡤㄰㥣愲㔴㌸㍢㘰㘱㠸㍢㥣㜰㈴㄰㙡〸ㄹ㍥挲搱㐴慣㈱ㅡ㤰㍢搲攷㜰ㄴ搶㑥㈸㍣ㅡづ㠲㠷ㄱ〴㌵愲㄰攲㐱摤昰㍡㕦㙥摥摦扡敤㠱㈹㌷㉤ㅤ㌰敤㤳㔸㜳㠵攰〶愳ㅡㅥ㠵㠵〲ㅥ愲戱㘰㐳㉣㠰昶捣晡ㅡㅥ攲挱㘰㐳搰㥦㠸㠶㜲ㄵ戲〹挶㜲㌴ち㙢っち㡦㜰〲㤱㘱㜲㉣㐱攳㔰〸㜱户づ攷慥〹挳捥ㄸ㜸挰ㄱ㡤挷㑣㤴摢㥤ㄵ晡晣ㅡ挱ㅤ戳ち㘷〲ㄶ㌶㜷昳㄰っ愰搹㜸㍣ㄲ搷扤ㄱ㐴〸つ㤱㔰㌸㈸㜷愶摦㕤㔰㔸ㄳ㔱㜸㌴ㅥ挶攸㥣㐴搰㘴ㄴ㐲摣愲ㅢ㝦攷㠰㙦㘳ㅦ扦戴㘸昴攵㔷㥦晢愷攴㝤昷敤㉤㜸㐰愰ㅡ㥦㡡㠵㠲挶搱〹㌱昴扤㍦愸ㅢ挷㔸㡣㌵㠴攲㠹戸摣㤵㝥愷愱戰愶愳昰㘸㍣㠴㡥㤸㐱搰㑣ㄴ㐲㕣慢ㅢ㙦㤸昴㝡扦扡扡愷挷㥦㤵扥㝡㤷捣㈳㑦㐴㐵㉦㔴慢挶㜷挷挲戶敥㌵昷㌷〴〳昱㠸㙥ㄹ㐲㌸㄰㌱捣昳晦愰摣㠳敥昷㐴㘱敤㠵挲㈳㠶㌰㐶攱摥〴敤㠳㐲㠸㉢㜴っ晢敤昴敦戹㘳攴慡㔱㘷㕤㌸㜴挱㠸㝦㙥㝦㠱攰㜱㤰㍡㜰㥡㐵昰㙣ㄴ搶㝥㈸晡㑤㑡㘲㍢㑦㜶㉥攰慥㈰㌹摤搹ㄵ㈴〹㐹愱㄰攲㘲敤敦挶ぢ㉡㔷㑤㕢摡㜳晣㈹㍦慤㙣㍥晥㥤慤㜶ㄴ㍣愴㔲敢㤴挱㐲挱㍡㐵㠳つ㔱㝦㈸㥥㕦㡦㤸㕥扦㘸戴㈱㡣㌹㐷摡㜴㥦㐵㘱捤㐱攱戱㑥愱挴㌰㌹㤷愰㘶ㄴ㐲㥣愳㘳昸晣愹〷摦㕡㜱挲攴㥤㙦㥦㜱昴㈶㌷昷晢㜴戰攰ㄱ㥤㡡㘱ㅥㄶち㍡㌵㠰㑤扣㈱ㄶ㡣㥡㑥つ攰㈸慢㈱ㅡ〹挵㘵ぢ晤戶愲戰摡㔰㜸㌵㡥攱摣㑥搰㝣ㄴ㐲㥣慡ㅢ扦㝣挰搲㕦扥摣攷ㅦ㑤㐷ㅤ户摦ㄳ晦㥡晡敡㝢㠲㐷㤲慡昱づ㉣㙣攴敥搴㐰㐳㍣ㅣ㌲㐳戹挱ㅦ㡡挹㑥晡敢㐲㘱㉤㐰攱搵㘸㜰㤸㕣㐸搰㠱㈸㠴㌸㑥㌷晡换㈷㑢㤶ㅤ昰㐰搷攴昳㜷㡡㙦扡㜴户攱㥦ちㅥ戹慡㐶ㄷ㘳挱㕦搰㘸㈰摣㄰㐹挴挲攱㐸ㄸ㜳㈹㍦㍡㠲〰づ㐷愳攸㤰㔰㌸㈲㤷戰㠹㠳㔰㔸〷愳昰㠸㈳ㄲㄸ㈶て㈱攸㔰ㄴ㐲ㅣ愱攳㔸㜸挱挷晦㡥ㅦ扥捥㤴㙢㡥摣㌱晣搰愰昴㌳㠲〷捦㉡㡥挳戱㄰㉣㠸〳〳戸㈱ㄸっ昸ㄳ㤱㄰㘷㜵散㙥㥣㍤㑥㈰ㅡ㠹㌷〴㐲㠹㠰㍦㠲つ晢〸搸挹愵㈸慣㈳㔱㜸㐴㤲〸て㤳㐷ㄱ㜴㌴ち㈱㤶攸㐸㝥㤴昷㥣昱敢㔳换㜷㍥敢㤰㥤㕥㝢㘶昱昲㌳〵㡦攰㔵㈴挷㘲愱㘰ㅣ㜲慡㑦攴搸㐰㈴㘶摦ㄷ挷收ㅤ〷ㅢ挷搱晤昱㈸慣ㄳ㔰㜸挴㄰㐶っ㈷ㄲ㜴ㄲち㈱㍡㜵っ愷つㄹ㝢捡㉢摦㙥㌰晥㠸ㄳ㥡户㌸攱㠴㐹㈷ち㥥㐰愸ㄸ㑥挱㐲㐱慦昸ㅢ晣戱㘰〲㔳㥢㈶㠱㜲㈴㠸搱㐸㘶搴㈷ㅥ㤳愷戲㠹搳㔰㔸愷愳愸ㅥ㌹㍡㤴〸捡㌳愸㍣ㄳ㠵㄰㉤扡摤慡㌷晦㜹换摢ㄷ㙤㌳晡㤲㔳㡥敦昷摥扤捤戳〴捦㔹㔴扢㘷㘳㘱ㄳ㜷㉦㐴ㅡ〲㠱㠴ㄹ晣搱㠶㘰㈴ㅡ㤷攷搰攳戹㈸慣昳㔰㜸慣㙥ㄴ㔳挹昹〴㕤㠰㐲〸㕢㌷敢㍦㙦捣戲㙦ㅦ㌹㙥㤷换㙥㜸愱晦搳昶愲ㄹ㘲〰慡㔵戳ㄷ㘱愱㘰戳ぢ挶㠳晥㠶㘸㈲㥣㥢挸ㄳ愱㐸㐳ㅣ㝢㜸㜹㌱晤㕥㠲挲扡ㄴ㠵㐷攳㐱㙣㜶㤷ㄱ㜴㌹ち㈱㘶改挶㡦㍢攴敡㥥攷扤昸昸愸扢慦昹敥晤㠶㤳收㕥㈰㜸㜶愶ㅡ扦〲ぢ〵㈳㉦ㅡて㠵攳つ晥㘸㌴ㅥ㡣㜳晦ㄵ㌰敢ㅦぢ〴㐲戱㠶㔸㍣ㄴて〷㘲昲㑡㌶戲っ㠵戵ㅣ㠵㔷㈴搸愵㕣㐵搰搵㈸㠴搸㕤㐷㜲昸捤戳〶㍥㜹敤敥ㄳ㙥㝡攵挱ㅦ㐶摥ㄸ戹㑤慣㡦㙡ㄵ挹戵㔸搸摥捤㍥㌶晦㐸〰㠳㉣ㄴ㡣昸挳戹㕤㙢〲㥤搰㤰㐸㠴㈳昱㐸㈴㉣慦㘳ぢ搷愳戰㙥㐰攱ㄱ㐶〰㍢㤷ㅢ〹扡〹㠵㄰㔳㜵ㄸ㤷慤っ扦戸晥昷㝤㐶摥戴晣攴㠷㙦扥㜷㥦㌱㠲㈷愹㉡㡣㕢戰㄰㜰㠷挱㙤慤〱㔳㐲㈸ㄴ㌳㔴㠴晤㌱㜴㤰㍦㤲〸〷㥤〹㍡㈴㙦㘵ㅢ户愱戰㙥㐷攱ㄱ㐸㈸㌴㑣摥㐱搰㥤㈸㠴㤸愰〳㌹㝥摢㠷㝦ㄸ㌵㝢㔵搳ㄱ攳敤㥦ㅦ㍥愱昷搹㘲㐳㔴慢㐰敥挶挲㜶敥㐰㐰㐶ㅣ㐷㝥㘶㈳挰㐱ㄸて挱昲㝢扡戰扣㠷晥敦㐵㘱摤㠷挲㈳㠸ㄸ㈶挸ㄵ〴摤㡦㐲㠸㔱㍡㠸晤扦扥昲敡晡㘱晤㜶扥㌸戵㙥捦搰つ〳㜷ㄵ㝦㐲戵ち攲㐱㉣ㄴㅣ㙣㘱㝥㡣㠵㜲昳㜲〰扢㠳㜰㈴㈶ㅦ〲㑣㍥㡣挲㝡〴㠵㐷挳㐱捣〱㡦ㄲ昴ㄸち㈱㜶搰つ敦㕢㝦㘹昲愳㑢㥥㥡㜲㜲㘶摡攵㍢昶㝦敡㘴㌱㄰搵慡攱㈷戰戰愵㝢敤〳㌸戰㙣〸㐶晤晥戰搹㈷㜰㌸挶愳搱㔰㔴晥㠵㥥㥦㐴㘱㍤㠵挲愳昹ㄸ挸㝦㥡愰㤵㈸㠴〸敢收晢晢㍦ㅣ㌴攲㍦摦㡥㍢晡昲㠶戳㍦ㄹ戲搱㔳扤㥦㐵昵慥晡搴㙦㜴㐷昲㐰㥣㍦攷㑦捤㠳つ㤸㜷搶攴㥡〴㉥㐹㘴㈳搹㔸㌶㄰挸㐴晣挹㔰戲㝡㌰摣慥改㤹㌰㘷愳摥搹摤㥢摢㌲敤〷慡㔳攳摥搹戱捤㉤㕤㜶㠷ㄲ敡戲昸捦㌹扤㔷㜲㥦散㤸㐵戸㉥㤲㜶捥愲晢㘷㥢散㡥㉥㕣㑦攸㕡㥣㍦挹ㅡ㌴㉡搹㘹攷挵愱摡昷愸昶〵㙤㤹捥㠱摥㤵搳扢㤲㕤昶㥦㡡敢昲㑥㑡捣愶攳㕡㠳摤愹㐲摡戸搸㙣户㘴换〲㝢攴愲㘶愷㝡愳愲㙡㕣㜵㘸㑦㤵慦ㅤ摢㘱ㅦ㤰慢㉤㠹㘸㈴㉥㠵㉤㔴扥㑢搶搲愹㜲攲ㅡ摣㌴户扤搳㙥㔳攱つ㙤㥤摡㥣㥥㘷㜷㑣户㜹㈱捤捥愸㔵ㅤ挰㉡㝤改㘳攸㤴㌶慣㈸㉥㘶㘴㌶㜵㙢㐹戴摤㤶戱㌳㠸㜷㍥㔸㕥㍣㈳㤹㙡戱搷㉢㠰㌸㙤愲㘲挳〲昵搸昶昴㠲捥愶昶戶慥㡥昶㤶挲㥡㤱㤹㠵㐹㕣㙥挹㑣㙡捦搸㔵敡㔳攱㤴愲愲㐷て㈱㉡戶昲㍡挵愷敦㑥㕥搹㜰つ㤲㡤㌰㙡扡〷扢〶ㄱ挱㥥㔷㐴㜲㥥戱攰ㅡ㘴挴㙦摤㙤㈴敥㐱㐸戴扦㕢戴挷㈰愵搱〶㠵ㅢ㕥挳㌴昴て晡愱挵收㔶㔹㔹㕦摥㘵㝥㕣慥㈶㔲㔷慦昰扡㈹搱摤㤰愶摣收挶摥晦㉥戸戲戲㥦㕥晢㌱ぢ㜱㘹㘹㝣戲㉤搳㘲㜷㜴㝢搵㔷㌰㈲昹ㅣ㡢攷㔹扣挰攲㐵ㄶ㉦愱愸摥づ㜳㕣㔹㐶㌹挵㡡㐵㘲㜱昵㠱捤㤹慥戹搶㕣扢㜹捥㕣ㅥ㔸攳㙡㜱㑤つ改㉥昹挸㔵㔰挹㔷㔸扣㡡愲戶戶挲晡㉢㐱㔵戵昲㙦昸捦㝡つ㐵㥤戹慡㌸搸ㄹ㤹戵ㄵ搵㐳愰㕥晢敢㝡㤵戰㤲敡㌲㈲慥昳㜶㔶户挲㙦㘷㡦ㅥ㕥㙣㡣㑦㜶捥敤攲㠶搸㝤㈵晤扤捥攲つㄴ扤摦㐴㌱㜹扣摤㠲捤昸昷扡㐴㕣扤ㄹ㝣慥昶㔲㈴㡦戲搷㙢㥤扥戸㉤㍤户愳扤つㄷ敡㐷㈷扢㤲㈳搳戸摥摡㈹㤲㔶敢挴昶愶〵㕤㔶敢昸㘶晣搷扢㜵㥡㍤摦㑥㜶㌵㘱㥡敥敡搳㍡ㄱ搷㙡搵㍣㍡㈱戳愸扡搵戹捣㍡摡敥㑣㑢㕥㡦㥤㠰㘹㘹㤱㠵㈵捣戳扤㕢㌹搱搸㡢扡攸扡㘷㉢㉥昲㘱㌸㐹㠰㠶㉡㉢㘷㠹㤶㝤㤴捥㔸搷㙡〹ㅥ㝣㙡搱攵愵㤷㔲㌸㥥搴捥ㄹ㝢㔰㥣〵㔷改戲㜸ぢ㥡搹搵摣搲搹愰改㙤ㄸ摤㡥敢昵戶扡㔵㐱摡㉤ぢ〳捣敡戶戳㡡㌷㜴㕥搰㥤㤲㑥㌹㙥ㄱ捡戸㡥昶〵昳㌷㠶慦摦换て㝤㔵挸扦愳戸昴慢㙢㜷搸晣攲㥢㝥搵晦ㅦ㠶㑤㐸㝤攴愶㐴㜰扣㔳挴㝦敡㈳摦挶㝦戵摤搵㔵搷〳攱㌹搳㤶戹昶㕣つ㝣敦㔶慣敤㡣づ㕢㕤㑣慦㔱挲攲昹㜶㥦搶摤摢㍢收愵摡摢攷戱昳晢㉡愹㜳慥㙤㜷昱ち㜵㉦㝤㐱㥥换㐲㠸ㅥ㍤ち㉥㍢扢㉥㘵㙦〲晦搶㝢㈸晡㡣㙣㘹ㄹ㙣㍣㜶㕡敦㐳搵〳㝢ㄴ敢〳㉣㙣ㄸ昴〷〲戳㘷㡥摣慥㈵搹㠹㕢㉣㕤挹搹ぢ㜱㠱㙤㔱㑢攷㈲戱㈱㔶㥦㤷㉤㔳㘷扣㈹㙡攷摣摤㜸攱昷㉢㈶ㅤ晤挵〵搵㘲〳㕤㔱㜲愱㝡㑢㌸散收搰愷攰㜲㌰㑦换ぢづ㝤㑡㜶敡捥扣昲㝦㠷㉥㝦戸㐳㤷挲挳㤶㙤㔶戳慦㉥㍡㜰㈹扢㥢晡扦ㅤ扦搷敤㕥㘷挷晦ㄱ㌶ㄶ戱ㅥ㌶㍢敥攸戱㕣昸㤱㥦㐰㤶㥦戲昸っ〵㜶搷㙡晡戲㙡攵ㄷ㡥㈸戶挲晦摣㍢换㉦㔹㝣㠵愲㝡ㅢㄴ摤敦挳戰戹搶〱㔴挵晢㐷㝤㕡㐷摢搹㈴㙥捦慡晤㡥㐸晥晦摣㉤㔵攱㉥戹㙢㥦搴晤㑡㈰㜶㑥昹㔶昱㈱㙤攱㥤㐳摣捦捣㡣戳摢㘶㘰敥敤晣㍤昷㌶扦攷㕥㑢㝥㡤昵㌰㥦敡㍥ㄸ〸㙢扥㑥愰慢愲攷㐲ㅥ㌲捣㥥㕤㔱挳㌵愴㐶㙥捤愲㘴㑦昷ㅤ戴戵摤搵㠹愱㐰㜰㙦㈷戹㜷戱㝥㐴搱〳㠳㐵㜲㝦㈲㝡攸㥤㐳挹㕥愳㔲㔷㤴摣〵㙢㠰ㄹ昷ㅣ㤲㈳㕢㜰慦敢㍤捡搹改戲㤲㐵てㄴ慥㔱㕥敤㠸㘲㝢搸て愱㈳㡢愰㥥㈸㐴〰㈲㐷扡慣㠱㘴㍥攲晢㕦㝥晤㤵〴㔲㈷晤㉣㑡㐸攸㡤扡摡敥敡㐴㄰㜶㌹ㄲ㈴㐹㜰〸昸っ捥㍤㜷㥢㥦敡㡡㤲㥢㙦ㄱ搸㉡〲〶㌰攴㡦〱昳㈶㘰㝤㔴换つ㔸㙣挸攸昲㥢昹㐰㐷ㄴ㔱㌸ㅡ挲㐰〶ㄱ戴ㄱちㄱ㠷愸〸搸ㄸ㤲昹㠸㜷摣〴挴愰㉥㈵㘰㔳攰㙢㘵㌷㜵㈲〱㍢㉦〲晥㕡㡥㠰㔷㜵㐵挹敤扥ㅤ攱㐹ㄱ㌰㤴㈱慦㉡㑢挰㜶愸㤶つ㉣戶㘷㜴㜹〲〲㡥㈸㠶挳搱㄰慥㑥㤰愰㄰ち㌱〲愲㈲㈰っ挹㝣挴㑡㌷〱㍢㐱㕤㑡㐰ㅣ昸㕡搹㑤㥤㘸㠴㥤ㄷ〱て㤷㈳攰㈱㕤㔱㜲摢戱〹㥥ㄴ〱㈳ㄹ昲〳㘵〹㘸㐲戵ㅣ捤㘲っ愳换ㄳ㌰捥ㄱ挵㘸㌸ㅡ㠲㍦㌹㥥愰〹㈸挴㔸㠸㡡㠰㥤㈱㤹㡦戸挳㑤挰ㄸ愸㑢〹㤸っ㝣慤散愶㑥㡣㠳㥤ㄷ〱搷㤵㈳攰㕡㕤㔱㜲愳㜳㘷㜸㔲〴散捥㤰慦㉥㑢挰㥥愸㤶㝢戱搸㥢搱攵〹搸搷ㄱ挵㉥㜰㌴㠴慢㌳㡢愰搹㈸挴㈴㠸㡡㠰晤㈰㤹㡦戸搴㑤挰㐴愸㑢〹挸〰㕦㉢扢愹ㄳ㤳㘱攷㐵挰搹攵〸㌸㑢㔷㤴摣㙣摤ㄵ㥥ㄴ〱慤っ昹㡣戲〴戴愳㕡捥㘷㜱〰愳换ㄳ搰改㠸㘲ㅡㅣつ攱敡㜴ㄱ戴〰㠵㤸〱㔱ㄱ戰㄰㤲昹㠸攳摤〴㑣㠷扡㤴㠰㈵挰搷捡㙥敡挴㑣搸㜹ㄱ㜰㔸㌹〲づ搵ㄵ㈵㌷㝣昷㠰㈷㐵挰㤱っ昹攰戲〴ㅣ㡤㙡㜹っ㡢㘳ㄹ㕤㥥㠰攳ㅤ㔱散〹㐷㐳戸㍡㈷㄰㜴㈲ち戱㌷㐴㐵挰㐹㤰捣㐷㜴扡〹搸ぢ敡㔲〲㑥〳扥㔶㜶㔳㈷昶㠱㥤ㄷ〱捤攵〸㤸慢㉢㑡敥㌶捦㠲愷挱㡣攲㝣㌴㉡㉦㘰㜱㈱㡢㡢㔸㕣㡣㐲愴捡㤲㜲㈹㌱㤷戱戸ㅣ㠵㈱〵㤷㙢慥愰㡥㤷㙢㙡㉢挴㙣晣㌷㠴つ㉣愳㜲㌹ち㤱㠴挸㡢ㄹㄵ昲㉡㠸㘵捦㠸昷㈳愲㘴ㄷ㜹㉤㑣㙡㘵㌷㜵㈲〵扢㍣㌹㍣敦㜴㜶㤱㔳捡㤱㌳㔹㔷㤴摣㍡户㘱慢㐶挷㙤っ㝢㘲㔹㈲敥㐰戵扣㤳挵㕤㡣㉥㍦㍡敥㜱㐴㤱㠵愳㈱っ攴㕥㠲敥㐳㈱收㐲㔴愳㘳〵㈴昳ㄱ㑤㘸㈳㜷㡣㌰〷敡㔲〲ㅥ〲扥㔶㜶㔳㈷㥡㘱㤷㈷㈰㝦㡣㤰㈸㐷㐰㕣㔷㤴摣户㙦㠱㈷㐵挰㔳っ㌹㕡㤶㠰㤵愸㤶捦戰㜸㤶搱攵〹㜸摥ㄱ㐵㉢ㅣつ攱敡扣㐰搰㡢㈸㐴㍢㐴㐵挰㑢㤰捣㐷㙣攷㈶愰つ敡㔲〲㕥〵扥㔶㜶㔳㈷收挳捥㡢㠰捤捡ㄱ戰愹慥㈸挹ㅤ攸㠴㈷㐵挰㍦ㄸ昲攰戲〴扣㠳㙡昹㉥㡢㝦㌲扡㍣〱敦㍢愲攰愵捦㈱昸㤳ㅦ㄰昴㈱ち戱㄰愲㈲攰㕦㤰捣㐷慣敦㈶㘰〱搴愵〴㝣ち㝣慤散愶㑥ㅣ〸㍢㉦〲晡㤴㈳愰户慥㈸挹㘳㔸〲㑦㡡㠰㙦ㄹ㜲㙤㔹〲扥㐷戵晣㠱挵㝦ㄸ㕤㥥㠰ㅦㅤ㔱ㅣ〴㐷㐳戸㍡㍦ㄱ昴㌳ち㜱〸㐴㐵挰㉦㤰捣㐷〸㌷〱〷㐳㕤㑡㐰㈵慥摥搶捡㙥敡挴愱戰昳㈲攰晢㥦换ㅣ㈶㝦愷㉢㑡ㄲ㈸㡥㠰㈷㐵㐰㉦㌴㉡扥〱捣晢㌰戹て慡㘵㕦ㄶ㜵㡣㉥㑦挰㍡㡥㈸㤶挲搱㄰慥捥扡〴昵㐳㈱㡥㠲愸〸攸て挹㝣挴㈷㘸㈳㌷〷ㅣ〹㜵㈹〱ㅢ〰㕦㉢扢愹ㄳ㐷挳捥㡢㠰㜷捡ㄱ昰戶慥㈸挹摢㌸づ㥥ㄴ〱㐳ㄸ昲㕢㘵〹搸っ搵戲㥥挵收㡣㉥㑦挰㤶㡥㈸㡥㠷㈳㐵挰㔶〴㙤㡤㐲㥣〸㤵㈲㘰ㅢ㐸收㈳㕥㜱ㄳ㜰〲搴愵〴㌴搰愷散愶㑥㥣〴㍢㉦〲㔶㤶㈳攰㘹㕤㔱㤲㌴㜲㉡㍣㈹〲㘲っ昹挹戲〴㈴㔰㉤㠷戱搸㠱搱攵〹ㄸ敥㠸攲㌴㌸㔲〴散㐴搰〸ㄴ攲っ愸ㄴ〱㡤㤰捣㐷㍣攸㈲挰ㅡ㠵㥡敡㤱㘳㐳㠹㔰㈹つ愳㔱㔷㉢㠹㈸㔳㈷捥㠴㔳㉦ㅡ敥㈸㐷挳敤扡愲㈴㠷攵ㅣ㜸㔲㌴㑣㐲㜳攲搶戲㌴㑣㘱㌴㔳㔹散㡡挲㐵挳㜴㐷ㄴ攷挲㤱愲㘱〶㐱㌳㔱㠸昳愱㔲㌴散〶挹㝣挴㌵㉥ㅡ攴㜹㔰㤷慥攴㕥昴搹㕤㥤戸〰㜶㕥〴㕣㕡㡥㠰㑢㜴㐵㐹㌶捤挵昰愴〸㐸㌳攴㡢捡ㄲ㘰愳㕡㘶㔹捣㘱㜴昹㜱搰散㠸攲ㄲ㌸㔲〴散㑦搰㍣ㄴ攲㌲愸ㄴ〱㉤㤰捣㐷㥣改㈶攰㔲愸㑢〹㤸㑦㥦戲㥢㍡㜱㌹散扣〸㌸扥ㅣ〱挷改㡡㤲㡣㥥㉢攱㐹ㄱ戰㤸㈱ㅦ㔳㤶㠰㠳㔰㉤て㘶㜱〸愳换ㄳ㜰㤸㈳㡡㘵㜰愴〸㌸㥣愰㈳㔰㠸慢愰㔲〴㉣㠵㘴㍥攲㄰㌷〱换愱㉥㈵攰ㄸ晡㤴摤搴㠹慢㘱攷㐵㐰㘷㌹〲㍡㜴㐵㐹㈲搱㜵昰愴〸㌸㤵㈱捦㉦㑢挰改愸㤶㘷戰㌸㤳搱攵〹㌸摢ㄱ挵昵㜰愴〸㌸㠷愰㜳㔱㠸ㅢ愱㔲〴㥣〷挹㝣挴ㅣ㌷〱㌷㐰㕤㑡挰㐵昴㈹扢愹ㄳ㌷挱捥㡢㠰㝤换ㄱ戰㡦慥㈸㐹㘱扡ㄵ㥥ㄴ〱换ㄸ昲㕥㘵〹戸ち搵昲㙡ㄶ搷㌰扡㍣〱搷㌹愲戸つ㡥ㄴ〱搷ㄳ㜴〳ち㜱〷㔴㡡㠰ㅢ㈱㤹㡦搸搵㑤挰敤㔰㤷ㄲ㜰㉢㝤捡㙥敡挴㥤戰昳㈲㘰㕣㌹〲挶敡㡡㤲搴愹㝢攰㐹ㄱ㜰ㅦ㐳ㅥ㕤㤶㠰晢㔱㉤ㅦ㘰昱㈰愳换ㄳ昰戰㈳㡡㝢攱㐸ㄱ昰〸㐱㡦愲㄰㉢愰㔲〴㍣〶挹㝣挴づ㙥〲敥㠳扡㤴㠰㈷改㔳㜶㔳㈷敥㠷㥤ㄷ〱㠱㜲〴昸㜵㐵㐹摡搶㐳昰愴〸㜸㤱㈱㌷㤴㈵攰㘵㔴换㔵㉣㕥㘱㜴㜹〲晥敡㠸攲㘱㌸㔲〴晣㡤愰搷㔰㠸㐷愱㔲〴扣づ挹㝣挴收㙥〲ㅥ㠱扡㤴㠰户㠰慦㤵摤搴㠹挷㘰攷㐵挰挰㜲〴晣㐹㔷㤴愴㡦晤〵㥥ㄴ〱ㅦ愲㔱戱㐱㔹〲㍥㐲戵晣㤸挵㈷㈸㕣〴㝣收㠸攲㐹㌸㔲〴㝣㑥搰ㄷ㈸挴搳㔰㈹〲扥㠴㘴㍥愲捥㑤挰㔳㔰㤷ㄲ昰つ㝤捡㙥敡挴㑡搸㜹ㄱ㔰㕤㡥㠰㉡㕤㔱㥣挰㔶晤ㅣ㍣ㄵ摦㤰㔷㍦㜶捡愵昶戸敥扤昵〵搸捡捥㙣㙢敥敡散㤵ㅤ戹愰慢㝤㙣㜳ㄷ㙥㡥昴捥愲挰愲㌲昹㤳捡㠲㜱ㄹつ捤敥搶㙣ㅦ挸摢㈲㥢㤴㔶攱㜷㘰㑤ぢ㍡扢摡㔵慥挱挶愵昵愳摢㈷户㜷㡤㙥敥㥣摦㤲㕣㕣敦㔱敤搴散㍥搷㙥㐳㕡㔶〷戲戳㔶〷㙡㥦㍦摦捥㜸挴㌸扤㝤㐱㐷摡㥥㌰晡㡦㤰搸㈵㥣愴〹摣〷㘱㑡㤷搸扣晣捤㔱ㄷ敦ㅢ愱㙦㉡㜱㉦㕦晣挶扣㈰㕥㥡愹㤰扦㜰愸愲㑤っ㜱昹㉢㠷㈱㔲㜲㥥㠷慡晢㈱攲㑡ㄵ敢〵㜰㙤ㄶ摤敡攸晡攸㕣挴〹昸攱㕢挶慥搵搲愴收戶扥㝡㜱捡㠲慥㠲㥡攴愲㝥扡〶〹〷㔳摡搰昵改㘴㐷收㡦搰㉢㔸㌱㝣㥣㉥ㄱㄶ晥晤㌶愲ㅤ㌷ㄵㄵ㕦慡㍢㐷㤰扥㍣っㅢ㍢㝦㈳㐲慥㕦㠰挲㌳晦㈳户㌹㘲挱㤵㘹㔷〷㝣ㅦ搲㥤㔳搷㔰㥡㘴㈷摢㔴㉦㑣敦捡㡣戶ㄷ昶㔵〸ㅢ〳ㅣ㍦扦㙣戱晢ㄵ㡡敡㜶慣捣㡥㑣㜵戶户㉣攸戲晢收㤶搴㠶㉥戳搳散㤶㈴戳㈶㝢攷㤶愶愶扢㤰㔷㥡昳挷㡣挸㍦㑥て㠱㤱㉡摤㑢㐲昵㤳搵捤攰㉤㕣〹㙥㐳扦戱㔷㐵㐵㐵㔶㝤㍥ㅦ㈱㉥㌸㥦㥦㙢㐶㔴㤸㠵㕡㝥㉡慡㤹㙢㔷㝣扦戵㜰慥㜵愷㐵㜲㑢敡㘷戲㜵㥤ㄹ㑥㑤㕥扤㡤㡥ㄹ㠹㝤戲㙡摥㐳摡㌱㝦慤㔹挷㑤愷〵㍦㡢敥㙡㑥㈷㕢㕡ㄶ昷捤㑥㘸㑢户㉣挸搸ㄳ㤳㈹扢挵捣搹晣㜵攲ㅦ愳扦慡挰㥡摥愲扡攱㐵㤳㌲〱㍦㔷㌷㐹㤸扦㜹㥡慢㤰〲㕢㥡摡攵挲㐷慤散愱户扢㤷㄰挸㕡攷愰搶挲㘸摤㝣〶戵晡㐱㌳愶戶ㄲㄵ攷㌴收攳攵搲㔸搵ㄶ攷㠲㑤㙣㥦搸㡥ㄴ攳㡣㑢㌵扥搹㔱晤㘱戶㉢戵㐹㔹㤶昵㕢㜷㌰攰ち㥦㉦㝦搵晦ㅦ愶晦ㅦ挱㜹㡦ㅢ挷㉡㈸㡡㌳昹㕣ㅢ㠷摡昷慢㐹搰〷㘰ㅤ㘷㌰攷挰㘱㐶㜳㔷㡢摤㉢慢敡搵㜲つ㌷〹戲搹㌳㍢㘳㉥戲攲㐶昷挹㡥敢㘸捥戴㌴户搹㍣〸㐱捡㍢㝦㐴㍥搱㥥㠳攴散愹敤㥤捤晣愹㜳㥦散㡣㡥㘴㕢攷㝣㈶㍦愶ㄷ慦㕢㈰愹捥慡捥㡥㙡㙥挳〶攴戴挹攵扡散昴戹敤〷攲昱ちぢ㕡摢挶㈵攷㜷晥㈱㍡㡡摢㤳昳㜱㘶挰㑡㔱㔹㈹㙡㉡㙢㝥敢扥ち㈳ㅣ㉥㠳㜰㔹挹㐲㜷搵㉢㔸敡㘶㝢㘵㉦改搴㜸㙥慦㡣愹攰㔷攳㥥㜹戹戹㘷㔳㜰づ㤶㔵搸㉣㝢昳攱〴㍢㡦㥢㌹㈱晦㠳㡡晦搱㠳ㅥ慡㕦㠵攷㙥㜶〵㙡㔸攴戲户〷〰摣搷ㄹ㉡搴㜱攴㐸搵攳㤴㡡㠷㕦㙤㔶㘱㌸ㄲ戱昷㈴㥣㡢㘳㤱㔷摢ㅢㅢ㍥愶㕥攴㈳㘳捥敤敢〸㍣㥣挳敦挳㍢㜵㕤㔳㝢㙢㙢㤲㐳㡢挳㜲㍡收㙤扢㐶ㅤ㕢㘳㈶㤱㔹ㄴ㙡晣㘹㔵㜲ㄱ㔴挹㐵㑡㠵摤㌱㝦㤱愱㤶改慢㝤㑥戲愳戹㙢㙥㙢㜳扡㠶〲㝦㌵昱㠷ㄸ㤳ㄸ㐲㔵㈰搳㝣搴挰挴㠱㙡㜱捡㤵㤳慥㡢敥㙥挰戹〳愹㘳昷㘳攴㔶慡㝤戸昸㡤改敥ㄸ扥㙡戲㤷㍤攱慤㕡ㅤ摣攲㤰㕡㝤㕣〷㘰搰愸㐹㐸㌰㌳㥤搵戲〶㜰昳愹㝡ㅤ㑢摤㘶㈰昷〴愰㜶㘲㝢㌲㌳ㄶ㍦慣㘹敦攸愹ㅦ㑣㔲㠳慥攵㤴搲攱㘳搶㜹ㄳ㝥戲㠱㥦㠲㉣挴㜱㜰㐷つㄵ搳㤱捦㕤挵㝣㜵换改㐳敥ち㉢慡慢㝢搵㜸戵㌵挱昸慡搷搹戹敥〷扢㑣㈸昱晦改慥㜱捣慣㕣㉤ㅥ㐶㐸㍥扢㐵搶愲㄰㙦㐰攴晡ㄴ〱㝡ㄱ搰ㅢ㐵昵摦㔱㔹扣㤵㤴捤搰㠶㐱㐵㜵㉢㌳挷㙢㕡戹㍡㌸摣戰㤰㑦㡥っ㜴㔰㘲昵慡㜹ㄳ昵戲て㔰捦㍥昳捣㜰㉣㔷㠸户㔱㤸昶愷㘱㔹〷搸㤷敤搷戱晤㡦愰㕣㡢㜴㔰戵㝡戹㌳㑣㜵愰㥢㍦愱散㤳㜵㥦㍦昶换敡ㄳ㐹搷改㘲㤱㑥ㅤ㘰㘱㍢晦〳㥤っ㠲づ搰㘶戶㥡摦扣昷挵搱㡥ㅡ攳戸㠷晦〹ㅣ㜲㙦㕢㘱昹㐰㜸㍦攷㌷㜳㠳挱㑤㔷㐷㜳㙡〱㜷㠷慣㔴戳㝥㔵㝥搶ㄷ㥦㐲挷㤹㕦慥〳㉢昱ㄹ㤶㌸愱㔶〸攱㙣㘰晤搸㜹慢摤挰扥愰〵晥㘴㝦㍡搱㠲昸ㄲぢ㘶㔰搰㠵ㅥㄴ〳㠰㤱敢ㄱ挸㙣㔳て挰晡〴㙣㠰愲晡㙢〰㡡㘷㤴挲昴㑣㥣㉡㑢㠰慡搴㐳㘹昸㝢㠶ㅡ晣㌴㐰晤㄰愲㕡㙤㝥扤㕣㍦㘰戰㥣摦㉥搴挰〶㑢慤㥤搶㜴捣捤㜶愶搶ㄹ㔹ㅣ敥㥣㐴㉡㉢慢㌰㐱㔹挵挹敡㈵捤搲挵㜴㕢愵㤰㡡㡤ㄱ㠲戵㈱㈲摥㠸㤷㑦攰㝦㜶改攳㌶昸攴㡦攲㐴〹㥣㡥て㠴㔵㐵慤昸づ愵愱攲ㄶ㙡㥣㉤㝣㄰愹搸〸㠵攰ㄱㄶ㌷㈲昴㑣慥换ㄹ慥搳攵ㅢ〳戲挶㕤捥㐴㐹搵攵㥢搰㜱て㐸〵㕤㍥〴摡搵㜷㜹㌵捣昰慤㤰㥢搲〹攳攲ㅦ搳㉢捤㙡戸扡㝣㌳㘰㘴㍤㠱㍤扤〱㥢ㄳ戰〵〱捣挶㘴户㕢㕢㐲ㅡ㔴㥥㑥晣㥥搷㠳捤慤㘱〴㌶㤹愲㘹挲㜰戱戹つ㕢ㄹ捡㔶㤸㑥㔹捣㈶㜳㈸ㅤ㌶户〵㘴㡤搹㘴搶愵㘲㜳㍢㍡摥㄰㔲〱㥢摢㐳扢㝡㌶〷挲っ㕦愴㥣搲〹㤹攴ㅦ㜳㌵捤㙡戸搸っ〰㈳㠳〴㌲㡦搳〳㄰㈲㈰㑣〰㔳㍢ㄵ㥢ㄱ㐸摤っ㑥㍥㝤挵㠳捥ㄸ慣㐰㈷ㄳ㍥㑤㌳扣戸慥〷㘷㥣捤㈴搸っ㤳㌳㡢改㘴㐶愶㐳攷㌰㐰搶㤸㑥收㜰㉡㍡㜷愰㘳㈶㜳ㄶ搰㌹ㅣ摡搵搳挹愴㑦㝣㉢攴㑥㜴㐲㉡昹挷捣㑦戳ㅡ㉥㍡㐷〰㈳ㅢ〹㘴㔶愸〷㘰㈴〱愳〸㘰愲愸愲戳〹㔲㌷㜴昲㤹㌲ㅥ㜴㡥㠱ㄵ攸㘴晡愸㘹挶㌵㍡挷戲㤹㜱㙣㘶㈴〰挵㜴㌶㐱攷搰㌹ㅥ㤰㌵愶㤳ㄹ愱㡡捥〹㜴㍣〶㔲〱㥤扢㐰扢㝡㍡挷挱っ摦ち㌹㤱㑥っ㥤捣㈳㌵慢攱愲㜳ㄲ㌰㜲㌲㠱捣㌱昵〰㑣㈱㘰㉡〱㑣㍢㔵㜴敥ち愹ㅢ㍡昹㑣ㅣて㍡愷挳ち㜴㌲ㄹ搵㌴攳愲㜳〶㥢㤹挹㘶㤸㌸㕡㑣攷㥥搰㌹㜴敥〶挸ㅡ搳挹晣㔲㐵攷敥㜴扣㌷愴〲㍡昷㠴㜶昵㜴㌲㈱ㄵ㕦㘴慢搲㠹愱㤳㔹愹㘶㌵㕣㜴敥つ㡣摣㠷㐰㘶慣㝡〰昶㈵㘰ㄶ〱晢〱愰攸㥣つ愹ㅢ㍡昹㤴ㅦて㍡㤳戰〲㥤㑣㙤㌵捤昰づ愰摥搸㔳㙣㈶捤㘶㤸㠶㕡㑣㈷㜳㑦ㅤ㍡㌳㠰慣㌱㥤捣㔶㔵㜴摡㜴捣戴搵〲㍡攷㐰扢㝡㍡㤹摥㡡㙦㠵㥣㑢㈷㠶㑥㥥愰㥡搵㜰搱搹っ㡣摣㥦㐰收扦㝡〰收ㄱ搰㐲〰㔳㘲ㄵ㥤慤㤰扡愱㤳捦㉤昲愰戳ㅤ㔶愰㤳㠹戲愶ㄹㄷ㥤昳搹捣〱㙣收㐸〰㡡改㍣ㅡ㍡㠷捥づ㐰搶㤸㑥收扥㉡㍡㍢改昸㔸㐸〵㜴㉥㠰㜶昵㜴㌲㔹ㄶ摦ち戹㤰㑥っ㥤捣㤸㌵慢攱愲昳㐰㘰攴㈲〲㤹㑤敢〱㔸㑣挰ㄲ〲㤸㘰慢攸㍣〸㔲㌷㜴昲ㄱ㑣ㅥ㜴ㅥ〲㉢搰挹戴㕢搳㡣㙢㘳㍦㤴捤ㅣ挶㘶捥〷㠰㜷扦㤴て攴㉤搰㑣摦昹㔸㡡㘵㕣㤳ㄲ㑣愰攵摤て昳㜱㥤㌲攲㥡晤㤱ㅡ㜵㈱㔰扣㙥㑦づ㔶㜷つ㔸㌰ㄳ昷㐵㠲攵㔱㌰㔷㙤慢ぢ㤱挷㘸㘷㑣搲㝤㠹昵敡㔳昶㜲㤹㘰戶慥敡㜸捦㑢㌴攲㌲㔴慢づ㍥ㄶ㝥挵攵㤰㥣づ搶㘷挳挷㐳扢晡づ扥〲㘶昸ㄶ㥥つ㡢㘵㔰ㄹ㘲ㄹ愴摥散㑦攴敡㥣挴搶㤸ㄵ散〱㌸㤹㠰㔳〸戸ち〰㥥㘶捡㔳㈱攵捥っ㤹ち㙣捣愶攵晤㥥㐶戳搳㘹挶戴摤攲昱捦㕣㕤㘷晣㥦〱挸ㅡ㡦㝦㘶昷㉡㝡捥愴㘳愶昹ㄶ㡣晦戳愱㕤㍤㍤昷挰っ摦ち㜹づ㥤㘰㐱晤㌱㈷搸慣㠶㙢晣㥦ぢ㡣㍣㡦挰晢扣〱攷ㄳ㜰〱〱㑣㈱㔶攳晦㐲㐸摤㡣㝦㍥慥换㘳晣㕦っ㉢㡣晦㠷㕣捤戸愶㤳㑢搸捣愵㙣㠶㐹挰挵㜴㌲昳搷愱昳㌲㐰搶㤸㑥收ち㉢㍡㉦愷㘳㈶つㄷ搰㜹〵戴慢愷㤳挹挵昸㔶挸㉢改挴搰挹っ㘳て㍡㤷〱㈳㤷ㄳ挸散㘳て挰㔵〴㕣㑤〰ㄳ㤲ㄵ㥤搷㐰敡㡥㑥敦㘳㠷敢㘰〵㍡㤹愶㙣㥡㜱搱㜹㍤㥢戹㠱捤㌰愵戸㤸捥㜷愰㜳攸扣ㄱ㤰㌵愶㤳㤹挷㡡捥㥢攸昸㥦㤰ち攸扣〵摡搵搳昹㍥捣昰慤㤰户搲㠹愱㤳昹捡㘶㌵㕣愳昳㌶㘰攴敤〴㝥攸つ戸㠳㠰㍢〹㘰㝡戳愲昳㉥㐸摤搱㠹㈷〷㜹㡣捥㝢㘰〵㍡㤹昴㙣攲㜰搱㜹㉦㥢戹㡦捤㌰㐱戹㤸㑥㘶㈵㍢㜴慥〰㘴㡤改㘴ㅥ戳愲昳㝥㍡晥て愴〲㍡ㅦ㠴㜶昵㜴晥〸㌳㝣㉢攴㐳㜴㘲攸㘴昶戳㔹つㄷ㥤て〳㈳ㅦ㈱㤰㤹搱ㅥ㠰㐷〹㜸㡣〰㈶㑢㉢㍡ㅦ㠷搴つ㥤㝣㐲㥣〷㥤㝦㠱ㄵ攸慣㐴攳愶ㄹ搷捥敥㐹㌶昳ㄴ㥢㘱扡㜳㌱㥤捣㜱㜶攸㝣ㅡ㤰㌵愶㤳㔹搱㡡捥㤵㜴㕣〷愹㠰捥㘷愱㕤㍤㥤㑣愳㈶㡢昲㌹㍡㌱㜴㌲㤷摡慣〶ㄶ捤慥攵㜹㘰攴ぢ〴㌲捦摡〳昰㈲〱㉦ㄱ挰搴㙢㐵攷换㤰扡愱㤳㡦戹昳愰昳ㄵ㔸㠱㑥㈶㘴㥢㘶㕣㜴扥捡㘶晥捡㘶㤸㍣㕤㑣㈷㌳愶ㅤ㍡晦〶挸ㅡ搳挹ㅣ㙢㐵攷㙢㜴扣㌹愴〲㍡摦㠰㜶昵㜴㌲㈹㕢搱昹㈶㥤ㄸ㍡㤹㤹㙤㔶〳㡢㠶捥扦〳㈳摦㈲㤰㔹摢ㅥ㠰㝦㄰昰㌶〱㑣攴㔶㜴扥〳愹ㅢ㍡昹挴㍥て㍡晦〹㉢搰挹昴㙥搳㡣㡢捥昷搸捣晢㙣㠶愹搸㡡㑥㕣戳㐲㤴扣ㅦ㈸㤸㝦敤搰昹〱㈰㙢㑣㈷㌳戶ㄵ㥤ㅦ搲㌱㔳户ぢ攸晣〸摡搵搳挹ㄴ㙦㐵攷挷㜴㘲攸㘴㥥户㔹つ㉣ㅡ㍡㍦〱㐶㝥㑡㈰㜳挰㍤〰㥦ㄱ昰㌹〱㑣ぢ㔷㜴㝥〱愹㡦戹㘴攵㍣㜸搰㠳扥慦㠰〲㝤㑣ぢ㌷㙥㉦捣户晢㌵摤晥㥢㙥㤹挲㕤㍣ㅡ愷㐰攷搰昷つ㈰㙢㑣ㅦ㌳扤ㄵ㝤摦搲㌱㔳扥ぢ攸晢ㅥ摡搵搳挷搴㜰㐵摦て㜴㘲攸㘳㝥戸㔹つ㉣ㅡ晡晥〳㡣晣㉦㠱捣ㅤ昷〰晣㐸挰㑦〴㌰㥤㕣搱昷㌳愴㙥㐶㈳ㅦ愸攸㐱攷慦戰〲㥤㑣㌲㌷捤戸㐶㈳㜳慥㈴敦㔴〹㈶㠴ㄷ搳㘹㐳攷搰㠹㡢扥㙢㑥㈷昳挶ㄵ㥤㍤攸㤸〹攴〵㜴昲愹摣慢愷㤳㠹收㡡㑥㡢㑥っ㥤捣㌶㌷慢㠱㐵㐳㘷㑦㘰㘴つ㠱捣㐴昷〰昰〹晥戲㤶〰㈶愷㉢㍡㝢㐱敡㠶㑥㍥㈲搲㠳捥㍥戰〲㥤㑣㔹㌷捤戸攸散换㘶敡搸っ搳换㡢改㘴㑥戹㐳愷て㤰㌵ㅥ㥤捣㐲㔷㜴慥㐳挷㑣㐷㉦愰戳ㅦ戴慢愷㤳㘹敢㡡捥晥㜴㘲攸㘴敥扡㔹つ㉣ㅡ㍡〷〰㈳搷㈳㤰㜹敤ㅥ㠰昵〹搸㠰〰愶扡㉢㍡㌷㠴搴ㅤ㥤摥ㄷ㔵〶挲ち㜴㌲〱摥㌴攳愲㜳㄰㥢搹㠸捤㥣ち㐰㌱㥤捣㔰㜷攸摣ㄸ㤰㌵愶㤳㌹敤㡡捥㑤攸㤸挹敤〵㜴づ㠱㜶昵㜴㌲〹㕥搱戹㈹㥤ㄸ㍡㤹〹㙦㔶〳㡢㠶捥捤㠰㤱昵〴㌲㑢摥〳戰㌹〱㕢㄰挰挴㜹㐵攷㤶㤰扡愱㤳捦敢昴ㄸ㥤㕢挳ち㜴㌲㥤摥㌴攳愲㜳ㅢ㌶㌳㤴捤㉣〳愰㤸㑥收扢㍢㜴㙥ぢ挸ㅡ搳挹っ㜹㐵攷㜶㜴捣㔴昹〲㍡户㠷㜶昵㜴㌲愵㕥搱改愷ㄳ㐳㈷昳敡捤㙡㘰搱搰ㄹ〰㐶〶〹㘴捥扤〷㈰㐴㐰㤸〰愶攱㉢㍡㈳㤰扡愱㤳㑦ㅤ昵愰㌳〶㉢搰挹攴㝣搳㡣敢戰㍤捥㘶ㄲ㙣㠶㠹昴挵㜴㌲㝢摥愱㜳ㄸ㈰㙢㑣㈷昳敤ㄵ㥤㍢搰㌱ㄳ敦ぢ攸ㅣづ敤敡改㘴㠲扥愲㜳㈷㍡㌱㜴㌲㑢摦慣〶ㄶつ㥤㈳㠰㤱㡤〴㌲㠳摦〳㌰㤲㠰㔱〴㌰愹㕦搱搹〴愹ㅢ㍡昹晣㔴て㍡挷挰ち㜴㌲搵摦㌴攳ㅡ㥤㘳搹捣㌸㌶挳戴晣㘲㍡㤹㡢敦搰㌹ㅥ㤰㌵愶㤳搹晢㡡捥〹㜴捣㌴晥〲㍡㜷㠱㜶昵㜴㌲摤㕦搱㌹㤱㑥っ㥤捣昹㌷慢㠱㐵㐳攷㈴㘰攴㘴〲昹㝢〰て挰ㄴ〲愶ㄲ挰㥦〸㈸㍡㜷㠵搴つ㥤㝣㉡慣〷㥤搳㘱〵㍡昹挳〱搳㡣㡢捥ㄹ㙣㘶㈶㥢㘱㤲㝦㌱㥤捣散㜷攸摣つ㤰㌵愶㤳扦〵㔰㜴敥㑥挷晣㔱㐰〱㥤㝢㐲扢㝡㍡昹攳〱㐵攷㕥㜴㘲攸攴㉦〸捣㙡㘰搱搰戹㌷㌰㜲ㅦ〲昹敢〲て挰扥〴捣㈲㠰㍦㌸㔰㜴捥㠶搴つ㥤㝣捡慤〷㥤㐹㔸㠱㑥晥っ挱㌴攳愲㌳挵㘶搲㈸慡㤹㉣扥㘶挹改㑣㤰昱戹㝥㌱愰ㅥ㤲戴㑥㜶搷〵挹ㄶ扣づ㘶ち搲㔶扢愸晡㈳攴㉢㔵㌹挹挳慢扤慢慦㔶㘱敦㝤㜹㐳扦㤸㠳挲っ〰扤㙥敡㤹㔰扦㉤戹戸戶晡愲ㅦ㝦晤㜵捤㕡攱㈸㉡㝣㑡㤳㍡敡㤵㌶㍡㡣愷㔵㑣敡㔷㐳慥㠶㝡晤挱挳㘳㍤戴搵〲摡㙥昲晣㡡昲㜲改戵㕦㍥㉢㠹昹㘷㐳㕢㤰㔴戲〶改㝥㜳㄰ㅣ㔲㕣㍣㘲㄰㔵㐶摢㑣っ㥡㠰㕣㔱摤ㄳ㘵㜱扡㐷㐹〲ㄹっ昰㔳〴愶㤲㑤敦㕡摣㠲昴㍤㉥㌲晤挳㔹㘲扥㤲㔳㡤愰摢㍢㤰㡢㕣㔵晣㕣戹㥣敤戳㜰搵慢㝦搱攳㘶㤵ㄹ㙢慡ㄱ㑤昵㌹攸愲戲昶㠵扤㐲ㅢ㝥慣㜹〸戱晦愴收㜴㐷㝢㘷㝢戶㙢昰㜴愴愰づ收〳㠸昱㠰〹晦挸敡戳攰搱戳㑤慥㔸㔵ㅢ摦㥣戴㤰㡦攳慡㥤搷搶㝥㘰㥢㡡愶扡㤳捦㘱㔶晤摢戳㈷㥢㘱㡡戲晡㙣〶昲㝣愶捦㝤㤲㉣攲攳慢㌵ぢ扤捣㐲㙦扤㔰搷〷ぢ㌴户ㄴ昲㜷㉣㝣㝤攱㤹慤㔸慤㔸㤳扥㑤愳㘶扢㌲㐶慤㌶攸搶㠱慥昰㡤㔱㔶㍢搴扤愱㔶戹㍡搳昰㍣㘳㕦㥤昶㈲〷挳㤵㍣〰昵㜲〸㤶挴㍡搰㉢〶㍡愱攲㠲晡敢〷㉤㐷㡤㌸〹慣戲慦㔰㠱搷㐲〰㔲戶〳挴〹㠰戱ㄳち㐹散て㉦㌰挳㍢㈳㔰昶改攱ㅢ〰ㄹㅢ㔵㠵戵〸昲收㑤愳㥡愶捤づ㘵㘲晥㔸㌴ㄳ㡥愶㔲昱㜰㌴ㄹ㑣愶㌲ㄹ㝦㌶㄰捥㘶戲搱㘸㈴㤶戰ㄶ攷愰㜶㍡㥤っ攱㕤ㄱ搹㑣㌲ㅥ昶挷㐳愹㙣㌴ㄳ㡤㘷㌳㈹㍣挱ㅥ㉦㈸㡢晡搶搳敥攵ㄲ搸挸㠳㔰昸搶㌷慡㠳愹㍡㠴慡つ㡣㉡㠷慡ㅥ〸搵㙡㘷㌱㥤㥢〴ㄷ㜸㌴㡣㐸攳㥥慥㕤搵戳㘷挹㑦㡥ち㘷㌴愴㉤愹搹㑦㈵㌳㔹㉣慢て〷㑤摤㑦㔰挶㠸扤㔱㍡㐱挹㈳戸㉡㑢㔱搴晡〶㈱㜰㝣昱㡡ち㠸挵挳攳㈸攸㍣㠶挷搱㔰ㄷづ㡦㡤戴ㄷ攷㑤㑢挷愲㕥扤㙥㐹㙣〲扤ㅡㅥ挷㐳㤵ㅢㅥ㐳愰㔵挳㘳㈱㔶㈴㌷㍣㑥〴愴晣昰攸昲ㅣㅥ㥢挲ㄳ捣㉡攴挹㈸㌱㍣㌶㠳慣㠶挷㈹㤰㥤攱攱て昸攳㜶㈸ㅡ㑤㈶愲搱㜰㈰ㅤ㑡挶愲㠱㙣㌲改て㈶㈳昱㘴㍣㤲戲㑥捤㐱戳挹㜰㈰ㅥ㑦〶挳攱㔸ㅡ㙦捣㠹㈴搳改㐰㈶㤴㠸㈴㤲㤹ㄸ㕥㜴㄰昱搵㙢昷昲㌴搸挸搳㔱昸㌶㌷慡㌳愸㍡㤳慡㉤㡣㡡〰〵ㄵ㕢㐳挵㈱㈲昶挷㙡戰晢戰㡣ㅦ㉦戳晥㍣ㄴ戵扥㙤愰愰捥㍡ㅦ㘲㜱㌷㕣〰㥤㐷㌷㕣〸㜵㘱㌷っ搵㕥㥣户㑣㕤㡣㝡昵慡㈹戱ㅤ昴慡ㅢ㉥㠵㉡搷つ摢㐳慢扡㘱㍦㔷㌷㐸㜶〳㘷㐴㌱换㤳㜱㍦㡣㠸㤰㔷愰〴攳〱挸㡡昱㉢㈱㍢㡣㘷散㜴㈴ㅢ㑦愷挳㜶㌰ㄹ㑥愴愳〹戰ㄸ㐸㠴昱㈲挰㜴㈰㤶づ愵慤㘵㌹愸㍦ㄹ捤㘴㈲愱㐰㉡ㅢ㑥㠷㐳攸㤶㙣ㄶ㉦㜴挸愴搲㝥㙣捤挹㙣挸ㄷ搴敥攵㜲搸挸慢㔰昸㐲㐶㤵㘷㍣㙣㔴〴㈸愸㠸㐱愵ㄸ㥦攱㘶晣〶搶摦㠸愲搶ㄷ〷〰㕦㍣扤㠹㍡㔲㉣㐹愸㉦㘱昴ㄱ㔶摥㐶㝤ㄴ㑢㘲〷攸ㄵ㠷㜷㐰㤵攳㜰㌸戴㡡挳㥤摤ㅣ㜲愶㔳ㅣ㡥昷攴㜰㈷ㄸㄱ㈱敦㐱〹づ㐷㐰㔶ㅣ摥ぢ搹攱㌰㥥挸攰㡤ち㤱㘴㌲㠱ㄷ㠷㠵晣㠹㜸㈰ㄶ攴㡢ㄴ㌳㜶㍣ㄱ㡤愷愲搶㝤㌹㈸摥昵㠵㙦ㅡ㉦㘰㐹㠱昲㠴捤㤹㉤〲愶㌳挱㙣㈴㘱愷戲扥㐶敤㕥慥㠰㡤扣ㅦ㠵㙦愴㔱攵㈷戵㔱㐶㐵㠰㠲㡡㌱㔰㈹づ㜷㜲㜳昸㈸敢ㅦ㐳㔱敢ㅢぢ〰扥ㄵ㤲㤳㠷攴㙣㈱㌹㌷昸挶ㄹ晤㡥慣㝣㡡㝡㈶㈴㡢〹搰㉢づ㔷㐲㤵攳㜰ㄷ㘸ㄵ㠷㘱㌷㠷戹㜱ㄸ昴攴㜰㈲㡣攰〴㑦㔷㐷〹づ㈷㐱㔶ㅣ扥〰搹攱㌰㤹㡡㠴〳㠱㘴挸㡥攲晤㤳㠱㔴㈴㘹㐷㌰ㄵ㈴敤㐴搲敦て㐵愲㈱敢挵ㅣ搴挶慢㤳戲搹㡣摦捥㘶㘰ㄳ挹挴〳㈹㔰敡㡦晡㌳㤹㔰搰ㅦ昲晢㈶㙢昷昲㈵搸挸㤷㔱昸愶ㄸ㔵㝥ㅣ㑥㌵㉡〲ㄴ㔴㑣㠷㑡㜱戸㤵㥢挳搷㔸晦㍡㡡㕡摦っ〰昰㉤ㄹ㠷㌳㡤扥㠹㤵晦愰挱㘸㜲戸㍢昴㡡挳㜷愰捡㜱戸㈷戴㡡挳㡤㕤ㅣ㕡晦〴愴晣㤴㍡挸㤳搸扤攰〹㘶戸㔹㠰ㄲ挴敥つ㔹ㄱ晢〱㘴㠷搸㙣㄰扢捤㘰捣㥦㡣㈷㘳搸敤㘲㙡つ愴㌲挱㔴㉣ㅡ㡦㘵愲㘹散㜱㍦捣㐱㈳昱㈰〶㜲㌴㤹㑤昸搳攱㙣㌶㤶㠸〶㌲搹㘰㍡敢て愷挲戱㔴㌸攸摢㐷扢㤷晦㠲㡤晣〸㠵㙦㕦愳晡㤸慡㑦愸㥡㘵㔴㌹㤴㐸㐲愵㠸㕤搷㑤散ㄷ㌴昹ㄲ㐵慤㉦〵〰扥ㄵ搶㔷㄰㡢愷搴慦愱昳㤸㔲晦つ㜵攱㤴㥡搶㕥㥣户戴㝤㡢㝡昵慡㌶㘱㐳慦扡攱㝢愸㜲摤㌰〷㕡搵つ㌵慥㙥㤰戹改挰昲㘴㝣㉥㡣攰愴㐲晥㠸ㄲ㡣㌷㐳㔶㡣晦〴搹㘱㍣ㄴ挷づ挸ㅦ㡢㈷㙤㍢ㄸ戶昱㠲愹㜸㌲挲晤㤷ㅤっ㈶愲愹戴㙤晤㥣㠳挶ㄲ㐱㍢㤶っ挵㤳㤹㘴㌲ㅣ㑡㈷㔳㈰摡づ〵〳戶㥤捣攲挵㔹㐹摦晥摡扤晣〵㌶昲㔷ㄴ扥㜹㐶㤵㥦づ㕡㡣㡡〰〵ㄵ敤㔰㈹挶㝦晡慦㙢㈷㔶㕤㡤㝡ぢ㐵慤㙦㍥〰昸㤶㑣〷〷ㄸ晤慥慣散㐵㠳㘹㔸ㄲ㥤搰㉢づ晢㐰㤵攳㜰〱戴㡡挳慦搱㡣㌹㍡挸㜳昸㈵戴愵挷㠹ぢ㘱㠴㐰㤱㉦て㔷攰昰㐰挸㡡挳㜵㈱㍢ㅣ〶ㄳ攱㤴㥤㑣㐶晤㠱㘴㌴ㅣ户㈳昱慣ㅤっ挵㌳㠹㌴づㅢ㌳㤱戸摦敡㤷㠷愶戳昱㔸㌰ㄸ戲㘳㤱㔴㌸ㅢっ攱㘸㌱ㅥ挰昱㐰㌶ㄲ戴攳戶㍦攳㕢愴摤换晥戰㤱〳㔰昸ㄶㅢ㔵㥥挳㈵㐶㐵㠰㠲㡡㐳愰㔲ㅣ㝥攰收㜰㈰敢〷愱愸昵ㅤち〰扥㈵ㅣㅥ㘶昴㝣散愲ㅣ㐲㠳㍤挹攱ㄱ搰昳搲㐰慤昸㍢㍣昲搴㤵搶戵戲㥥摥㜰ち扡ㄴ愲攲搸㥣㡥愰ㄶ搹㙤㥥摡愳愸挵㥦摣〲挶攲ㄸ㑦捣戱㐶扢ㄵ㌱昰〵戹㐲ㅣ㡦㔲昵搹㕦摤㝤㌶㡦㍤挲㐳㠹㔷㍣晢散㐴㥡攲攳㍢挹㉣㥣㙣ㄶ㑥搱ぢ㜵愷㘲攱㝦攷扣攸㌴㜸㘶㉢㤲攷㐵㤲㈷㐲㤲愷㍤扥搳㡤㝥ㄶ㉢晤㈴㝡㌶㤶挴㤹搰㉢㈲㠳㝡挵搵㠰㍤ㅢ㕡戵攲捦扡㔶摣ち〳㔲㝥摥㕤改挹挶㌹昰㐴扥㘴ㄴ挶ㄸ挱攷㐲㔶㈳㌸〶㔹㡦攰㙣〲敦㙣㑣㐷㐲搱㠴㍦ㅣて㘳摣㠶㌰ㄹ㘴攲㌸㐴㡤摢愹㘴挸㡡攷愰㔱ㅣ摦攲ㄵ㔸搹㐰㌶㥣〸㈷〳〱㑣ㄵ㔹㍢ㅢ挶挱㐳㠲㜳㜶挰㜷㥥㜶㉦ㄳ戰㤱挳㔰昸捥㌷慡ㅤ愸摡㤱慡ぢ㡣㉡㠷ㄲㄷ㐳愵㐶昰挳㔸㡤摣愱㙣㈳㑤㐶愲愸昵㕤〲〰扥ㄵ搶㈸㠸挵昳㙥ㄳ㜴ㅥ昳敥㘸愸ぢ攷摤㑢戵ㄷ攷㐵㡡㘳㔱慦摥愶㈸㉥㠷㕥㜵挳㜸愸㔴ㄷ戰㜳慥㠰㔶㜵挳㕤慥㙥㤰摣晤愹昱㜷㠷㈷攳㔷挲㐸㌱㍥ㄱ慥挰昸㌲挸㡡昱㐹㤰ㅤ挶愳㜶ㄲ挷㔵改愰㥤㑡㠵挲攱㠰㍦㤵昱㈷㙤扣搲ㄵ㤴挷㙣㝦㉣㘶㑤捥㐳〱换挶㐲㈱摢戶晤㘱㝦㈰㥣㡡搸㈹昶㑤㉡㤰戶ㄳ㠹㙣挶户㕣扢㤷㔳㘰㈳愷愲昰㕤㘵㔴昹㍤摤搵㐶㐵㠰㠲㡡敢愰㔲㡣㕦攷㘶㝣㌷搶敦㡥愲搶㜷㍤〰昸攲㌹昱㔸ㅤ挹㕤㥢攴㡥捣㜷㠳搱昳㔹㤴㜲ㅦㅡ戴㘲㐹摣〴扤攲㜰ㄶ㔴㌹づ㙦㠱㔶㜱㜸戹㡢㐳㙢㍦㐰捡て攵㑢㍤㠹㘵ㄲ㤴㈲㌶〵㘳㄰㝢ㅢ㘴㐵㙣ㅡ戲㐳㉣昶㑥愹㐰㈴ㄶ挹攲愸㈰散て晡㤳㠱㐸㌰㙡〷晤ㄹ㍢ㅣ㑣昸㌳〹㉢㤳㠳攲愵扡挹㜴㉣㙣㐷戳昱㘰ㄸ㙦㜹㑢愵搱ㄷ㌸㍥挳㤹㠴㡤㌳昷慣敦㜶敤㕥摡戰㤱㔹ㄴ扥㍢㡣㙡づ㔵㜳愹扡搳愸㜲㈸㜱て㔴㡡搸戳摤挴戶搰愴ㄵ㐵慤敦㕥〰昰挵㙢㌴㈱ㄶて攵㜶攸㍣㠶昲㝣愸ぢ㠷昲㝤摡㡢昳㠶捣づ搴慢搷㘴㡡晢愱㔷摤搰〵㔵慥ㅢㅥ㠴㔶㜵挳㠹敥㙥㔸〸㐸昹㙥㌸摥戳ㅢㅥ㠲㈷搵つ㡢㘰㡣㙥㜸ㄸ戲敡㠶挵㤰㥤㙥㐸愷㌰㌳愴㤳㤱㜰㍡㥡っ㠷㌳㝥㥥㙤㘰晦㠶㤱敥㡦㠱昰愴戵㈴〷つ㈴〳戱㉣捥㑡〲㤸㜹挲㤱㔰㌲㤵挵ㄱ㌵㑥愳㘳昱㑣㈸ㄴ挴昸㝥㐴扢㤷〷挱㐶ㅥ㡣挲昷愸㔱ㅤ㐲搵愱㔴㍤㘶㔴〴㈸愸昸ぢ㔴慡ㅢづ㜳㜷挳㔲搶ㅦ㠹愲搶昷㈴〰昸㔶㔸㐷㐱㉣敥㠶愳愱昳攸㠶㘳愰㉥散㠶愷戴ㄷ攷〵愱挷愱㕥扤㈵㔴慣㠴㕥㜵挳〹㔰攵扡攱㔹㘸㔵㌷㉣㜰㜷挳㐹㠰㤴敦㠶㑥捦㙥㜸づ㥥㔴㌷㥣〲㘳㜴挳昳㤰㔵㌷㥣ち搹改㠶㜸〴愴㈶㌳㌸ㄶ㠹㘵挳挹〴㡥摣㐲㤸㐳㘲愹㔴㉣ㅥ㑢㈷㔲㔹敢戴ㅣ㌴㠴㙢㔸搱㘴〰㤷㈸戲搱㜰㉡㠱㍤〲㝢㉡㙡愷㌲㘹㕣愷㠸挴㝤㉦㘸昷昲㜴搸挸㌳㔰昸㕥㌴慡㌳愹㍡㡢㉡收㙦㌱〸〵㔰㔰昱ち㔴慡ㅢ㥡摤摤㜰ㅥ㑤捥㐷㔱敢㝢ㄵ〰㝣㉢慣ぢ㈰ㄶ㜷挳㠵搰㜹㜴挳㐵㔰ㄷ㜶挳㕦戵ㄷ㜹〴㥢扦〴昵㜲㈹㤶挴㙢搰慢㙥戸っ慡㕣㌷扣〱慤敡㠶搹慥㙥挸㑦散晢㝡㌲捥扣㉣挵昸㤵㜰〵挶晦づ㔹㌱扥っ戲挳㜸搰㑥愴㐲愹㈸づ愴挱扣㥤㡥㈷愳ㄸ昶晥㜸㍣㥡づ㘳ㅡ㑦挴慤攵㌹㈸㑥㘱㙣散㐲戳愱愴ㅦ㥤㤳㡣愵攲愹㐰㉡㥣㡡攱愰㌱㡣㍤㙣挶昷㤶㜶㉦慦㠲㡤扣ㅡ㠵敦ㅦ㐶㤵㥦搸摦㌶㉡〲ㄴ㔴晣ㄳ㉡挵昸㜴㌷攳㌷戲晥㈶ㄴ戵扥昷〰挰户㘴㘲㝦摦攸昹㠰㔱㜹㍢つ㡥㈷㠷ㅦ㐲慦㌸扣ㄳ慡ㅣ㠷ㅦ㐱慢㌸㥣攰攲搰扡ㅢ㤰昲㐳㜹㥣㈷戱捣搰㔲挴摥ぢ㘳㄰晢〹㘴㐵散㝤㤰ㅤ㘲㔳㈹敥㉤愳㤱㐴ㅡㄷ㈲昰昶挹㘴㈴㤶挶㥣㤲挱戹㜴ㄸ敦㉣㡤㕢㉢㜲搰㈰㕥ㄱㅡ㑡〶㜰㤴ㅤ挳晢㍢㜱㌸㤳㡥愷㔲㜶〶㉦敤㑣㈶㌳愹㜸搲昷愹㜶㉦敦㠷㡤㝣〰㠵敦㌳愳㝡㤰慡㠷愸晡摣愸〸㔰㔰昱ㄵ㔴㡡搸攱㙥㘲ㅦ㘳晤攳㈸㙡㝤㑣攷挲户挲㝡〲㘲昱㔰晥ぢ㜴ㅥ㐳昹㐹愸ぢ㠷昲扦戵ㄷ攷攵戶㑦愳㕥扤攱㔶㝣ぢ扤敡㠶㘷愰捡㜵挳昷搰慡㙥〸戹扢攱㌹㐰捡㜷㐳挰戳ㅢ㝥㠰㈷搵つ㉦挰ㄸ摤昰ㅦ挸慡ㅢ㕥㠴散㜴㠳㍦㙡㘷㐲改㘸ㄸ搷㡥昰ㅥ㕥㕣ㄳ〷搵㔹㥥〰〶㌱㥤㠴晣ㄱ敢愵ㅣ㌴㤸ち昰晡㘶㉣㤰㡡㘲㘶挷㔹㍤㕥㥣ㅥづ〴㜱㌱ㄴ㔷㑦㌰捣㝤晦搵敥攵换戰㤱慢㔰昸㝥㌴慡㔷愸㝡㤵㉡㈶㡤㌱〸〵㔰㔰挱㔳ㄱ搵つ㕢扡扢攱㜵㥡扣㠱愲搶挷戵〰愶挲㝡ㄳ㘲㜱㌷晣ㅤ㍡㡦㙥㜸ぢ敡挲㙥㄰摡㡢昳昲摦户㔱慦摥〰㉣㝡㐰慦扡攱㕤愸㜲摤㔰つ慤敡㠶㡤㕣摤㈰㜹㤸愳づㄵ〷㝡㌲㙥挱〸㕦㍣㠲ㅡ㌸㌰摥ㄳ㠲㘲晣㐳挸㠶昱㐰㉡ㄴ㡡挴㘲晥㑣㌴ㅣっ㘴㔳〹㥣㘷摡晥㌸晡挰㡦㑤㈰㘲晤㉢〷捤㘴攳搱㘴ㅣ㡣㐷昰㡥㕡ㅢ㐵㈴㠲㈳换㐴㌴㥤挶㤵愷㘴㈶攸㘳㑡㤹攲昲㈳搸挸㡦㔱昸愴㔱攵㡦㘸㙡㡤㉡㠷ㄲ㝤愰㔲㡣慦攳㘶晣㑢㝡昹ち㐵慤慦㉦〰㘴㕣昲㠸㐶昲㄰㐶昲㠰挵㔷㘷昴ㄷ戳昲㍢敡㉦挱㤲㔸〷㝡挵攱て㔰攵㌸散〷慤攲戰愷㥢挳摣ㄵ扢㙡㑦づ㤹〱㠶㉦搲ぢ攱ちㅣづ㠰愰㌸晣ㄹ戲挳㈱㜶㠲㜶㌶㘰攳愲㜰㈲㠳㙢昰挱㘴〲ㄷ攵㌲㤹㠰ㅤ挰ㄹ㑣㉣㘰㕢扦攴愰㠱㡣ㅤつ㈷戲㌱㕣㙣㡥攲ㅡ㔴㈲㡥㐳㤹㌴㜶㤸愱㘸〴㤳㑤摣昶㌱㡦㑣㜱昸㉢㙣㈴㙦慣昹搶㌷慡晣ㄵ㍢㈶㤳㈹ㄴ〱㤲㔰㌱㄰㉡挵攱㡦晦㜱㥤攰㔸慣敦㠹〲户㑣〰㔰ㅣㄶ㕤㌹摥挸攸慦攴㕡昶愶挱㌲㜲戸〹昴㡡挳扥㔰攵㌸ㅣ〲慤攲昰㉢㌴㤳扢捣㤱攳昰ぢ㘸㑢㉦㜳㌰敤ぢ㕦㍣〸ㅢ慥挰攱㘶㄰ㄴ㠷晤㈰㍢ㅣ㘶搳摣㠱〵㌲晥㐰㈶㠱㤱㠷挳戳㘰㌲ㄴ㑣㘰〳㑦昹㌳戸㠸㘱昵捦㐱ㄳ攱慣摦戶挳愰㍣㠴㤹㍡㤰㑤〴㜱㥤㈸ㄱ挵ㄱ㐶㈲㤶㡣㈶㌲扥㝡敤㕥づ㠰㡤㕣て㠵㙦㜳愳捡㜳戸㠵㔱ㄱ愰愰㘲㙢愸ㄴ㠷敦扢㌹ㅣ挴晡㡤㔰攰㝥〷〰㕥ㅣづ㌵晡敢戸㤶㥢搲㠰て㝣ㄵ摢㐱慦㌸慣㠷㉡挷攱昶搰㉡づ摦㜰㜳㤸㍢敤㝢捤㤳㐳㍦㡣昰挵ㅤ㉡戸〲㠷〱〸㡡挳慤㈱㍢ㅣ摡挱㐴挶ㅦ㑡攳㘶㈱㘶捣㙣㉣ㅥ攷㌵㘴㥣㥣〴挲挱㑣㉣ㄲ㑢㔹摢攴愰〹㍦敥㈹〵㜰㡤㤸㐷〴㐹㝦㈸㥥捡㘴敤㜴〲㘷搹ㄱㅣ㔷㘷戳扥愰㜶㉦㠷挲㐶㙥㡢挲ㄷ㌲慡晣搱〱搳挶搴㌸㈴㐰㐱㐵っ㉡挵攱昳㙥づ㠳慣て愱挰ㅤっ〰ㄴ㠷㐵愷㝤〹愳扦㤵㙢ㄹ愷〱搳挷挴づ搰㉢づ㠷㐱㤵攳㜰㌸戴㡡挳挷摤ㅣ昲㝣㐳捤㠷㡦㝡㜲挸〴㉦㝣昱㑢㙥戸〲㠷㈳㈰㈸づ㐷㐰搶昳㈱㉥㍤㠶愲㤹㜴㌸ㄳっ㠶㈳㌸愵ぢ㘵㠳㌱ㅢ㌷㕥戱㐱攳摡㐴搸㙡捣㐱〳㌸㔱㡥㐴㜰摦搶敦户戱搳挱ㄴㄸ㡢㠲昶㑣㈰㥡挵慥㈹ㅥ昴㌵㙡昷㜲㈴㙣攴㈸ㄴ扥㤱㐶㤵㍦戵㘰慥㤸攲㌰㠷ㄲ㘳愰㔲ㅣ摥攳收㜰㍣扤㑣㐰㠱㍢ㄸ〰㈸づ㜹㙡㈱㜹㉥㈱㜹收攰ㅢ㘷昴晣㘱扤㥣㑣㠳㝢戱㈴㈶㐰慦㌸㥣ち㔵㡥挳㕤愰㔵ㅣ摥攴收㌰户㉤摦攰挹㈱戳扡昰慤㤰㌳攰ちㅣ㑥㠲愰㌸㥣〹搹攱㌰ㄲ捤愴㠲〹㕣㠳っ㈷㔲攱㈴敥敢攰愶㐴㉣愶敥㘱晢㔳ㄸ㡡搶㙥㌹㘸㌴ㄴ㑣㐷愲搹㐴㈴ㄴづ攲㕥ㅡ慥〶搹㔹㘰㜱㐶ㄱ㑤晡搳愹㠸㙦戲㜶㉦㜷㠷㡤摣〳㠵㙦㡡㔱攵户攵愹㐶㤵㐳㠹改㔰㈹づ慦㜰㜳㌸㡢㕥㘶愳挰ㅤっ〰扣戶攵㤹㐶晦㄰搷㌲㐳㠳㠷挹攱敥搰㉢づ戳㔰攵㌸摣ㄳ㕡挵攱昹㉥づ慤戹㠰㤴㍦㍣㍡搷㤳搸扤攰〹摦ち戹㍦㡣㐱散摥㄰ㄴ戱昳㈰㍢挴㈶㈲㔹㍦㈷㐸ㅥ昷㠷㔳㍣挵㡡〶戳攱㈸㡥㤳㤲〱㝦㌸㘲㕢㉤㌹㘸㈰ㄸち昱愶㌰敥ㅢ昹挳戰㐸㐴㌲搱〴㜲づ㜰㝣㥢つ㘳搹户㡦㜶㉦㕢㘱㈳摢㔰昸昶㌵慡㜶慡收㔳挵㔴㌱㌵㌸㜳㈸㤱㠴㑡ㄱ㝢戲㥢搸㉥㥡㉣㐰㠱㍢ㄸ〰㤰㔸㙢㈱挴攲挳愳〳愱昳㌸㍣㕡〴㜵攱攱㔱㕡㝢㜱摥挳扥〴昵敡㘵散挸㍤搰摤㜰㌰㔴㙣㠶㝦㘲㡥搱㥡敢挵散㈰㕦㌳戴昸攲ㅣㅥ搸㍥㍤挴〱㄰敡㈹扦挷攲㝤ㄶㅦ愰㄰㠷㘲㑤摥挰㝢摡㑡摥㈵㜷㠸慥㈸㝥〳愹慦ㄳ㥥昰挵摤㐳攵戹晡㐰〸㍢㤴㝦〶慢㉢㜹㘵㈸㔲愲ち㕥昹㍤〶慦昰㘶晥㝢㐵て㍣攷挹㜹捥㑣㔵攵戰摦收㡢㈹ㄷㅢ挱ㄵ晦慡て㐲昰晦〳㍦㘴㌰㥦㠴㐱㡦㥢攰㑦ㅥ㠳ㄵ慥㕥㠲搵昵㝣ㄴ愲㤳㤱㌳ㅤて戸戲ㅢ㥡㐶挵ㅡ挶㉣㑡摢㉤㝣散㈴搲㜱㘰㔸㌱愰㜵㐲㈷ㄶ昱㡥攴ㄹ敤㈳搵挳㄰㤹㙣戵㡥挹搸ㄹ㙡摥捦扣㜹㕥㘳㥥㌹㙡捣愶㜴攴散昰扡㘱攴㌶愱㘲㈸摦收㍣㈰㉦戹㥥搳㌳㌰慦挵〳㘶昱搸㑢㍢㘳㍣㜶攲愷㐴㔵㤵㍤㐴昱愳慣搴㈳〵昵换㜴㤹晣㐲㙦㜸换晡㠴っ〹ㄸ攸昱㙣慤㔱捤㕤敡搹㜴㠳㔰㉦㈴㜳㝣慣攳戰戶㌵挳敢㐷㡥愹て昸㈳搵〷愲㉢搶戸㤵㐲攲搹㈶㠷㌸摥㝤〱㤷攲㈰㌸㈷晢㐲㉥㘶㌳㈷改㘶㐶戳ㄹ搱㠹㘶搸ㄴ㐷㔳慤㍣㠵㜸摥搶愱㑡㙤㈵㠷㘸㠱昵㜵㐷㐰挰㍥愳㌸㜷敢换ㄱ搰昱搳攸㍣㤹昴晣ㄱ㈱昵昹㘲㐴ㅤ㔳㙦㤴挵扥㘲挸ㄹ㈳慢摦㍥慣昸㐵㑥挷愵昷㝤昳㠹攳㡥㙣晣晡收愹昳晥昴挰㔱㡤攲㔸㔸搴挳㤷戳挱晤挸愵て㔰㠸㌶㐴攴戹挱戵敡㡡攲㤷㌷晡㡥㠷㈷㝣㜱ㅤ〸㙢㠵㑤昹㘴〸摣攸挴㍣㔸㜰愴慢挱㜹づ㔷昹㌴愸ㅤ㡡㑥挱㤲㜵ㅥ㜴㍤搱ㄳ愳敢㠳㘱㌱〷挸㍣㐳ㄷ㄰㝥㝡づ㝥㉡攱ㄷ㘹昸ㄸ挲搳ㅡ敥㜴挰㈵㠴㜳愷㤳㈳昴㑣㉤㈸㐲捦㠵戰㜶㠴㌲㠹愶㕢㐲〷昵搹㌱㔰㜹搸㐳㡤愷敤㝡敥戴晤㠶㍥摣㈸㉥㠶㐵扤〷愱戳㄰愸㈷愱晢敡㡡攲㤷㐱晡㉥㠵㈷㝣昱㔳㙡慣ㄵ〸扤〲㠲㈲㜴㙦㔸攴〸㕤捥㔵㕥㡥㉡㠷㔰㘶换㔸㔷㙢㠶㐶搷㐷挲㘲㜷捤㤰㌳攴慥㈵晣慡ㅣ㝣ㄹ攱搷㙢昸ㄸ挲愷㙢戸㐳攸㡤愸慡扢〱愰戵愳敤㐶㘳㔱㙥ㅣ愶㠲㌳晤搷㕥㝦㙣攳㠸㝦扤㜶晤㤲㉦㑥㙡ㄴ户挱愲摥㠳戶挹㥡㥤㤲㠹㝦㤲慥㈸㝥㠵愴敦づ㜸挲ㄷ㤷慦㄰㍢㘸扢〷㠲愲㙤ㄷ㔸攴㘸扢㤳㍣慣㐰㤵㐳摢扤㔸戲敥搶㍣㡣慥㑦昸挵㌸捤㠳㐳摢扤㠴摦㥦㠳摦㐷昸ちつㅦ㐳㜸㤳㠶㍢戴㍤㠰慡扡㐷〱㕡㍢摡㤸晣搲敤㘸㍢㘰㜸敤㕦搳㤷摦搲㜸敡㈳摦㙥㜵搱㥥户㌶㡡愷㘰㔱敦㐱摢㑥㥡㥤ㄲ摡㠶敢㡡攲ㄷ㑦晡㔶挲ㄳ扥挸挰㐱散愰敤㜹〸㡡戶ㅤ㘰㤱愳敤〹昲昰ㄲ慡ㅣ摡㕥挰㤲昵愴收㘱㜴㝤㌸㈱㘲㥡〷㠷戶愷〹㝦㌹〷㝦㤱昰㘷㌴㝣っ攱㈱つ㜷㘸㝢づ㔵㜵慦〱戴㜶戴扤㙥㉣捡㡤戶㍢づ㜸㙣慦ㄵ搵㐷㌷慥㌷敤搰㘹㌷摣㜲㝣愳昸〷㉣敡㍤㘸㙢搰散㤴搰戶㥤慥㈸㝥㕤愵敦ㅤ㜸挲ㄷ㔷愷㄰㍢㘸㝢ㅦ㠲愲㙤㈸㉣㜲戴扤㑡ㅥ㤸㘲攲搰昶〱㤶慣扦㐱愷昷㍦愱戸搸戲㠰㠸搷㠹晦㈸㠷晦㤰昸㌷㌵ㅥ㍢ㄲ攰㌷搳㜸㠷攷户㠸攷㐹㕦㙥摥晢㐴ぢ慣慦晢〲挲摡㔱晡愵戱㈸㐷改㜹㝦㍦昳搸挷捦扥慣戱昷㤹搷㉣㕤愷改昲㐶昱㉤㉣敡㍤㈸摤㔸㌳㔷㐲改㐶扡愲昸〵㤸扥敦攱〹㕦散㤲戰㔶愰昴㐷〸㡡搲㠱戰挸㔱晡〱㔷㤹㤹㈶づ愵㍦㘱挹晡㔷㥥愲㘰㔴慣㕦㐰搱挷挴晦㥡挳晦㑣晣愷ㅡ㡦㐳〰攰晢㘹扣㌳ㄶ㍦㐷㕤㕤㌵㔸㕢㍢攲㉣㘳㔱㡥戸晢愷㥤㌳攴昳㘵户㌴晥戸昲昳愷搲昷㘳ㄳ㘶摡㑡扤〷㜱㝤㌵㍦㈵挴昵搱ㄵ挵㉦捥昴㌱摢〵慢㔵㈱扦㐱散㈰㡥㈹㉢㡡戸㕥戰挸ㄱ昷ㅤ㠹攸㡦㉡㠷戸㜵戱㘴晤愰㠹挰搸㡡挶㐵㑦㑤㠴㌳戶晥㑢㍣ㄳ㑤ㅣ㍣㤳㔹慣㥦㌴ㅥ挴〱摦㐳攳ㅤ攲㝥㐱㕤摤㐰愰昰㕤㡢㐳㤷㐱挶愲ㅣ㜱㐳㡦㕤敦戵攷扥㕦㌹攲慥㝦晦扣㙡搱㐷捦㡤㄰捣㔵昱㈲敥㤷ㅦ捡散㘹㝦搶ㄵ㈵㉦摣慣㠷㈷ㅥ搳挹㉡晣挴㠵㙢挱㍦戱㠵搱ㄶ㥣戱㙣〵慤㈲搹〲ㄶ㈴晢ぢ愲㜸㥦㕥㍥愰昵㜷攵愲昸㔶㔷ㄴ扦搹搲ㄷ㌴㥥㝢㍢㥥愳㤰㔵昷晤ㅢㄶ戹敥敢㡢㑡挱慣〹愷㍢㤸挴㘱昹愰㌳㔳㐹㐴㝣〱戸㤹〷㙡攵扡挴て换攱攳挴昷搷㜸㑥㈵ㄱ昱㠹挶㍢摤扤ㅥ昱㍢〰㘵㕣㠸ㅤ戵愰愶㤲㐶〸昸慥㐵挷㌲㜹㐳㔹㤴敢搸戳慥㔹扡敢㠴㐹㔳ㅡ㔷㥣㜳㕡摤㤲㑢愶㌶㡡戱㠰㝢㜵散〷㥡戹㤲㉤攲㝤㕤㔱晣慥㑣摦㜸㜸㔲㥤㌵〸㙢㠵捥㥡〸㔹㔱晡㑦㔸攴㈸摤㤸慢㍣〵㔵づ愵捣搲戰〶攷㈹ち㠶挴㍦ち㈸摡㤴昸愹㌹晣㘴攲敢㌵㥥㔳㐹㐸扣愱昱捥ㄶ戱〵敡敡㜶〳ち摦戵㈰㡥㌹ㄸ捡愲ㅣ㜱㉤昲㍦㤷㝤ㄸ㍣扤昱昰昱てㅥ㜲昱〷愷㌷㡡㝤〰昷㈲敥㔵捤㑦〹㜱慦攸㡡攲㜷㙣晡㘶挱㤳㈲㙥㕢挴づ攲㤸㜰愱㠸㝢ㄹㄶ㌹攲ㅡ㐸㠴㡤㉡㠷㌸㘶㘱㔸晥㍣ㄱ㠱戰㜸扥㠰㠸㈰昱搹ㅣ㍥㐳㝣㔸攳㌱ㄶ㠱㕦愹昱捥㔸㡣ㄲ捦晢ㄲ戹戱㌸㔷ぢ㙡㉣戶㐰挰㜷㉤㈸㘵昶㠵戲㈸㐷改捤ㅤ㜳㑦晦散攰㥦㐷摣㝡昱ㄷ㔷㍤戱㑢㐵愳攸〰摣㡢搲㈷㌴㜳㈵㤴㍥慥㉢㡡摦摡改敢㠲㈷㐵改㡥㔸㉢㔰扡〸戲愲昴㔱㔸攴㈸摤㠹慢㝣㄰慡ㅣ㑡㤹㔱㘱㌵收㈹㡡晢挵㠳〵ㄴ㡤㈲晥攰ㅣ㝥〹昱愳㌵ㅥ㘳ㄱ昸晢㌴摥ㄹ㡢㘳㠹攷愵捤ㅣ愵㠷㙡㐱㔱捡攴〸㝣搷㠲㔲㘶㔲㈸㡢㜲㤴づ晡愸昷㐹㍢㉥摦愷昱攳㈵㝦晥㘴搴戵戳ㅢ挵㜱㠰㝢㔱㝡愷㘶慥㠴搲㍢㜴㐵昱㝢㐰㝤㑣慣㔰㤴㑥挴㕡㠱搲㔳㈰㉢㑡㙦㠳㐵㡥搲挹㕣㘵㈶㉤㌸㤴㌲㍢挲㥡慡㈹ㅡ㕤㡦㍢ㄳ攲㈶㑤㤱㌳敡愶ㄱ㝦㐶づ㝦ㅡ昱㌳㌴㝥㡣挲㕦愷昱づ愵扢ㄱ捦っ㠸ㅣ愵㘷㘹㐱㔱㝡ㅥ〴㝣搷㠲㔲㘶㐵㈸㡢㜲㤴㥥晤搴换搹㜷攷㥦摢㤸扥㜳昹〱愷晣敢晣㐶㜱〹攰㕥㤴㉥搷捣㤵㔰扡㑣㔷ㄴ扦㔹搴㜷ㄹ㍣㈹㑡昷挱㕡㠱搲㉢㈱㉢㑡慦㠰㐵㡥搲㔹㕣攵慢㔰攵㔰扡っ㑢搶㝥㥡㈲㙣挸㤱㤰戸㔴㔳攴㔰㥡㈲晥敡ㅣ㝥㌹昱ㄹ㡤挷㈸〵晥㐲㡤㜷㈸捤愲慥敥㐶愰昰㕤ぢ攲㤸摣愰㉣捡ㄱ户㑦敢攳扦摣扡昷挶㡤摢㌵つ晡攴摤㈷〶㌷㡡摢〱昷㈲敥ㅣ捤㑦〹㜱㘷敢㡡攲㌷㤲晡敥㠴㈷㐵㕣ぢ㘲〷㜱捣㘴㔰挴㥤〹㡢ㅣ㜱㙤㈴攲㝥㔴㌹挴摤㠷㈵㙢㍥㜴戸晣戱㐷㍤㕥㈷㉡㑥搵㍣㌸扣㜵㄰晥㐰づ扥㠲㜰㍥㤴ㅤ昰㍤ㄵ晣㐴つ㜷㘸㕢㐸㌸ㄳㄸ㜲㈳昱㈱㉤愸㤱昸ㄸ〴㝣搷㠲搰挷㡤㐵㌹㐲敦晡散愰㔵戳㙦扡㜵挴攱㡢㥦㍣慢㙥攴㙤㈳〴㤳ㄵ扣〸㍤㐶昳㔶㐲攸搱扡愲昸摤愶㍥收㌸㈸㐲て挶㕡㠱搰ㄷ㈰㉢㐲㡦㠴㐵㡥搰㐳戹捡捣ㅦ㜰〸㘵愲㠲㜵㌸㜴㍣ㅣ挲昵㈴㥣㈹ㅤ愶㈹㜲ㄸ㕤㑡晣慡ㅣ晥㈵攲㡦搲㜸㕣㔰〲晥㈰㡤㜷㈸㍤㠶㜸㈶㈳攴㈸㝤㔵ぢ㡡㔲收ㅣ攰扢ㄶ㤴扥㘱㉣捡㔱㝡晥㝤㍣づ敡摦戸戴㜳散㔹摦㔹ㅢ㌶㡡户㘱攱㐵改㐲捤㕣〹愵ぢ㜴㐵昱摢㔲㝤捣㔷㔰㤴㥥㠴戵〲愵ㅦ㐰㔶㤴㜶挲㈲㐷改㈹㕣㘵摥晡㜷㈸㘵㈶㠲㜵ㅡ㜴扣㐴㌷愶㍥ㅥㄳ敤〵っ㥤㐱㌸㔳〹ㅣ昸扦〸㍦㑢挳㐷ㄳ㍥㑦挳㥤づ㌸〷㔵㜵㕦〲㠴敦㕡搰挶㉣〳㘵㔱㡥戶㘳昶㝡㜹㐵㕡㉥㙦㥣㌶攱攲挳㤷㝦戱扣㔱㝣〷戸ㄷ㙤㔹捤㑥〹㙤戶慥㈸㝥挷慡㡦㈹ち㡡戶㡢㄰㍢㘸晢〹戲愲㉤つ㡢ㅣ㙤㤷㤰〷摥攸㜷㜸㘰昲㠱㜵㔹㡥㠷㘸㔴捣㉥攰攱捦㠴㤳〰〷晥ぢ攱㔷㙡昸㤸㝡挰昷搶㜰㘷ㅣ㉥㐷㔵㥤〵㌸㜰㙢㐱ㅢㄳぢ㤴㐵㌹摡晣㈷摦扢捥挳㌷㝤搹戸敤㜹ㄷ㥦㌰㘸搶㔷㡤愲㌷㉣扣㘸摢㑤戳㔳㐲摢㑣㕤㔱晣㘶㔶㕦㕦㜸㔲戴㕤㡦搸㐱ㅢ㔳ぢㄴ㙤搳㘱㤱愳敤㐶昲挰㌴〰㠷〷收ㅢ㔸㌷㙢ㅥ㜰晤㌲㈸愶㘸ㅥ㥣攱㜳㉢攱敢攵攰晤〹扦㕤挳㜱晤㌲㈸㜶搱㜰㠷戶㍢㔱㔵㌷〸愰戵愳㡤戹〴摤搲昶换づ㉢㠷㝣㜷敥㌷㡤摦ㅤ昳搲㐷㜵㙦㝤摢㈸㤸㔱攰㐵摢㔸捤㑥〹㙤㘳㜴㐵昱晢㕣㝤昵昰愴㘸㕢㠱搸㐱摢㔶㤰ㄵ㙤㑤戰挸搱昶〰㜹攰㥤㝦㠷㌶愶ㄸ㔸て㐱攷捣㝢㠱㐰㑣㡣搰㐴㌸扣㍤㐲晣戶㌹晣㌶挴㍦愶昱搸〳〳扦㠳挶㍢挴㍤㠱扡㍡收〴慣ㅤ㜱㑣㈰攸㤶戸㤳愷㑤㝦昳敢㤳㙦㙣㍣㙣挹愶㍢㐵㥦扤愹㔱挴㘱攱㐵㕣㔴昳㔳㐲㕣㐴㔷ㄴ扦〷搶㌷っ㥥ㄴ㜱捦㈰㜶㄰户ㄳ㘴㐵㕣〸ㄶ㌹攲㥥㈳ㄱ扣㤱敦㄰挷扣〲敢㠵ㅣㄱ㐱㡣愰敤ぢ㠸㜸㠹㜸㘶〶㌸昸㐶攲㔷㘹㍣㜶㌰挰て搵㜸㠷攸㔷㔱㔷㌷ㅥ愸戵㈳㡥㔹〳摤ㄲ昷敥㐷㘷摦摡晢戳〹㡤晦慤晢攸慥㥢慥㥡搸㈸㈶挳挲㡢戸㉤㌴㍦㈵挴㙤慥㉢㡡摦ㅦ敢㘳捡㠱㈲敥㑤挴づ攲㘶㐰㔶挴㙤〶㡢ㅣ㜱㙦㤱〸摥扤㜷㠸㘰㌲㠱昵㌶㜴㝡户㄰ㄶ㥢㘸ㅥ㥣〱昴㉥攱㝢攴攰扢ㄱ晥㥥㠶㘳户㄰ㄶ〳㌵摣愱敤〳㔴搵捤〲㘸敤㘸㘳愲㐰户戴扤昲攱晥㐳扦㍢㜰扢挶捦晡㍣攰㍦㝦攷敤ㅢ㐵〶ㄶ㕥戴慤愷搹㈹愱㙤㠰慥㈸㝥敢慣㉦ぢ㑦㡡戶㑦ㄱ㍢㘸摢ㅦ戲愲慤ㅦ㉣㜲戴㝤㑥ㅥ㜸㙦摥愱㡤愹〲搶㤷搰㌹搷㙢㤰慡㉡敡㌴ㄱづ㙦㕦ㄳ摦㤶挳户㄰晦㡤挶㜳扣㐵㐴㉦㡤㜷㠸晢㡥㜸愶〳攴づ㔰㤸ㄶ㐰㠱昵㜵㕤㄰搶㡥㔲愶〸㜴㑢改㠵扦㝣㍡慥㌶㜱㐹攳攰㍢㡥㍦昳扥摢㉥㙢ㄴ㑢㘰攱㐵愹愵㤹㉢愱戴㕡㔷ㄴ扦挷搶㜷㌰㍣㈹㑡㝦挲㕡挹㥦㔹晣㠲愲戶晡㔰㔴慣敥㝤㐲㝣收㠶摤愹摥㉥挷ㄷ㙡㔶㘷㜹攳扡㔷搶㔱昳扥扢㝡㜱㘹㡢㝡挴㐶㙦扣㠰慢㘳㥥摤㌱ㄱ敦㤳挳㙢户愶㌷户敡㈷㔵攰㍤㜳㝣㌳㡣㜹挵㤳㔴ㄲ㡤慤散㤴づ扣昳愹㘷㜶㐲㈷摥㕡㤷愹㘹㥤㥡散敡戲㍢摡晥〸㑦扢挱㐳㑦慡搸摢戸㜰挹㜷捤㔶㝡㍥㙦㠴てㄲ昱扣挳慤ㄸ㙢挸昳㘱㕥捦㔸挹昷㜶晤戶㘷摤㔸扦愲搷敡㜰挷摦㑥攳㡤㠹㠳ㄷ㌲〹愰ㄳ敦愱㐱扦慢摣挳㑦㠲ㅢ晥慡攲㐵敡㡡ㄴ㌵ㄸ攲㤵㈸㝡㡣敤㐸ぢ㘷㍤㜰㜳扣〷㌴敡戹㐶慡愸㄰㐷㘱〸㜰ㄸ㔸搵愸㌰㑦㜸捡戸摥㜷㔴㈵晥晢扤挹㙤㍣扣㈲敦扦㈷晤搷搰晦挸捥㔶㜵㥤ㄷ㐵慤㤴㠵晥慢㡦㠱敦㘲攲昸㜴㤹戱㡣愸晡挰收㑣搷㕣㙢慥摤㍣㘷㙥ㄷ㥥㈲搳换㍣晤㠵㙢㔱㜵〲㑣扢换㍡攰㤶摤戳㜵㜶戲愳㈳戹戸愶㜵㜶㡢摤㌶愷㙢㙥捤散㠵㐸戲挰㝢㥡㐰㔵㑤㑤㡤散㠵㜸搸ㄴ晦挴㈹昰㐸慦戲户㕢㝢ㄶ㌴㡡㠲㍥搰㝡㔳昰戵㈷〵㜵㕣㔷㔲㤰㕦晤㜵愸攲㘳愳㌴扤攷挰㌷㈹㌰ㅦ㜱〱〴ㄵ㐲㍦㈰㜳㠱㕤㘲戴晤摤摡㉢愱㔵㠱つ㠰搶㍢戰㡦㍤〳㕢㥦㔱ㄴ〶戶㈱㔵慥挰㤶挳㜷㐱㘰搷㥡㄰〶扡㐳戸搱㘸〷戹戵户㥢挰㌶㠲搶㍢戰㜷㍤〳摢㠴㔱ㄴ〶㌶㠴㉡㔷㘰㜷ㄶ〷㜶慦〹㘱㌳㜷〸てㄸ㙤扤㕢晢㤸〹㙣㜳㘸扤〳㝢摤㌳戰㉤ㄹ㐵㘱㘰㕢㔳攵ち散㠹攲挰㥥㌶㈱っ㜵㠷昰㥣搱㙥敢搶慥㌲㠱㙤〷慤㜷㘰㉦㜹〶戶㍤愳㈸っ㉣㐰㤵㉢戰㔷㡢〳㝢摤㠴㄰㜲㠷昰㤶搱㠶摤摡昷㑣㘰ㄱ㘸扤〳㝢摡㌳戰ㄸ愳㈸っ㉣㐱㤵㉢戰て㡡〳晢搸㠴戰㠳㍢㠴捦㡤㜶㐷户昶ㅢㄳ搸㜰㘸扤〳㝢挴㌳戰ㄱ㡣愲㌰戰㤱㔴戹〲晢慥㌸戰晦㥡㄰㥡摣㈱晣㘲戴愳㕤㕡㕦ㄵ㘶ㄶ戵㌷ㅤ㐳慦㘳㔹㡣㐳㔱㉢㉣㔴㜰㜳㤵㥣愶㉢挵㕤㈶扡㠲㘹㜹㘷攲㌹㉤攷愷攴㠹㔴戹愲敢慤晤㔸㤳㔱攱扤收户ㄸ摦ㄵ敥㈹㜹㉡ㅤㄵ慥昹戴㈲摦㝤攱扢㘰戳㕦ㄷち㌵ㅦ捤〰㌲㌷ㅦ慤㘷戴㌳摤摡㐱㈶戰摤愰昵づ散ㅡ捦挰昶㘰ㄴ㠵㠱敤㐵㤵㙢愵㌷㉥づ㙣㔳ㄳ挲㍥敥㄰戶㌰摡㝤摤摡㙤㑤㘰戳愰昵づ散㜲捦挰昶㘳ㄴ㠵㠱愵愸㜲〵搶㔰ㅣ㔸搰㠴㤰㜱㠷㄰㌵㕡摢慤摤搱〴㤶㠵搶㍢戰昳㍤〳㥢换㈸ち〳摢㥦㉡㔷㘰㍢ㄵ〷㌶捡㠴搰攲づ㘱慣搱戶扡戵ㄳ㑤㘰㙤搰㝡〷㜶扡㘷㘰昳ㄹ㐵㘱㘰ㅤ㔴戹〲㥢㕣ㅣ搸㌴ㄳ㐲㤷㍢㠴摤㡣㜶㠱㕢扢㡦〹㙣㈱戴摥㠱ㅤ敦ㄹ搸㈲㐶㔱ㄸ搸ㄲ慡㕣㠱捤㉡づ㉣㘵㐲㌸搸ㅤ㐲搶㘸て㜱㙢㕢㑣㘰㠷㐲敢ㅤ搸ㄱ㥥㠱ㅤづ扣㜵〴㡡挲〳愵愵搰戸㠳攳〱㑢挱㤶搹㘱挲㌸ち挸摣㤶戹搰㘸㡦㜶㙢て㌶挱ㅤ〳慤㜷㜰㡢㍤㠳㍢㡥㔱ㄴ戲㜶〲㔵㉥搶づ㉤づ㙣愹〹攱㈴㜷〸挷ㄸ敤挹㙥敤㐹㈶戰㔳愰昵づ散〰捦挰㑥㘳ㄴ㠵㠱㥤㐱㤵㉢戰㔳㡡〳㍢挳㠴㜰㤶㍢㠴㜳㡣昶㙣户昶㈲ㄳ搸㌹搰㝡〷搶散ㄹ搸㜹㡣愲㌰戰ぢ愸㜲〵㜶㐹㜱㘰㝦㌶㈱㕣攴づ㘱戹搱㕥散搶㕥㙦〲扢〴㕡敦挰㤲㥥㠱㕤挶㈸ち〳晢㌳㔵慥挰㙥㉣づ散㔶ㄳ挲㤵敥㄰敥㌴摡㘵㙥敤ちㄳ搸㜲㘸扤〳摢搳㌳戰慢ㄹ㐵㘱㘰搷㔲攵ち散㠱攲挰ㅥ㌱㈱㕣敦づ攱〹愳扤挱慤㝤挶〴㜶㈳戴摥㠱敤敡ㄹ搸捤㡣愲㌰戰㕢愹㜲〵昶㕣㜱㘰㉦㤹㄰㙥㜷㠷昰慡搱摥攱搶扥㘹〲扢ㄳ㕡敦挰㈶㜸〶㜶㌷愳㈸っ散㕥慡㕣㠱扤㔵ㅣ搸扢㈶㠴ㄵ敥㄰㍥㌰摡晢摤摡㑦㑤㘰て㐰敢ㅤ搸㐸捦挰ㅥ㘲ㄴ㠵㠱㍤㐲㤵㉢戰捦㡢〳晢摡㠴昰㤸㍢㠴敦㡣昶㜱户昶㈷㘸搵挵㥥㘱㘸㥥ㄷ㝢昸㐴戲㥡㑡㑢昰愲㠵慡㐸攸㡡攱慡㐲㠸㕦㑣㐵㕣㔷㌰㡤㕢㍥〵愷搵㍣〳㕥攳㔳㜳㈶㉡晤挶㈷戴㍥㡤㜶〴捦慢㔵戲搳㑡㉣攴㘶㙢㥥㈴㌳っ昹っㄷ㜸㙥慣㌰捦敡〵ち㜵㍣㐳攵㠲捡㠷慡敢敤㤶〴捦㌰㤵晤㜳㕣攰挹愵戲㝦㕥㉦㈸㝢㥥㐸收敤晢扢㈵挱ㄳ㐱㘵晦〲ㄷ㜸づ愸散㕦搴ぢ捡㥥攷㝢㜹晢㐱㙥㐹昰㝣㑤搹扦挴㠵㈱扡㑥扥慣ㄷ㤴㍤㑦换昲昶昵㙥㐹昰戴㑡搹慦攲〲捦愸㠸㤴慦攸〵㘵捦戳愷扣晤戶㙥㐹昰散㐷搹扦捡〵㥥昸㈸晢扦敡〵㘵捦㤳㥣扣㝤搸㉤〹㥥愴㈸晢扦㜱㠱攷㈷捡晥㌵扤愰散㜹㉥㤲户摦搱㉤〹㥥㑢㈸晢搷戹㌰㔲搷挹㌷昴㠲戲攷㈹㐳摥㝥戴㕢ㄲ㘳㈰愹㘱㕢㕦㌴㥥㜹摡愰㉡㌶㉢ㅡ捦㍣㤵㔰ㄵ㥢扡挷昳㍦攸㜵㘷ㄶ昸㤳㙦㜳㘱㈲ぢ㤲昹づㄶ㜲〳㙥㉡戵昸㤳敦㜲㘱ㅡぢ㘲晥愹ㄷ㔴挰㌳戴攰っ戸㤹㙥㐹散㐱〹㝦昲㍤㉥散愵敢攴晢㝡㐱搹敦愳〵挷㥥〷攲㔴㉢㐹散㐷〹㝦昲〳㉥愴㜴㥤晣㔰㉦㈸晢㡣ㄶㅣ㝢摢㉤㠹戹㤴昰㈷晦挵㠵晤㜵㥤晣㐸㉦㈸晢ㄶ㉤㌸昶㍣慣捤户㍦㥦ㄲ晥攴挷㕣攸搰㜵昲ㄳ扤愰散扢戴攰搸㉦㜰㑢㘲ㄱ㈵晣挹㑦戹戰㐴搷挹捦昴㠲戲㍦㔸ぢ㡥㍤てㄲ昳敤ㅦ㑥〹㝦昲㜳㉥㉣搵㜵昲ぢ扤愰散㡦搲㠲㘳㝦戴㕢ㄲ挷㔱挲㥦晣㤲ぢ㈷攸㍡昹㤵㕥㔰昶㈷㘹挱戱㍦搹㉤㠹搳㈸攱㑦㝥捤㠵㌳㜴㥤晣户㕥㔰昶㘷㘹挱戱㍦摢㉤㠹昳㈸攱㑦㝥挳㠵ぢ㜴㥤晣㔶㉦㈸晢㡢戴攰搸昳攰㠵㙡㈵㠹换㈸攱㑦㝥挷㠵㍦敢㍡昹扤㕥㔰昶㔷㙡挱戱㕦收㤶挴搵㤴昰㈷㝦攰挲戵扡㑥晥㐷㉦㈸晢敢戵攰搸摦攰㤶挴捤㤴昰㈷晦换㠵㕢㜵㥤晣㔱㉦㈸晢摢戵攰搸摦攱㤶挴摤㤴昰㈷㝦攲挲扤扡㑥晥慣ㄷ㤴晤ち㉤㌸昶昷扢㈵昱㄰㈵晣挹㕦戸昰㠸慥㤳扦敡〵㘵晦㤸ㄶㅣ晢挷ぢ㈴敥戸㜶〷㥢㤵㡢㐴㝡扦捣㝥晢晤㔰㔷㌵昸㑦㔵㝢㌴昶㍥晦敤愷摦㍤㘳搵㍥挳㍦晣改愲㡢㔶扤㜷挶㌳㍦慤㐸つ晦换㥦晦晣搸捥㤷㍥昳敥扡搹换㉡敦晣㘱攲㘵〷〷收ㅤ㝣㐰㜶收㌶攳づ摥㜳晦㕤〳㔳搷ㄹ摡愳㐷捦㥥㕢昶㝢㜲㠳慤㝣㠷ㅦ㜰户㜸昸戵昵摢挴搳扡㌹㠹ㅦ搹慢㝥攳㑢㌵㝤摣㘹愹㙢ㅡ〲㕡㔹㠹愲㑦愵㜸挶㐰㝢㐰㌶ㅦ摦戳〶㕡㐵㔴て愱昶㑣愸㤵搵㙥ㄴ昷㔰捡愱攵愰㕥㌰扥ち㔰摣て㈹㔴㡤㠳㝡挹愰ち㕡攴摥㐶愱㙡ㅤ搴㉡㠳㉡昰昵㡡㐱昵㜶㔰㙡㡦挱戸晡㐰㌶ㅦㅦ昷ㅣ捡㔷㕦〷昵㌷攳慢愰㐵敥ㅦㄴ捡攷愰㕥昷㐴㜱㉦愰㔰敢㉡㔴ㅤ㈷改晦搵扥㝢摢㠴搱㑦慦ㄲ㕢昷扤㘳挲攸て慤ㅣ挰㔸㉡挵扢〶扡㥥㠶㤲〱ㅦ㜷〳㉡攲昵㠹敡㈱摥㌳愸〲㡥摥㌷愸つㅤ㤴㥡捡㘱㉥晦攴昶挵㈹㕤昹ㅡ攸愰搴㠴㑤搴㈰㌷㡡ㄳ户㐲㙤攴愰搴戴㑣搴挶㙥ㄴ愷㘷㠵摡挴㐱愹挹㤷愸㠲戸㌸〹㉢搴㄰〷愵愶㔸愲㌶㜵晢攲㔴慢㔰㥢㌹㈸㌵㤱ㄲ㔵敦㐶㜱㐲㔵愸捤ㅤ㤴㥡㉥㠹㉡㔸㐷㑥㥢ち戵愵㠳㔲㤳㈲㔱〵㈳㡦㤳愳㐲㙤敤愰搴搴㔷㠲攲ㄴ愸㔰㐳ㅤ㤴㥡攰㠸㉡㔸㐷㑥㜴ち戵㥤㠳㔲搳ㄸ㔱〵慣㜲㍡㔳愸敤ㅤ㤴㥡慣㑡㕡攴愴愵㔰〱〷愵愶㈴愲㠲㤰捤挷挷愹㐹愱㐲ち攵攳扣愰攴戰㘳挵ㄹ㐱ㅤ㤰慣晣捥㌹㈴ㅦ〵搳ㅡ扣㤷㤷戳㠴慡㜸㕡㔷昸㔰㈱㘳搰晡捣挶㈴㌸㐷㈸捣㤳〵挶ㄵ㍥㐳愰攰晣愰㄰㝦㈹㐴〸㑥〹慡攲㠹愲ち捥〲慡攲昱愲ち㙥昸慡攲戱挲ち㥦㘱㔸㜰愳㔷㠸㐷ぢㄱ㠲摢戹慡㜸愴愸㠲㥢戶慡㜸戸戰挲挷㑤㤰㌴昵愹ㄲ摣敥ㄴ收愱㐲㡣攰戶愸㉡ㅥ搴ㄵ㡡愱㔱搰晡捣㘶㈹戸㈵㉡捣晤㐵挶摣昸㔴挵㡡挲ち㥦ㄹ愱㠲ㅢ㥥㐲摣㔷㠴㌰㘳㐵㜰愳㔳㠸㝢㡢㄰㘶敢ㄳ摣攰ㄴ攲㥥㐲㠴攰㌶愶㉡敥㉥慣昰㤹㡤㑤㜰晢㔲㠸扢㡡㄰㘶㐳ㄳ摣戶ㄴ攲捥㐲㠴攰收愴㉡敥㈸慡攰ㄶ愴㉡㙥㉦慡攰㐶愳㉡㙥㉢慡攰㜶愲㉡㙥㉤慡攰愶愱㉡㙥㈹慡攰搶愰㉡㙥㉥慣昰㤹捤㐲㜰㑢㔰㠸㥢ちㄱ搵摣㈴敡换晦㐲㍤㝦戳ㄷ摢ㄴㅥ㑡㌸ㅤ㉦㥣攰㙤摦摡搶㌱㙤ぢ㕡搵敦戱慤搶改㜳昱㐲㡡㜵昴晢㐱㠶收㌰敢收㌴㌹㙣摦㥣㑡搹㙣搸搴摥㍡㍦搹㤱㑣戵搸㠴っ捤㍢ㅤ㔰㕣愳昰ㄸ㥤ㅣ愰ㄵ㥢㤶て搸〴挸ㅦ戹搷㠸㌵〶搶〸ㅡ挸㘹㘰㠳㉢㉡昲㑢㑡ㄴ㥣〳搴㐱搰㜴㉥㜰扣㉢㘹〶ㄶ慡㘹戴〶つ昱㐰改㌷㥥㡥捦㘴㝢慡㘵〶戹ㅢ㈴昳ㄱ㡣㠰㥥攵敥㙥慤㌲愰㜶て㕤㑤㠸捦ㄸ晡っ搶挷㙡㌵㌳敥㠹㠵㍥㍤慡昹摦㜶攵挹㙤挲㙦敥㤳捤㙤㕤㡢搵捦昶㍢挹㌵ㅦ㡤摢愷戵㘹㐱㘷㔷扢㌳ㅣ㍡慢搵〰㈸ㅤ㈰敢ㄲ㍥戴〰㕡敢愸㔸搶㌹㡢戹㤱搲㑢㔷㜱㘸慤敤㌰改㠹㔵攲ㅦ㉥㔲㙦㕣㝥㘵搸㠰㌳㑡搶っ愵㠷挸㕥愰㐸扤㈱㐴挸晣㈲摢ㄲ㜵㤴㜹摡㡡ㅢ㘶㠵㥦㕥晦て捦ㅡ捤㑤</t>
  </si>
</sst>
</file>

<file path=xl/styles.xml><?xml version="1.0" encoding="utf-8"?>
<styleSheet xmlns="http://schemas.openxmlformats.org/spreadsheetml/2006/main">
  <numFmts count="17">
    <numFmt numFmtId="164" formatCode="#,##0.0"/>
    <numFmt numFmtId="165" formatCode="0.000"/>
    <numFmt numFmtId="166" formatCode="##0.0%"/>
    <numFmt numFmtId="167" formatCode="0.0000"/>
    <numFmt numFmtId="168" formatCode="0.0"/>
    <numFmt numFmtId="169" formatCode="_-* #,##0.00\ _F_-;\-* #,##0.00\ _F_-;_-* &quot;-&quot;??\ _F_-;_-@_-"/>
    <numFmt numFmtId="170" formatCode="#,##0.000"/>
    <numFmt numFmtId="171" formatCode="0.0\ %"/>
    <numFmt numFmtId="172" formatCode="0.00000"/>
    <numFmt numFmtId="173" formatCode="0.000000"/>
    <numFmt numFmtId="174" formatCode="0.0000000"/>
    <numFmt numFmtId="175" formatCode="0.00000000"/>
    <numFmt numFmtId="176" formatCode="##0%"/>
    <numFmt numFmtId="177" formatCode="[=0]&quot;&quot;;[&lt;10]0.00;#,##0"/>
    <numFmt numFmtId="178" formatCode="[=0]&quot;&quot;;[&lt;10]0.0;#,##0"/>
    <numFmt numFmtId="179" formatCode="[=0]&quot;&quot;;[&lt;1]0.000;#,##0"/>
    <numFmt numFmtId="180" formatCode="[=0]&quot;&quot;;[&gt;-10]0.00;#,##0"/>
  </numFmts>
  <fonts count="26">
    <font>
      <sz val="10"/>
      <name val="MS Sans Serif"/>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b/>
      <sz val="10"/>
      <name val="MS Sans Serif"/>
      <family val="2"/>
    </font>
    <font>
      <sz val="10"/>
      <color rgb="FFFF0000"/>
      <name val="MS Sans Serif"/>
      <family val="2"/>
    </font>
    <font>
      <sz val="10"/>
      <name val="Arial"/>
      <family val="2"/>
    </font>
    <font>
      <sz val="8"/>
      <name val="Helvetica"/>
      <family val="2"/>
    </font>
    <font>
      <b/>
      <sz val="10"/>
      <color rgb="FFFF0000"/>
      <name val="MS Sans Serif"/>
      <family val="2"/>
    </font>
    <font>
      <sz val="10"/>
      <color rgb="FFFF0000"/>
      <name val="Arial"/>
      <family val="2"/>
    </font>
    <font>
      <b/>
      <sz val="10"/>
      <color rgb="FFFF0000"/>
      <name val="Arial"/>
      <family val="2"/>
    </font>
    <font>
      <sz val="11"/>
      <name val="Calibri"/>
      <family val="2"/>
    </font>
    <font>
      <sz val="10"/>
      <color theme="7"/>
      <name val="Arial"/>
      <family val="2"/>
    </font>
    <font>
      <b/>
      <sz val="10"/>
      <name val="Arial"/>
      <family val="2"/>
    </font>
    <font>
      <sz val="11"/>
      <name val="Arial"/>
      <family val="2"/>
    </font>
    <font>
      <sz val="10"/>
      <color theme="1"/>
      <name val="Arial"/>
      <family val="2"/>
    </font>
    <font>
      <i/>
      <sz val="10"/>
      <name val="Arial"/>
      <family val="2"/>
    </font>
    <font>
      <b/>
      <sz val="10"/>
      <color theme="1"/>
      <name val="Arial"/>
      <family val="2"/>
    </font>
    <font>
      <b/>
      <sz val="11"/>
      <name val="Arial"/>
      <family val="2"/>
    </font>
    <font>
      <vertAlign val="subscript"/>
      <sz val="10"/>
      <name val="Arial"/>
      <family val="2"/>
    </font>
  </fonts>
  <fills count="18">
    <fill>
      <patternFill patternType="none"/>
    </fill>
    <fill>
      <patternFill patternType="gray125"/>
    </fill>
    <fill>
      <patternFill patternType="solid">
        <fgColor rgb="FF00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bgColor indexed="64"/>
      </patternFill>
    </fill>
    <fill>
      <patternFill patternType="solid">
        <fgColor rgb="FF92D050"/>
        <bgColor indexed="64"/>
      </patternFill>
    </fill>
    <fill>
      <patternFill patternType="solid">
        <fgColor theme="9" tint="0.79998168889431442"/>
        <bgColor indexed="64"/>
      </patternFill>
    </fill>
    <fill>
      <patternFill patternType="solid">
        <fgColor theme="5" tint="0.39997558519241921"/>
        <bgColor indexed="64"/>
      </patternFill>
    </fill>
    <fill>
      <patternFill patternType="solid">
        <fgColor rgb="FFFFFF00"/>
        <bgColor indexed="64"/>
      </patternFill>
    </fill>
    <fill>
      <patternFill patternType="solid">
        <fgColor rgb="FF00FFFF"/>
        <bgColor indexed="64"/>
      </patternFill>
    </fill>
    <fill>
      <patternFill patternType="solid">
        <fgColor rgb="FFFFC0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rgb="FFFFFFCC"/>
        <bgColor indexed="64"/>
      </patternFill>
    </fill>
  </fills>
  <borders count="5">
    <border>
      <left/>
      <right/>
      <top/>
      <bottom/>
      <diagonal/>
    </border>
    <border>
      <left/>
      <right/>
      <top/>
      <bottom style="thin">
        <color indexed="64"/>
      </bottom>
      <diagonal/>
    </border>
    <border>
      <left/>
      <right/>
      <top/>
      <bottom style="double">
        <color indexed="64"/>
      </bottom>
      <diagonal/>
    </border>
    <border>
      <left/>
      <right/>
      <top style="thin">
        <color indexed="64"/>
      </top>
      <bottom/>
      <diagonal/>
    </border>
    <border>
      <left style="medium">
        <color indexed="64"/>
      </left>
      <right/>
      <top/>
      <bottom style="thin">
        <color indexed="64"/>
      </bottom>
      <diagonal/>
    </border>
  </borders>
  <cellStyleXfs count="18">
    <xf numFmtId="0" fontId="0" fillId="0" borderId="0"/>
    <xf numFmtId="0" fontId="7" fillId="0" borderId="0"/>
    <xf numFmtId="0" fontId="12" fillId="0" borderId="0"/>
    <xf numFmtId="169" fontId="13" fillId="0" borderId="0" applyFont="0" applyFill="0" applyBorder="0" applyAlignment="0" applyProtection="0"/>
    <xf numFmtId="0" fontId="9" fillId="0" borderId="0"/>
    <xf numFmtId="0" fontId="6" fillId="0" borderId="0"/>
    <xf numFmtId="0" fontId="9" fillId="0" borderId="0"/>
    <xf numFmtId="0" fontId="5" fillId="0" borderId="0"/>
    <xf numFmtId="4" fontId="8" fillId="0" borderId="0"/>
    <xf numFmtId="9" fontId="9" fillId="0" borderId="0" applyFont="0" applyFill="0" applyBorder="0" applyAlignment="0" applyProtection="0"/>
    <xf numFmtId="4" fontId="8" fillId="0" borderId="0"/>
    <xf numFmtId="0" fontId="4" fillId="0" borderId="0"/>
    <xf numFmtId="0" fontId="3" fillId="0" borderId="0"/>
    <xf numFmtId="0" fontId="8" fillId="0" borderId="0"/>
    <xf numFmtId="0" fontId="3" fillId="0" borderId="0"/>
    <xf numFmtId="0" fontId="3" fillId="0" borderId="0"/>
    <xf numFmtId="0" fontId="3" fillId="0" borderId="0"/>
    <xf numFmtId="0" fontId="9" fillId="0" borderId="0"/>
  </cellStyleXfs>
  <cellXfs count="298">
    <xf numFmtId="0" fontId="0" fillId="0" borderId="0" xfId="0"/>
    <xf numFmtId="49" fontId="8" fillId="0" borderId="0" xfId="0" applyNumberFormat="1" applyFont="1" applyFill="1"/>
    <xf numFmtId="164" fontId="8" fillId="0" borderId="0" xfId="0" applyNumberFormat="1" applyFont="1" applyFill="1"/>
    <xf numFmtId="165" fontId="8" fillId="0" borderId="0" xfId="0" applyNumberFormat="1" applyFont="1" applyFill="1"/>
    <xf numFmtId="166" fontId="8" fillId="0" borderId="0" xfId="0" applyNumberFormat="1" applyFont="1" applyFill="1"/>
    <xf numFmtId="0" fontId="9" fillId="0" borderId="0" xfId="0" applyFont="1"/>
    <xf numFmtId="0" fontId="10" fillId="0" borderId="0" xfId="0" applyFont="1"/>
    <xf numFmtId="0" fontId="0" fillId="0" borderId="0" xfId="0" quotePrefix="1"/>
    <xf numFmtId="0" fontId="0" fillId="0" borderId="0" xfId="0" applyFill="1"/>
    <xf numFmtId="0" fontId="9" fillId="0" borderId="0" xfId="0" applyFont="1" applyFill="1"/>
    <xf numFmtId="0" fontId="11" fillId="0" borderId="0" xfId="0" applyFont="1"/>
    <xf numFmtId="0" fontId="9" fillId="0" borderId="0" xfId="0" applyFont="1" applyBorder="1"/>
    <xf numFmtId="0" fontId="9" fillId="0" borderId="0" xfId="0" applyFont="1" applyFill="1" applyBorder="1"/>
    <xf numFmtId="0" fontId="0" fillId="0" borderId="0" xfId="0" applyBorder="1"/>
    <xf numFmtId="0" fontId="0" fillId="4" borderId="0" xfId="0" applyFill="1"/>
    <xf numFmtId="166" fontId="8" fillId="4" borderId="0" xfId="0" applyNumberFormat="1" applyFont="1" applyFill="1"/>
    <xf numFmtId="0" fontId="0" fillId="0" borderId="2" xfId="0" applyBorder="1"/>
    <xf numFmtId="166" fontId="8" fillId="0" borderId="0" xfId="4" applyNumberFormat="1" applyFont="1" applyFill="1"/>
    <xf numFmtId="49" fontId="8" fillId="0" borderId="0" xfId="4" applyNumberFormat="1" applyFont="1" applyFill="1"/>
    <xf numFmtId="0" fontId="9" fillId="4" borderId="0" xfId="0" applyFont="1" applyFill="1"/>
    <xf numFmtId="0" fontId="11" fillId="4" borderId="0" xfId="0" applyFont="1" applyFill="1"/>
    <xf numFmtId="49" fontId="8" fillId="0" borderId="2" xfId="0" applyNumberFormat="1" applyFont="1" applyFill="1" applyBorder="1"/>
    <xf numFmtId="164" fontId="8" fillId="0" borderId="2" xfId="0" applyNumberFormat="1" applyFont="1" applyFill="1" applyBorder="1"/>
    <xf numFmtId="165" fontId="8" fillId="0" borderId="2" xfId="0" applyNumberFormat="1" applyFont="1" applyFill="1" applyBorder="1"/>
    <xf numFmtId="166" fontId="8" fillId="0" borderId="2" xfId="0" applyNumberFormat="1" applyFont="1" applyFill="1" applyBorder="1"/>
    <xf numFmtId="0" fontId="0" fillId="0" borderId="2" xfId="0" applyFill="1" applyBorder="1"/>
    <xf numFmtId="164" fontId="16" fillId="0" borderId="0" xfId="0" applyNumberFormat="1" applyFont="1" applyFill="1"/>
    <xf numFmtId="49" fontId="0" fillId="0" borderId="0" xfId="0" applyNumberFormat="1" applyFill="1"/>
    <xf numFmtId="168" fontId="0" fillId="0" borderId="0" xfId="0" applyNumberFormat="1"/>
    <xf numFmtId="49" fontId="8" fillId="0" borderId="0" xfId="0" applyNumberFormat="1" applyFont="1" applyFill="1"/>
    <xf numFmtId="0" fontId="0" fillId="0" borderId="0" xfId="0"/>
    <xf numFmtId="165" fontId="8" fillId="0" borderId="0" xfId="0" applyNumberFormat="1" applyFont="1" applyFill="1"/>
    <xf numFmtId="49" fontId="8" fillId="0" borderId="0" xfId="6" applyNumberFormat="1" applyFont="1" applyFill="1"/>
    <xf numFmtId="164" fontId="8" fillId="0" borderId="0" xfId="6" applyNumberFormat="1" applyFont="1" applyFill="1"/>
    <xf numFmtId="165" fontId="18" fillId="0" borderId="0" xfId="4" applyNumberFormat="1" applyFont="1" applyFill="1"/>
    <xf numFmtId="166" fontId="16" fillId="4" borderId="0" xfId="4" applyNumberFormat="1" applyFont="1" applyFill="1"/>
    <xf numFmtId="166" fontId="15" fillId="4" borderId="0" xfId="4" applyNumberFormat="1" applyFont="1" applyFill="1"/>
    <xf numFmtId="166" fontId="8" fillId="4" borderId="0" xfId="4" applyNumberFormat="1" applyFont="1" applyFill="1"/>
    <xf numFmtId="168" fontId="9" fillId="0" borderId="0" xfId="0" applyNumberFormat="1" applyFont="1"/>
    <xf numFmtId="2" fontId="9" fillId="0" borderId="0" xfId="0" applyNumberFormat="1" applyFont="1"/>
    <xf numFmtId="0" fontId="11" fillId="0" borderId="0" xfId="0" applyFont="1" applyBorder="1"/>
    <xf numFmtId="0" fontId="10" fillId="0" borderId="0" xfId="0" applyFont="1" applyBorder="1"/>
    <xf numFmtId="49" fontId="9" fillId="0" borderId="0" xfId="0" applyNumberFormat="1" applyFont="1" applyFill="1"/>
    <xf numFmtId="0" fontId="9" fillId="11" borderId="0" xfId="0" applyFont="1" applyFill="1"/>
    <xf numFmtId="164" fontId="8" fillId="2" borderId="0" xfId="0" applyNumberFormat="1" applyFont="1" applyFill="1"/>
    <xf numFmtId="0" fontId="9" fillId="9" borderId="0" xfId="0" applyFont="1" applyFill="1"/>
    <xf numFmtId="172" fontId="0" fillId="0" borderId="0" xfId="0" applyNumberFormat="1"/>
    <xf numFmtId="166" fontId="8" fillId="0" borderId="0" xfId="6" applyNumberFormat="1" applyFont="1" applyFill="1"/>
    <xf numFmtId="172" fontId="9" fillId="0" borderId="0" xfId="0" applyNumberFormat="1" applyFont="1"/>
    <xf numFmtId="167" fontId="9" fillId="0" borderId="0" xfId="0" applyNumberFormat="1" applyFont="1"/>
    <xf numFmtId="0" fontId="9" fillId="12" borderId="0" xfId="0" applyFont="1" applyFill="1" applyBorder="1"/>
    <xf numFmtId="0" fontId="17" fillId="0" borderId="0" xfId="0" applyFont="1" applyAlignment="1">
      <alignment vertical="center"/>
    </xf>
    <xf numFmtId="164" fontId="9" fillId="9" borderId="0" xfId="0" applyNumberFormat="1" applyFont="1" applyFill="1"/>
    <xf numFmtId="0" fontId="0" fillId="0" borderId="0" xfId="0"/>
    <xf numFmtId="0" fontId="9" fillId="9" borderId="0" xfId="0" applyFont="1" applyFill="1" applyBorder="1"/>
    <xf numFmtId="0" fontId="9" fillId="8" borderId="0" xfId="0" applyFont="1" applyFill="1" applyBorder="1"/>
    <xf numFmtId="165" fontId="9" fillId="0" borderId="0" xfId="0" applyNumberFormat="1" applyFont="1" applyBorder="1"/>
    <xf numFmtId="0" fontId="9" fillId="0" borderId="2" xfId="0" applyFont="1" applyFill="1" applyBorder="1"/>
    <xf numFmtId="164" fontId="8" fillId="4" borderId="0" xfId="4" applyNumberFormat="1" applyFont="1" applyFill="1"/>
    <xf numFmtId="0" fontId="14" fillId="0" borderId="0" xfId="0" applyFont="1" applyFill="1"/>
    <xf numFmtId="0" fontId="0" fillId="0" borderId="0" xfId="0"/>
    <xf numFmtId="0" fontId="8" fillId="0" borderId="0" xfId="0" applyNumberFormat="1" applyFont="1" applyFill="1"/>
    <xf numFmtId="167" fontId="9" fillId="0" borderId="0" xfId="0" applyNumberFormat="1" applyFont="1" applyFill="1" applyBorder="1"/>
    <xf numFmtId="0" fontId="0" fillId="0" borderId="0" xfId="0"/>
    <xf numFmtId="0" fontId="0" fillId="0" borderId="0" xfId="0"/>
    <xf numFmtId="0" fontId="0" fillId="0" borderId="0" xfId="0"/>
    <xf numFmtId="164" fontId="8" fillId="0" borderId="0" xfId="0" applyNumberFormat="1" applyFont="1" applyFill="1"/>
    <xf numFmtId="165" fontId="8" fillId="0" borderId="0" xfId="0" applyNumberFormat="1" applyFont="1" applyFill="1"/>
    <xf numFmtId="166" fontId="8" fillId="0" borderId="0" xfId="0" applyNumberFormat="1" applyFont="1" applyFill="1"/>
    <xf numFmtId="164" fontId="8" fillId="14" borderId="0" xfId="0" applyNumberFormat="1" applyFont="1" applyFill="1"/>
    <xf numFmtId="164" fontId="8" fillId="0" borderId="0" xfId="0" applyNumberFormat="1" applyFont="1"/>
    <xf numFmtId="165" fontId="9" fillId="0" borderId="0" xfId="0" applyNumberFormat="1" applyFont="1"/>
    <xf numFmtId="164" fontId="8" fillId="0" borderId="0" xfId="4" applyNumberFormat="1" applyFont="1" applyFill="1"/>
    <xf numFmtId="165" fontId="8" fillId="0" borderId="0" xfId="4" applyNumberFormat="1" applyFont="1" applyFill="1"/>
    <xf numFmtId="176" fontId="8" fillId="0" borderId="0" xfId="4" applyNumberFormat="1" applyFont="1" applyFill="1"/>
    <xf numFmtId="2" fontId="8" fillId="0" borderId="0" xfId="0" applyNumberFormat="1" applyFont="1" applyFill="1"/>
    <xf numFmtId="2" fontId="8" fillId="0" borderId="0" xfId="4" applyNumberFormat="1" applyFont="1" applyFill="1"/>
    <xf numFmtId="167" fontId="0" fillId="0" borderId="0" xfId="0" applyNumberFormat="1"/>
    <xf numFmtId="0" fontId="0" fillId="0" borderId="0" xfId="0"/>
    <xf numFmtId="0" fontId="0" fillId="0" borderId="0" xfId="0"/>
    <xf numFmtId="166" fontId="8" fillId="5" borderId="0" xfId="0" applyNumberFormat="1" applyFont="1" applyFill="1"/>
    <xf numFmtId="0" fontId="8" fillId="0" borderId="0" xfId="0" applyFont="1"/>
    <xf numFmtId="0" fontId="8" fillId="7" borderId="0" xfId="0" applyFont="1" applyFill="1" applyAlignment="1">
      <alignment vertical="top" wrapText="1"/>
    </xf>
    <xf numFmtId="0" fontId="8" fillId="5" borderId="0" xfId="0" applyFont="1" applyFill="1" applyAlignment="1">
      <alignment vertical="top" wrapText="1"/>
    </xf>
    <xf numFmtId="0" fontId="8" fillId="6" borderId="0" xfId="0" applyFont="1" applyFill="1" applyAlignment="1">
      <alignment vertical="top" wrapText="1"/>
    </xf>
    <xf numFmtId="0" fontId="8" fillId="3" borderId="0" xfId="0" applyFont="1" applyFill="1" applyAlignment="1">
      <alignment vertical="top" wrapText="1"/>
    </xf>
    <xf numFmtId="0" fontId="8" fillId="0" borderId="0" xfId="0" applyFont="1" applyFill="1" applyAlignment="1">
      <alignment vertical="top" wrapText="1"/>
    </xf>
    <xf numFmtId="0" fontId="8" fillId="0" borderId="0" xfId="0" applyFont="1" applyAlignment="1">
      <alignment vertical="top"/>
    </xf>
    <xf numFmtId="0" fontId="19" fillId="7" borderId="0" xfId="0" applyFont="1" applyFill="1"/>
    <xf numFmtId="0" fontId="19" fillId="5" borderId="0" xfId="0" applyFont="1" applyFill="1" applyAlignment="1"/>
    <xf numFmtId="0" fontId="19" fillId="5" borderId="0" xfId="0" applyFont="1" applyFill="1"/>
    <xf numFmtId="0" fontId="19" fillId="6" borderId="0" xfId="0" applyFont="1" applyFill="1"/>
    <xf numFmtId="0" fontId="19" fillId="3" borderId="0" xfId="0" applyFont="1" applyFill="1"/>
    <xf numFmtId="0" fontId="19" fillId="0" borderId="0" xfId="0" applyFont="1"/>
    <xf numFmtId="9" fontId="8" fillId="0" borderId="0" xfId="0" applyNumberFormat="1" applyFont="1" applyFill="1"/>
    <xf numFmtId="0" fontId="8" fillId="4" borderId="0" xfId="0" applyFont="1" applyFill="1"/>
    <xf numFmtId="0" fontId="8" fillId="0" borderId="0" xfId="0" applyFont="1" applyFill="1"/>
    <xf numFmtId="0" fontId="15" fillId="0" borderId="0" xfId="0" applyFont="1"/>
    <xf numFmtId="0" fontId="8" fillId="0" borderId="2" xfId="0" applyFont="1" applyBorder="1"/>
    <xf numFmtId="0" fontId="8" fillId="0" borderId="2" xfId="0" applyFont="1" applyFill="1" applyBorder="1"/>
    <xf numFmtId="0" fontId="20" fillId="0" borderId="0" xfId="0" applyFont="1" applyAlignment="1">
      <alignment vertical="center"/>
    </xf>
    <xf numFmtId="0" fontId="8" fillId="11" borderId="0" xfId="0" applyFont="1" applyFill="1"/>
    <xf numFmtId="172" fontId="8" fillId="11" borderId="0" xfId="0" applyNumberFormat="1" applyFont="1" applyFill="1"/>
    <xf numFmtId="173" fontId="8" fillId="11" borderId="0" xfId="0" applyNumberFormat="1" applyFont="1" applyFill="1"/>
    <xf numFmtId="0" fontId="15" fillId="4" borderId="0" xfId="0" applyFont="1" applyFill="1"/>
    <xf numFmtId="165" fontId="8" fillId="0" borderId="0" xfId="0" applyNumberFormat="1" applyFont="1"/>
    <xf numFmtId="167" fontId="8" fillId="0" borderId="0" xfId="0" applyNumberFormat="1" applyFont="1"/>
    <xf numFmtId="167" fontId="8" fillId="0" borderId="0" xfId="0" applyNumberFormat="1" applyFont="1" applyFill="1"/>
    <xf numFmtId="0" fontId="8" fillId="2" borderId="0" xfId="0" applyFont="1" applyFill="1"/>
    <xf numFmtId="172" fontId="8" fillId="2" borderId="0" xfId="0" applyNumberFormat="1" applyFont="1" applyFill="1"/>
    <xf numFmtId="164" fontId="8" fillId="10" borderId="0" xfId="0" applyNumberFormat="1" applyFont="1" applyFill="1"/>
    <xf numFmtId="165" fontId="8" fillId="2" borderId="0" xfId="0" applyNumberFormat="1" applyFont="1" applyFill="1"/>
    <xf numFmtId="49" fontId="20" fillId="10" borderId="0" xfId="0" applyNumberFormat="1" applyFont="1" applyFill="1" applyAlignment="1">
      <alignment horizontal="center" vertical="center"/>
    </xf>
    <xf numFmtId="0" fontId="20" fillId="0" borderId="0" xfId="0" applyFont="1" applyAlignment="1">
      <alignment horizontal="center" vertical="center"/>
    </xf>
    <xf numFmtId="2" fontId="20" fillId="10" borderId="0" xfId="0" applyNumberFormat="1" applyFont="1" applyFill="1" applyAlignment="1">
      <alignment horizontal="center" vertical="center"/>
    </xf>
    <xf numFmtId="2" fontId="20" fillId="0" borderId="0" xfId="0" applyNumberFormat="1" applyFont="1" applyAlignment="1">
      <alignment horizontal="center" vertical="center"/>
    </xf>
    <xf numFmtId="49" fontId="8" fillId="10" borderId="2" xfId="0" applyNumberFormat="1" applyFont="1" applyFill="1" applyBorder="1" applyAlignment="1">
      <alignment horizontal="center"/>
    </xf>
    <xf numFmtId="0" fontId="8" fillId="0" borderId="2" xfId="0" applyFont="1" applyFill="1" applyBorder="1" applyAlignment="1">
      <alignment horizontal="center"/>
    </xf>
    <xf numFmtId="2" fontId="8" fillId="10" borderId="2" xfId="0" applyNumberFormat="1" applyFont="1" applyFill="1" applyBorder="1" applyAlignment="1">
      <alignment horizontal="center"/>
    </xf>
    <xf numFmtId="49" fontId="8" fillId="0" borderId="0" xfId="0" applyNumberFormat="1" applyFont="1"/>
    <xf numFmtId="0" fontId="19" fillId="0" borderId="0" xfId="0" applyFont="1" applyAlignment="1"/>
    <xf numFmtId="0" fontId="8" fillId="0" borderId="0" xfId="0" applyFont="1" applyFill="1" applyAlignment="1">
      <alignment vertical="top"/>
    </xf>
    <xf numFmtId="0" fontId="8" fillId="0" borderId="0" xfId="4" applyFont="1"/>
    <xf numFmtId="0" fontId="8" fillId="4" borderId="0" xfId="4" applyFont="1" applyFill="1"/>
    <xf numFmtId="0" fontId="8" fillId="10" borderId="0" xfId="0" applyFont="1" applyFill="1"/>
    <xf numFmtId="9" fontId="8" fillId="0" borderId="0" xfId="4" applyNumberFormat="1" applyFont="1" applyFill="1"/>
    <xf numFmtId="0" fontId="8" fillId="0" borderId="0" xfId="4" applyFont="1" applyFill="1"/>
    <xf numFmtId="0" fontId="8" fillId="0" borderId="0" xfId="0" applyFont="1" applyFill="1" applyAlignment="1">
      <alignment wrapText="1"/>
    </xf>
    <xf numFmtId="0" fontId="8" fillId="0" borderId="0" xfId="0" quotePrefix="1" applyFont="1" applyFill="1" applyAlignment="1">
      <alignment wrapText="1"/>
    </xf>
    <xf numFmtId="173" fontId="8" fillId="0" borderId="0" xfId="0" applyNumberFormat="1" applyFont="1"/>
    <xf numFmtId="172" fontId="8" fillId="0" borderId="0" xfId="0" applyNumberFormat="1" applyFont="1" applyFill="1"/>
    <xf numFmtId="164" fontId="8" fillId="4" borderId="0" xfId="0" applyNumberFormat="1" applyFont="1" applyFill="1"/>
    <xf numFmtId="9" fontId="8" fillId="0" borderId="0" xfId="0" applyNumberFormat="1" applyFont="1"/>
    <xf numFmtId="10" fontId="8" fillId="0" borderId="0" xfId="0" applyNumberFormat="1" applyFont="1"/>
    <xf numFmtId="9" fontId="8" fillId="0" borderId="0" xfId="9" quotePrefix="1" applyFont="1" applyFill="1" applyAlignment="1">
      <alignment horizontal="right" indent="1"/>
    </xf>
    <xf numFmtId="9" fontId="8" fillId="0" borderId="0" xfId="9" quotePrefix="1" applyFont="1" applyAlignment="1">
      <alignment horizontal="right" indent="1"/>
    </xf>
    <xf numFmtId="9" fontId="21" fillId="0" borderId="0" xfId="5" applyNumberFormat="1" applyFont="1" applyFill="1"/>
    <xf numFmtId="0" fontId="8" fillId="0" borderId="0" xfId="0" applyFont="1" applyAlignment="1"/>
    <xf numFmtId="0" fontId="15" fillId="0" borderId="0" xfId="0" applyFont="1" applyAlignment="1"/>
    <xf numFmtId="0" fontId="8" fillId="0" borderId="0" xfId="0" applyFont="1" applyFill="1" applyAlignment="1"/>
    <xf numFmtId="164" fontId="8" fillId="12" borderId="0" xfId="4" applyNumberFormat="1" applyFont="1" applyFill="1"/>
    <xf numFmtId="165" fontId="8" fillId="12" borderId="0" xfId="0" applyNumberFormat="1" applyFont="1" applyFill="1"/>
    <xf numFmtId="165" fontId="8" fillId="12" borderId="0" xfId="6" applyNumberFormat="1" applyFont="1" applyFill="1"/>
    <xf numFmtId="49" fontId="8" fillId="15" borderId="0" xfId="0" applyNumberFormat="1" applyFont="1" applyFill="1"/>
    <xf numFmtId="164" fontId="8" fillId="15" borderId="0" xfId="0" applyNumberFormat="1" applyFont="1" applyFill="1"/>
    <xf numFmtId="0" fontId="0" fillId="15" borderId="0" xfId="0" applyFill="1"/>
    <xf numFmtId="164" fontId="8" fillId="15" borderId="0" xfId="6" applyNumberFormat="1" applyFont="1" applyFill="1"/>
    <xf numFmtId="165" fontId="8" fillId="15" borderId="0" xfId="6" applyNumberFormat="1" applyFont="1" applyFill="1"/>
    <xf numFmtId="0" fontId="8" fillId="0" borderId="0" xfId="0" applyFont="1" applyFill="1" applyAlignment="1">
      <alignment horizontal="center"/>
    </xf>
    <xf numFmtId="9" fontId="8" fillId="0" borderId="0" xfId="0" quotePrefix="1" applyNumberFormat="1" applyFont="1"/>
    <xf numFmtId="9" fontId="22" fillId="0" borderId="0" xfId="0" applyNumberFormat="1" applyFont="1"/>
    <xf numFmtId="0" fontId="8" fillId="0" borderId="0" xfId="0" quotePrefix="1" applyFont="1" applyAlignment="1">
      <alignment horizontal="right"/>
    </xf>
    <xf numFmtId="0" fontId="8" fillId="0" borderId="0" xfId="0" applyFont="1" applyAlignment="1">
      <alignment horizontal="right"/>
    </xf>
    <xf numFmtId="0" fontId="8" fillId="16" borderId="0" xfId="0" applyFont="1" applyFill="1"/>
    <xf numFmtId="167" fontId="8" fillId="0" borderId="0" xfId="2" applyNumberFormat="1" applyFont="1"/>
    <xf numFmtId="9" fontId="22" fillId="0" borderId="0" xfId="0" applyNumberFormat="1" applyFont="1" applyFill="1"/>
    <xf numFmtId="0" fontId="8" fillId="0" borderId="0" xfId="0" applyFont="1" applyBorder="1"/>
    <xf numFmtId="9" fontId="8" fillId="0" borderId="0" xfId="0" applyNumberFormat="1" applyFont="1" applyBorder="1"/>
    <xf numFmtId="9" fontId="8" fillId="0" borderId="0" xfId="0" quotePrefix="1" applyNumberFormat="1" applyFont="1" applyBorder="1"/>
    <xf numFmtId="0" fontId="8" fillId="0" borderId="0" xfId="0" applyFont="1" applyFill="1" applyBorder="1"/>
    <xf numFmtId="173" fontId="8" fillId="0" borderId="0" xfId="0" applyNumberFormat="1" applyFont="1" applyFill="1"/>
    <xf numFmtId="0" fontId="8" fillId="2" borderId="0" xfId="0" applyFont="1" applyFill="1" applyBorder="1"/>
    <xf numFmtId="168" fontId="8" fillId="0" borderId="0" xfId="0" applyNumberFormat="1" applyFont="1" applyBorder="1"/>
    <xf numFmtId="0" fontId="8" fillId="10" borderId="0" xfId="0" applyFont="1" applyFill="1" applyBorder="1"/>
    <xf numFmtId="0" fontId="21" fillId="0" borderId="0" xfId="1" applyFont="1" applyBorder="1"/>
    <xf numFmtId="0" fontId="21" fillId="0" borderId="0" xfId="1" applyFont="1" applyFill="1" applyBorder="1"/>
    <xf numFmtId="0" fontId="23" fillId="0" borderId="0" xfId="1" applyFont="1" applyBorder="1"/>
    <xf numFmtId="0" fontId="8" fillId="4" borderId="0" xfId="0" applyFont="1" applyFill="1" applyBorder="1"/>
    <xf numFmtId="9" fontId="21" fillId="0" borderId="0" xfId="1" quotePrefix="1" applyNumberFormat="1" applyFont="1" applyFill="1" applyBorder="1" applyAlignment="1">
      <alignment horizontal="right"/>
    </xf>
    <xf numFmtId="9" fontId="8" fillId="0" borderId="0" xfId="0" applyNumberFormat="1" applyFont="1" applyAlignment="1">
      <alignment horizontal="right"/>
    </xf>
    <xf numFmtId="9" fontId="8" fillId="0" borderId="0" xfId="0" applyNumberFormat="1" applyFont="1" applyBorder="1" applyAlignment="1">
      <alignment horizontal="right"/>
    </xf>
    <xf numFmtId="9" fontId="8" fillId="0" borderId="0" xfId="0" quotePrefix="1" applyNumberFormat="1" applyFont="1" applyBorder="1" applyAlignment="1">
      <alignment horizontal="right"/>
    </xf>
    <xf numFmtId="9" fontId="8" fillId="0" borderId="0" xfId="1" quotePrefix="1" applyNumberFormat="1" applyFont="1" applyFill="1" applyBorder="1" applyAlignment="1">
      <alignment horizontal="right"/>
    </xf>
    <xf numFmtId="10" fontId="8" fillId="0" borderId="0" xfId="0" applyNumberFormat="1" applyFont="1" applyFill="1" applyBorder="1"/>
    <xf numFmtId="9" fontId="8" fillId="0" borderId="0" xfId="0" applyNumberFormat="1" applyFont="1" applyFill="1" applyBorder="1"/>
    <xf numFmtId="0" fontId="8" fillId="0" borderId="0" xfId="0" applyFont="1" applyBorder="1" applyAlignment="1">
      <alignment horizontal="center"/>
    </xf>
    <xf numFmtId="168" fontId="8" fillId="0" borderId="0" xfId="0" applyNumberFormat="1" applyFont="1" applyFill="1" applyBorder="1"/>
    <xf numFmtId="2" fontId="8" fillId="0" borderId="0" xfId="0" applyNumberFormat="1" applyFont="1" applyFill="1" applyBorder="1"/>
    <xf numFmtId="9" fontId="8" fillId="0" borderId="0" xfId="0" applyNumberFormat="1" applyFont="1" applyBorder="1" applyAlignment="1">
      <alignment horizontal="center"/>
    </xf>
    <xf numFmtId="2" fontId="8" fillId="0" borderId="0" xfId="0" applyNumberFormat="1" applyFont="1" applyBorder="1"/>
    <xf numFmtId="0" fontId="8" fillId="0" borderId="0" xfId="0" applyFont="1" applyFill="1" applyBorder="1" applyAlignment="1">
      <alignment horizontal="center"/>
    </xf>
    <xf numFmtId="167" fontId="8" fillId="0" borderId="0" xfId="0" applyNumberFormat="1" applyFont="1" applyBorder="1"/>
    <xf numFmtId="0" fontId="21" fillId="0" borderId="0" xfId="11" applyFont="1" applyFill="1" applyBorder="1"/>
    <xf numFmtId="168" fontId="21" fillId="0" borderId="0" xfId="11" applyNumberFormat="1" applyFont="1" applyFill="1" applyBorder="1"/>
    <xf numFmtId="9" fontId="21" fillId="0" borderId="0" xfId="11" applyNumberFormat="1" applyFont="1" applyFill="1" applyBorder="1"/>
    <xf numFmtId="9" fontId="21" fillId="0" borderId="0" xfId="11" quotePrefix="1" applyNumberFormat="1" applyFont="1" applyFill="1" applyBorder="1"/>
    <xf numFmtId="9" fontId="21" fillId="0" borderId="0" xfId="11" applyNumberFormat="1" applyFont="1" applyFill="1" applyBorder="1" applyAlignment="1">
      <alignment horizontal="center"/>
    </xf>
    <xf numFmtId="167" fontId="8" fillId="0" borderId="0" xfId="0" applyNumberFormat="1" applyFont="1" applyFill="1" applyBorder="1"/>
    <xf numFmtId="172" fontId="8" fillId="0" borderId="0" xfId="0" applyNumberFormat="1" applyFont="1" applyFill="1" applyBorder="1"/>
    <xf numFmtId="0" fontId="21" fillId="0" borderId="0" xfId="11" applyFont="1" applyFill="1" applyBorder="1" applyAlignment="1">
      <alignment horizontal="center"/>
    </xf>
    <xf numFmtId="0" fontId="8" fillId="0" borderId="0" xfId="11" applyFont="1" applyFill="1" applyBorder="1"/>
    <xf numFmtId="168" fontId="8" fillId="0" borderId="0" xfId="11" applyNumberFormat="1" applyFont="1" applyFill="1" applyBorder="1"/>
    <xf numFmtId="9" fontId="8" fillId="0" borderId="0" xfId="11" applyNumberFormat="1" applyFont="1" applyFill="1" applyBorder="1"/>
    <xf numFmtId="9" fontId="8" fillId="0" borderId="0" xfId="11" quotePrefix="1" applyNumberFormat="1" applyFont="1" applyFill="1" applyBorder="1"/>
    <xf numFmtId="0" fontId="8" fillId="0" borderId="0" xfId="11" applyFont="1" applyFill="1" applyBorder="1" applyAlignment="1">
      <alignment horizontal="center"/>
    </xf>
    <xf numFmtId="168" fontId="8" fillId="0" borderId="0" xfId="11" applyNumberFormat="1" applyFont="1" applyBorder="1"/>
    <xf numFmtId="0" fontId="8" fillId="0" borderId="0" xfId="11" applyFont="1" applyBorder="1"/>
    <xf numFmtId="9" fontId="8" fillId="0" borderId="0" xfId="11" applyNumberFormat="1" applyFont="1" applyBorder="1"/>
    <xf numFmtId="9" fontId="8" fillId="0" borderId="0" xfId="11" quotePrefix="1" applyNumberFormat="1" applyFont="1" applyBorder="1"/>
    <xf numFmtId="0" fontId="8" fillId="0" borderId="0" xfId="11" applyFont="1" applyBorder="1" applyAlignment="1">
      <alignment horizontal="center"/>
    </xf>
    <xf numFmtId="2" fontId="8" fillId="4" borderId="0" xfId="0" applyNumberFormat="1" applyFont="1" applyFill="1" applyBorder="1"/>
    <xf numFmtId="9" fontId="8" fillId="0" borderId="0" xfId="11" applyNumberFormat="1" applyFont="1" applyBorder="1" applyAlignment="1">
      <alignment horizontal="center"/>
    </xf>
    <xf numFmtId="9" fontId="8" fillId="0" borderId="0" xfId="0" applyNumberFormat="1" applyFont="1" applyFill="1" applyBorder="1" applyAlignment="1">
      <alignment horizontal="center"/>
    </xf>
    <xf numFmtId="168" fontId="21" fillId="4" borderId="0" xfId="11" applyNumberFormat="1" applyFont="1" applyFill="1" applyBorder="1"/>
    <xf numFmtId="0" fontId="21" fillId="4" borderId="0" xfId="11" applyFont="1" applyFill="1" applyBorder="1"/>
    <xf numFmtId="9" fontId="21" fillId="4" borderId="0" xfId="11" applyNumberFormat="1" applyFont="1" applyFill="1" applyBorder="1"/>
    <xf numFmtId="9" fontId="21" fillId="4" borderId="0" xfId="11" quotePrefix="1" applyNumberFormat="1" applyFont="1" applyFill="1" applyBorder="1"/>
    <xf numFmtId="9" fontId="8" fillId="4" borderId="0" xfId="0" applyNumberFormat="1" applyFont="1" applyFill="1" applyBorder="1"/>
    <xf numFmtId="9" fontId="21" fillId="4" borderId="0" xfId="11" applyNumberFormat="1" applyFont="1" applyFill="1" applyBorder="1" applyAlignment="1">
      <alignment horizontal="center"/>
    </xf>
    <xf numFmtId="167" fontId="8" fillId="4" borderId="0" xfId="0" applyNumberFormat="1" applyFont="1" applyFill="1" applyBorder="1"/>
    <xf numFmtId="168" fontId="21" fillId="0" borderId="0" xfId="11" applyNumberFormat="1" applyFont="1" applyBorder="1"/>
    <xf numFmtId="0" fontId="21" fillId="0" borderId="0" xfId="11" applyFont="1" applyBorder="1"/>
    <xf numFmtId="9" fontId="21" fillId="0" borderId="0" xfId="11" applyNumberFormat="1" applyFont="1" applyBorder="1"/>
    <xf numFmtId="9" fontId="21" fillId="0" borderId="0" xfId="11" quotePrefix="1" applyNumberFormat="1" applyFont="1" applyBorder="1"/>
    <xf numFmtId="9" fontId="21" fillId="0" borderId="0" xfId="11" applyNumberFormat="1" applyFont="1" applyBorder="1" applyAlignment="1">
      <alignment horizontal="center"/>
    </xf>
    <xf numFmtId="173" fontId="8" fillId="0" borderId="0" xfId="0" applyNumberFormat="1" applyFont="1" applyFill="1" applyBorder="1"/>
    <xf numFmtId="2" fontId="8" fillId="2" borderId="0" xfId="0" applyNumberFormat="1" applyFont="1" applyFill="1" applyBorder="1"/>
    <xf numFmtId="172" fontId="8" fillId="2" borderId="0" xfId="0" applyNumberFormat="1" applyFont="1" applyFill="1" applyBorder="1"/>
    <xf numFmtId="168" fontId="21" fillId="13" borderId="0" xfId="11" applyNumberFormat="1" applyFont="1" applyFill="1" applyBorder="1"/>
    <xf numFmtId="0" fontId="21" fillId="13" borderId="0" xfId="11" applyFont="1" applyFill="1" applyBorder="1"/>
    <xf numFmtId="172" fontId="8" fillId="4" borderId="0" xfId="0" applyNumberFormat="1" applyFont="1" applyFill="1" applyBorder="1"/>
    <xf numFmtId="172" fontId="8" fillId="0" borderId="0" xfId="0" applyNumberFormat="1" applyFont="1" applyBorder="1"/>
    <xf numFmtId="173" fontId="8" fillId="0" borderId="0" xfId="0" applyNumberFormat="1" applyFont="1" applyBorder="1"/>
    <xf numFmtId="0" fontId="21" fillId="0" borderId="0" xfId="0" applyFont="1" applyBorder="1"/>
    <xf numFmtId="11" fontId="8" fillId="0" borderId="0" xfId="0" quotePrefix="1" applyNumberFormat="1" applyFont="1" applyBorder="1"/>
    <xf numFmtId="11" fontId="8" fillId="0" borderId="0" xfId="0" applyNumberFormat="1" applyFont="1" applyBorder="1"/>
    <xf numFmtId="168" fontId="8" fillId="0" borderId="0" xfId="6" applyNumberFormat="1" applyFont="1" applyFill="1" applyBorder="1"/>
    <xf numFmtId="164" fontId="21" fillId="0" borderId="0" xfId="7" applyNumberFormat="1" applyFont="1" applyFill="1" applyBorder="1"/>
    <xf numFmtId="164" fontId="8" fillId="0" borderId="0" xfId="6" applyNumberFormat="1" applyFont="1" applyFill="1" applyBorder="1"/>
    <xf numFmtId="175" fontId="8" fillId="0" borderId="0" xfId="0" applyNumberFormat="1" applyFont="1" applyBorder="1"/>
    <xf numFmtId="174" fontId="8" fillId="2" borderId="0" xfId="0" applyNumberFormat="1" applyFont="1" applyFill="1" applyBorder="1"/>
    <xf numFmtId="170" fontId="8" fillId="0" borderId="0" xfId="6" applyNumberFormat="1" applyFont="1" applyFill="1" applyBorder="1"/>
    <xf numFmtId="165" fontId="8" fillId="0" borderId="0" xfId="0" applyNumberFormat="1" applyFont="1" applyBorder="1"/>
    <xf numFmtId="0" fontId="8" fillId="0" borderId="0" xfId="0" applyFont="1" applyAlignment="1">
      <alignment horizontal="center"/>
    </xf>
    <xf numFmtId="168" fontId="8" fillId="16" borderId="0" xfId="0" applyNumberFormat="1" applyFont="1" applyFill="1" applyBorder="1"/>
    <xf numFmtId="0" fontId="8" fillId="16" borderId="0" xfId="0" applyFont="1" applyFill="1" applyBorder="1"/>
    <xf numFmtId="2" fontId="8" fillId="16" borderId="0" xfId="0" applyNumberFormat="1" applyFont="1" applyFill="1" applyBorder="1"/>
    <xf numFmtId="168" fontId="8" fillId="0" borderId="0" xfId="0" applyNumberFormat="1" applyFont="1"/>
    <xf numFmtId="171" fontId="8" fillId="0" borderId="0" xfId="0" applyNumberFormat="1" applyFont="1"/>
    <xf numFmtId="2" fontId="8" fillId="0" borderId="0" xfId="0" applyNumberFormat="1" applyFont="1"/>
    <xf numFmtId="168" fontId="8" fillId="0" borderId="0" xfId="0" applyNumberFormat="1" applyFont="1" applyFill="1"/>
    <xf numFmtId="171" fontId="8" fillId="0" borderId="0" xfId="0" applyNumberFormat="1" applyFont="1" applyFill="1"/>
    <xf numFmtId="2" fontId="8" fillId="16" borderId="0" xfId="0" applyNumberFormat="1" applyFont="1" applyFill="1"/>
    <xf numFmtId="49" fontId="8" fillId="9" borderId="0" xfId="4" applyNumberFormat="1" applyFont="1" applyFill="1"/>
    <xf numFmtId="0" fontId="8" fillId="7" borderId="0" xfId="0" applyFont="1" applyFill="1" applyAlignment="1">
      <alignment vertical="top"/>
    </xf>
    <xf numFmtId="0" fontId="8" fillId="0" borderId="0" xfId="0" applyFont="1" applyAlignment="1">
      <alignment horizontal="left"/>
    </xf>
    <xf numFmtId="0" fontId="23" fillId="0" borderId="0" xfId="12" applyFont="1" applyBorder="1"/>
    <xf numFmtId="0" fontId="2" fillId="0" borderId="0" xfId="12" applyFont="1" applyBorder="1"/>
    <xf numFmtId="0" fontId="24" fillId="0" borderId="0" xfId="0" applyFont="1" applyBorder="1"/>
    <xf numFmtId="0" fontId="8" fillId="0" borderId="0" xfId="0" applyNumberFormat="1" applyFont="1" applyBorder="1"/>
    <xf numFmtId="0" fontId="8" fillId="0" borderId="4" xfId="0" applyFont="1" applyBorder="1" applyAlignment="1">
      <alignment vertical="top" wrapText="1"/>
    </xf>
    <xf numFmtId="0" fontId="8" fillId="0" borderId="1" xfId="0" applyFont="1" applyBorder="1" applyAlignment="1">
      <alignment vertical="top" wrapText="1"/>
    </xf>
    <xf numFmtId="0" fontId="8" fillId="0" borderId="1" xfId="0" applyFont="1" applyBorder="1" applyAlignment="1">
      <alignment horizontal="center" vertical="top" wrapText="1"/>
    </xf>
    <xf numFmtId="0" fontId="8" fillId="0" borderId="1" xfId="0" applyNumberFormat="1" applyFont="1" applyBorder="1" applyAlignment="1">
      <alignment horizontal="center" vertical="top" wrapText="1"/>
    </xf>
    <xf numFmtId="3" fontId="8" fillId="0" borderId="0" xfId="0" applyNumberFormat="1" applyFont="1" applyBorder="1" applyAlignment="1"/>
    <xf numFmtId="0" fontId="19" fillId="0" borderId="0" xfId="0" applyFont="1" applyBorder="1"/>
    <xf numFmtId="0" fontId="8" fillId="0" borderId="3" xfId="0" applyFont="1" applyBorder="1" applyAlignment="1">
      <alignment horizontal="left" indent="1"/>
    </xf>
    <xf numFmtId="0" fontId="8" fillId="0" borderId="3" xfId="0" applyFont="1" applyBorder="1"/>
    <xf numFmtId="0" fontId="8" fillId="0" borderId="3" xfId="0" applyFont="1" applyBorder="1" applyAlignment="1">
      <alignment horizontal="center"/>
    </xf>
    <xf numFmtId="3" fontId="8" fillId="10" borderId="3" xfId="0" applyNumberFormat="1" applyFont="1" applyFill="1" applyBorder="1" applyAlignment="1"/>
    <xf numFmtId="0" fontId="8" fillId="0" borderId="3" xfId="0" applyNumberFormat="1" applyFont="1" applyBorder="1"/>
    <xf numFmtId="9" fontId="8" fillId="10" borderId="3" xfId="0" applyNumberFormat="1" applyFont="1" applyFill="1" applyBorder="1"/>
    <xf numFmtId="0" fontId="8" fillId="0" borderId="0" xfId="0" applyFont="1" applyBorder="1" applyAlignment="1">
      <alignment horizontal="left" indent="1"/>
    </xf>
    <xf numFmtId="3" fontId="8" fillId="10" borderId="0" xfId="0" applyNumberFormat="1" applyFont="1" applyFill="1" applyBorder="1" applyAlignment="1"/>
    <xf numFmtId="9" fontId="8" fillId="10" borderId="0" xfId="0" applyNumberFormat="1" applyFont="1" applyFill="1" applyBorder="1"/>
    <xf numFmtId="0" fontId="8" fillId="0" borderId="1" xfId="0" applyFont="1" applyBorder="1" applyAlignment="1">
      <alignment horizontal="left" indent="1"/>
    </xf>
    <xf numFmtId="0" fontId="8" fillId="0" borderId="1" xfId="0" applyFont="1" applyBorder="1"/>
    <xf numFmtId="0" fontId="8" fillId="0" borderId="1" xfId="0" applyFont="1" applyBorder="1" applyAlignment="1">
      <alignment horizontal="center"/>
    </xf>
    <xf numFmtId="3" fontId="8" fillId="10" borderId="1" xfId="0" applyNumberFormat="1" applyFont="1" applyFill="1" applyBorder="1" applyAlignment="1"/>
    <xf numFmtId="0" fontId="8" fillId="0" borderId="1" xfId="0" applyNumberFormat="1" applyFont="1" applyBorder="1"/>
    <xf numFmtId="9" fontId="8" fillId="10" borderId="1" xfId="0" applyNumberFormat="1" applyFont="1" applyFill="1" applyBorder="1"/>
    <xf numFmtId="0" fontId="8" fillId="0" borderId="0" xfId="0" applyNumberFormat="1" applyFont="1" applyFill="1" applyBorder="1"/>
    <xf numFmtId="3" fontId="8" fillId="0" borderId="3" xfId="0" applyNumberFormat="1" applyFont="1" applyBorder="1" applyAlignment="1"/>
    <xf numFmtId="3" fontId="8" fillId="0" borderId="1" xfId="0" applyNumberFormat="1" applyFont="1" applyBorder="1" applyAlignment="1"/>
    <xf numFmtId="49" fontId="8" fillId="0" borderId="3" xfId="0" applyNumberFormat="1" applyFont="1" applyFill="1" applyBorder="1"/>
    <xf numFmtId="49" fontId="8" fillId="0" borderId="0" xfId="0" applyNumberFormat="1" applyFont="1" applyFill="1" applyBorder="1"/>
    <xf numFmtId="177" fontId="8" fillId="10" borderId="0" xfId="0" applyNumberFormat="1" applyFont="1" applyFill="1" applyBorder="1" applyAlignment="1">
      <alignment horizontal="right"/>
    </xf>
    <xf numFmtId="178" fontId="8" fillId="10" borderId="0" xfId="0" applyNumberFormat="1" applyFont="1" applyFill="1" applyBorder="1" applyAlignment="1">
      <alignment horizontal="right"/>
    </xf>
    <xf numFmtId="179" fontId="8" fillId="10" borderId="0" xfId="0" applyNumberFormat="1" applyFont="1" applyFill="1" applyBorder="1" applyAlignment="1">
      <alignment horizontal="right"/>
    </xf>
    <xf numFmtId="49" fontId="8" fillId="0" borderId="0" xfId="4" applyNumberFormat="1" applyFont="1" applyFill="1" applyBorder="1"/>
    <xf numFmtId="0" fontId="8" fillId="0" borderId="0" xfId="0" applyFont="1" applyBorder="1" applyAlignment="1"/>
    <xf numFmtId="0" fontId="8" fillId="0" borderId="0" xfId="0" applyFont="1" applyBorder="1" applyAlignment="1">
      <alignment horizontal="left"/>
    </xf>
    <xf numFmtId="49" fontId="8" fillId="0" borderId="0" xfId="6" applyNumberFormat="1" applyFont="1" applyFill="1" applyBorder="1"/>
    <xf numFmtId="180" fontId="8" fillId="10" borderId="0" xfId="0" applyNumberFormat="1" applyFont="1" applyFill="1" applyBorder="1" applyAlignment="1">
      <alignment horizontal="right"/>
    </xf>
    <xf numFmtId="11" fontId="8" fillId="0" borderId="0" xfId="0" quotePrefix="1" applyNumberFormat="1" applyFont="1" applyFill="1" applyBorder="1"/>
    <xf numFmtId="0" fontId="8" fillId="0" borderId="1" xfId="0" applyFont="1" applyFill="1" applyBorder="1"/>
    <xf numFmtId="49" fontId="8" fillId="0" borderId="1" xfId="0" applyNumberFormat="1" applyFont="1" applyFill="1" applyBorder="1"/>
    <xf numFmtId="177" fontId="8" fillId="10" borderId="1" xfId="0" applyNumberFormat="1" applyFont="1" applyFill="1" applyBorder="1" applyAlignment="1">
      <alignment horizontal="right"/>
    </xf>
    <xf numFmtId="179" fontId="8" fillId="10" borderId="1" xfId="0" applyNumberFormat="1" applyFont="1" applyFill="1" applyBorder="1" applyAlignment="1">
      <alignment horizontal="right"/>
    </xf>
    <xf numFmtId="0" fontId="19" fillId="7" borderId="0" xfId="0" applyNumberFormat="1" applyFont="1" applyFill="1"/>
    <xf numFmtId="0" fontId="8" fillId="7" borderId="0" xfId="0" applyNumberFormat="1" applyFont="1" applyFill="1" applyAlignment="1">
      <alignment vertical="top" wrapText="1"/>
    </xf>
    <xf numFmtId="0" fontId="8" fillId="0" borderId="2" xfId="0" applyNumberFormat="1" applyFont="1" applyFill="1" applyBorder="1"/>
    <xf numFmtId="0" fontId="1" fillId="0" borderId="0" xfId="11" applyFont="1" applyBorder="1"/>
    <xf numFmtId="0" fontId="1" fillId="0" borderId="0" xfId="11" applyFont="1" applyFill="1" applyBorder="1"/>
    <xf numFmtId="177" fontId="0" fillId="0" borderId="0" xfId="0" applyNumberFormat="1"/>
    <xf numFmtId="4" fontId="8" fillId="10" borderId="0" xfId="0" applyNumberFormat="1" applyFont="1" applyFill="1"/>
    <xf numFmtId="178" fontId="8" fillId="17" borderId="0" xfId="0" applyNumberFormat="1" applyFont="1" applyFill="1" applyBorder="1" applyAlignment="1">
      <alignment horizontal="right"/>
    </xf>
    <xf numFmtId="179" fontId="8" fillId="17" borderId="0" xfId="0" applyNumberFormat="1" applyFont="1" applyFill="1" applyBorder="1" applyAlignment="1">
      <alignment horizontal="right"/>
    </xf>
  </cellXfs>
  <cellStyles count="18">
    <cellStyle name="Normaali 2" xfId="10"/>
    <cellStyle name="Normaali 3" xfId="11"/>
    <cellStyle name="Normaali 3 2" xfId="16"/>
    <cellStyle name="Normaali 4" xfId="17"/>
    <cellStyle name="Normal" xfId="0" builtinId="0"/>
    <cellStyle name="Normal 2" xfId="1"/>
    <cellStyle name="Normal 2 2" xfId="6"/>
    <cellStyle name="Normal 2 3" xfId="8"/>
    <cellStyle name="Normal 2 4" xfId="12"/>
    <cellStyle name="Normal 3" xfId="2"/>
    <cellStyle name="Normal 3 2" xfId="13"/>
    <cellStyle name="Normal 4" xfId="4"/>
    <cellStyle name="Normal 5" xfId="5"/>
    <cellStyle name="Normal 5 2" xfId="14"/>
    <cellStyle name="Normal 6" xfId="7"/>
    <cellStyle name="Normal 6 2" xfId="15"/>
    <cellStyle name="Percent 2" xfId="9"/>
    <cellStyle name="Pilkku_CRF1-2_24.09" xfId="3"/>
  </cellStyles>
  <dxfs count="8">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P217"/>
  <sheetViews>
    <sheetView workbookViewId="0"/>
  </sheetViews>
  <sheetFormatPr defaultRowHeight="12.75"/>
  <cols>
    <col min="1" max="9" width="36.7109375" customWidth="1"/>
  </cols>
  <sheetData>
    <row r="1" spans="1:16">
      <c r="A1" s="6" t="s">
        <v>82</v>
      </c>
    </row>
    <row r="2" spans="1:16">
      <c r="P2" t="e">
        <f ca="1">CB.RecalcCounterFN()</f>
        <v>#NAME?</v>
      </c>
    </row>
    <row r="3" spans="1:16">
      <c r="A3" t="s">
        <v>83</v>
      </c>
      <c r="B3" t="s">
        <v>84</v>
      </c>
      <c r="C3">
        <v>0</v>
      </c>
    </row>
    <row r="4" spans="1:16">
      <c r="A4" t="s">
        <v>85</v>
      </c>
    </row>
    <row r="5" spans="1:16">
      <c r="A5" t="s">
        <v>86</v>
      </c>
    </row>
    <row r="7" spans="1:16">
      <c r="A7" s="6" t="s">
        <v>87</v>
      </c>
      <c r="B7" t="s">
        <v>88</v>
      </c>
    </row>
    <row r="8" spans="1:16">
      <c r="B8">
        <v>9</v>
      </c>
    </row>
    <row r="10" spans="1:16">
      <c r="A10" t="s">
        <v>89</v>
      </c>
    </row>
    <row r="11" spans="1:16">
      <c r="A11" t="e">
        <f>CB_DATA_!#REF!</f>
        <v>#REF!</v>
      </c>
      <c r="B11" t="e">
        <f>Energy!#REF!</f>
        <v>#REF!</v>
      </c>
      <c r="C11" t="e">
        <f>Waste!#REF!</f>
        <v>#REF!</v>
      </c>
      <c r="D11" t="e">
        <f>LULU!#REF!</f>
        <v>#REF!</v>
      </c>
      <c r="E11" t="e">
        <f>#REF!</f>
        <v>#REF!</v>
      </c>
      <c r="F11" t="e">
        <f>IP!#REF!</f>
        <v>#REF!</v>
      </c>
      <c r="G11" t="e">
        <f>'KP-LULU'!#REF!</f>
        <v>#REF!</v>
      </c>
      <c r="H11" t="e">
        <f>Agriculture!#REF!</f>
        <v>#REF!</v>
      </c>
      <c r="I11" t="e">
        <f>'UC-table'!#REF!</f>
        <v>#REF!</v>
      </c>
    </row>
    <row r="13" spans="1:16">
      <c r="A13" t="s">
        <v>90</v>
      </c>
    </row>
    <row r="14" spans="1:16">
      <c r="A14" t="s">
        <v>94</v>
      </c>
      <c r="B14" t="s">
        <v>97</v>
      </c>
      <c r="C14" t="s">
        <v>174</v>
      </c>
      <c r="D14" t="s">
        <v>185</v>
      </c>
      <c r="E14" s="30" t="s">
        <v>293</v>
      </c>
      <c r="F14" s="30" t="s">
        <v>313</v>
      </c>
      <c r="G14" s="30" t="s">
        <v>674</v>
      </c>
      <c r="H14" s="30" t="s">
        <v>726</v>
      </c>
      <c r="I14" t="s">
        <v>1360</v>
      </c>
    </row>
    <row r="16" spans="1:16">
      <c r="A16" t="s">
        <v>91</v>
      </c>
    </row>
    <row r="17" spans="1:9">
      <c r="E17">
        <v>2</v>
      </c>
    </row>
    <row r="19" spans="1:9">
      <c r="A19" t="s">
        <v>92</v>
      </c>
    </row>
    <row r="20" spans="1:9">
      <c r="A20">
        <v>31</v>
      </c>
      <c r="B20">
        <v>217</v>
      </c>
      <c r="C20">
        <v>34</v>
      </c>
      <c r="D20">
        <v>52</v>
      </c>
      <c r="E20">
        <v>112</v>
      </c>
      <c r="F20">
        <v>43</v>
      </c>
      <c r="G20">
        <v>31</v>
      </c>
      <c r="H20">
        <v>31</v>
      </c>
      <c r="I20">
        <v>31</v>
      </c>
    </row>
    <row r="25" spans="1:9">
      <c r="A25" s="6" t="s">
        <v>93</v>
      </c>
    </row>
    <row r="26" spans="1:9">
      <c r="A26" s="7" t="s">
        <v>95</v>
      </c>
      <c r="B26" s="7" t="s">
        <v>1180</v>
      </c>
      <c r="C26" s="7" t="s">
        <v>99</v>
      </c>
      <c r="D26" s="7" t="s">
        <v>105</v>
      </c>
      <c r="E26" s="7" t="s">
        <v>126</v>
      </c>
      <c r="F26" s="7" t="s">
        <v>102</v>
      </c>
      <c r="G26" s="7" t="s">
        <v>98</v>
      </c>
      <c r="H26" s="7" t="s">
        <v>98</v>
      </c>
      <c r="I26" s="7" t="s">
        <v>98</v>
      </c>
    </row>
    <row r="27" spans="1:9">
      <c r="A27" s="79" t="s">
        <v>661</v>
      </c>
      <c r="B27" t="s">
        <v>1362</v>
      </c>
      <c r="C27" t="s">
        <v>1434</v>
      </c>
      <c r="D27" t="s">
        <v>1363</v>
      </c>
      <c r="E27" s="79" t="s">
        <v>1243</v>
      </c>
      <c r="F27" t="s">
        <v>1428</v>
      </c>
      <c r="G27" t="s">
        <v>1443</v>
      </c>
      <c r="H27" t="s">
        <v>1433</v>
      </c>
      <c r="I27" t="s">
        <v>1444</v>
      </c>
    </row>
    <row r="28" spans="1:9">
      <c r="A28" s="7" t="s">
        <v>96</v>
      </c>
      <c r="B28" s="7" t="s">
        <v>96</v>
      </c>
      <c r="C28" s="7" t="s">
        <v>96</v>
      </c>
      <c r="D28" s="7" t="s">
        <v>96</v>
      </c>
      <c r="E28" s="7" t="s">
        <v>96</v>
      </c>
      <c r="F28" s="7" t="s">
        <v>96</v>
      </c>
      <c r="G28" s="7" t="s">
        <v>96</v>
      </c>
      <c r="H28" s="7" t="s">
        <v>96</v>
      </c>
      <c r="I28" s="7" t="s">
        <v>96</v>
      </c>
    </row>
    <row r="29" spans="1:9">
      <c r="A29" s="7" t="s">
        <v>98</v>
      </c>
      <c r="B29" s="7" t="s">
        <v>95</v>
      </c>
      <c r="C29" s="7" t="s">
        <v>95</v>
      </c>
      <c r="D29" s="7" t="s">
        <v>95</v>
      </c>
      <c r="E29" s="7" t="s">
        <v>125</v>
      </c>
      <c r="F29" s="7" t="s">
        <v>95</v>
      </c>
      <c r="G29" s="7" t="s">
        <v>95</v>
      </c>
      <c r="H29" s="7" t="s">
        <v>95</v>
      </c>
      <c r="I29" s="7" t="s">
        <v>95</v>
      </c>
    </row>
    <row r="30" spans="1:9">
      <c r="A30" t="s">
        <v>1368</v>
      </c>
      <c r="B30" s="79" t="s">
        <v>662</v>
      </c>
      <c r="C30" s="79" t="s">
        <v>664</v>
      </c>
      <c r="D30" s="79" t="s">
        <v>659</v>
      </c>
      <c r="E30" s="79" t="s">
        <v>1245</v>
      </c>
      <c r="F30" s="79" t="s">
        <v>660</v>
      </c>
      <c r="G30" s="79" t="s">
        <v>675</v>
      </c>
      <c r="H30" s="79" t="s">
        <v>727</v>
      </c>
      <c r="I30" t="s">
        <v>1361</v>
      </c>
    </row>
    <row r="31" spans="1:9">
      <c r="A31" s="7" t="s">
        <v>96</v>
      </c>
      <c r="B31" s="7" t="s">
        <v>96</v>
      </c>
      <c r="C31" s="7" t="s">
        <v>96</v>
      </c>
      <c r="D31" s="7" t="s">
        <v>96</v>
      </c>
      <c r="E31" s="7" t="s">
        <v>96</v>
      </c>
      <c r="F31" s="7" t="s">
        <v>96</v>
      </c>
      <c r="G31" s="7" t="s">
        <v>96</v>
      </c>
      <c r="H31" s="7" t="s">
        <v>96</v>
      </c>
      <c r="I31" s="7" t="s">
        <v>96</v>
      </c>
    </row>
    <row r="32" spans="1:9">
      <c r="B32" s="7" t="s">
        <v>1168</v>
      </c>
      <c r="C32" s="7" t="s">
        <v>98</v>
      </c>
      <c r="D32" s="7" t="s">
        <v>104</v>
      </c>
      <c r="E32" s="7" t="s">
        <v>123</v>
      </c>
      <c r="F32" s="7" t="s">
        <v>101</v>
      </c>
    </row>
    <row r="33" spans="2:6">
      <c r="B33" t="s">
        <v>1369</v>
      </c>
      <c r="C33" t="s">
        <v>1435</v>
      </c>
      <c r="D33" t="s">
        <v>1436</v>
      </c>
      <c r="E33" s="79" t="s">
        <v>1219</v>
      </c>
      <c r="F33" t="s">
        <v>1429</v>
      </c>
    </row>
    <row r="34" spans="2:6">
      <c r="B34" s="7" t="s">
        <v>96</v>
      </c>
      <c r="C34" s="7" t="s">
        <v>96</v>
      </c>
      <c r="D34" s="7" t="s">
        <v>96</v>
      </c>
      <c r="E34" s="7" t="s">
        <v>96</v>
      </c>
      <c r="F34" s="7" t="s">
        <v>96</v>
      </c>
    </row>
    <row r="35" spans="2:6">
      <c r="B35" s="7" t="s">
        <v>725</v>
      </c>
      <c r="D35" s="7" t="s">
        <v>103</v>
      </c>
      <c r="E35" s="7" t="s">
        <v>124</v>
      </c>
      <c r="F35" s="7" t="s">
        <v>100</v>
      </c>
    </row>
    <row r="36" spans="2:6">
      <c r="B36" t="s">
        <v>1370</v>
      </c>
      <c r="D36" t="s">
        <v>1437</v>
      </c>
      <c r="E36" s="79" t="s">
        <v>1220</v>
      </c>
      <c r="F36" t="s">
        <v>1430</v>
      </c>
    </row>
    <row r="37" spans="2:6">
      <c r="B37" s="7" t="s">
        <v>96</v>
      </c>
      <c r="D37" s="7" t="s">
        <v>96</v>
      </c>
      <c r="E37" s="7" t="s">
        <v>96</v>
      </c>
      <c r="F37" s="7" t="s">
        <v>96</v>
      </c>
    </row>
    <row r="38" spans="2:6">
      <c r="B38" s="7" t="s">
        <v>312</v>
      </c>
      <c r="D38" s="7" t="s">
        <v>102</v>
      </c>
      <c r="E38" s="7" t="s">
        <v>122</v>
      </c>
      <c r="F38" s="7" t="s">
        <v>99</v>
      </c>
    </row>
    <row r="39" spans="2:6">
      <c r="B39" t="s">
        <v>1371</v>
      </c>
      <c r="D39" t="s">
        <v>1438</v>
      </c>
      <c r="E39" s="79" t="s">
        <v>1221</v>
      </c>
      <c r="F39" t="s">
        <v>1431</v>
      </c>
    </row>
    <row r="40" spans="2:6">
      <c r="B40" s="7" t="s">
        <v>96</v>
      </c>
      <c r="D40" s="7" t="s">
        <v>96</v>
      </c>
      <c r="E40" s="7" t="s">
        <v>96</v>
      </c>
      <c r="F40" s="7" t="s">
        <v>96</v>
      </c>
    </row>
    <row r="41" spans="2:6">
      <c r="B41" s="7" t="s">
        <v>311</v>
      </c>
      <c r="D41" s="7" t="s">
        <v>101</v>
      </c>
      <c r="E41" s="7" t="s">
        <v>121</v>
      </c>
      <c r="F41" s="7" t="s">
        <v>98</v>
      </c>
    </row>
    <row r="42" spans="2:6">
      <c r="B42" t="s">
        <v>1372</v>
      </c>
      <c r="D42" t="s">
        <v>1439</v>
      </c>
      <c r="E42" s="79" t="s">
        <v>1222</v>
      </c>
      <c r="F42" t="s">
        <v>1432</v>
      </c>
    </row>
    <row r="43" spans="2:6">
      <c r="B43" s="7" t="s">
        <v>96</v>
      </c>
      <c r="D43" s="7" t="s">
        <v>96</v>
      </c>
      <c r="E43" s="7" t="s">
        <v>96</v>
      </c>
      <c r="F43" s="7" t="s">
        <v>96</v>
      </c>
    </row>
    <row r="44" spans="2:6">
      <c r="B44" s="7" t="s">
        <v>310</v>
      </c>
      <c r="D44" s="7" t="s">
        <v>100</v>
      </c>
      <c r="E44" s="7" t="s">
        <v>95</v>
      </c>
    </row>
    <row r="45" spans="2:6">
      <c r="B45" t="s">
        <v>1373</v>
      </c>
      <c r="D45" t="s">
        <v>1440</v>
      </c>
      <c r="E45" s="79" t="s">
        <v>663</v>
      </c>
    </row>
    <row r="46" spans="2:6">
      <c r="B46" s="7" t="s">
        <v>96</v>
      </c>
      <c r="D46" s="7" t="s">
        <v>96</v>
      </c>
      <c r="E46" s="7" t="s">
        <v>96</v>
      </c>
    </row>
    <row r="47" spans="2:6">
      <c r="B47" s="7" t="s">
        <v>309</v>
      </c>
      <c r="D47" s="7" t="s">
        <v>99</v>
      </c>
      <c r="E47" s="7" t="s">
        <v>120</v>
      </c>
    </row>
    <row r="48" spans="2:6">
      <c r="B48" t="s">
        <v>1374</v>
      </c>
      <c r="D48" t="s">
        <v>1441</v>
      </c>
      <c r="E48" s="79" t="s">
        <v>1223</v>
      </c>
    </row>
    <row r="49" spans="2:5">
      <c r="B49" s="7" t="s">
        <v>96</v>
      </c>
      <c r="D49" s="7" t="s">
        <v>96</v>
      </c>
      <c r="E49" s="7" t="s">
        <v>96</v>
      </c>
    </row>
    <row r="50" spans="2:5">
      <c r="B50" s="7" t="s">
        <v>308</v>
      </c>
      <c r="D50" s="7" t="s">
        <v>98</v>
      </c>
      <c r="E50" s="7" t="s">
        <v>119</v>
      </c>
    </row>
    <row r="51" spans="2:5">
      <c r="B51" t="s">
        <v>1375</v>
      </c>
      <c r="D51" t="s">
        <v>1442</v>
      </c>
      <c r="E51" s="79" t="s">
        <v>1224</v>
      </c>
    </row>
    <row r="52" spans="2:5">
      <c r="B52" s="7" t="s">
        <v>96</v>
      </c>
      <c r="D52" s="7" t="s">
        <v>96</v>
      </c>
      <c r="E52" s="7" t="s">
        <v>96</v>
      </c>
    </row>
    <row r="53" spans="2:5">
      <c r="B53" s="7" t="s">
        <v>307</v>
      </c>
      <c r="E53" s="7" t="s">
        <v>117</v>
      </c>
    </row>
    <row r="54" spans="2:5">
      <c r="B54" t="s">
        <v>1376</v>
      </c>
      <c r="E54" s="79" t="s">
        <v>1225</v>
      </c>
    </row>
    <row r="55" spans="2:5">
      <c r="B55" s="7" t="s">
        <v>96</v>
      </c>
      <c r="E55" s="7" t="s">
        <v>96</v>
      </c>
    </row>
    <row r="56" spans="2:5">
      <c r="B56" s="7" t="s">
        <v>306</v>
      </c>
      <c r="E56" s="7" t="s">
        <v>118</v>
      </c>
    </row>
    <row r="57" spans="2:5">
      <c r="B57" t="s">
        <v>1377</v>
      </c>
      <c r="E57" s="79" t="s">
        <v>1226</v>
      </c>
    </row>
    <row r="58" spans="2:5">
      <c r="B58" s="7" t="s">
        <v>96</v>
      </c>
      <c r="E58" s="7" t="s">
        <v>96</v>
      </c>
    </row>
    <row r="59" spans="2:5">
      <c r="B59" s="7" t="s">
        <v>305</v>
      </c>
      <c r="E59" s="7" t="s">
        <v>116</v>
      </c>
    </row>
    <row r="60" spans="2:5">
      <c r="B60" t="s">
        <v>1378</v>
      </c>
      <c r="E60" s="79" t="s">
        <v>1227</v>
      </c>
    </row>
    <row r="61" spans="2:5">
      <c r="B61" s="7" t="s">
        <v>96</v>
      </c>
      <c r="E61" s="7" t="s">
        <v>96</v>
      </c>
    </row>
    <row r="62" spans="2:5">
      <c r="B62" s="7" t="s">
        <v>304</v>
      </c>
      <c r="E62" s="7" t="s">
        <v>115</v>
      </c>
    </row>
    <row r="63" spans="2:5">
      <c r="B63" t="s">
        <v>1379</v>
      </c>
      <c r="E63" s="79" t="s">
        <v>1228</v>
      </c>
    </row>
    <row r="64" spans="2:5">
      <c r="B64" s="7" t="s">
        <v>96</v>
      </c>
      <c r="E64" s="7" t="s">
        <v>96</v>
      </c>
    </row>
    <row r="65" spans="2:5">
      <c r="B65" s="7" t="s">
        <v>303</v>
      </c>
      <c r="E65" s="7" t="s">
        <v>114</v>
      </c>
    </row>
    <row r="66" spans="2:5">
      <c r="B66" t="s">
        <v>1380</v>
      </c>
      <c r="E66" s="79" t="s">
        <v>1229</v>
      </c>
    </row>
    <row r="67" spans="2:5">
      <c r="B67" s="7" t="s">
        <v>96</v>
      </c>
      <c r="E67" s="7" t="s">
        <v>96</v>
      </c>
    </row>
    <row r="68" spans="2:5">
      <c r="B68" s="7" t="s">
        <v>302</v>
      </c>
      <c r="E68" s="7" t="s">
        <v>113</v>
      </c>
    </row>
    <row r="69" spans="2:5">
      <c r="B69" t="s">
        <v>1381</v>
      </c>
      <c r="E69" s="79" t="s">
        <v>1230</v>
      </c>
    </row>
    <row r="70" spans="2:5">
      <c r="B70" s="7" t="s">
        <v>96</v>
      </c>
      <c r="E70" s="7" t="s">
        <v>96</v>
      </c>
    </row>
    <row r="71" spans="2:5">
      <c r="B71" s="7" t="s">
        <v>301</v>
      </c>
      <c r="E71" s="7" t="s">
        <v>112</v>
      </c>
    </row>
    <row r="72" spans="2:5">
      <c r="B72" t="s">
        <v>1382</v>
      </c>
      <c r="E72" s="79" t="s">
        <v>1231</v>
      </c>
    </row>
    <row r="73" spans="2:5">
      <c r="B73" s="7" t="s">
        <v>96</v>
      </c>
      <c r="E73" s="7" t="s">
        <v>96</v>
      </c>
    </row>
    <row r="74" spans="2:5">
      <c r="B74" s="7" t="s">
        <v>300</v>
      </c>
      <c r="E74" s="7" t="s">
        <v>111</v>
      </c>
    </row>
    <row r="75" spans="2:5">
      <c r="B75" t="s">
        <v>1471</v>
      </c>
      <c r="E75" s="79" t="s">
        <v>1232</v>
      </c>
    </row>
    <row r="76" spans="2:5">
      <c r="B76" s="7" t="s">
        <v>96</v>
      </c>
      <c r="E76" s="7" t="s">
        <v>96</v>
      </c>
    </row>
    <row r="77" spans="2:5">
      <c r="B77" s="7" t="s">
        <v>299</v>
      </c>
      <c r="E77" s="7" t="s">
        <v>110</v>
      </c>
    </row>
    <row r="78" spans="2:5">
      <c r="B78" t="s">
        <v>1383</v>
      </c>
      <c r="E78" s="79" t="s">
        <v>1233</v>
      </c>
    </row>
    <row r="79" spans="2:5">
      <c r="B79" s="7" t="s">
        <v>96</v>
      </c>
      <c r="E79" s="7" t="s">
        <v>96</v>
      </c>
    </row>
    <row r="80" spans="2:5">
      <c r="B80" s="7" t="s">
        <v>298</v>
      </c>
      <c r="E80" s="7" t="s">
        <v>108</v>
      </c>
    </row>
    <row r="81" spans="2:5">
      <c r="B81" t="s">
        <v>1384</v>
      </c>
      <c r="E81" s="79" t="s">
        <v>1234</v>
      </c>
    </row>
    <row r="82" spans="2:5">
      <c r="B82" s="7" t="s">
        <v>96</v>
      </c>
      <c r="E82" s="7" t="s">
        <v>96</v>
      </c>
    </row>
    <row r="83" spans="2:5">
      <c r="B83" s="7" t="s">
        <v>297</v>
      </c>
      <c r="E83" s="7" t="s">
        <v>107</v>
      </c>
    </row>
    <row r="84" spans="2:5">
      <c r="B84" t="s">
        <v>1385</v>
      </c>
      <c r="E84" s="79" t="s">
        <v>1235</v>
      </c>
    </row>
    <row r="85" spans="2:5">
      <c r="B85" s="7" t="s">
        <v>96</v>
      </c>
      <c r="E85" s="7" t="s">
        <v>96</v>
      </c>
    </row>
    <row r="86" spans="2:5">
      <c r="B86" s="7" t="s">
        <v>296</v>
      </c>
      <c r="E86" s="7" t="s">
        <v>106</v>
      </c>
    </row>
    <row r="87" spans="2:5">
      <c r="B87" t="s">
        <v>1386</v>
      </c>
      <c r="E87" s="79" t="s">
        <v>1236</v>
      </c>
    </row>
    <row r="88" spans="2:5">
      <c r="B88" s="7" t="s">
        <v>96</v>
      </c>
      <c r="E88" s="7" t="s">
        <v>96</v>
      </c>
    </row>
    <row r="89" spans="2:5">
      <c r="B89" s="7" t="s">
        <v>140</v>
      </c>
      <c r="E89" s="7" t="s">
        <v>105</v>
      </c>
    </row>
    <row r="90" spans="2:5">
      <c r="B90" t="s">
        <v>1387</v>
      </c>
      <c r="E90" s="79" t="s">
        <v>1237</v>
      </c>
    </row>
    <row r="91" spans="2:5">
      <c r="B91" s="7" t="s">
        <v>96</v>
      </c>
      <c r="E91" s="7" t="s">
        <v>96</v>
      </c>
    </row>
    <row r="92" spans="2:5">
      <c r="B92" s="7" t="s">
        <v>141</v>
      </c>
      <c r="E92" s="7" t="s">
        <v>104</v>
      </c>
    </row>
    <row r="93" spans="2:5">
      <c r="B93" t="s">
        <v>1388</v>
      </c>
      <c r="E93" s="79" t="s">
        <v>1238</v>
      </c>
    </row>
    <row r="94" spans="2:5">
      <c r="B94" s="7" t="s">
        <v>96</v>
      </c>
      <c r="E94" s="7" t="s">
        <v>96</v>
      </c>
    </row>
    <row r="95" spans="2:5">
      <c r="B95" s="7" t="s">
        <v>139</v>
      </c>
      <c r="E95" s="7" t="s">
        <v>103</v>
      </c>
    </row>
    <row r="96" spans="2:5">
      <c r="B96" t="s">
        <v>1389</v>
      </c>
      <c r="E96" s="79" t="s">
        <v>1239</v>
      </c>
    </row>
    <row r="97" spans="2:5">
      <c r="B97" s="7" t="s">
        <v>96</v>
      </c>
      <c r="E97" s="7" t="s">
        <v>96</v>
      </c>
    </row>
    <row r="98" spans="2:5">
      <c r="B98" s="7" t="s">
        <v>138</v>
      </c>
      <c r="E98" s="7" t="s">
        <v>102</v>
      </c>
    </row>
    <row r="99" spans="2:5">
      <c r="B99" t="s">
        <v>1390</v>
      </c>
      <c r="E99" s="79" t="s">
        <v>1240</v>
      </c>
    </row>
    <row r="100" spans="2:5">
      <c r="B100" s="7" t="s">
        <v>96</v>
      </c>
      <c r="E100" s="7" t="s">
        <v>96</v>
      </c>
    </row>
    <row r="101" spans="2:5">
      <c r="B101" s="7" t="s">
        <v>137</v>
      </c>
      <c r="E101" s="7" t="s">
        <v>101</v>
      </c>
    </row>
    <row r="102" spans="2:5">
      <c r="B102" t="s">
        <v>1391</v>
      </c>
      <c r="E102" s="79" t="s">
        <v>1241</v>
      </c>
    </row>
    <row r="103" spans="2:5">
      <c r="B103" s="7" t="s">
        <v>96</v>
      </c>
      <c r="E103" s="7" t="s">
        <v>96</v>
      </c>
    </row>
    <row r="104" spans="2:5">
      <c r="B104" s="7" t="s">
        <v>136</v>
      </c>
      <c r="E104" s="7" t="s">
        <v>100</v>
      </c>
    </row>
    <row r="105" spans="2:5">
      <c r="B105" t="s">
        <v>1392</v>
      </c>
      <c r="E105" s="79" t="s">
        <v>1246</v>
      </c>
    </row>
    <row r="106" spans="2:5">
      <c r="B106" s="7" t="s">
        <v>96</v>
      </c>
      <c r="E106" s="7" t="s">
        <v>96</v>
      </c>
    </row>
    <row r="107" spans="2:5">
      <c r="B107" s="7" t="s">
        <v>134</v>
      </c>
      <c r="E107" s="7" t="s">
        <v>99</v>
      </c>
    </row>
    <row r="108" spans="2:5">
      <c r="B108" t="s">
        <v>1393</v>
      </c>
      <c r="E108" s="79" t="s">
        <v>1244</v>
      </c>
    </row>
    <row r="109" spans="2:5">
      <c r="B109" s="7" t="s">
        <v>96</v>
      </c>
      <c r="E109" s="7" t="s">
        <v>96</v>
      </c>
    </row>
    <row r="110" spans="2:5">
      <c r="B110" s="7" t="s">
        <v>135</v>
      </c>
      <c r="E110" s="7" t="s">
        <v>98</v>
      </c>
    </row>
    <row r="111" spans="2:5">
      <c r="B111" t="s">
        <v>1394</v>
      </c>
      <c r="E111" s="79" t="s">
        <v>1242</v>
      </c>
    </row>
    <row r="112" spans="2:5">
      <c r="B112" s="7" t="s">
        <v>96</v>
      </c>
      <c r="E112" s="7" t="s">
        <v>96</v>
      </c>
    </row>
    <row r="113" spans="2:2">
      <c r="B113" s="7" t="s">
        <v>132</v>
      </c>
    </row>
    <row r="114" spans="2:2">
      <c r="B114" t="s">
        <v>1395</v>
      </c>
    </row>
    <row r="115" spans="2:2">
      <c r="B115" s="7" t="s">
        <v>96</v>
      </c>
    </row>
    <row r="116" spans="2:2">
      <c r="B116" s="7" t="s">
        <v>133</v>
      </c>
    </row>
    <row r="117" spans="2:2">
      <c r="B117" t="s">
        <v>1396</v>
      </c>
    </row>
    <row r="118" spans="2:2">
      <c r="B118" s="7" t="s">
        <v>96</v>
      </c>
    </row>
    <row r="119" spans="2:2">
      <c r="B119" s="7" t="s">
        <v>131</v>
      </c>
    </row>
    <row r="120" spans="2:2">
      <c r="B120" t="s">
        <v>1397</v>
      </c>
    </row>
    <row r="121" spans="2:2">
      <c r="B121" s="7" t="s">
        <v>96</v>
      </c>
    </row>
    <row r="122" spans="2:2">
      <c r="B122" s="7" t="s">
        <v>130</v>
      </c>
    </row>
    <row r="123" spans="2:2">
      <c r="B123" t="s">
        <v>1398</v>
      </c>
    </row>
    <row r="124" spans="2:2">
      <c r="B124" s="7" t="s">
        <v>96</v>
      </c>
    </row>
    <row r="125" spans="2:2">
      <c r="B125" s="7" t="s">
        <v>129</v>
      </c>
    </row>
    <row r="126" spans="2:2">
      <c r="B126" t="s">
        <v>1399</v>
      </c>
    </row>
    <row r="127" spans="2:2">
      <c r="B127" s="7" t="s">
        <v>96</v>
      </c>
    </row>
    <row r="128" spans="2:2">
      <c r="B128" s="7" t="s">
        <v>128</v>
      </c>
    </row>
    <row r="129" spans="2:2">
      <c r="B129" t="s">
        <v>1400</v>
      </c>
    </row>
    <row r="130" spans="2:2">
      <c r="B130" s="7" t="s">
        <v>96</v>
      </c>
    </row>
    <row r="131" spans="2:2">
      <c r="B131" s="7" t="s">
        <v>127</v>
      </c>
    </row>
    <row r="132" spans="2:2">
      <c r="B132" t="s">
        <v>1401</v>
      </c>
    </row>
    <row r="133" spans="2:2">
      <c r="B133" s="7" t="s">
        <v>96</v>
      </c>
    </row>
    <row r="134" spans="2:2">
      <c r="B134" s="7" t="s">
        <v>126</v>
      </c>
    </row>
    <row r="135" spans="2:2">
      <c r="B135" t="s">
        <v>1402</v>
      </c>
    </row>
    <row r="136" spans="2:2">
      <c r="B136" s="7" t="s">
        <v>96</v>
      </c>
    </row>
    <row r="137" spans="2:2">
      <c r="B137" s="7" t="s">
        <v>125</v>
      </c>
    </row>
    <row r="138" spans="2:2">
      <c r="B138" t="s">
        <v>1403</v>
      </c>
    </row>
    <row r="139" spans="2:2">
      <c r="B139" s="7" t="s">
        <v>96</v>
      </c>
    </row>
    <row r="140" spans="2:2">
      <c r="B140" s="7" t="s">
        <v>123</v>
      </c>
    </row>
    <row r="141" spans="2:2">
      <c r="B141" t="s">
        <v>1404</v>
      </c>
    </row>
    <row r="142" spans="2:2">
      <c r="B142" s="7" t="s">
        <v>96</v>
      </c>
    </row>
    <row r="143" spans="2:2">
      <c r="B143" s="7" t="s">
        <v>124</v>
      </c>
    </row>
    <row r="144" spans="2:2">
      <c r="B144" t="s">
        <v>1405</v>
      </c>
    </row>
    <row r="145" spans="2:2">
      <c r="B145" s="7" t="s">
        <v>96</v>
      </c>
    </row>
    <row r="146" spans="2:2">
      <c r="B146" s="7" t="s">
        <v>122</v>
      </c>
    </row>
    <row r="147" spans="2:2">
      <c r="B147" t="s">
        <v>1406</v>
      </c>
    </row>
    <row r="148" spans="2:2">
      <c r="B148" s="7" t="s">
        <v>96</v>
      </c>
    </row>
    <row r="149" spans="2:2">
      <c r="B149" s="7" t="s">
        <v>121</v>
      </c>
    </row>
    <row r="150" spans="2:2">
      <c r="B150" t="s">
        <v>1407</v>
      </c>
    </row>
    <row r="151" spans="2:2">
      <c r="B151" s="7" t="s">
        <v>96</v>
      </c>
    </row>
    <row r="152" spans="2:2">
      <c r="B152" s="7" t="s">
        <v>120</v>
      </c>
    </row>
    <row r="153" spans="2:2">
      <c r="B153" t="s">
        <v>1408</v>
      </c>
    </row>
    <row r="154" spans="2:2">
      <c r="B154" s="7" t="s">
        <v>96</v>
      </c>
    </row>
    <row r="155" spans="2:2">
      <c r="B155" s="7" t="s">
        <v>119</v>
      </c>
    </row>
    <row r="156" spans="2:2">
      <c r="B156" t="s">
        <v>1409</v>
      </c>
    </row>
    <row r="157" spans="2:2">
      <c r="B157" s="7" t="s">
        <v>96</v>
      </c>
    </row>
    <row r="158" spans="2:2">
      <c r="B158" s="7" t="s">
        <v>117</v>
      </c>
    </row>
    <row r="159" spans="2:2">
      <c r="B159" t="s">
        <v>1410</v>
      </c>
    </row>
    <row r="160" spans="2:2">
      <c r="B160" s="7" t="s">
        <v>96</v>
      </c>
    </row>
    <row r="161" spans="2:2">
      <c r="B161" s="7" t="s">
        <v>118</v>
      </c>
    </row>
    <row r="162" spans="2:2">
      <c r="B162" t="s">
        <v>1411</v>
      </c>
    </row>
    <row r="163" spans="2:2">
      <c r="B163" s="7" t="s">
        <v>96</v>
      </c>
    </row>
    <row r="164" spans="2:2">
      <c r="B164" s="7" t="s">
        <v>116</v>
      </c>
    </row>
    <row r="165" spans="2:2">
      <c r="B165" t="s">
        <v>1412</v>
      </c>
    </row>
    <row r="166" spans="2:2">
      <c r="B166" s="7" t="s">
        <v>96</v>
      </c>
    </row>
    <row r="167" spans="2:2">
      <c r="B167" s="7" t="s">
        <v>115</v>
      </c>
    </row>
    <row r="168" spans="2:2">
      <c r="B168" t="s">
        <v>1413</v>
      </c>
    </row>
    <row r="169" spans="2:2">
      <c r="B169" s="7" t="s">
        <v>96</v>
      </c>
    </row>
    <row r="170" spans="2:2">
      <c r="B170" s="7" t="s">
        <v>114</v>
      </c>
    </row>
    <row r="171" spans="2:2">
      <c r="B171" t="s">
        <v>1472</v>
      </c>
    </row>
    <row r="172" spans="2:2">
      <c r="B172" s="7" t="s">
        <v>96</v>
      </c>
    </row>
    <row r="173" spans="2:2">
      <c r="B173" s="7" t="s">
        <v>113</v>
      </c>
    </row>
    <row r="174" spans="2:2">
      <c r="B174" t="s">
        <v>1414</v>
      </c>
    </row>
    <row r="175" spans="2:2">
      <c r="B175" s="7" t="s">
        <v>96</v>
      </c>
    </row>
    <row r="176" spans="2:2">
      <c r="B176" s="7" t="s">
        <v>112</v>
      </c>
    </row>
    <row r="177" spans="2:2">
      <c r="B177" t="s">
        <v>1415</v>
      </c>
    </row>
    <row r="178" spans="2:2">
      <c r="B178" s="7" t="s">
        <v>96</v>
      </c>
    </row>
    <row r="179" spans="2:2">
      <c r="B179" s="7" t="s">
        <v>111</v>
      </c>
    </row>
    <row r="180" spans="2:2">
      <c r="B180" t="s">
        <v>1416</v>
      </c>
    </row>
    <row r="181" spans="2:2">
      <c r="B181" s="7" t="s">
        <v>96</v>
      </c>
    </row>
    <row r="182" spans="2:2">
      <c r="B182" s="7" t="s">
        <v>110</v>
      </c>
    </row>
    <row r="183" spans="2:2">
      <c r="B183" t="s">
        <v>1417</v>
      </c>
    </row>
    <row r="184" spans="2:2">
      <c r="B184" s="7" t="s">
        <v>96</v>
      </c>
    </row>
    <row r="185" spans="2:2">
      <c r="B185" s="7" t="s">
        <v>108</v>
      </c>
    </row>
    <row r="186" spans="2:2">
      <c r="B186" t="s">
        <v>1473</v>
      </c>
    </row>
    <row r="187" spans="2:2">
      <c r="B187" s="7" t="s">
        <v>96</v>
      </c>
    </row>
    <row r="188" spans="2:2">
      <c r="B188" s="7" t="s">
        <v>107</v>
      </c>
    </row>
    <row r="189" spans="2:2">
      <c r="B189" t="s">
        <v>1418</v>
      </c>
    </row>
    <row r="190" spans="2:2">
      <c r="B190" s="7" t="s">
        <v>96</v>
      </c>
    </row>
    <row r="191" spans="2:2">
      <c r="B191" s="7" t="s">
        <v>106</v>
      </c>
    </row>
    <row r="192" spans="2:2">
      <c r="B192" t="s">
        <v>1419</v>
      </c>
    </row>
    <row r="193" spans="2:2">
      <c r="B193" s="7" t="s">
        <v>96</v>
      </c>
    </row>
    <row r="194" spans="2:2">
      <c r="B194" s="7" t="s">
        <v>105</v>
      </c>
    </row>
    <row r="195" spans="2:2">
      <c r="B195" t="s">
        <v>1420</v>
      </c>
    </row>
    <row r="196" spans="2:2">
      <c r="B196" s="7" t="s">
        <v>96</v>
      </c>
    </row>
    <row r="197" spans="2:2">
      <c r="B197" s="7" t="s">
        <v>104</v>
      </c>
    </row>
    <row r="198" spans="2:2">
      <c r="B198" t="s">
        <v>1421</v>
      </c>
    </row>
    <row r="199" spans="2:2">
      <c r="B199" s="7" t="s">
        <v>96</v>
      </c>
    </row>
    <row r="200" spans="2:2">
      <c r="B200" s="7" t="s">
        <v>103</v>
      </c>
    </row>
    <row r="201" spans="2:2">
      <c r="B201" t="s">
        <v>1422</v>
      </c>
    </row>
    <row r="202" spans="2:2">
      <c r="B202" s="7" t="s">
        <v>96</v>
      </c>
    </row>
    <row r="203" spans="2:2">
      <c r="B203" s="7" t="s">
        <v>102</v>
      </c>
    </row>
    <row r="204" spans="2:2">
      <c r="B204" t="s">
        <v>1423</v>
      </c>
    </row>
    <row r="205" spans="2:2">
      <c r="B205" s="7" t="s">
        <v>96</v>
      </c>
    </row>
    <row r="206" spans="2:2">
      <c r="B206" s="7" t="s">
        <v>101</v>
      </c>
    </row>
    <row r="207" spans="2:2">
      <c r="B207" t="s">
        <v>1424</v>
      </c>
    </row>
    <row r="208" spans="2:2">
      <c r="B208" s="7" t="s">
        <v>96</v>
      </c>
    </row>
    <row r="209" spans="2:2">
      <c r="B209" s="7" t="s">
        <v>100</v>
      </c>
    </row>
    <row r="210" spans="2:2">
      <c r="B210" t="s">
        <v>1425</v>
      </c>
    </row>
    <row r="211" spans="2:2">
      <c r="B211" s="7" t="s">
        <v>96</v>
      </c>
    </row>
    <row r="212" spans="2:2">
      <c r="B212" s="7" t="s">
        <v>99</v>
      </c>
    </row>
    <row r="213" spans="2:2">
      <c r="B213" t="s">
        <v>1426</v>
      </c>
    </row>
    <row r="214" spans="2:2">
      <c r="B214" s="7" t="s">
        <v>96</v>
      </c>
    </row>
    <row r="215" spans="2:2">
      <c r="B215" s="7" t="s">
        <v>98</v>
      </c>
    </row>
    <row r="216" spans="2:2">
      <c r="B216" t="s">
        <v>1427</v>
      </c>
    </row>
    <row r="217" spans="2:2">
      <c r="B217" s="7" t="s">
        <v>96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theme="6"/>
  </sheetPr>
  <dimension ref="A1:AQ634"/>
  <sheetViews>
    <sheetView tabSelected="1" zoomScale="110" zoomScaleNormal="110" workbookViewId="0">
      <pane xSplit="7" ySplit="2" topLeftCell="Z39" activePane="bottomRight" state="frozen"/>
      <selection pane="topRight" activeCell="F1" sqref="F1"/>
      <selection pane="bottomLeft" activeCell="A2" sqref="A2"/>
      <selection pane="bottomRight" activeCell="B57" sqref="B57"/>
    </sheetView>
  </sheetViews>
  <sheetFormatPr defaultRowHeight="12.75"/>
  <cols>
    <col min="1" max="1" width="6.28515625" style="79" customWidth="1"/>
    <col min="2" max="2" width="7.7109375" style="1" customWidth="1"/>
    <col min="3" max="3" width="6.7109375" style="61" customWidth="1"/>
    <col min="4" max="4" width="30.7109375" style="1" customWidth="1"/>
    <col min="5" max="5" width="10.7109375" style="1" customWidth="1"/>
    <col min="6" max="6" width="18.7109375" style="1" customWidth="1"/>
    <col min="7" max="7" width="6.7109375" style="1" customWidth="1"/>
    <col min="8" max="9" width="9.7109375" style="2" customWidth="1"/>
    <col min="10" max="10" width="9.7109375" style="3" customWidth="1"/>
    <col min="11" max="12" width="9.7109375" style="2" customWidth="1"/>
    <col min="13" max="13" width="9.7109375" style="3" customWidth="1"/>
    <col min="14" max="14" width="9.140625" style="4" customWidth="1"/>
    <col min="15" max="17" width="8.7109375" style="4" customWidth="1"/>
    <col min="18" max="18" width="8.7109375" style="1" customWidth="1"/>
    <col min="19" max="19" width="7.7109375" style="81" customWidth="1"/>
    <col min="20" max="23" width="8.7109375" style="81" customWidth="1"/>
    <col min="24" max="24" width="9.140625" style="81" customWidth="1"/>
    <col min="25" max="25" width="12.28515625" style="96" customWidth="1"/>
    <col min="26" max="26" width="9.140625" style="81" customWidth="1"/>
    <col min="27" max="32" width="9.140625" style="96" customWidth="1"/>
    <col min="33" max="34" width="9.140625" style="81" customWidth="1"/>
    <col min="35" max="35" width="12.5703125" style="96" bestFit="1" customWidth="1"/>
    <col min="36" max="36" width="10.7109375" style="8" bestFit="1" customWidth="1"/>
    <col min="37" max="37" width="10.5703125" style="8" bestFit="1" customWidth="1"/>
    <col min="38" max="38" width="9.140625" style="8"/>
    <col min="39" max="39" width="21.5703125" bestFit="1" customWidth="1"/>
    <col min="41" max="41" width="9.7109375" bestFit="1" customWidth="1"/>
    <col min="42" max="42" width="12.5703125" bestFit="1" customWidth="1"/>
  </cols>
  <sheetData>
    <row r="1" spans="1:43" s="93" customFormat="1">
      <c r="A1" s="88" t="s">
        <v>281</v>
      </c>
      <c r="B1" s="88"/>
      <c r="C1" s="289"/>
      <c r="D1" s="88"/>
      <c r="E1" s="88"/>
      <c r="F1" s="88"/>
      <c r="G1" s="88"/>
      <c r="H1" s="88"/>
      <c r="I1" s="88"/>
      <c r="J1" s="88"/>
      <c r="K1" s="88"/>
      <c r="L1" s="88"/>
      <c r="M1" s="88"/>
      <c r="N1" s="88"/>
      <c r="O1" s="88"/>
      <c r="P1" s="88"/>
      <c r="Q1" s="88"/>
      <c r="R1" s="88"/>
      <c r="S1" s="88"/>
      <c r="T1" s="88"/>
      <c r="U1" s="88"/>
      <c r="V1" s="88"/>
      <c r="W1" s="88"/>
      <c r="X1" s="89" t="s">
        <v>284</v>
      </c>
      <c r="Y1" s="90"/>
      <c r="Z1" s="90"/>
      <c r="AA1" s="90"/>
      <c r="AB1" s="90"/>
      <c r="AC1" s="90"/>
      <c r="AD1" s="90"/>
      <c r="AE1" s="90"/>
      <c r="AF1" s="91" t="s">
        <v>285</v>
      </c>
      <c r="AG1" s="91"/>
      <c r="AH1" s="91"/>
      <c r="AI1" s="91"/>
      <c r="AJ1" s="92" t="s">
        <v>286</v>
      </c>
      <c r="AK1" s="92"/>
    </row>
    <row r="2" spans="1:43" s="87" customFormat="1" ht="27.95" customHeight="1">
      <c r="A2" s="244" t="s">
        <v>1261</v>
      </c>
      <c r="B2" s="82" t="s">
        <v>0</v>
      </c>
      <c r="C2" s="290" t="s">
        <v>0</v>
      </c>
      <c r="D2" s="82" t="s">
        <v>1250</v>
      </c>
      <c r="E2" s="82" t="s">
        <v>1251</v>
      </c>
      <c r="F2" s="82" t="s">
        <v>1445</v>
      </c>
      <c r="G2" s="82" t="s">
        <v>1252</v>
      </c>
      <c r="H2" s="82" t="s">
        <v>1253</v>
      </c>
      <c r="I2" s="82" t="s">
        <v>153</v>
      </c>
      <c r="J2" s="82" t="s">
        <v>2</v>
      </c>
      <c r="K2" s="82" t="s">
        <v>1254</v>
      </c>
      <c r="L2" s="82" t="s">
        <v>1255</v>
      </c>
      <c r="M2" s="82" t="s">
        <v>1256</v>
      </c>
      <c r="N2" s="82" t="s">
        <v>265</v>
      </c>
      <c r="O2" s="82" t="s">
        <v>3</v>
      </c>
      <c r="P2" s="82" t="s">
        <v>4</v>
      </c>
      <c r="Q2" s="82" t="s">
        <v>1257</v>
      </c>
      <c r="R2" s="82" t="s">
        <v>1258</v>
      </c>
      <c r="S2" s="82" t="s">
        <v>279</v>
      </c>
      <c r="T2" s="82" t="s">
        <v>278</v>
      </c>
      <c r="U2" s="82" t="s">
        <v>277</v>
      </c>
      <c r="V2" s="82" t="s">
        <v>282</v>
      </c>
      <c r="W2" s="82" t="s">
        <v>283</v>
      </c>
      <c r="X2" s="83" t="s">
        <v>273</v>
      </c>
      <c r="Y2" s="83" t="s">
        <v>274</v>
      </c>
      <c r="Z2" s="83" t="s">
        <v>275</v>
      </c>
      <c r="AA2" s="83" t="s">
        <v>276</v>
      </c>
      <c r="AB2" s="83" t="s">
        <v>266</v>
      </c>
      <c r="AC2" s="83" t="s">
        <v>267</v>
      </c>
      <c r="AD2" s="83" t="s">
        <v>268</v>
      </c>
      <c r="AE2" s="83" t="s">
        <v>269</v>
      </c>
      <c r="AF2" s="84" t="s">
        <v>277</v>
      </c>
      <c r="AG2" s="84" t="s">
        <v>278</v>
      </c>
      <c r="AH2" s="84" t="s">
        <v>270</v>
      </c>
      <c r="AI2" s="84" t="s">
        <v>271</v>
      </c>
      <c r="AJ2" s="85" t="s">
        <v>280</v>
      </c>
      <c r="AK2" s="85" t="s">
        <v>272</v>
      </c>
      <c r="AL2" s="86" t="s">
        <v>228</v>
      </c>
    </row>
    <row r="3" spans="1:43">
      <c r="A3" s="81">
        <v>2011</v>
      </c>
      <c r="B3" s="1" t="s">
        <v>5</v>
      </c>
      <c r="C3" s="61" t="s">
        <v>1267</v>
      </c>
      <c r="D3" s="1" t="s">
        <v>6</v>
      </c>
      <c r="E3" s="1" t="s">
        <v>1286</v>
      </c>
      <c r="F3" s="1" t="s">
        <v>1294</v>
      </c>
      <c r="G3" s="29" t="s">
        <v>79</v>
      </c>
      <c r="H3" s="70"/>
      <c r="I3" s="65"/>
      <c r="J3" s="65"/>
      <c r="K3" s="70">
        <v>1.5057E-3</v>
      </c>
      <c r="L3" s="66">
        <v>2.1000000000000001E-2</v>
      </c>
      <c r="M3" s="67">
        <v>7.17E-2</v>
      </c>
      <c r="N3" s="31" t="s">
        <v>1173</v>
      </c>
      <c r="O3" s="4">
        <v>0.05</v>
      </c>
      <c r="P3" s="4">
        <v>1.4999999999999999E-2</v>
      </c>
      <c r="Q3" s="4">
        <v>0.05</v>
      </c>
      <c r="R3" s="4">
        <v>1.4999999999999999E-2</v>
      </c>
      <c r="S3" s="94">
        <v>0</v>
      </c>
      <c r="T3" s="81" t="str">
        <f t="shared" ref="T3:T35" si="0">IF(Z3="","",IF(O3&gt;100%,"lognormal","normal"))</f>
        <v/>
      </c>
      <c r="U3" s="81" t="str">
        <f t="shared" ref="U3:U35" si="1">IF(X3="","",IF(P3&gt;100%,"lognormal","normal"))</f>
        <v/>
      </c>
      <c r="V3" s="81" t="str">
        <f t="shared" ref="V3:V35" si="2">IF(AD3="","",IF(Q3&gt;100%,"lognormal","normal"))</f>
        <v>normal</v>
      </c>
      <c r="W3" s="81" t="str">
        <f t="shared" ref="W3:W35" si="3">IF(AB3="","",IF(R3&gt;100%,"lognormal","normal"))</f>
        <v>normal</v>
      </c>
      <c r="X3" s="81" t="str">
        <f t="shared" ref="X3:X35" si="4">IF(H3="","",J3*(1-P3))</f>
        <v/>
      </c>
      <c r="Y3" s="81" t="str">
        <f t="shared" ref="Y3:Y35" si="5">IF(H3="","",J3*(1+P3))</f>
        <v/>
      </c>
      <c r="Z3" s="81" t="str">
        <f>IF(H3="","",K3*(1-O3))</f>
        <v/>
      </c>
      <c r="AA3" s="81" t="str">
        <f>IF(H3="","",K3*(1+O3))</f>
        <v/>
      </c>
      <c r="AB3" s="81">
        <f t="shared" ref="AB3:AB35" si="6">IF(K3="","",M3*(1-R3))</f>
        <v>7.0624499999999993E-2</v>
      </c>
      <c r="AC3" s="96">
        <f t="shared" ref="AC3:AC35" si="7">IF(K3="","",M3*(1+R3))</f>
        <v>7.2775499999999993E-2</v>
      </c>
      <c r="AD3" s="96">
        <f t="shared" ref="AD3:AD35" si="8">IF(K3="","",L3*(1-Q3))</f>
        <v>1.9949999999999999E-2</v>
      </c>
      <c r="AE3" s="96">
        <f t="shared" ref="AE3:AE35" si="9">IF(K3="","",L3*(1+Q3))</f>
        <v>2.2050000000000004E-2</v>
      </c>
      <c r="AF3" s="81"/>
      <c r="AH3" s="108">
        <v>7.1699999999999986E-2</v>
      </c>
      <c r="AI3" s="108">
        <v>2.1000000000000001E-2</v>
      </c>
      <c r="AJ3" s="28">
        <f t="shared" ref="AJ3:AJ35" si="10">AF3*AG3</f>
        <v>0</v>
      </c>
      <c r="AK3">
        <f t="shared" ref="AK3:AK35" si="11">AH3*AI3</f>
        <v>1.5056999999999998E-3</v>
      </c>
      <c r="AM3" s="27" t="str">
        <f t="shared" ref="AM3:AM12" si="12">F3</f>
        <v>Diesel oil</v>
      </c>
    </row>
    <row r="4" spans="1:43">
      <c r="A4" s="81">
        <v>2011</v>
      </c>
      <c r="B4" s="1" t="s">
        <v>5</v>
      </c>
      <c r="C4" s="61" t="s">
        <v>1267</v>
      </c>
      <c r="D4" s="1" t="s">
        <v>6</v>
      </c>
      <c r="E4" s="1" t="s">
        <v>1286</v>
      </c>
      <c r="F4" s="1" t="s">
        <v>1294</v>
      </c>
      <c r="G4" s="29" t="s">
        <v>80</v>
      </c>
      <c r="H4" s="70"/>
      <c r="I4" s="65"/>
      <c r="J4" s="65"/>
      <c r="K4" s="70">
        <v>4.2E-7</v>
      </c>
      <c r="L4" s="66">
        <v>2.1000000000000001E-2</v>
      </c>
      <c r="M4" s="67">
        <v>2.0000000000000002E-5</v>
      </c>
      <c r="N4" s="31" t="s">
        <v>1173</v>
      </c>
      <c r="O4" s="4">
        <v>0.05</v>
      </c>
      <c r="P4" s="4">
        <v>0.6</v>
      </c>
      <c r="Q4" s="4">
        <v>0.05</v>
      </c>
      <c r="R4" s="4">
        <v>0.6</v>
      </c>
      <c r="S4" s="94">
        <v>0</v>
      </c>
      <c r="T4" s="81" t="str">
        <f t="shared" si="0"/>
        <v/>
      </c>
      <c r="U4" s="81" t="str">
        <f t="shared" si="1"/>
        <v/>
      </c>
      <c r="V4" s="81" t="str">
        <f t="shared" si="2"/>
        <v>normal</v>
      </c>
      <c r="W4" s="81" t="str">
        <f t="shared" si="3"/>
        <v>normal</v>
      </c>
      <c r="X4" s="81" t="str">
        <f t="shared" si="4"/>
        <v/>
      </c>
      <c r="Y4" s="81" t="str">
        <f t="shared" si="5"/>
        <v/>
      </c>
      <c r="Z4" s="81" t="str">
        <f>IF(H4="","",K4*(1-O4))</f>
        <v/>
      </c>
      <c r="AA4" s="81" t="str">
        <f>IF(H4="","",K4*(1+O4))</f>
        <v/>
      </c>
      <c r="AB4" s="81">
        <f t="shared" si="6"/>
        <v>8.0000000000000013E-6</v>
      </c>
      <c r="AC4" s="96">
        <f t="shared" si="7"/>
        <v>3.2000000000000005E-5</v>
      </c>
      <c r="AD4" s="96">
        <f t="shared" si="8"/>
        <v>1.9949999999999999E-2</v>
      </c>
      <c r="AE4" s="96">
        <f t="shared" si="9"/>
        <v>2.2050000000000004E-2</v>
      </c>
      <c r="AF4" s="81"/>
      <c r="AH4" s="108">
        <v>2.0000000000000005E-5</v>
      </c>
      <c r="AI4" s="95">
        <f>AI3</f>
        <v>2.1000000000000001E-2</v>
      </c>
      <c r="AJ4" s="28">
        <f t="shared" si="10"/>
        <v>0</v>
      </c>
      <c r="AK4">
        <f t="shared" si="11"/>
        <v>4.2000000000000011E-7</v>
      </c>
      <c r="AM4" s="27" t="str">
        <f t="shared" si="12"/>
        <v>Diesel oil</v>
      </c>
      <c r="AN4" s="65"/>
      <c r="AO4" s="53"/>
      <c r="AP4" s="78"/>
      <c r="AQ4" s="78"/>
    </row>
    <row r="5" spans="1:43">
      <c r="A5" s="81">
        <v>2011</v>
      </c>
      <c r="B5" s="1" t="s">
        <v>5</v>
      </c>
      <c r="C5" s="61" t="s">
        <v>1267</v>
      </c>
      <c r="D5" s="1" t="s">
        <v>6</v>
      </c>
      <c r="E5" s="1" t="s">
        <v>1286</v>
      </c>
      <c r="F5" s="1" t="s">
        <v>1294</v>
      </c>
      <c r="G5" s="29" t="s">
        <v>81</v>
      </c>
      <c r="H5" s="70"/>
      <c r="I5" s="65"/>
      <c r="J5" s="65"/>
      <c r="K5" s="70">
        <v>6.1999999999999999E-6</v>
      </c>
      <c r="L5" s="66">
        <v>2.1000000000000001E-2</v>
      </c>
      <c r="M5" s="67">
        <v>2.9523809523809499E-4</v>
      </c>
      <c r="N5" s="31" t="s">
        <v>1173</v>
      </c>
      <c r="O5" s="4">
        <v>0.05</v>
      </c>
      <c r="P5" s="4">
        <v>0.6</v>
      </c>
      <c r="Q5" s="4">
        <v>0.05</v>
      </c>
      <c r="R5" s="4">
        <v>0.6</v>
      </c>
      <c r="S5" s="94">
        <v>0</v>
      </c>
      <c r="T5" s="81" t="str">
        <f t="shared" si="0"/>
        <v/>
      </c>
      <c r="U5" s="81" t="str">
        <f t="shared" si="1"/>
        <v/>
      </c>
      <c r="V5" s="81" t="str">
        <f t="shared" si="2"/>
        <v>normal</v>
      </c>
      <c r="W5" s="81" t="str">
        <f t="shared" si="3"/>
        <v>normal</v>
      </c>
      <c r="X5" s="81" t="str">
        <f t="shared" si="4"/>
        <v/>
      </c>
      <c r="Y5" s="81" t="str">
        <f t="shared" si="5"/>
        <v/>
      </c>
      <c r="Z5" s="81" t="str">
        <f>IF(H5="","",K5*(1-O5))</f>
        <v/>
      </c>
      <c r="AA5" s="81" t="str">
        <f>IF(H5="","",K5*(1+O5))</f>
        <v/>
      </c>
      <c r="AB5" s="81">
        <f t="shared" si="6"/>
        <v>1.18095238095238E-4</v>
      </c>
      <c r="AC5" s="96">
        <f t="shared" si="7"/>
        <v>4.7238095238095199E-4</v>
      </c>
      <c r="AD5" s="96">
        <f t="shared" si="8"/>
        <v>1.9949999999999999E-2</v>
      </c>
      <c r="AE5" s="96">
        <f t="shared" si="9"/>
        <v>2.2050000000000004E-2</v>
      </c>
      <c r="AF5" s="81"/>
      <c r="AH5" s="108">
        <v>2.9523809523809499E-4</v>
      </c>
      <c r="AI5" s="95">
        <f>AI3</f>
        <v>2.1000000000000001E-2</v>
      </c>
      <c r="AJ5" s="28">
        <f t="shared" si="10"/>
        <v>0</v>
      </c>
      <c r="AK5">
        <f t="shared" si="11"/>
        <v>6.1999999999999948E-6</v>
      </c>
      <c r="AM5" s="27" t="str">
        <f t="shared" si="12"/>
        <v>Diesel oil</v>
      </c>
      <c r="AN5" s="65"/>
      <c r="AO5" s="53"/>
      <c r="AP5" s="78"/>
      <c r="AQ5" s="78"/>
    </row>
    <row r="6" spans="1:43">
      <c r="A6" s="81">
        <v>2011</v>
      </c>
      <c r="B6" s="1" t="s">
        <v>5</v>
      </c>
      <c r="C6" s="61" t="s">
        <v>1267</v>
      </c>
      <c r="D6" s="1" t="s">
        <v>6</v>
      </c>
      <c r="E6" s="1" t="s">
        <v>1286</v>
      </c>
      <c r="F6" s="1" t="s">
        <v>1447</v>
      </c>
      <c r="G6" s="29" t="s">
        <v>79</v>
      </c>
      <c r="H6" s="70">
        <v>44.757089999999998</v>
      </c>
      <c r="I6" s="66">
        <v>630</v>
      </c>
      <c r="J6" s="67">
        <v>7.1042999999999995E-2</v>
      </c>
      <c r="K6" s="70"/>
      <c r="L6" s="65"/>
      <c r="M6" s="65"/>
      <c r="N6" s="31" t="s">
        <v>1173</v>
      </c>
      <c r="O6" s="4">
        <v>0.1</v>
      </c>
      <c r="P6" s="4">
        <v>0.1</v>
      </c>
      <c r="R6" s="4"/>
      <c r="S6" s="94">
        <v>0</v>
      </c>
      <c r="T6" s="81" t="str">
        <f t="shared" si="0"/>
        <v>normal</v>
      </c>
      <c r="U6" s="81" t="str">
        <f t="shared" si="1"/>
        <v>normal</v>
      </c>
      <c r="V6" s="81" t="str">
        <f t="shared" si="2"/>
        <v/>
      </c>
      <c r="W6" s="81" t="str">
        <f t="shared" si="3"/>
        <v/>
      </c>
      <c r="X6" s="81">
        <f t="shared" si="4"/>
        <v>6.3938700000000001E-2</v>
      </c>
      <c r="Y6" s="81">
        <f t="shared" si="5"/>
        <v>7.8147300000000003E-2</v>
      </c>
      <c r="Z6" s="81">
        <f t="shared" ref="Z6:Z35" si="13">IF(H6="","",I6*(1-O6))</f>
        <v>567</v>
      </c>
      <c r="AA6" s="81">
        <f t="shared" ref="AA6:AA35" si="14">IF(H6="","",I6*(1+O6))</f>
        <v>693</v>
      </c>
      <c r="AB6" s="81" t="str">
        <f t="shared" si="6"/>
        <v/>
      </c>
      <c r="AC6" s="96" t="str">
        <f t="shared" si="7"/>
        <v/>
      </c>
      <c r="AD6" s="96" t="str">
        <f t="shared" si="8"/>
        <v/>
      </c>
      <c r="AE6" s="96" t="str">
        <f t="shared" si="9"/>
        <v/>
      </c>
      <c r="AF6" s="108">
        <v>7.1042999999999995E-2</v>
      </c>
      <c r="AG6" s="108">
        <v>630</v>
      </c>
      <c r="AH6" s="96"/>
      <c r="AJ6">
        <f t="shared" si="10"/>
        <v>44.757089999999998</v>
      </c>
      <c r="AK6">
        <f t="shared" si="11"/>
        <v>0</v>
      </c>
      <c r="AL6" s="59"/>
      <c r="AM6" s="27" t="str">
        <f t="shared" si="12"/>
        <v>Refinery gas</v>
      </c>
      <c r="AN6" s="65"/>
      <c r="AO6" s="53"/>
      <c r="AP6" s="78"/>
      <c r="AQ6" s="78"/>
    </row>
    <row r="7" spans="1:43">
      <c r="A7" s="81">
        <v>2011</v>
      </c>
      <c r="B7" s="1" t="s">
        <v>5</v>
      </c>
      <c r="C7" s="61" t="s">
        <v>1267</v>
      </c>
      <c r="D7" s="1" t="s">
        <v>6</v>
      </c>
      <c r="E7" s="1" t="s">
        <v>1286</v>
      </c>
      <c r="F7" s="1" t="s">
        <v>1447</v>
      </c>
      <c r="G7" s="29" t="s">
        <v>80</v>
      </c>
      <c r="H7" s="70">
        <v>1.323E-2</v>
      </c>
      <c r="I7" s="66">
        <v>630</v>
      </c>
      <c r="J7" s="67">
        <v>2.0999999999999999E-5</v>
      </c>
      <c r="K7" s="70"/>
      <c r="L7" s="65"/>
      <c r="M7" s="65"/>
      <c r="N7" s="31" t="s">
        <v>1173</v>
      </c>
      <c r="O7" s="4">
        <v>0.1</v>
      </c>
      <c r="P7" s="4">
        <v>0.6</v>
      </c>
      <c r="R7" s="4"/>
      <c r="S7" s="94">
        <v>0</v>
      </c>
      <c r="T7" s="81" t="str">
        <f t="shared" si="0"/>
        <v>normal</v>
      </c>
      <c r="U7" s="81" t="str">
        <f t="shared" si="1"/>
        <v>normal</v>
      </c>
      <c r="V7" s="81" t="str">
        <f t="shared" si="2"/>
        <v/>
      </c>
      <c r="W7" s="81" t="str">
        <f t="shared" si="3"/>
        <v/>
      </c>
      <c r="X7" s="81">
        <f t="shared" si="4"/>
        <v>8.3999999999999992E-6</v>
      </c>
      <c r="Y7" s="81">
        <f t="shared" si="5"/>
        <v>3.3599999999999997E-5</v>
      </c>
      <c r="Z7" s="81">
        <f t="shared" si="13"/>
        <v>567</v>
      </c>
      <c r="AA7" s="81">
        <f t="shared" si="14"/>
        <v>693</v>
      </c>
      <c r="AB7" s="81" t="str">
        <f t="shared" si="6"/>
        <v/>
      </c>
      <c r="AC7" s="96" t="str">
        <f t="shared" si="7"/>
        <v/>
      </c>
      <c r="AD7" s="96" t="str">
        <f t="shared" si="8"/>
        <v/>
      </c>
      <c r="AE7" s="96" t="str">
        <f t="shared" si="9"/>
        <v/>
      </c>
      <c r="AF7" s="108">
        <v>2.0999999999999999E-5</v>
      </c>
      <c r="AG7" s="95">
        <f>AG6</f>
        <v>630</v>
      </c>
      <c r="AH7" s="96"/>
      <c r="AJ7">
        <f t="shared" si="10"/>
        <v>1.3229999999999999E-2</v>
      </c>
      <c r="AK7">
        <f t="shared" si="11"/>
        <v>0</v>
      </c>
      <c r="AL7" s="59"/>
      <c r="AM7" s="27" t="str">
        <f t="shared" si="12"/>
        <v>Refinery gas</v>
      </c>
      <c r="AN7" s="65"/>
      <c r="AO7" s="53"/>
      <c r="AP7" s="78"/>
      <c r="AQ7" s="78"/>
    </row>
    <row r="8" spans="1:43">
      <c r="A8" s="81">
        <v>2011</v>
      </c>
      <c r="B8" s="1" t="s">
        <v>5</v>
      </c>
      <c r="C8" s="61" t="s">
        <v>1267</v>
      </c>
      <c r="D8" s="1" t="s">
        <v>6</v>
      </c>
      <c r="E8" s="1" t="s">
        <v>1286</v>
      </c>
      <c r="F8" s="1" t="s">
        <v>1447</v>
      </c>
      <c r="G8" s="29" t="s">
        <v>81</v>
      </c>
      <c r="H8" s="70">
        <v>0.1953</v>
      </c>
      <c r="I8" s="66">
        <v>630</v>
      </c>
      <c r="J8" s="67">
        <v>3.1E-4</v>
      </c>
      <c r="K8" s="70"/>
      <c r="L8" s="65"/>
      <c r="M8" s="65"/>
      <c r="N8" s="31" t="s">
        <v>1173</v>
      </c>
      <c r="O8" s="4">
        <v>0.1</v>
      </c>
      <c r="P8" s="4">
        <v>0.6</v>
      </c>
      <c r="R8" s="4"/>
      <c r="S8" s="94">
        <v>0</v>
      </c>
      <c r="T8" s="81" t="str">
        <f t="shared" si="0"/>
        <v>normal</v>
      </c>
      <c r="U8" s="81" t="str">
        <f t="shared" si="1"/>
        <v>normal</v>
      </c>
      <c r="V8" s="81" t="str">
        <f t="shared" si="2"/>
        <v/>
      </c>
      <c r="W8" s="81" t="str">
        <f t="shared" si="3"/>
        <v/>
      </c>
      <c r="X8" s="81">
        <f t="shared" si="4"/>
        <v>1.2400000000000001E-4</v>
      </c>
      <c r="Y8" s="81">
        <f t="shared" si="5"/>
        <v>4.9600000000000002E-4</v>
      </c>
      <c r="Z8" s="81">
        <f t="shared" si="13"/>
        <v>567</v>
      </c>
      <c r="AA8" s="81">
        <f t="shared" si="14"/>
        <v>693</v>
      </c>
      <c r="AB8" s="81" t="str">
        <f t="shared" si="6"/>
        <v/>
      </c>
      <c r="AC8" s="96" t="str">
        <f t="shared" si="7"/>
        <v/>
      </c>
      <c r="AD8" s="96" t="str">
        <f t="shared" si="8"/>
        <v/>
      </c>
      <c r="AE8" s="96" t="str">
        <f t="shared" si="9"/>
        <v/>
      </c>
      <c r="AF8" s="108">
        <v>3.1E-4</v>
      </c>
      <c r="AG8" s="95">
        <f>AG6</f>
        <v>630</v>
      </c>
      <c r="AH8" s="96"/>
      <c r="AJ8">
        <f t="shared" si="10"/>
        <v>0.1953</v>
      </c>
      <c r="AK8">
        <f t="shared" si="11"/>
        <v>0</v>
      </c>
      <c r="AL8" s="59"/>
      <c r="AM8" s="27" t="str">
        <f t="shared" si="12"/>
        <v>Refinery gas</v>
      </c>
      <c r="AN8" s="65"/>
      <c r="AO8" s="53"/>
      <c r="AP8" s="78"/>
      <c r="AQ8" s="78"/>
    </row>
    <row r="9" spans="1:43">
      <c r="A9" s="81">
        <v>2011</v>
      </c>
      <c r="B9" s="1" t="s">
        <v>5</v>
      </c>
      <c r="C9" s="61" t="s">
        <v>1267</v>
      </c>
      <c r="D9" s="1" t="s">
        <v>6</v>
      </c>
      <c r="E9" s="1" t="s">
        <v>1286</v>
      </c>
      <c r="F9" s="1" t="s">
        <v>1448</v>
      </c>
      <c r="G9" s="29" t="s">
        <v>79</v>
      </c>
      <c r="H9" s="70"/>
      <c r="I9" s="65"/>
      <c r="J9" s="65"/>
      <c r="K9" s="70">
        <v>2.62613056</v>
      </c>
      <c r="L9" s="66">
        <v>33.494</v>
      </c>
      <c r="M9" s="67">
        <v>7.8405999880575603E-2</v>
      </c>
      <c r="N9" s="31" t="s">
        <v>1173</v>
      </c>
      <c r="O9" s="4">
        <v>0.05</v>
      </c>
      <c r="P9" s="4">
        <v>7.0000000000000007E-2</v>
      </c>
      <c r="Q9" s="4">
        <v>0.03</v>
      </c>
      <c r="R9" s="4">
        <v>7.0000000000000007E-2</v>
      </c>
      <c r="S9" s="94">
        <v>0</v>
      </c>
      <c r="T9" s="81" t="str">
        <f t="shared" si="0"/>
        <v/>
      </c>
      <c r="U9" s="81" t="str">
        <f t="shared" si="1"/>
        <v/>
      </c>
      <c r="V9" s="81" t="str">
        <f t="shared" si="2"/>
        <v>normal</v>
      </c>
      <c r="W9" s="81" t="str">
        <f t="shared" si="3"/>
        <v>normal</v>
      </c>
      <c r="X9" s="81" t="str">
        <f t="shared" si="4"/>
        <v/>
      </c>
      <c r="Y9" s="81" t="str">
        <f t="shared" si="5"/>
        <v/>
      </c>
      <c r="Z9" s="81" t="str">
        <f t="shared" si="13"/>
        <v/>
      </c>
      <c r="AA9" s="81" t="str">
        <f t="shared" si="14"/>
        <v/>
      </c>
      <c r="AB9" s="81">
        <f t="shared" si="6"/>
        <v>7.2917579888935311E-2</v>
      </c>
      <c r="AC9" s="96">
        <f t="shared" si="7"/>
        <v>8.3894419872215895E-2</v>
      </c>
      <c r="AD9" s="96">
        <f t="shared" si="8"/>
        <v>32.489179999999998</v>
      </c>
      <c r="AE9" s="96">
        <f t="shared" si="9"/>
        <v>34.498820000000002</v>
      </c>
      <c r="AF9" s="81"/>
      <c r="AH9" s="108">
        <v>7.8405999880575603E-2</v>
      </c>
      <c r="AI9" s="108">
        <v>33.494</v>
      </c>
      <c r="AJ9">
        <f t="shared" si="10"/>
        <v>0</v>
      </c>
      <c r="AK9">
        <f t="shared" si="11"/>
        <v>2.6261305599999991</v>
      </c>
      <c r="AM9" s="27" t="str">
        <f t="shared" si="12"/>
        <v>Waste oil</v>
      </c>
      <c r="AN9" s="65"/>
      <c r="AO9" s="53"/>
      <c r="AP9" s="78"/>
      <c r="AQ9" s="78"/>
    </row>
    <row r="10" spans="1:43">
      <c r="A10" s="81">
        <v>2011</v>
      </c>
      <c r="B10" s="1" t="s">
        <v>5</v>
      </c>
      <c r="C10" s="61" t="s">
        <v>1267</v>
      </c>
      <c r="D10" s="1" t="s">
        <v>6</v>
      </c>
      <c r="E10" s="1" t="s">
        <v>1286</v>
      </c>
      <c r="F10" s="1" t="s">
        <v>1448</v>
      </c>
      <c r="G10" s="29" t="s">
        <v>80</v>
      </c>
      <c r="H10" s="70"/>
      <c r="I10" s="65"/>
      <c r="J10" s="65"/>
      <c r="K10" s="70">
        <v>2.1102899999999999E-3</v>
      </c>
      <c r="L10" s="66">
        <v>33.494</v>
      </c>
      <c r="M10" s="67">
        <v>6.3005015823729599E-5</v>
      </c>
      <c r="N10" s="31" t="s">
        <v>1173</v>
      </c>
      <c r="O10" s="4">
        <v>0.05</v>
      </c>
      <c r="P10" s="4">
        <v>0.6</v>
      </c>
      <c r="Q10" s="4">
        <v>0.03</v>
      </c>
      <c r="R10" s="4">
        <v>0.6</v>
      </c>
      <c r="S10" s="94">
        <v>0</v>
      </c>
      <c r="T10" s="81" t="str">
        <f t="shared" si="0"/>
        <v/>
      </c>
      <c r="U10" s="81" t="str">
        <f t="shared" si="1"/>
        <v/>
      </c>
      <c r="V10" s="81" t="str">
        <f t="shared" si="2"/>
        <v>normal</v>
      </c>
      <c r="W10" s="81" t="str">
        <f t="shared" si="3"/>
        <v>normal</v>
      </c>
      <c r="X10" s="81" t="str">
        <f t="shared" si="4"/>
        <v/>
      </c>
      <c r="Y10" s="81" t="str">
        <f t="shared" si="5"/>
        <v/>
      </c>
      <c r="Z10" s="81" t="str">
        <f t="shared" si="13"/>
        <v/>
      </c>
      <c r="AA10" s="81" t="str">
        <f t="shared" si="14"/>
        <v/>
      </c>
      <c r="AB10" s="81">
        <f t="shared" si="6"/>
        <v>2.5202006329491842E-5</v>
      </c>
      <c r="AC10" s="96">
        <f t="shared" si="7"/>
        <v>1.0080802531796737E-4</v>
      </c>
      <c r="AD10" s="96">
        <f t="shared" si="8"/>
        <v>32.489179999999998</v>
      </c>
      <c r="AE10" s="96">
        <f t="shared" si="9"/>
        <v>34.498820000000002</v>
      </c>
      <c r="AF10" s="81"/>
      <c r="AH10" s="108">
        <v>6.3005015823729599E-5</v>
      </c>
      <c r="AI10" s="95">
        <f>AI9</f>
        <v>33.494</v>
      </c>
      <c r="AJ10">
        <f t="shared" si="10"/>
        <v>0</v>
      </c>
      <c r="AK10">
        <f t="shared" si="11"/>
        <v>2.110289999999999E-3</v>
      </c>
      <c r="AM10" s="27" t="str">
        <f t="shared" si="12"/>
        <v>Waste oil</v>
      </c>
      <c r="AN10" s="65"/>
      <c r="AO10" s="53"/>
      <c r="AP10" s="78"/>
      <c r="AQ10" s="78"/>
    </row>
    <row r="11" spans="1:43">
      <c r="A11" s="81">
        <v>2011</v>
      </c>
      <c r="B11" s="1" t="s">
        <v>5</v>
      </c>
      <c r="C11" s="61" t="s">
        <v>1267</v>
      </c>
      <c r="D11" s="1" t="s">
        <v>6</v>
      </c>
      <c r="E11" s="1" t="s">
        <v>1286</v>
      </c>
      <c r="F11" s="1" t="s">
        <v>1448</v>
      </c>
      <c r="G11" s="29" t="s">
        <v>81</v>
      </c>
      <c r="H11" s="70"/>
      <c r="I11" s="65"/>
      <c r="J11" s="65"/>
      <c r="K11" s="70">
        <v>6.9480299999999995E-2</v>
      </c>
      <c r="L11" s="66">
        <v>33.494</v>
      </c>
      <c r="M11" s="67">
        <v>2.0744103421508299E-3</v>
      </c>
      <c r="N11" s="31" t="s">
        <v>1173</v>
      </c>
      <c r="O11" s="4">
        <v>0.05</v>
      </c>
      <c r="P11" s="4">
        <v>0.6</v>
      </c>
      <c r="Q11" s="4">
        <v>0.03</v>
      </c>
      <c r="R11" s="4">
        <v>0.6</v>
      </c>
      <c r="S11" s="94">
        <v>0</v>
      </c>
      <c r="T11" s="81" t="str">
        <f t="shared" si="0"/>
        <v/>
      </c>
      <c r="U11" s="81" t="str">
        <f t="shared" si="1"/>
        <v/>
      </c>
      <c r="V11" s="81" t="str">
        <f t="shared" si="2"/>
        <v>normal</v>
      </c>
      <c r="W11" s="81" t="str">
        <f t="shared" si="3"/>
        <v>normal</v>
      </c>
      <c r="X11" s="81" t="str">
        <f t="shared" si="4"/>
        <v/>
      </c>
      <c r="Y11" s="81" t="str">
        <f t="shared" si="5"/>
        <v/>
      </c>
      <c r="Z11" s="81" t="str">
        <f t="shared" si="13"/>
        <v/>
      </c>
      <c r="AA11" s="81" t="str">
        <f t="shared" si="14"/>
        <v/>
      </c>
      <c r="AB11" s="81">
        <f t="shared" si="6"/>
        <v>8.2976413686033197E-4</v>
      </c>
      <c r="AC11" s="96">
        <f t="shared" si="7"/>
        <v>3.3190565474413279E-3</v>
      </c>
      <c r="AD11" s="96">
        <f t="shared" si="8"/>
        <v>32.489179999999998</v>
      </c>
      <c r="AE11" s="96">
        <f t="shared" si="9"/>
        <v>34.498820000000002</v>
      </c>
      <c r="AF11" s="81"/>
      <c r="AH11" s="108">
        <v>2.0744103421508299E-3</v>
      </c>
      <c r="AI11" s="95">
        <f>AI9</f>
        <v>33.494</v>
      </c>
      <c r="AJ11">
        <f t="shared" si="10"/>
        <v>0</v>
      </c>
      <c r="AK11">
        <f t="shared" si="11"/>
        <v>6.9480299999999898E-2</v>
      </c>
      <c r="AM11" s="27" t="str">
        <f t="shared" si="12"/>
        <v>Waste oil</v>
      </c>
      <c r="AN11" s="65"/>
      <c r="AO11" s="53"/>
      <c r="AP11" s="78"/>
      <c r="AQ11" s="78"/>
    </row>
    <row r="12" spans="1:43">
      <c r="A12" s="81">
        <v>2011</v>
      </c>
      <c r="B12" s="1" t="s">
        <v>5</v>
      </c>
      <c r="C12" s="61" t="s">
        <v>1267</v>
      </c>
      <c r="D12" s="1" t="s">
        <v>6</v>
      </c>
      <c r="E12" s="1" t="s">
        <v>1286</v>
      </c>
      <c r="F12" s="1" t="s">
        <v>1454</v>
      </c>
      <c r="G12" s="29" t="s">
        <v>79</v>
      </c>
      <c r="H12" s="70"/>
      <c r="I12" s="65"/>
      <c r="J12" s="65"/>
      <c r="K12" s="70">
        <v>0.32972940000000001</v>
      </c>
      <c r="L12" s="66">
        <v>4.5045000000000002</v>
      </c>
      <c r="M12" s="67">
        <v>7.3200000000000001E-2</v>
      </c>
      <c r="N12" s="31" t="s">
        <v>1173</v>
      </c>
      <c r="O12" s="4">
        <v>0.05</v>
      </c>
      <c r="P12" s="4">
        <v>0.02</v>
      </c>
      <c r="Q12" s="4">
        <v>0.05</v>
      </c>
      <c r="R12" s="4">
        <v>0.02</v>
      </c>
      <c r="S12" s="94">
        <v>0</v>
      </c>
      <c r="T12" s="81" t="str">
        <f t="shared" si="0"/>
        <v/>
      </c>
      <c r="U12" s="81" t="str">
        <f t="shared" si="1"/>
        <v/>
      </c>
      <c r="V12" s="81" t="str">
        <f t="shared" si="2"/>
        <v>normal</v>
      </c>
      <c r="W12" s="81" t="str">
        <f t="shared" si="3"/>
        <v>normal</v>
      </c>
      <c r="X12" s="81" t="str">
        <f t="shared" si="4"/>
        <v/>
      </c>
      <c r="Y12" s="81" t="str">
        <f t="shared" si="5"/>
        <v/>
      </c>
      <c r="Z12" s="81" t="str">
        <f t="shared" si="13"/>
        <v/>
      </c>
      <c r="AA12" s="81" t="str">
        <f t="shared" si="14"/>
        <v/>
      </c>
      <c r="AB12" s="81">
        <f t="shared" si="6"/>
        <v>7.1735999999999994E-2</v>
      </c>
      <c r="AC12" s="96">
        <f t="shared" si="7"/>
        <v>7.4664000000000008E-2</v>
      </c>
      <c r="AD12" s="96">
        <f t="shared" si="8"/>
        <v>4.2792750000000002</v>
      </c>
      <c r="AE12" s="96">
        <f t="shared" si="9"/>
        <v>4.7297250000000002</v>
      </c>
      <c r="AF12" s="81"/>
      <c r="AH12" s="108">
        <v>7.3200000000000001E-2</v>
      </c>
      <c r="AI12" s="108">
        <v>4.5045000000000002</v>
      </c>
      <c r="AJ12">
        <f t="shared" si="10"/>
        <v>0</v>
      </c>
      <c r="AK12">
        <f t="shared" si="11"/>
        <v>0.32972940000000001</v>
      </c>
      <c r="AM12" s="27" t="str">
        <f t="shared" si="12"/>
        <v>Jet fuel</v>
      </c>
      <c r="AN12" s="65"/>
      <c r="AO12" s="53"/>
      <c r="AP12" s="78"/>
      <c r="AQ12" s="78"/>
    </row>
    <row r="13" spans="1:43">
      <c r="A13" s="81">
        <v>2011</v>
      </c>
      <c r="B13" s="1" t="s">
        <v>5</v>
      </c>
      <c r="C13" s="61" t="s">
        <v>1267</v>
      </c>
      <c r="D13" s="1" t="s">
        <v>6</v>
      </c>
      <c r="E13" s="1" t="s">
        <v>1286</v>
      </c>
      <c r="F13" s="1" t="s">
        <v>1454</v>
      </c>
      <c r="G13" s="29" t="s">
        <v>80</v>
      </c>
      <c r="H13" s="70"/>
      <c r="I13" s="65"/>
      <c r="J13" s="65"/>
      <c r="K13" s="70">
        <v>9.4500000000000007E-5</v>
      </c>
      <c r="L13" s="66">
        <v>4.5045000000000002</v>
      </c>
      <c r="M13" s="67">
        <v>2.0979020979021001E-5</v>
      </c>
      <c r="N13" s="31" t="s">
        <v>1173</v>
      </c>
      <c r="O13" s="4">
        <v>0.05</v>
      </c>
      <c r="P13" s="4">
        <v>0.6</v>
      </c>
      <c r="Q13" s="4">
        <v>0.05</v>
      </c>
      <c r="R13" s="4">
        <v>0.6</v>
      </c>
      <c r="S13" s="94">
        <v>0</v>
      </c>
      <c r="T13" s="81" t="str">
        <f t="shared" si="0"/>
        <v/>
      </c>
      <c r="U13" s="81" t="str">
        <f t="shared" si="1"/>
        <v/>
      </c>
      <c r="V13" s="81" t="str">
        <f t="shared" si="2"/>
        <v>normal</v>
      </c>
      <c r="W13" s="81" t="str">
        <f t="shared" si="3"/>
        <v>normal</v>
      </c>
      <c r="X13" s="81" t="str">
        <f t="shared" si="4"/>
        <v/>
      </c>
      <c r="Y13" s="81" t="str">
        <f t="shared" si="5"/>
        <v/>
      </c>
      <c r="Z13" s="81" t="str">
        <f t="shared" si="13"/>
        <v/>
      </c>
      <c r="AA13" s="81" t="str">
        <f t="shared" si="14"/>
        <v/>
      </c>
      <c r="AB13" s="81">
        <f t="shared" si="6"/>
        <v>8.3916083916083999E-6</v>
      </c>
      <c r="AC13" s="96">
        <f t="shared" si="7"/>
        <v>3.35664335664336E-5</v>
      </c>
      <c r="AD13" s="96">
        <f t="shared" si="8"/>
        <v>4.2792750000000002</v>
      </c>
      <c r="AE13" s="96">
        <f t="shared" si="9"/>
        <v>4.7297250000000002</v>
      </c>
      <c r="AF13" s="81"/>
      <c r="AH13" s="108">
        <v>2.0979020979021001E-5</v>
      </c>
      <c r="AI13" s="95">
        <f>AI12</f>
        <v>4.5045000000000002</v>
      </c>
      <c r="AJ13">
        <f t="shared" si="10"/>
        <v>0</v>
      </c>
      <c r="AK13">
        <f t="shared" si="11"/>
        <v>9.4500000000000101E-5</v>
      </c>
      <c r="AM13" s="27"/>
      <c r="AN13" s="65"/>
      <c r="AO13" s="53"/>
      <c r="AP13" s="78"/>
      <c r="AQ13" s="78"/>
    </row>
    <row r="14" spans="1:43">
      <c r="A14" s="81">
        <v>2011</v>
      </c>
      <c r="B14" s="1" t="s">
        <v>5</v>
      </c>
      <c r="C14" s="61" t="s">
        <v>1267</v>
      </c>
      <c r="D14" s="1" t="s">
        <v>6</v>
      </c>
      <c r="E14" s="1" t="s">
        <v>1286</v>
      </c>
      <c r="F14" s="1" t="s">
        <v>1454</v>
      </c>
      <c r="G14" s="29" t="s">
        <v>81</v>
      </c>
      <c r="H14" s="70"/>
      <c r="I14" s="65"/>
      <c r="J14" s="65"/>
      <c r="K14" s="70">
        <v>5.2731000000000002E-3</v>
      </c>
      <c r="L14" s="66">
        <v>4.5045000000000002</v>
      </c>
      <c r="M14" s="67">
        <v>1.1706293706293699E-3</v>
      </c>
      <c r="N14" s="31" t="s">
        <v>1173</v>
      </c>
      <c r="O14" s="4">
        <v>0.05</v>
      </c>
      <c r="P14" s="4">
        <v>0.6</v>
      </c>
      <c r="Q14" s="4">
        <v>0.05</v>
      </c>
      <c r="R14" s="4">
        <v>0.6</v>
      </c>
      <c r="S14" s="94">
        <v>0</v>
      </c>
      <c r="T14" s="81" t="str">
        <f t="shared" si="0"/>
        <v/>
      </c>
      <c r="U14" s="81" t="str">
        <f t="shared" si="1"/>
        <v/>
      </c>
      <c r="V14" s="81" t="str">
        <f t="shared" si="2"/>
        <v>normal</v>
      </c>
      <c r="W14" s="81" t="str">
        <f t="shared" si="3"/>
        <v>normal</v>
      </c>
      <c r="X14" s="81" t="str">
        <f t="shared" si="4"/>
        <v/>
      </c>
      <c r="Y14" s="81" t="str">
        <f t="shared" si="5"/>
        <v/>
      </c>
      <c r="Z14" s="81" t="str">
        <f t="shared" si="13"/>
        <v/>
      </c>
      <c r="AA14" s="81" t="str">
        <f t="shared" si="14"/>
        <v/>
      </c>
      <c r="AB14" s="81">
        <f t="shared" si="6"/>
        <v>4.6825174825174798E-4</v>
      </c>
      <c r="AC14" s="96">
        <f t="shared" si="7"/>
        <v>1.8730069930069919E-3</v>
      </c>
      <c r="AD14" s="96">
        <f t="shared" si="8"/>
        <v>4.2792750000000002</v>
      </c>
      <c r="AE14" s="96">
        <f t="shared" si="9"/>
        <v>4.7297250000000002</v>
      </c>
      <c r="AF14" s="81"/>
      <c r="AH14" s="108">
        <v>1.1706293706293699E-3</v>
      </c>
      <c r="AI14" s="95">
        <f>AI12</f>
        <v>4.5045000000000002</v>
      </c>
      <c r="AJ14">
        <f t="shared" si="10"/>
        <v>0</v>
      </c>
      <c r="AK14">
        <f t="shared" si="11"/>
        <v>5.2730999999999967E-3</v>
      </c>
      <c r="AM14" s="27"/>
      <c r="AN14" s="65"/>
      <c r="AO14" s="53"/>
      <c r="AP14" s="78"/>
      <c r="AQ14" s="78"/>
    </row>
    <row r="15" spans="1:43">
      <c r="A15" s="81">
        <v>2011</v>
      </c>
      <c r="B15" s="1" t="s">
        <v>5</v>
      </c>
      <c r="C15" s="61" t="s">
        <v>1267</v>
      </c>
      <c r="D15" s="1" t="s">
        <v>6</v>
      </c>
      <c r="E15" s="1" t="s">
        <v>1286</v>
      </c>
      <c r="F15" s="1" t="s">
        <v>1453</v>
      </c>
      <c r="G15" s="29" t="s">
        <v>79</v>
      </c>
      <c r="H15" s="70">
        <v>0.17527134</v>
      </c>
      <c r="I15" s="66">
        <v>2.423</v>
      </c>
      <c r="J15" s="67">
        <v>7.2336500206355805E-2</v>
      </c>
      <c r="K15" s="70"/>
      <c r="L15" s="65"/>
      <c r="M15" s="65"/>
      <c r="N15" s="31" t="s">
        <v>1173</v>
      </c>
      <c r="O15" s="4">
        <v>0.1</v>
      </c>
      <c r="P15" s="4">
        <v>7.0000000000000007E-2</v>
      </c>
      <c r="R15" s="4"/>
      <c r="S15" s="94">
        <v>0</v>
      </c>
      <c r="T15" s="81" t="str">
        <f t="shared" si="0"/>
        <v>normal</v>
      </c>
      <c r="U15" s="81" t="str">
        <f t="shared" si="1"/>
        <v>normal</v>
      </c>
      <c r="V15" s="81" t="str">
        <f t="shared" si="2"/>
        <v/>
      </c>
      <c r="W15" s="81" t="str">
        <f t="shared" si="3"/>
        <v/>
      </c>
      <c r="X15" s="81">
        <f t="shared" si="4"/>
        <v>6.7272945191910891E-2</v>
      </c>
      <c r="Y15" s="81">
        <f t="shared" si="5"/>
        <v>7.740005522080072E-2</v>
      </c>
      <c r="Z15" s="81">
        <f t="shared" si="13"/>
        <v>2.1807000000000003</v>
      </c>
      <c r="AA15" s="81">
        <f t="shared" si="14"/>
        <v>2.6653000000000002</v>
      </c>
      <c r="AB15" s="81" t="str">
        <f t="shared" si="6"/>
        <v/>
      </c>
      <c r="AC15" s="96" t="str">
        <f t="shared" si="7"/>
        <v/>
      </c>
      <c r="AD15" s="96" t="str">
        <f t="shared" si="8"/>
        <v/>
      </c>
      <c r="AE15" s="96" t="str">
        <f t="shared" si="9"/>
        <v/>
      </c>
      <c r="AF15" s="108">
        <v>7.2336500206355805E-2</v>
      </c>
      <c r="AG15" s="108">
        <v>2.423</v>
      </c>
      <c r="AH15" s="96"/>
      <c r="AJ15">
        <f t="shared" si="10"/>
        <v>0.17527134000000011</v>
      </c>
      <c r="AK15">
        <f t="shared" si="11"/>
        <v>0</v>
      </c>
      <c r="AM15" s="27" t="str">
        <f t="shared" ref="AM15:AM42" si="15">F15</f>
        <v>Other oils</v>
      </c>
      <c r="AN15" s="65"/>
      <c r="AO15" s="53"/>
      <c r="AP15" s="78"/>
      <c r="AQ15" s="78"/>
    </row>
    <row r="16" spans="1:43">
      <c r="A16" s="81">
        <v>2011</v>
      </c>
      <c r="B16" s="1" t="s">
        <v>5</v>
      </c>
      <c r="C16" s="61" t="s">
        <v>1267</v>
      </c>
      <c r="D16" s="1" t="s">
        <v>6</v>
      </c>
      <c r="E16" s="1" t="s">
        <v>1286</v>
      </c>
      <c r="F16" s="1" t="s">
        <v>1453</v>
      </c>
      <c r="G16" s="29" t="s">
        <v>80</v>
      </c>
      <c r="H16" s="70">
        <v>9.1706999999999995E-5</v>
      </c>
      <c r="I16" s="66">
        <v>2.423</v>
      </c>
      <c r="J16" s="67">
        <v>3.7848534874123001E-5</v>
      </c>
      <c r="K16" s="70"/>
      <c r="L16" s="65"/>
      <c r="M16" s="65"/>
      <c r="N16" s="31" t="s">
        <v>1173</v>
      </c>
      <c r="O16" s="4">
        <v>0.1</v>
      </c>
      <c r="P16" s="4">
        <v>0.6</v>
      </c>
      <c r="R16" s="4"/>
      <c r="S16" s="94">
        <v>0</v>
      </c>
      <c r="T16" s="81" t="str">
        <f t="shared" si="0"/>
        <v>normal</v>
      </c>
      <c r="U16" s="81" t="str">
        <f t="shared" si="1"/>
        <v>normal</v>
      </c>
      <c r="V16" s="81" t="str">
        <f t="shared" si="2"/>
        <v/>
      </c>
      <c r="W16" s="81" t="str">
        <f t="shared" si="3"/>
        <v/>
      </c>
      <c r="X16" s="81">
        <f t="shared" si="4"/>
        <v>1.5139413949649202E-5</v>
      </c>
      <c r="Y16" s="81">
        <f t="shared" si="5"/>
        <v>6.0557655798596806E-5</v>
      </c>
      <c r="Z16" s="81">
        <f t="shared" si="13"/>
        <v>2.1807000000000003</v>
      </c>
      <c r="AA16" s="81">
        <f t="shared" si="14"/>
        <v>2.6653000000000002</v>
      </c>
      <c r="AB16" s="81" t="str">
        <f t="shared" si="6"/>
        <v/>
      </c>
      <c r="AC16" s="96" t="str">
        <f t="shared" si="7"/>
        <v/>
      </c>
      <c r="AD16" s="96" t="str">
        <f t="shared" si="8"/>
        <v/>
      </c>
      <c r="AE16" s="96" t="str">
        <f t="shared" si="9"/>
        <v/>
      </c>
      <c r="AF16" s="108">
        <v>3.7848534874123001E-5</v>
      </c>
      <c r="AG16" s="95">
        <f>AG15</f>
        <v>2.423</v>
      </c>
      <c r="AH16" s="96"/>
      <c r="AJ16">
        <f t="shared" si="10"/>
        <v>9.1707000000000035E-5</v>
      </c>
      <c r="AK16">
        <f t="shared" si="11"/>
        <v>0</v>
      </c>
      <c r="AM16" s="27" t="str">
        <f t="shared" si="15"/>
        <v>Other oils</v>
      </c>
      <c r="AN16" s="65"/>
      <c r="AO16" s="53"/>
      <c r="AP16" s="78"/>
      <c r="AQ16" s="78"/>
    </row>
    <row r="17" spans="1:43">
      <c r="A17" s="81">
        <v>2011</v>
      </c>
      <c r="B17" s="1" t="s">
        <v>5</v>
      </c>
      <c r="C17" s="61" t="s">
        <v>1267</v>
      </c>
      <c r="D17" s="1" t="s">
        <v>6</v>
      </c>
      <c r="E17" s="1" t="s">
        <v>1286</v>
      </c>
      <c r="F17" s="1" t="s">
        <v>1453</v>
      </c>
      <c r="G17" s="29" t="s">
        <v>81</v>
      </c>
      <c r="H17" s="70">
        <v>2.6780900000000002E-3</v>
      </c>
      <c r="I17" s="66">
        <v>2.423</v>
      </c>
      <c r="J17" s="67">
        <v>1.1052785802723899E-3</v>
      </c>
      <c r="K17" s="70"/>
      <c r="L17" s="65"/>
      <c r="M17" s="65"/>
      <c r="N17" s="31" t="s">
        <v>1173</v>
      </c>
      <c r="O17" s="4">
        <v>0.1</v>
      </c>
      <c r="P17" s="4">
        <v>0.6</v>
      </c>
      <c r="R17" s="4"/>
      <c r="S17" s="94">
        <v>0</v>
      </c>
      <c r="T17" s="81" t="str">
        <f t="shared" si="0"/>
        <v>normal</v>
      </c>
      <c r="U17" s="81" t="str">
        <f t="shared" si="1"/>
        <v>normal</v>
      </c>
      <c r="V17" s="81" t="str">
        <f t="shared" si="2"/>
        <v/>
      </c>
      <c r="W17" s="81" t="str">
        <f t="shared" si="3"/>
        <v/>
      </c>
      <c r="X17" s="81">
        <f t="shared" si="4"/>
        <v>4.4211143210895601E-4</v>
      </c>
      <c r="Y17" s="81">
        <f t="shared" si="5"/>
        <v>1.768445728435824E-3</v>
      </c>
      <c r="Z17" s="81">
        <f t="shared" si="13"/>
        <v>2.1807000000000003</v>
      </c>
      <c r="AA17" s="81">
        <f t="shared" si="14"/>
        <v>2.6653000000000002</v>
      </c>
      <c r="AB17" s="81" t="str">
        <f t="shared" si="6"/>
        <v/>
      </c>
      <c r="AC17" s="96" t="str">
        <f t="shared" si="7"/>
        <v/>
      </c>
      <c r="AD17" s="96" t="str">
        <f t="shared" si="8"/>
        <v/>
      </c>
      <c r="AE17" s="96" t="str">
        <f t="shared" si="9"/>
        <v/>
      </c>
      <c r="AF17" s="108">
        <v>1.1052785802723899E-3</v>
      </c>
      <c r="AG17" s="95">
        <f>AG15</f>
        <v>2.423</v>
      </c>
      <c r="AH17" s="96"/>
      <c r="AJ17">
        <f t="shared" si="10"/>
        <v>2.678090000000001E-3</v>
      </c>
      <c r="AK17">
        <f t="shared" si="11"/>
        <v>0</v>
      </c>
      <c r="AM17" s="27" t="str">
        <f t="shared" si="15"/>
        <v>Other oils</v>
      </c>
      <c r="AN17" s="65"/>
      <c r="AO17" s="53"/>
      <c r="AP17" s="78"/>
      <c r="AQ17" s="78"/>
    </row>
    <row r="18" spans="1:43">
      <c r="A18" s="81">
        <v>2011</v>
      </c>
      <c r="B18" s="1" t="s">
        <v>5</v>
      </c>
      <c r="C18" s="61" t="s">
        <v>1267</v>
      </c>
      <c r="D18" s="1" t="s">
        <v>6</v>
      </c>
      <c r="E18" s="1" t="s">
        <v>1286</v>
      </c>
      <c r="F18" s="1" t="s">
        <v>1452</v>
      </c>
      <c r="G18" s="29" t="s">
        <v>79</v>
      </c>
      <c r="H18" s="70"/>
      <c r="I18" s="65"/>
      <c r="J18" s="65"/>
      <c r="K18" s="66">
        <v>0.24975476999999999</v>
      </c>
      <c r="L18" s="66">
        <v>3.8616890000000001</v>
      </c>
      <c r="M18" s="67">
        <v>6.46750087850161E-2</v>
      </c>
      <c r="N18" s="31" t="s">
        <v>1173</v>
      </c>
      <c r="O18" s="80">
        <v>0.05</v>
      </c>
      <c r="P18" s="4">
        <v>0.05</v>
      </c>
      <c r="Q18" s="4">
        <v>0.03</v>
      </c>
      <c r="R18" s="4">
        <v>0.05</v>
      </c>
      <c r="S18" s="94">
        <v>0</v>
      </c>
      <c r="T18" s="81" t="str">
        <f t="shared" si="0"/>
        <v/>
      </c>
      <c r="U18" s="81" t="str">
        <f t="shared" si="1"/>
        <v/>
      </c>
      <c r="V18" s="81" t="str">
        <f t="shared" si="2"/>
        <v>normal</v>
      </c>
      <c r="W18" s="81" t="str">
        <f t="shared" si="3"/>
        <v>normal</v>
      </c>
      <c r="X18" s="81" t="str">
        <f t="shared" si="4"/>
        <v/>
      </c>
      <c r="Y18" s="81" t="str">
        <f t="shared" si="5"/>
        <v/>
      </c>
      <c r="Z18" s="81" t="str">
        <f t="shared" si="13"/>
        <v/>
      </c>
      <c r="AA18" s="81" t="str">
        <f t="shared" si="14"/>
        <v/>
      </c>
      <c r="AB18" s="81">
        <f t="shared" si="6"/>
        <v>6.144125834576529E-2</v>
      </c>
      <c r="AC18" s="96">
        <f t="shared" si="7"/>
        <v>6.790875922426691E-2</v>
      </c>
      <c r="AD18" s="96">
        <f t="shared" si="8"/>
        <v>3.7458383300000002</v>
      </c>
      <c r="AE18" s="96">
        <f t="shared" si="9"/>
        <v>3.9775396700000001</v>
      </c>
      <c r="AF18" s="81"/>
      <c r="AH18" s="108">
        <v>6.46750087850161E-2</v>
      </c>
      <c r="AI18" s="108">
        <v>3.8616890000000001</v>
      </c>
      <c r="AJ18">
        <f t="shared" si="10"/>
        <v>0</v>
      </c>
      <c r="AK18">
        <f t="shared" si="11"/>
        <v>0.24975477000000004</v>
      </c>
      <c r="AM18" s="27" t="str">
        <f t="shared" si="15"/>
        <v>LPG</v>
      </c>
      <c r="AN18" s="65"/>
      <c r="AO18" s="53"/>
      <c r="AP18" s="78"/>
      <c r="AQ18" s="78"/>
    </row>
    <row r="19" spans="1:43">
      <c r="A19" s="81">
        <v>2011</v>
      </c>
      <c r="B19" s="1" t="s">
        <v>5</v>
      </c>
      <c r="C19" s="61" t="s">
        <v>1267</v>
      </c>
      <c r="D19" s="1" t="s">
        <v>6</v>
      </c>
      <c r="E19" s="1" t="s">
        <v>1286</v>
      </c>
      <c r="F19" s="1" t="s">
        <v>1452</v>
      </c>
      <c r="G19" s="29" t="s">
        <v>80</v>
      </c>
      <c r="H19" s="70"/>
      <c r="I19" s="65"/>
      <c r="J19" s="65"/>
      <c r="K19" s="66">
        <v>8.1269999999999999E-5</v>
      </c>
      <c r="L19" s="66">
        <v>3.8616890000000001</v>
      </c>
      <c r="M19" s="67">
        <v>2.1045195509011699E-5</v>
      </c>
      <c r="N19" s="31" t="s">
        <v>1173</v>
      </c>
      <c r="O19" s="80">
        <v>0.05</v>
      </c>
      <c r="P19" s="4">
        <v>0.6</v>
      </c>
      <c r="Q19" s="4">
        <v>0.03</v>
      </c>
      <c r="R19" s="4">
        <v>0.6</v>
      </c>
      <c r="S19" s="94">
        <v>0</v>
      </c>
      <c r="T19" s="81" t="str">
        <f t="shared" si="0"/>
        <v/>
      </c>
      <c r="U19" s="81" t="str">
        <f t="shared" si="1"/>
        <v/>
      </c>
      <c r="V19" s="81" t="str">
        <f t="shared" si="2"/>
        <v>normal</v>
      </c>
      <c r="W19" s="81" t="str">
        <f t="shared" si="3"/>
        <v>normal</v>
      </c>
      <c r="X19" s="81" t="str">
        <f t="shared" si="4"/>
        <v/>
      </c>
      <c r="Y19" s="81" t="str">
        <f t="shared" si="5"/>
        <v/>
      </c>
      <c r="Z19" s="81" t="str">
        <f t="shared" si="13"/>
        <v/>
      </c>
      <c r="AA19" s="81" t="str">
        <f t="shared" si="14"/>
        <v/>
      </c>
      <c r="AB19" s="81">
        <f t="shared" si="6"/>
        <v>8.4180782036046805E-6</v>
      </c>
      <c r="AC19" s="96">
        <f t="shared" si="7"/>
        <v>3.3672312814418722E-5</v>
      </c>
      <c r="AD19" s="96">
        <f t="shared" si="8"/>
        <v>3.7458383300000002</v>
      </c>
      <c r="AE19" s="96">
        <f t="shared" si="9"/>
        <v>3.9775396700000001</v>
      </c>
      <c r="AF19" s="81"/>
      <c r="AH19" s="108">
        <v>2.1045195509011703E-5</v>
      </c>
      <c r="AI19" s="95">
        <f>AI18</f>
        <v>3.8616890000000001</v>
      </c>
      <c r="AJ19">
        <f t="shared" si="10"/>
        <v>0</v>
      </c>
      <c r="AK19">
        <f t="shared" si="11"/>
        <v>8.1269999999999891E-5</v>
      </c>
      <c r="AM19" s="27" t="str">
        <f t="shared" si="15"/>
        <v>LPG</v>
      </c>
      <c r="AN19" s="65"/>
      <c r="AO19" s="53"/>
      <c r="AP19" s="78"/>
      <c r="AQ19" s="78"/>
    </row>
    <row r="20" spans="1:43">
      <c r="A20" s="81">
        <v>2011</v>
      </c>
      <c r="B20" s="1" t="s">
        <v>5</v>
      </c>
      <c r="C20" s="61" t="s">
        <v>1267</v>
      </c>
      <c r="D20" s="1" t="s">
        <v>6</v>
      </c>
      <c r="E20" s="1" t="s">
        <v>1286</v>
      </c>
      <c r="F20" s="1" t="s">
        <v>1452</v>
      </c>
      <c r="G20" s="29" t="s">
        <v>81</v>
      </c>
      <c r="H20" s="70"/>
      <c r="I20" s="65"/>
      <c r="J20" s="65"/>
      <c r="K20" s="66">
        <v>1.2369E-3</v>
      </c>
      <c r="L20" s="66">
        <v>3.8616890000000001</v>
      </c>
      <c r="M20" s="67">
        <v>3.20300262398137E-4</v>
      </c>
      <c r="N20" s="31" t="s">
        <v>1173</v>
      </c>
      <c r="O20" s="80">
        <v>0.05</v>
      </c>
      <c r="P20" s="4">
        <v>0.6</v>
      </c>
      <c r="Q20" s="4">
        <v>0.03</v>
      </c>
      <c r="R20" s="4">
        <v>0.6</v>
      </c>
      <c r="S20" s="94">
        <v>0</v>
      </c>
      <c r="T20" s="81" t="str">
        <f t="shared" si="0"/>
        <v/>
      </c>
      <c r="U20" s="81" t="str">
        <f t="shared" si="1"/>
        <v/>
      </c>
      <c r="V20" s="81" t="str">
        <f t="shared" si="2"/>
        <v>normal</v>
      </c>
      <c r="W20" s="81" t="str">
        <f t="shared" si="3"/>
        <v>normal</v>
      </c>
      <c r="X20" s="81" t="str">
        <f t="shared" si="4"/>
        <v/>
      </c>
      <c r="Y20" s="81" t="str">
        <f t="shared" si="5"/>
        <v/>
      </c>
      <c r="Z20" s="81" t="str">
        <f t="shared" si="13"/>
        <v/>
      </c>
      <c r="AA20" s="81" t="str">
        <f t="shared" si="14"/>
        <v/>
      </c>
      <c r="AB20" s="81">
        <f t="shared" si="6"/>
        <v>1.2812010495925482E-4</v>
      </c>
      <c r="AC20" s="96">
        <f t="shared" si="7"/>
        <v>5.1248041983701926E-4</v>
      </c>
      <c r="AD20" s="96">
        <f t="shared" si="8"/>
        <v>3.7458383300000002</v>
      </c>
      <c r="AE20" s="96">
        <f t="shared" si="9"/>
        <v>3.9775396700000001</v>
      </c>
      <c r="AF20" s="81"/>
      <c r="AH20" s="108">
        <v>3.2030026239813705E-4</v>
      </c>
      <c r="AI20" s="95">
        <f>AI18</f>
        <v>3.8616890000000001</v>
      </c>
      <c r="AJ20">
        <f t="shared" si="10"/>
        <v>0</v>
      </c>
      <c r="AK20">
        <f t="shared" si="11"/>
        <v>1.2368999999999995E-3</v>
      </c>
      <c r="AM20" s="27" t="str">
        <f t="shared" si="15"/>
        <v>LPG</v>
      </c>
      <c r="AN20" s="65"/>
      <c r="AO20" s="53"/>
      <c r="AP20" s="78"/>
      <c r="AQ20" s="78"/>
    </row>
    <row r="21" spans="1:43">
      <c r="A21" s="81">
        <v>2011</v>
      </c>
      <c r="B21" s="1" t="s">
        <v>5</v>
      </c>
      <c r="C21" s="61" t="s">
        <v>1267</v>
      </c>
      <c r="D21" s="1" t="s">
        <v>6</v>
      </c>
      <c r="E21" s="1" t="s">
        <v>1286</v>
      </c>
      <c r="F21" s="1" t="s">
        <v>1450</v>
      </c>
      <c r="G21" s="29" t="s">
        <v>79</v>
      </c>
      <c r="H21" s="70">
        <v>28.566715964</v>
      </c>
      <c r="I21" s="66">
        <v>387.45299999999997</v>
      </c>
      <c r="J21" s="67">
        <v>7.3729500001290499E-2</v>
      </c>
      <c r="K21" s="66">
        <v>34.172563019999998</v>
      </c>
      <c r="L21" s="66">
        <v>476.38944600000002</v>
      </c>
      <c r="M21" s="67">
        <v>7.1732409915731002E-2</v>
      </c>
      <c r="N21" s="31" t="s">
        <v>1173</v>
      </c>
      <c r="O21" s="80">
        <v>0.05</v>
      </c>
      <c r="P21" s="4">
        <v>1.4999999999999999E-2</v>
      </c>
      <c r="Q21" s="4">
        <v>0.03</v>
      </c>
      <c r="R21" s="4">
        <v>1.4999999999999999E-2</v>
      </c>
      <c r="S21" s="94">
        <v>1</v>
      </c>
      <c r="T21" s="81" t="str">
        <f t="shared" si="0"/>
        <v>normal</v>
      </c>
      <c r="U21" s="81" t="str">
        <f t="shared" si="1"/>
        <v>normal</v>
      </c>
      <c r="V21" s="81" t="str">
        <f t="shared" si="2"/>
        <v>normal</v>
      </c>
      <c r="W21" s="81" t="str">
        <f t="shared" si="3"/>
        <v>normal</v>
      </c>
      <c r="X21" s="81">
        <f t="shared" si="4"/>
        <v>7.2623557501271141E-2</v>
      </c>
      <c r="Y21" s="81">
        <f t="shared" si="5"/>
        <v>7.4835442501309843E-2</v>
      </c>
      <c r="Z21" s="81">
        <f t="shared" si="13"/>
        <v>368.08034999999995</v>
      </c>
      <c r="AA21" s="81">
        <f t="shared" si="14"/>
        <v>406.82565</v>
      </c>
      <c r="AB21" s="81">
        <f t="shared" si="6"/>
        <v>7.0656423766995033E-2</v>
      </c>
      <c r="AC21" s="96">
        <f t="shared" si="7"/>
        <v>7.2808396064466957E-2</v>
      </c>
      <c r="AD21" s="96">
        <f t="shared" si="8"/>
        <v>462.09776262000003</v>
      </c>
      <c r="AE21" s="96">
        <f t="shared" si="9"/>
        <v>490.68112938000002</v>
      </c>
      <c r="AF21" s="108">
        <v>7.3729500001290499E-2</v>
      </c>
      <c r="AG21" s="108">
        <v>387.45299999999997</v>
      </c>
      <c r="AH21" s="108">
        <v>7.1732409915730988E-2</v>
      </c>
      <c r="AI21" s="108">
        <v>476.38944600000002</v>
      </c>
      <c r="AJ21">
        <f t="shared" si="10"/>
        <v>28.566715964000007</v>
      </c>
      <c r="AK21">
        <f t="shared" si="11"/>
        <v>34.172563019999991</v>
      </c>
      <c r="AM21" s="27" t="str">
        <f t="shared" si="15"/>
        <v>Light fuel oil</v>
      </c>
      <c r="AN21" s="65"/>
      <c r="AO21" s="53"/>
      <c r="AP21" s="78"/>
      <c r="AQ21" s="78"/>
    </row>
    <row r="22" spans="1:43">
      <c r="A22" s="81">
        <v>2011</v>
      </c>
      <c r="B22" s="1" t="s">
        <v>5</v>
      </c>
      <c r="C22" s="61" t="s">
        <v>1267</v>
      </c>
      <c r="D22" s="1" t="s">
        <v>6</v>
      </c>
      <c r="E22" s="1" t="s">
        <v>1286</v>
      </c>
      <c r="F22" s="1" t="s">
        <v>1450</v>
      </c>
      <c r="G22" s="29" t="s">
        <v>80</v>
      </c>
      <c r="H22" s="70">
        <v>1.1832534E-2</v>
      </c>
      <c r="I22" s="66">
        <v>387.45299999999997</v>
      </c>
      <c r="J22" s="67">
        <v>3.0539275731508101E-5</v>
      </c>
      <c r="K22" s="66">
        <v>2.2588440000000001E-2</v>
      </c>
      <c r="L22" s="66">
        <v>476.38944600000002</v>
      </c>
      <c r="M22" s="67">
        <v>4.7415911896587198E-5</v>
      </c>
      <c r="N22" s="31" t="s">
        <v>1173</v>
      </c>
      <c r="O22" s="80">
        <v>0.05</v>
      </c>
      <c r="P22" s="4">
        <v>0.6</v>
      </c>
      <c r="Q22" s="4">
        <v>0.03</v>
      </c>
      <c r="R22" s="4">
        <v>0.6</v>
      </c>
      <c r="S22" s="94">
        <v>1</v>
      </c>
      <c r="T22" s="81" t="str">
        <f t="shared" si="0"/>
        <v>normal</v>
      </c>
      <c r="U22" s="81" t="str">
        <f t="shared" si="1"/>
        <v>normal</v>
      </c>
      <c r="V22" s="81" t="str">
        <f t="shared" si="2"/>
        <v>normal</v>
      </c>
      <c r="W22" s="81" t="str">
        <f t="shared" si="3"/>
        <v>normal</v>
      </c>
      <c r="X22" s="81">
        <f t="shared" si="4"/>
        <v>1.2215710292603242E-5</v>
      </c>
      <c r="Y22" s="81">
        <f t="shared" si="5"/>
        <v>4.8862841170412968E-5</v>
      </c>
      <c r="Z22" s="81">
        <f t="shared" si="13"/>
        <v>368.08034999999995</v>
      </c>
      <c r="AA22" s="81">
        <f t="shared" si="14"/>
        <v>406.82565</v>
      </c>
      <c r="AB22" s="81">
        <f t="shared" si="6"/>
        <v>1.8966364758634881E-5</v>
      </c>
      <c r="AC22" s="96">
        <f t="shared" si="7"/>
        <v>7.5865459034539525E-5</v>
      </c>
      <c r="AD22" s="96">
        <f t="shared" si="8"/>
        <v>462.09776262000003</v>
      </c>
      <c r="AE22" s="96">
        <f t="shared" si="9"/>
        <v>490.68112938000002</v>
      </c>
      <c r="AF22" s="108">
        <v>3.0539275731508101E-5</v>
      </c>
      <c r="AG22" s="95">
        <f>AG21</f>
        <v>387.45299999999997</v>
      </c>
      <c r="AH22" s="108">
        <v>4.7415911896587205E-5</v>
      </c>
      <c r="AI22" s="95">
        <f>AI21</f>
        <v>476.38944600000002</v>
      </c>
      <c r="AJ22">
        <f t="shared" si="10"/>
        <v>1.1832534000000007E-2</v>
      </c>
      <c r="AK22">
        <f t="shared" si="11"/>
        <v>2.2588439999999987E-2</v>
      </c>
      <c r="AM22" s="27" t="str">
        <f t="shared" si="15"/>
        <v>Light fuel oil</v>
      </c>
      <c r="AN22" s="65"/>
      <c r="AO22" s="53"/>
      <c r="AP22" s="78"/>
      <c r="AQ22" s="78"/>
    </row>
    <row r="23" spans="1:43" s="5" customFormat="1">
      <c r="A23" s="81">
        <v>2011</v>
      </c>
      <c r="B23" s="29" t="s">
        <v>5</v>
      </c>
      <c r="C23" s="61" t="s">
        <v>1267</v>
      </c>
      <c r="D23" s="29" t="s">
        <v>6</v>
      </c>
      <c r="E23" s="29" t="s">
        <v>1286</v>
      </c>
      <c r="F23" s="29" t="s">
        <v>1450</v>
      </c>
      <c r="G23" s="29" t="s">
        <v>81</v>
      </c>
      <c r="H23" s="70">
        <v>0.29223142000000002</v>
      </c>
      <c r="I23" s="66">
        <v>387.45299999999997</v>
      </c>
      <c r="J23" s="67">
        <v>7.5423708165893704E-4</v>
      </c>
      <c r="K23" s="66">
        <v>0.55674140000000005</v>
      </c>
      <c r="L23" s="66">
        <v>476.38944600000002</v>
      </c>
      <c r="M23" s="67">
        <v>1.1686686274741699E-3</v>
      </c>
      <c r="N23" s="31" t="s">
        <v>1173</v>
      </c>
      <c r="O23" s="80">
        <v>0.05</v>
      </c>
      <c r="P23" s="4">
        <v>0.6</v>
      </c>
      <c r="Q23" s="4">
        <v>0.03</v>
      </c>
      <c r="R23" s="4">
        <v>0.6</v>
      </c>
      <c r="S23" s="94">
        <v>1</v>
      </c>
      <c r="T23" s="81" t="str">
        <f t="shared" si="0"/>
        <v>normal</v>
      </c>
      <c r="U23" s="81" t="str">
        <f t="shared" si="1"/>
        <v>normal</v>
      </c>
      <c r="V23" s="81" t="str">
        <f t="shared" si="2"/>
        <v>normal</v>
      </c>
      <c r="W23" s="81" t="str">
        <f t="shared" si="3"/>
        <v>normal</v>
      </c>
      <c r="X23" s="81">
        <f t="shared" si="4"/>
        <v>3.0169483266357484E-4</v>
      </c>
      <c r="Y23" s="81">
        <f t="shared" si="5"/>
        <v>1.2067793306542994E-3</v>
      </c>
      <c r="Z23" s="81">
        <f t="shared" si="13"/>
        <v>368.08034999999995</v>
      </c>
      <c r="AA23" s="81">
        <f t="shared" si="14"/>
        <v>406.82565</v>
      </c>
      <c r="AB23" s="81">
        <f t="shared" si="6"/>
        <v>4.6746745098966798E-4</v>
      </c>
      <c r="AC23" s="96">
        <f t="shared" si="7"/>
        <v>1.8698698039586719E-3</v>
      </c>
      <c r="AD23" s="96">
        <f t="shared" si="8"/>
        <v>462.09776262000003</v>
      </c>
      <c r="AE23" s="96">
        <f t="shared" si="9"/>
        <v>490.68112938000002</v>
      </c>
      <c r="AF23" s="108">
        <v>7.5423708165893704E-4</v>
      </c>
      <c r="AG23" s="95">
        <f>AG21</f>
        <v>387.45299999999997</v>
      </c>
      <c r="AH23" s="108">
        <v>1.1686686274741699E-3</v>
      </c>
      <c r="AI23" s="95">
        <f>AI21</f>
        <v>476.38944600000002</v>
      </c>
      <c r="AJ23" s="5">
        <f t="shared" si="10"/>
        <v>0.29223142000000013</v>
      </c>
      <c r="AK23" s="5">
        <f t="shared" si="11"/>
        <v>0.55674140000000027</v>
      </c>
      <c r="AL23" s="9"/>
      <c r="AM23" s="42" t="str">
        <f t="shared" si="15"/>
        <v>Light fuel oil</v>
      </c>
      <c r="AN23" s="65"/>
      <c r="AO23" s="53"/>
      <c r="AP23" s="78"/>
      <c r="AQ23" s="78"/>
    </row>
    <row r="24" spans="1:43" s="5" customFormat="1">
      <c r="A24" s="81">
        <v>2011</v>
      </c>
      <c r="B24" s="29" t="s">
        <v>5</v>
      </c>
      <c r="C24" s="61" t="s">
        <v>1267</v>
      </c>
      <c r="D24" s="29" t="s">
        <v>6</v>
      </c>
      <c r="E24" s="29" t="s">
        <v>1286</v>
      </c>
      <c r="F24" s="29" t="s">
        <v>1449</v>
      </c>
      <c r="G24" s="29" t="s">
        <v>79</v>
      </c>
      <c r="H24" s="70">
        <v>1170.1388277880001</v>
      </c>
      <c r="I24" s="66">
        <v>14924.098</v>
      </c>
      <c r="J24" s="67">
        <v>7.8406000000000003E-2</v>
      </c>
      <c r="K24" s="66">
        <v>675.73308063000002</v>
      </c>
      <c r="L24" s="66">
        <v>8618.3848239999897</v>
      </c>
      <c r="M24" s="67">
        <v>7.8406000013860694E-2</v>
      </c>
      <c r="N24" s="31" t="s">
        <v>1173</v>
      </c>
      <c r="O24" s="80">
        <v>0.05</v>
      </c>
      <c r="P24" s="4">
        <v>0.02</v>
      </c>
      <c r="Q24" s="4">
        <v>0.02</v>
      </c>
      <c r="R24" s="4">
        <v>0.02</v>
      </c>
      <c r="S24" s="94">
        <v>1</v>
      </c>
      <c r="T24" s="81" t="str">
        <f t="shared" si="0"/>
        <v>normal</v>
      </c>
      <c r="U24" s="81" t="str">
        <f t="shared" si="1"/>
        <v>normal</v>
      </c>
      <c r="V24" s="81" t="str">
        <f t="shared" si="2"/>
        <v>normal</v>
      </c>
      <c r="W24" s="81" t="str">
        <f t="shared" si="3"/>
        <v>normal</v>
      </c>
      <c r="X24" s="81">
        <f t="shared" si="4"/>
        <v>7.6837879999999997E-2</v>
      </c>
      <c r="Y24" s="81">
        <f t="shared" si="5"/>
        <v>7.997412000000001E-2</v>
      </c>
      <c r="Z24" s="81">
        <f t="shared" si="13"/>
        <v>14177.893099999999</v>
      </c>
      <c r="AA24" s="81">
        <f t="shared" si="14"/>
        <v>15670.302900000001</v>
      </c>
      <c r="AB24" s="81">
        <f t="shared" si="6"/>
        <v>7.6837880013583479E-2</v>
      </c>
      <c r="AC24" s="96">
        <f t="shared" si="7"/>
        <v>7.9974120014137909E-2</v>
      </c>
      <c r="AD24" s="96">
        <f t="shared" si="8"/>
        <v>8446.01712751999</v>
      </c>
      <c r="AE24" s="96">
        <f t="shared" si="9"/>
        <v>8790.7525204799895</v>
      </c>
      <c r="AF24" s="108">
        <v>7.8406000000000003E-2</v>
      </c>
      <c r="AG24" s="108">
        <v>14924.098</v>
      </c>
      <c r="AH24" s="108">
        <v>7.8406000013860694E-2</v>
      </c>
      <c r="AI24" s="108">
        <v>8618.3848239999897</v>
      </c>
      <c r="AJ24" s="5">
        <f t="shared" si="10"/>
        <v>1170.1388277880001</v>
      </c>
      <c r="AK24" s="5">
        <f t="shared" si="11"/>
        <v>675.73308063000002</v>
      </c>
      <c r="AL24" s="9"/>
      <c r="AM24" s="42" t="str">
        <f t="shared" si="15"/>
        <v>Heavy fuel oil</v>
      </c>
      <c r="AN24" s="65"/>
      <c r="AO24" s="53"/>
      <c r="AP24" s="78"/>
      <c r="AQ24" s="78"/>
    </row>
    <row r="25" spans="1:43" s="5" customFormat="1">
      <c r="A25" s="81">
        <v>2011</v>
      </c>
      <c r="B25" s="29" t="s">
        <v>5</v>
      </c>
      <c r="C25" s="61" t="s">
        <v>1267</v>
      </c>
      <c r="D25" s="29" t="s">
        <v>6</v>
      </c>
      <c r="E25" s="29" t="s">
        <v>1286</v>
      </c>
      <c r="F25" s="29" t="s">
        <v>1449</v>
      </c>
      <c r="G25" s="29" t="s">
        <v>80</v>
      </c>
      <c r="H25" s="70">
        <v>0.46953857999999998</v>
      </c>
      <c r="I25" s="66">
        <v>14924.098</v>
      </c>
      <c r="J25" s="67">
        <v>3.1461772765094403E-5</v>
      </c>
      <c r="K25" s="66">
        <v>0.23378607000000001</v>
      </c>
      <c r="L25" s="66">
        <v>8618.3848239999897</v>
      </c>
      <c r="M25" s="67">
        <v>2.7126436655388799E-5</v>
      </c>
      <c r="N25" s="31" t="s">
        <v>1173</v>
      </c>
      <c r="O25" s="80">
        <v>0.05</v>
      </c>
      <c r="P25" s="4">
        <v>0.6</v>
      </c>
      <c r="Q25" s="4">
        <v>0.02</v>
      </c>
      <c r="R25" s="4">
        <v>0.6</v>
      </c>
      <c r="S25" s="94">
        <v>1</v>
      </c>
      <c r="T25" s="81" t="str">
        <f t="shared" si="0"/>
        <v>normal</v>
      </c>
      <c r="U25" s="81" t="str">
        <f t="shared" si="1"/>
        <v>normal</v>
      </c>
      <c r="V25" s="81" t="str">
        <f t="shared" si="2"/>
        <v>normal</v>
      </c>
      <c r="W25" s="81" t="str">
        <f t="shared" si="3"/>
        <v>normal</v>
      </c>
      <c r="X25" s="81">
        <f t="shared" si="4"/>
        <v>1.2584709106037762E-5</v>
      </c>
      <c r="Y25" s="81">
        <f t="shared" si="5"/>
        <v>5.0338836424151049E-5</v>
      </c>
      <c r="Z25" s="81">
        <f t="shared" si="13"/>
        <v>14177.893099999999</v>
      </c>
      <c r="AA25" s="81">
        <f t="shared" si="14"/>
        <v>15670.302900000001</v>
      </c>
      <c r="AB25" s="81">
        <f t="shared" si="6"/>
        <v>1.0850574662155521E-5</v>
      </c>
      <c r="AC25" s="96">
        <f t="shared" si="7"/>
        <v>4.3402298648622084E-5</v>
      </c>
      <c r="AD25" s="96">
        <f t="shared" si="8"/>
        <v>8446.01712751999</v>
      </c>
      <c r="AE25" s="96">
        <f t="shared" si="9"/>
        <v>8790.7525204799895</v>
      </c>
      <c r="AF25" s="108">
        <v>3.1461772765094403E-5</v>
      </c>
      <c r="AG25" s="95">
        <f>AG24</f>
        <v>14924.098</v>
      </c>
      <c r="AH25" s="108">
        <v>2.7126436655388806E-5</v>
      </c>
      <c r="AI25" s="95">
        <f>AI24</f>
        <v>8618.3848239999897</v>
      </c>
      <c r="AJ25" s="5">
        <f t="shared" si="10"/>
        <v>0.46953857999999987</v>
      </c>
      <c r="AK25" s="5">
        <f t="shared" si="11"/>
        <v>0.23378606999999993</v>
      </c>
      <c r="AL25" s="9"/>
      <c r="AM25" s="42" t="str">
        <f t="shared" si="15"/>
        <v>Heavy fuel oil</v>
      </c>
      <c r="AN25" s="65"/>
      <c r="AO25" s="53"/>
      <c r="AP25" s="78"/>
      <c r="AQ25" s="78"/>
    </row>
    <row r="26" spans="1:43" s="5" customFormat="1">
      <c r="A26" s="81">
        <v>2011</v>
      </c>
      <c r="B26" s="29" t="s">
        <v>5</v>
      </c>
      <c r="C26" s="61" t="s">
        <v>1267</v>
      </c>
      <c r="D26" s="29" t="s">
        <v>6</v>
      </c>
      <c r="E26" s="29" t="s">
        <v>1286</v>
      </c>
      <c r="F26" s="29" t="s">
        <v>1449</v>
      </c>
      <c r="G26" s="29" t="s">
        <v>81</v>
      </c>
      <c r="H26" s="70">
        <v>12.036601259999999</v>
      </c>
      <c r="I26" s="66">
        <v>14924.098</v>
      </c>
      <c r="J26" s="67">
        <v>8.0652118875124005E-4</v>
      </c>
      <c r="K26" s="66">
        <v>7.3484848999999999</v>
      </c>
      <c r="L26" s="66">
        <v>8618.3848239999897</v>
      </c>
      <c r="M26" s="67">
        <v>8.5265221385059898E-4</v>
      </c>
      <c r="N26" s="31" t="s">
        <v>1173</v>
      </c>
      <c r="O26" s="80">
        <v>0.05</v>
      </c>
      <c r="P26" s="4">
        <v>0.6</v>
      </c>
      <c r="Q26" s="4">
        <v>0.02</v>
      </c>
      <c r="R26" s="4">
        <v>0.6</v>
      </c>
      <c r="S26" s="94">
        <v>1</v>
      </c>
      <c r="T26" s="81" t="str">
        <f t="shared" si="0"/>
        <v>normal</v>
      </c>
      <c r="U26" s="81" t="str">
        <f t="shared" si="1"/>
        <v>normal</v>
      </c>
      <c r="V26" s="81" t="str">
        <f t="shared" si="2"/>
        <v>normal</v>
      </c>
      <c r="W26" s="81" t="str">
        <f t="shared" si="3"/>
        <v>normal</v>
      </c>
      <c r="X26" s="81">
        <f t="shared" si="4"/>
        <v>3.2260847550049602E-4</v>
      </c>
      <c r="Y26" s="81">
        <f t="shared" si="5"/>
        <v>1.2904339020019841E-3</v>
      </c>
      <c r="Z26" s="81">
        <f t="shared" si="13"/>
        <v>14177.893099999999</v>
      </c>
      <c r="AA26" s="81">
        <f t="shared" si="14"/>
        <v>15670.302900000001</v>
      </c>
      <c r="AB26" s="81">
        <f t="shared" si="6"/>
        <v>3.4106088554023962E-4</v>
      </c>
      <c r="AC26" s="96">
        <f t="shared" si="7"/>
        <v>1.3642435421609585E-3</v>
      </c>
      <c r="AD26" s="96">
        <f t="shared" si="8"/>
        <v>8446.01712751999</v>
      </c>
      <c r="AE26" s="96">
        <f t="shared" si="9"/>
        <v>8790.7525204799895</v>
      </c>
      <c r="AF26" s="108">
        <v>8.0652118875124015E-4</v>
      </c>
      <c r="AG26" s="95">
        <f>AG24</f>
        <v>14924.098</v>
      </c>
      <c r="AH26" s="108">
        <v>8.526522138505992E-4</v>
      </c>
      <c r="AI26" s="95">
        <f>AI24</f>
        <v>8618.3848239999897</v>
      </c>
      <c r="AJ26" s="5">
        <f t="shared" si="10"/>
        <v>12.036601260000007</v>
      </c>
      <c r="AK26" s="5">
        <f t="shared" si="11"/>
        <v>7.3484848999999981</v>
      </c>
      <c r="AL26" s="9"/>
      <c r="AM26" s="42" t="str">
        <f t="shared" si="15"/>
        <v>Heavy fuel oil</v>
      </c>
      <c r="AN26" s="65"/>
      <c r="AO26" s="53"/>
      <c r="AP26" s="78"/>
      <c r="AQ26" s="78"/>
    </row>
    <row r="27" spans="1:43" s="5" customFormat="1">
      <c r="A27" s="81">
        <v>2011</v>
      </c>
      <c r="B27" s="29" t="s">
        <v>5</v>
      </c>
      <c r="C27" s="61" t="s">
        <v>1267</v>
      </c>
      <c r="D27" s="29" t="s">
        <v>6</v>
      </c>
      <c r="E27" s="29" t="s">
        <v>1286</v>
      </c>
      <c r="F27" s="29" t="s">
        <v>1469</v>
      </c>
      <c r="G27" s="29" t="s">
        <v>79</v>
      </c>
      <c r="H27" s="70"/>
      <c r="I27" s="65"/>
      <c r="J27" s="65"/>
      <c r="K27" s="70">
        <v>12.249445</v>
      </c>
      <c r="L27" s="66">
        <v>189.4</v>
      </c>
      <c r="M27" s="67">
        <v>6.4674999999999996E-2</v>
      </c>
      <c r="N27" s="31" t="s">
        <v>1173</v>
      </c>
      <c r="O27" s="4">
        <v>0.05</v>
      </c>
      <c r="P27" s="4">
        <v>0.1</v>
      </c>
      <c r="Q27" s="4">
        <v>0.05</v>
      </c>
      <c r="R27" s="4">
        <v>0.1</v>
      </c>
      <c r="S27" s="94">
        <v>0</v>
      </c>
      <c r="T27" s="81" t="str">
        <f t="shared" si="0"/>
        <v/>
      </c>
      <c r="U27" s="81" t="str">
        <f t="shared" si="1"/>
        <v/>
      </c>
      <c r="V27" s="81" t="str">
        <f t="shared" si="2"/>
        <v>normal</v>
      </c>
      <c r="W27" s="81" t="str">
        <f t="shared" si="3"/>
        <v>normal</v>
      </c>
      <c r="X27" s="81" t="str">
        <f t="shared" si="4"/>
        <v/>
      </c>
      <c r="Y27" s="81" t="str">
        <f t="shared" si="5"/>
        <v/>
      </c>
      <c r="Z27" s="81" t="str">
        <f t="shared" si="13"/>
        <v/>
      </c>
      <c r="AA27" s="81" t="str">
        <f t="shared" si="14"/>
        <v/>
      </c>
      <c r="AB27" s="81">
        <f t="shared" si="6"/>
        <v>5.8207499999999995E-2</v>
      </c>
      <c r="AC27" s="96">
        <f t="shared" si="7"/>
        <v>7.1142499999999997E-2</v>
      </c>
      <c r="AD27" s="96">
        <f t="shared" si="8"/>
        <v>179.93</v>
      </c>
      <c r="AE27" s="96">
        <f t="shared" si="9"/>
        <v>198.87</v>
      </c>
      <c r="AF27" s="81"/>
      <c r="AG27" s="81"/>
      <c r="AH27" s="108">
        <v>6.4674999999999996E-2</v>
      </c>
      <c r="AI27" s="108">
        <v>189.4</v>
      </c>
      <c r="AJ27" s="5">
        <f t="shared" si="10"/>
        <v>0</v>
      </c>
      <c r="AK27" s="5">
        <f t="shared" si="11"/>
        <v>12.249445</v>
      </c>
      <c r="AL27" s="9"/>
      <c r="AM27" s="42" t="str">
        <f t="shared" si="15"/>
        <v>Process gases</v>
      </c>
      <c r="AN27" s="65"/>
      <c r="AO27" s="53"/>
      <c r="AP27" s="78"/>
      <c r="AQ27" s="78"/>
    </row>
    <row r="28" spans="1:43" s="5" customFormat="1">
      <c r="A28" s="81">
        <v>2011</v>
      </c>
      <c r="B28" s="29" t="s">
        <v>5</v>
      </c>
      <c r="C28" s="61" t="s">
        <v>1267</v>
      </c>
      <c r="D28" s="29" t="s">
        <v>6</v>
      </c>
      <c r="E28" s="29" t="s">
        <v>1286</v>
      </c>
      <c r="F28" s="29" t="s">
        <v>1469</v>
      </c>
      <c r="G28" s="29" t="s">
        <v>80</v>
      </c>
      <c r="H28" s="70"/>
      <c r="I28" s="65"/>
      <c r="J28" s="65"/>
      <c r="K28" s="70">
        <v>1.25895E-2</v>
      </c>
      <c r="L28" s="66">
        <v>189.4</v>
      </c>
      <c r="M28" s="67">
        <v>6.6470432946145696E-5</v>
      </c>
      <c r="N28" s="31" t="s">
        <v>1173</v>
      </c>
      <c r="O28" s="4">
        <v>0.05</v>
      </c>
      <c r="P28" s="4">
        <v>0.6</v>
      </c>
      <c r="Q28" s="4">
        <v>0.05</v>
      </c>
      <c r="R28" s="4">
        <v>0.6</v>
      </c>
      <c r="S28" s="94">
        <v>0</v>
      </c>
      <c r="T28" s="81" t="str">
        <f t="shared" si="0"/>
        <v/>
      </c>
      <c r="U28" s="81" t="str">
        <f t="shared" si="1"/>
        <v/>
      </c>
      <c r="V28" s="81" t="str">
        <f t="shared" si="2"/>
        <v>normal</v>
      </c>
      <c r="W28" s="81" t="str">
        <f t="shared" si="3"/>
        <v>normal</v>
      </c>
      <c r="X28" s="81" t="str">
        <f t="shared" si="4"/>
        <v/>
      </c>
      <c r="Y28" s="81" t="str">
        <f t="shared" si="5"/>
        <v/>
      </c>
      <c r="Z28" s="81" t="str">
        <f t="shared" si="13"/>
        <v/>
      </c>
      <c r="AA28" s="81" t="str">
        <f t="shared" si="14"/>
        <v/>
      </c>
      <c r="AB28" s="81">
        <f t="shared" si="6"/>
        <v>2.6588173178458278E-5</v>
      </c>
      <c r="AC28" s="96">
        <f t="shared" si="7"/>
        <v>1.0635269271383311E-4</v>
      </c>
      <c r="AD28" s="96">
        <f t="shared" si="8"/>
        <v>179.93</v>
      </c>
      <c r="AE28" s="96">
        <f t="shared" si="9"/>
        <v>198.87</v>
      </c>
      <c r="AF28" s="81"/>
      <c r="AG28" s="81"/>
      <c r="AH28" s="108">
        <v>6.6470432946145696E-5</v>
      </c>
      <c r="AI28" s="95">
        <f>AI27</f>
        <v>189.4</v>
      </c>
      <c r="AJ28" s="5">
        <f t="shared" si="10"/>
        <v>0</v>
      </c>
      <c r="AK28" s="5">
        <f t="shared" si="11"/>
        <v>1.2589499999999995E-2</v>
      </c>
      <c r="AL28" s="9"/>
      <c r="AM28" s="42" t="str">
        <f t="shared" si="15"/>
        <v>Process gases</v>
      </c>
      <c r="AN28" s="65"/>
      <c r="AO28" s="53"/>
      <c r="AP28" s="78"/>
      <c r="AQ28" s="78"/>
    </row>
    <row r="29" spans="1:43" s="5" customFormat="1">
      <c r="A29" s="81">
        <v>2011</v>
      </c>
      <c r="B29" s="29" t="s">
        <v>5</v>
      </c>
      <c r="C29" s="61" t="s">
        <v>1267</v>
      </c>
      <c r="D29" s="29" t="s">
        <v>6</v>
      </c>
      <c r="E29" s="29" t="s">
        <v>1286</v>
      </c>
      <c r="F29" s="29" t="s">
        <v>1469</v>
      </c>
      <c r="G29" s="29" t="s">
        <v>81</v>
      </c>
      <c r="H29" s="70"/>
      <c r="I29" s="65"/>
      <c r="J29" s="65"/>
      <c r="K29" s="70">
        <v>0.14346800000000001</v>
      </c>
      <c r="L29" s="66">
        <v>189.4</v>
      </c>
      <c r="M29" s="67">
        <v>7.5748680042238704E-4</v>
      </c>
      <c r="N29" s="31" t="s">
        <v>1173</v>
      </c>
      <c r="O29" s="4">
        <v>0.05</v>
      </c>
      <c r="P29" s="4">
        <v>0.6</v>
      </c>
      <c r="Q29" s="4">
        <v>0.05</v>
      </c>
      <c r="R29" s="4">
        <v>0.6</v>
      </c>
      <c r="S29" s="94">
        <v>0</v>
      </c>
      <c r="T29" s="81" t="str">
        <f t="shared" si="0"/>
        <v/>
      </c>
      <c r="U29" s="81" t="str">
        <f t="shared" si="1"/>
        <v/>
      </c>
      <c r="V29" s="81" t="str">
        <f t="shared" si="2"/>
        <v>normal</v>
      </c>
      <c r="W29" s="81" t="str">
        <f t="shared" si="3"/>
        <v>normal</v>
      </c>
      <c r="X29" s="81" t="str">
        <f t="shared" si="4"/>
        <v/>
      </c>
      <c r="Y29" s="81" t="str">
        <f t="shared" si="5"/>
        <v/>
      </c>
      <c r="Z29" s="81" t="str">
        <f t="shared" si="13"/>
        <v/>
      </c>
      <c r="AA29" s="81" t="str">
        <f t="shared" si="14"/>
        <v/>
      </c>
      <c r="AB29" s="81">
        <f t="shared" si="6"/>
        <v>3.0299472016895486E-4</v>
      </c>
      <c r="AC29" s="96">
        <f t="shared" si="7"/>
        <v>1.2119788806758194E-3</v>
      </c>
      <c r="AD29" s="96">
        <f t="shared" si="8"/>
        <v>179.93</v>
      </c>
      <c r="AE29" s="96">
        <f t="shared" si="9"/>
        <v>198.87</v>
      </c>
      <c r="AF29" s="81"/>
      <c r="AG29" s="81"/>
      <c r="AH29" s="108">
        <v>7.5748680042238715E-4</v>
      </c>
      <c r="AI29" s="95">
        <f>AI27</f>
        <v>189.4</v>
      </c>
      <c r="AJ29" s="5">
        <f t="shared" si="10"/>
        <v>0</v>
      </c>
      <c r="AK29" s="5">
        <f t="shared" si="11"/>
        <v>0.14346800000000012</v>
      </c>
      <c r="AL29" s="9"/>
      <c r="AM29" s="42" t="str">
        <f t="shared" si="15"/>
        <v>Process gases</v>
      </c>
      <c r="AN29" s="65"/>
      <c r="AO29" s="53"/>
      <c r="AP29" s="78"/>
      <c r="AQ29" s="78"/>
    </row>
    <row r="30" spans="1:43" s="5" customFormat="1">
      <c r="A30" s="81">
        <v>2011</v>
      </c>
      <c r="B30" s="29" t="s">
        <v>5</v>
      </c>
      <c r="C30" s="61" t="s">
        <v>1267</v>
      </c>
      <c r="D30" s="29" t="s">
        <v>6</v>
      </c>
      <c r="E30" s="29" t="s">
        <v>1287</v>
      </c>
      <c r="F30" s="29" t="s">
        <v>1455</v>
      </c>
      <c r="G30" s="29" t="s">
        <v>79</v>
      </c>
      <c r="H30" s="70">
        <v>9280.7069083679999</v>
      </c>
      <c r="I30" s="66">
        <v>99095.680999999997</v>
      </c>
      <c r="J30" s="67">
        <v>9.3653999999939494E-2</v>
      </c>
      <c r="K30" s="70">
        <v>9129.2915836400007</v>
      </c>
      <c r="L30" s="66">
        <v>98837.15595</v>
      </c>
      <c r="M30" s="67">
        <v>9.23670000000643E-2</v>
      </c>
      <c r="N30" s="31" t="s">
        <v>1173</v>
      </c>
      <c r="O30" s="80">
        <v>0.02</v>
      </c>
      <c r="P30" s="4">
        <v>0.04</v>
      </c>
      <c r="Q30" s="4">
        <v>0.01</v>
      </c>
      <c r="R30" s="4">
        <v>0.01</v>
      </c>
      <c r="S30" s="94">
        <v>0</v>
      </c>
      <c r="T30" s="81" t="str">
        <f t="shared" si="0"/>
        <v>normal</v>
      </c>
      <c r="U30" s="81" t="str">
        <f t="shared" si="1"/>
        <v>normal</v>
      </c>
      <c r="V30" s="81" t="str">
        <f t="shared" si="2"/>
        <v>normal</v>
      </c>
      <c r="W30" s="81" t="str">
        <f t="shared" si="3"/>
        <v>normal</v>
      </c>
      <c r="X30" s="81">
        <f t="shared" si="4"/>
        <v>8.990783999994191E-2</v>
      </c>
      <c r="Y30" s="81">
        <f t="shared" si="5"/>
        <v>9.7400159999937078E-2</v>
      </c>
      <c r="Z30" s="81">
        <f t="shared" si="13"/>
        <v>97113.76737999999</v>
      </c>
      <c r="AA30" s="81">
        <f t="shared" si="14"/>
        <v>101077.59462</v>
      </c>
      <c r="AB30" s="81">
        <f t="shared" si="6"/>
        <v>9.1443330000063661E-2</v>
      </c>
      <c r="AC30" s="96">
        <f t="shared" si="7"/>
        <v>9.329067000006494E-2</v>
      </c>
      <c r="AD30" s="96">
        <f t="shared" si="8"/>
        <v>97848.784390500005</v>
      </c>
      <c r="AE30" s="96">
        <f t="shared" si="9"/>
        <v>99825.527509499996</v>
      </c>
      <c r="AF30" s="108">
        <v>9.3653999999939494E-2</v>
      </c>
      <c r="AG30" s="108">
        <v>99095.680999999997</v>
      </c>
      <c r="AH30" s="108">
        <v>9.23670000000643E-2</v>
      </c>
      <c r="AI30" s="108">
        <v>98837.15595</v>
      </c>
      <c r="AJ30" s="5">
        <f t="shared" si="10"/>
        <v>9280.7069083680035</v>
      </c>
      <c r="AK30" s="5">
        <f t="shared" si="11"/>
        <v>9129.2915836400061</v>
      </c>
      <c r="AL30" s="9" t="s">
        <v>232</v>
      </c>
      <c r="AM30" s="42" t="str">
        <f t="shared" si="15"/>
        <v>Hard coal</v>
      </c>
      <c r="AN30" s="65"/>
      <c r="AO30" s="53"/>
      <c r="AP30" s="78"/>
      <c r="AQ30" s="78"/>
    </row>
    <row r="31" spans="1:43" s="5" customFormat="1">
      <c r="A31" s="81">
        <v>2011</v>
      </c>
      <c r="B31" s="29" t="s">
        <v>5</v>
      </c>
      <c r="C31" s="61" t="s">
        <v>1267</v>
      </c>
      <c r="D31" s="29" t="s">
        <v>6</v>
      </c>
      <c r="E31" s="29" t="s">
        <v>1287</v>
      </c>
      <c r="F31" s="29" t="s">
        <v>1455</v>
      </c>
      <c r="G31" s="29" t="s">
        <v>80</v>
      </c>
      <c r="H31" s="70">
        <v>2.2384217309999999</v>
      </c>
      <c r="I31" s="66">
        <v>99095.680999999997</v>
      </c>
      <c r="J31" s="67">
        <v>2.25884893106492E-5</v>
      </c>
      <c r="K31" s="70">
        <v>2.1891025800000001</v>
      </c>
      <c r="L31" s="66">
        <v>98837.15595</v>
      </c>
      <c r="M31" s="67">
        <v>2.2148579235803099E-5</v>
      </c>
      <c r="N31" s="31" t="s">
        <v>1173</v>
      </c>
      <c r="O31" s="80">
        <v>0.02</v>
      </c>
      <c r="P31" s="4">
        <v>0.6</v>
      </c>
      <c r="Q31" s="4">
        <v>0.01</v>
      </c>
      <c r="R31" s="4">
        <v>0.6</v>
      </c>
      <c r="S31" s="94">
        <v>1</v>
      </c>
      <c r="T31" s="81" t="str">
        <f t="shared" si="0"/>
        <v>normal</v>
      </c>
      <c r="U31" s="81" t="str">
        <f t="shared" si="1"/>
        <v>normal</v>
      </c>
      <c r="V31" s="81" t="str">
        <f t="shared" si="2"/>
        <v>normal</v>
      </c>
      <c r="W31" s="81" t="str">
        <f t="shared" si="3"/>
        <v>normal</v>
      </c>
      <c r="X31" s="81">
        <f t="shared" si="4"/>
        <v>9.0353957242596801E-6</v>
      </c>
      <c r="Y31" s="81">
        <f t="shared" si="5"/>
        <v>3.614158289703872E-5</v>
      </c>
      <c r="Z31" s="81">
        <f t="shared" si="13"/>
        <v>97113.76737999999</v>
      </c>
      <c r="AA31" s="81">
        <f t="shared" si="14"/>
        <v>101077.59462</v>
      </c>
      <c r="AB31" s="81">
        <f t="shared" si="6"/>
        <v>8.85943169432124E-6</v>
      </c>
      <c r="AC31" s="96">
        <f t="shared" si="7"/>
        <v>3.543772677728496E-5</v>
      </c>
      <c r="AD31" s="96">
        <f t="shared" si="8"/>
        <v>97848.784390500005</v>
      </c>
      <c r="AE31" s="96">
        <f t="shared" si="9"/>
        <v>99825.527509499996</v>
      </c>
      <c r="AF31" s="108">
        <v>2.25884893106492E-5</v>
      </c>
      <c r="AG31" s="95">
        <f>AG30</f>
        <v>99095.680999999997</v>
      </c>
      <c r="AH31" s="108">
        <v>2.2148579235803099E-5</v>
      </c>
      <c r="AI31" s="95">
        <f>AI30</f>
        <v>98837.15595</v>
      </c>
      <c r="AJ31" s="5">
        <f t="shared" si="10"/>
        <v>2.238421731000003</v>
      </c>
      <c r="AK31" s="5">
        <f t="shared" si="11"/>
        <v>2.1891025800000028</v>
      </c>
      <c r="AL31" s="9"/>
      <c r="AM31" s="42" t="str">
        <f t="shared" si="15"/>
        <v>Hard coal</v>
      </c>
      <c r="AN31" s="65"/>
      <c r="AO31" s="53"/>
      <c r="AP31" s="78"/>
      <c r="AQ31" s="78"/>
    </row>
    <row r="32" spans="1:43" s="5" customFormat="1">
      <c r="A32" s="81">
        <v>2011</v>
      </c>
      <c r="B32" s="29" t="s">
        <v>5</v>
      </c>
      <c r="C32" s="61" t="s">
        <v>1267</v>
      </c>
      <c r="D32" s="29" t="s">
        <v>6</v>
      </c>
      <c r="E32" s="29" t="s">
        <v>1287</v>
      </c>
      <c r="F32" s="29" t="s">
        <v>1455</v>
      </c>
      <c r="G32" s="29" t="s">
        <v>81</v>
      </c>
      <c r="H32" s="70">
        <v>42.614523859999998</v>
      </c>
      <c r="I32" s="66">
        <v>99095.680999999997</v>
      </c>
      <c r="J32" s="67">
        <v>4.3003411884318099E-4</v>
      </c>
      <c r="K32" s="70">
        <v>49.561138399999997</v>
      </c>
      <c r="L32" s="66">
        <v>98837.15595</v>
      </c>
      <c r="M32" s="67">
        <v>5.0144237684330098E-4</v>
      </c>
      <c r="N32" s="31" t="s">
        <v>1173</v>
      </c>
      <c r="O32" s="80">
        <v>0.02</v>
      </c>
      <c r="P32" s="4">
        <v>0.6</v>
      </c>
      <c r="Q32" s="4">
        <v>0.01</v>
      </c>
      <c r="R32" s="4">
        <v>0.6</v>
      </c>
      <c r="S32" s="94">
        <v>1</v>
      </c>
      <c r="T32" s="81" t="str">
        <f t="shared" si="0"/>
        <v>normal</v>
      </c>
      <c r="U32" s="81" t="str">
        <f t="shared" si="1"/>
        <v>normal</v>
      </c>
      <c r="V32" s="81" t="str">
        <f t="shared" si="2"/>
        <v>normal</v>
      </c>
      <c r="W32" s="81" t="str">
        <f t="shared" si="3"/>
        <v>normal</v>
      </c>
      <c r="X32" s="81">
        <f t="shared" si="4"/>
        <v>1.7201364753727241E-4</v>
      </c>
      <c r="Y32" s="81">
        <f t="shared" si="5"/>
        <v>6.8805459014908965E-4</v>
      </c>
      <c r="Z32" s="81">
        <f t="shared" si="13"/>
        <v>97113.76737999999</v>
      </c>
      <c r="AA32" s="81">
        <f t="shared" si="14"/>
        <v>101077.59462</v>
      </c>
      <c r="AB32" s="81">
        <f t="shared" si="6"/>
        <v>2.0057695073732041E-4</v>
      </c>
      <c r="AC32" s="96">
        <f t="shared" si="7"/>
        <v>8.0230780294928165E-4</v>
      </c>
      <c r="AD32" s="96">
        <f t="shared" si="8"/>
        <v>97848.784390500005</v>
      </c>
      <c r="AE32" s="96">
        <f t="shared" si="9"/>
        <v>99825.527509499996</v>
      </c>
      <c r="AF32" s="108">
        <v>4.300341188431811E-4</v>
      </c>
      <c r="AG32" s="95">
        <f>AG30</f>
        <v>99095.680999999997</v>
      </c>
      <c r="AH32" s="108">
        <v>5.0144237684330109E-4</v>
      </c>
      <c r="AI32" s="95">
        <f>AI30</f>
        <v>98837.15595</v>
      </c>
      <c r="AJ32" s="5">
        <f t="shared" si="10"/>
        <v>42.614523859999963</v>
      </c>
      <c r="AK32" s="5">
        <f t="shared" si="11"/>
        <v>49.561138400000019</v>
      </c>
      <c r="AL32" s="9"/>
      <c r="AM32" s="42" t="str">
        <f t="shared" si="15"/>
        <v>Hard coal</v>
      </c>
      <c r="AN32" s="65"/>
      <c r="AO32" s="53"/>
      <c r="AP32" s="78"/>
      <c r="AQ32" s="78"/>
    </row>
    <row r="33" spans="1:43" s="5" customFormat="1">
      <c r="A33" s="81">
        <v>2011</v>
      </c>
      <c r="B33" s="29" t="s">
        <v>5</v>
      </c>
      <c r="C33" s="61" t="s">
        <v>1267</v>
      </c>
      <c r="D33" s="29" t="s">
        <v>6</v>
      </c>
      <c r="E33" s="29" t="s">
        <v>1287</v>
      </c>
      <c r="F33" s="29" t="s">
        <v>1458</v>
      </c>
      <c r="G33" s="29" t="s">
        <v>79</v>
      </c>
      <c r="H33" s="70"/>
      <c r="I33" s="65"/>
      <c r="J33" s="65"/>
      <c r="K33" s="70">
        <v>13.140468</v>
      </c>
      <c r="L33" s="66">
        <v>122.9</v>
      </c>
      <c r="M33" s="67">
        <v>0.10692</v>
      </c>
      <c r="N33" s="31" t="s">
        <v>1173</v>
      </c>
      <c r="O33" s="80">
        <v>0.05</v>
      </c>
      <c r="P33" s="4">
        <v>0.05</v>
      </c>
      <c r="Q33" s="4">
        <v>0.03</v>
      </c>
      <c r="R33" s="4">
        <v>0.02</v>
      </c>
      <c r="S33" s="94">
        <v>0</v>
      </c>
      <c r="T33" s="81" t="str">
        <f t="shared" si="0"/>
        <v/>
      </c>
      <c r="U33" s="81" t="str">
        <f t="shared" si="1"/>
        <v/>
      </c>
      <c r="V33" s="81" t="str">
        <f t="shared" si="2"/>
        <v>normal</v>
      </c>
      <c r="W33" s="81" t="str">
        <f t="shared" si="3"/>
        <v>normal</v>
      </c>
      <c r="X33" s="81" t="str">
        <f t="shared" si="4"/>
        <v/>
      </c>
      <c r="Y33" s="81" t="str">
        <f t="shared" si="5"/>
        <v/>
      </c>
      <c r="Z33" s="81" t="str">
        <f t="shared" si="13"/>
        <v/>
      </c>
      <c r="AA33" s="81" t="str">
        <f t="shared" si="14"/>
        <v/>
      </c>
      <c r="AB33" s="81">
        <f t="shared" si="6"/>
        <v>0.1047816</v>
      </c>
      <c r="AC33" s="96">
        <f t="shared" si="7"/>
        <v>0.1090584</v>
      </c>
      <c r="AD33" s="96">
        <f t="shared" si="8"/>
        <v>119.21300000000001</v>
      </c>
      <c r="AE33" s="96">
        <f t="shared" si="9"/>
        <v>126.587</v>
      </c>
      <c r="AF33" s="81"/>
      <c r="AG33" s="81"/>
      <c r="AH33" s="108">
        <v>0.10692</v>
      </c>
      <c r="AI33" s="108">
        <v>122.9</v>
      </c>
      <c r="AJ33" s="5">
        <f t="shared" si="10"/>
        <v>0</v>
      </c>
      <c r="AK33" s="5">
        <f t="shared" si="11"/>
        <v>13.140468</v>
      </c>
      <c r="AL33" s="9"/>
      <c r="AM33" s="42" t="str">
        <f t="shared" si="15"/>
        <v>Coke</v>
      </c>
      <c r="AN33" s="65"/>
      <c r="AO33" s="53"/>
      <c r="AP33" s="78"/>
      <c r="AQ33" s="78"/>
    </row>
    <row r="34" spans="1:43" s="5" customFormat="1">
      <c r="A34" s="81">
        <v>2011</v>
      </c>
      <c r="B34" s="29" t="s">
        <v>5</v>
      </c>
      <c r="C34" s="61" t="s">
        <v>1267</v>
      </c>
      <c r="D34" s="29" t="s">
        <v>6</v>
      </c>
      <c r="E34" s="29" t="s">
        <v>1287</v>
      </c>
      <c r="F34" s="29" t="s">
        <v>1458</v>
      </c>
      <c r="G34" s="29" t="s">
        <v>80</v>
      </c>
      <c r="H34" s="70"/>
      <c r="I34" s="65"/>
      <c r="J34" s="65"/>
      <c r="K34" s="70">
        <v>7.7426999999999999E-3</v>
      </c>
      <c r="L34" s="66">
        <v>122.9</v>
      </c>
      <c r="M34" s="67">
        <v>6.3E-5</v>
      </c>
      <c r="N34" s="31" t="s">
        <v>1173</v>
      </c>
      <c r="O34" s="80">
        <v>0.05</v>
      </c>
      <c r="P34" s="4">
        <v>0.6</v>
      </c>
      <c r="Q34" s="4">
        <v>0.03</v>
      </c>
      <c r="R34" s="4">
        <v>0.6</v>
      </c>
      <c r="S34" s="94">
        <v>0</v>
      </c>
      <c r="T34" s="81" t="str">
        <f t="shared" si="0"/>
        <v/>
      </c>
      <c r="U34" s="81" t="str">
        <f t="shared" si="1"/>
        <v/>
      </c>
      <c r="V34" s="81" t="str">
        <f t="shared" si="2"/>
        <v>normal</v>
      </c>
      <c r="W34" s="81" t="str">
        <f t="shared" si="3"/>
        <v>normal</v>
      </c>
      <c r="X34" s="81" t="str">
        <f t="shared" si="4"/>
        <v/>
      </c>
      <c r="Y34" s="81" t="str">
        <f t="shared" si="5"/>
        <v/>
      </c>
      <c r="Z34" s="81" t="str">
        <f t="shared" si="13"/>
        <v/>
      </c>
      <c r="AA34" s="81" t="str">
        <f t="shared" si="14"/>
        <v/>
      </c>
      <c r="AB34" s="81">
        <f t="shared" si="6"/>
        <v>2.5200000000000003E-5</v>
      </c>
      <c r="AC34" s="96">
        <f t="shared" si="7"/>
        <v>1.0080000000000001E-4</v>
      </c>
      <c r="AD34" s="96">
        <f t="shared" si="8"/>
        <v>119.21300000000001</v>
      </c>
      <c r="AE34" s="96">
        <f t="shared" si="9"/>
        <v>126.587</v>
      </c>
      <c r="AF34" s="81"/>
      <c r="AG34" s="81"/>
      <c r="AH34" s="108">
        <v>6.3000000000000013E-5</v>
      </c>
      <c r="AI34" s="95">
        <f>AI33</f>
        <v>122.9</v>
      </c>
      <c r="AJ34" s="5">
        <f t="shared" si="10"/>
        <v>0</v>
      </c>
      <c r="AK34" s="5">
        <f t="shared" si="11"/>
        <v>7.7427000000000017E-3</v>
      </c>
      <c r="AL34" s="9"/>
      <c r="AM34" s="42" t="str">
        <f t="shared" si="15"/>
        <v>Coke</v>
      </c>
      <c r="AN34" s="65"/>
      <c r="AO34" s="53"/>
      <c r="AP34" s="78"/>
      <c r="AQ34" s="78"/>
    </row>
    <row r="35" spans="1:43" s="5" customFormat="1">
      <c r="A35" s="81">
        <v>2011</v>
      </c>
      <c r="B35" s="29" t="s">
        <v>5</v>
      </c>
      <c r="C35" s="61" t="s">
        <v>1267</v>
      </c>
      <c r="D35" s="29" t="s">
        <v>6</v>
      </c>
      <c r="E35" s="29" t="s">
        <v>1287</v>
      </c>
      <c r="F35" s="29" t="s">
        <v>1458</v>
      </c>
      <c r="G35" s="29" t="s">
        <v>81</v>
      </c>
      <c r="H35" s="70"/>
      <c r="I35" s="65"/>
      <c r="J35" s="65"/>
      <c r="K35" s="70">
        <v>0.26669300000000001</v>
      </c>
      <c r="L35" s="66">
        <v>122.9</v>
      </c>
      <c r="M35" s="67">
        <v>2.1700000000000001E-3</v>
      </c>
      <c r="N35" s="31" t="s">
        <v>1173</v>
      </c>
      <c r="O35" s="80">
        <v>0.05</v>
      </c>
      <c r="P35" s="4">
        <v>0.6</v>
      </c>
      <c r="Q35" s="4">
        <v>0.03</v>
      </c>
      <c r="R35" s="4">
        <v>0.6</v>
      </c>
      <c r="S35" s="94">
        <v>0</v>
      </c>
      <c r="T35" s="81" t="str">
        <f t="shared" si="0"/>
        <v/>
      </c>
      <c r="U35" s="81" t="str">
        <f t="shared" si="1"/>
        <v/>
      </c>
      <c r="V35" s="81" t="str">
        <f t="shared" si="2"/>
        <v>normal</v>
      </c>
      <c r="W35" s="81" t="str">
        <f t="shared" si="3"/>
        <v>normal</v>
      </c>
      <c r="X35" s="81" t="str">
        <f t="shared" si="4"/>
        <v/>
      </c>
      <c r="Y35" s="81" t="str">
        <f t="shared" si="5"/>
        <v/>
      </c>
      <c r="Z35" s="81" t="str">
        <f t="shared" si="13"/>
        <v/>
      </c>
      <c r="AA35" s="81" t="str">
        <f t="shared" si="14"/>
        <v/>
      </c>
      <c r="AB35" s="81">
        <f t="shared" si="6"/>
        <v>8.6800000000000006E-4</v>
      </c>
      <c r="AC35" s="96">
        <f t="shared" si="7"/>
        <v>3.4720000000000003E-3</v>
      </c>
      <c r="AD35" s="96">
        <f t="shared" si="8"/>
        <v>119.21300000000001</v>
      </c>
      <c r="AE35" s="96">
        <f t="shared" si="9"/>
        <v>126.587</v>
      </c>
      <c r="AF35" s="81"/>
      <c r="AG35" s="81"/>
      <c r="AH35" s="108">
        <v>2.1700000000000001E-3</v>
      </c>
      <c r="AI35" s="95">
        <f>AI33</f>
        <v>122.9</v>
      </c>
      <c r="AJ35" s="5">
        <f t="shared" si="10"/>
        <v>0</v>
      </c>
      <c r="AK35" s="5">
        <f t="shared" si="11"/>
        <v>0.26669300000000001</v>
      </c>
      <c r="AL35" s="9"/>
      <c r="AM35" s="42" t="str">
        <f t="shared" si="15"/>
        <v>Coke</v>
      </c>
      <c r="AN35" s="65"/>
      <c r="AO35" s="53"/>
      <c r="AP35" s="78"/>
      <c r="AQ35" s="78"/>
    </row>
    <row r="36" spans="1:43" s="5" customFormat="1">
      <c r="A36" s="81">
        <v>2011</v>
      </c>
      <c r="B36" s="29" t="s">
        <v>5</v>
      </c>
      <c r="C36" s="61" t="s">
        <v>1267</v>
      </c>
      <c r="D36" s="29" t="s">
        <v>6</v>
      </c>
      <c r="E36" s="29" t="s">
        <v>1287</v>
      </c>
      <c r="F36" s="29" t="s">
        <v>1470</v>
      </c>
      <c r="G36" s="29" t="s">
        <v>79</v>
      </c>
      <c r="H36" s="70"/>
      <c r="I36" s="65"/>
      <c r="J36" s="65"/>
      <c r="K36" s="70">
        <v>0</v>
      </c>
      <c r="L36" s="66">
        <v>294.24</v>
      </c>
      <c r="M36" s="67">
        <v>0</v>
      </c>
      <c r="N36" s="31" t="s">
        <v>1173</v>
      </c>
      <c r="O36" s="80">
        <v>0.1</v>
      </c>
      <c r="P36" s="4">
        <v>0.05</v>
      </c>
      <c r="Q36" s="4">
        <v>0.03</v>
      </c>
      <c r="R36" s="4">
        <v>0.05</v>
      </c>
      <c r="S36" s="94">
        <v>0</v>
      </c>
      <c r="T36" s="95"/>
      <c r="U36" s="95"/>
      <c r="V36" s="95"/>
      <c r="W36" s="95"/>
      <c r="X36" s="95"/>
      <c r="Y36" s="95"/>
      <c r="Z36" s="95"/>
      <c r="AA36" s="95"/>
      <c r="AB36" s="95"/>
      <c r="AC36" s="95"/>
      <c r="AD36" s="95"/>
      <c r="AE36" s="95"/>
      <c r="AF36" s="95"/>
      <c r="AG36" s="95"/>
      <c r="AH36" s="104"/>
      <c r="AI36" s="95"/>
      <c r="AJ36" s="19"/>
      <c r="AK36" s="19"/>
      <c r="AL36" s="9" t="s">
        <v>1161</v>
      </c>
      <c r="AM36" s="42" t="str">
        <f t="shared" si="15"/>
        <v>Blast furnace gases</v>
      </c>
      <c r="AN36" s="65"/>
      <c r="AO36" s="53"/>
      <c r="AP36" s="78"/>
      <c r="AQ36" s="78"/>
    </row>
    <row r="37" spans="1:43" s="5" customFormat="1">
      <c r="A37" s="81">
        <v>2011</v>
      </c>
      <c r="B37" s="29" t="s">
        <v>5</v>
      </c>
      <c r="C37" s="61" t="s">
        <v>1267</v>
      </c>
      <c r="D37" s="29" t="s">
        <v>6</v>
      </c>
      <c r="E37" s="29" t="s">
        <v>1287</v>
      </c>
      <c r="F37" s="29" t="s">
        <v>1470</v>
      </c>
      <c r="G37" s="29" t="s">
        <v>80</v>
      </c>
      <c r="H37" s="70"/>
      <c r="I37" s="65"/>
      <c r="J37" s="65"/>
      <c r="K37" s="70">
        <v>1.8537120000000001E-2</v>
      </c>
      <c r="L37" s="66">
        <v>294.24</v>
      </c>
      <c r="M37" s="67">
        <v>6.3E-5</v>
      </c>
      <c r="N37" s="31" t="s">
        <v>1173</v>
      </c>
      <c r="O37" s="80">
        <v>0.1</v>
      </c>
      <c r="P37" s="4">
        <v>0.6</v>
      </c>
      <c r="Q37" s="4">
        <v>0.03</v>
      </c>
      <c r="R37" s="4">
        <v>0.6</v>
      </c>
      <c r="S37" s="94">
        <v>0</v>
      </c>
      <c r="T37" s="81" t="str">
        <f t="shared" ref="T37:T100" si="16">IF(Z37="","",IF(O37&gt;100%,"lognormal","normal"))</f>
        <v/>
      </c>
      <c r="U37" s="81" t="str">
        <f t="shared" ref="U37:U100" si="17">IF(X37="","",IF(P37&gt;100%,"lognormal","normal"))</f>
        <v/>
      </c>
      <c r="V37" s="81" t="str">
        <f t="shared" ref="V37:V100" si="18">IF(AD37="","",IF(Q37&gt;100%,"lognormal","normal"))</f>
        <v>normal</v>
      </c>
      <c r="W37" s="81" t="str">
        <f t="shared" ref="W37:W100" si="19">IF(AB37="","",IF(R37&gt;100%,"lognormal","normal"))</f>
        <v>normal</v>
      </c>
      <c r="X37" s="81" t="str">
        <f t="shared" ref="X37:X100" si="20">IF(H37="","",J37*(1-P37))</f>
        <v/>
      </c>
      <c r="Y37" s="81" t="str">
        <f t="shared" ref="Y37:Y100" si="21">IF(H37="","",J37*(1+P37))</f>
        <v/>
      </c>
      <c r="Z37" s="81" t="str">
        <f t="shared" ref="Z37:Z100" si="22">IF(H37="","",I37*(1-O37))</f>
        <v/>
      </c>
      <c r="AA37" s="81" t="str">
        <f t="shared" ref="AA37:AA100" si="23">IF(H37="","",I37*(1+O37))</f>
        <v/>
      </c>
      <c r="AB37" s="81">
        <f t="shared" ref="AB37:AB100" si="24">IF(K37="","",M37*(1-R37))</f>
        <v>2.5200000000000003E-5</v>
      </c>
      <c r="AC37" s="96">
        <f t="shared" ref="AC37:AC100" si="25">IF(K37="","",M37*(1+R37))</f>
        <v>1.0080000000000001E-4</v>
      </c>
      <c r="AD37" s="96">
        <f t="shared" ref="AD37:AD100" si="26">IF(K37="","",L37*(1-Q37))</f>
        <v>285.4128</v>
      </c>
      <c r="AE37" s="96">
        <f t="shared" ref="AE37:AE100" si="27">IF(K37="","",L37*(1+Q37))</f>
        <v>303.06720000000001</v>
      </c>
      <c r="AF37" s="81"/>
      <c r="AG37" s="81"/>
      <c r="AH37" s="108">
        <v>6.3000000000000013E-5</v>
      </c>
      <c r="AI37" s="108">
        <v>294.24</v>
      </c>
      <c r="AJ37" s="5">
        <f t="shared" ref="AJ37:AJ100" si="28">AF37*AG37</f>
        <v>0</v>
      </c>
      <c r="AK37" s="5">
        <f t="shared" ref="AK37:AK100" si="29">AH37*AI37</f>
        <v>1.8537120000000004E-2</v>
      </c>
      <c r="AL37" s="9"/>
      <c r="AM37" s="42" t="str">
        <f t="shared" si="15"/>
        <v>Blast furnace gases</v>
      </c>
      <c r="AN37" s="65"/>
      <c r="AO37" s="53"/>
      <c r="AP37" s="78"/>
      <c r="AQ37" s="78"/>
    </row>
    <row r="38" spans="1:43" s="5" customFormat="1">
      <c r="A38" s="81">
        <v>2011</v>
      </c>
      <c r="B38" s="29" t="s">
        <v>5</v>
      </c>
      <c r="C38" s="61" t="s">
        <v>1267</v>
      </c>
      <c r="D38" s="29" t="s">
        <v>6</v>
      </c>
      <c r="E38" s="29" t="s">
        <v>1287</v>
      </c>
      <c r="F38" s="29" t="s">
        <v>1470</v>
      </c>
      <c r="G38" s="29" t="s">
        <v>81</v>
      </c>
      <c r="H38" s="70"/>
      <c r="I38" s="65"/>
      <c r="J38" s="65"/>
      <c r="K38" s="70">
        <v>0.63850079999999998</v>
      </c>
      <c r="L38" s="66">
        <v>294.24</v>
      </c>
      <c r="M38" s="67">
        <v>2.1700000000000001E-3</v>
      </c>
      <c r="N38" s="31" t="s">
        <v>1173</v>
      </c>
      <c r="O38" s="80">
        <v>0.1</v>
      </c>
      <c r="P38" s="4">
        <v>0.6</v>
      </c>
      <c r="Q38" s="4">
        <v>0.03</v>
      </c>
      <c r="R38" s="4">
        <v>0.6</v>
      </c>
      <c r="S38" s="94">
        <v>0</v>
      </c>
      <c r="T38" s="81" t="str">
        <f t="shared" si="16"/>
        <v/>
      </c>
      <c r="U38" s="81" t="str">
        <f t="shared" si="17"/>
        <v/>
      </c>
      <c r="V38" s="81" t="str">
        <f t="shared" si="18"/>
        <v>normal</v>
      </c>
      <c r="W38" s="81" t="str">
        <f t="shared" si="19"/>
        <v>normal</v>
      </c>
      <c r="X38" s="81" t="str">
        <f t="shared" si="20"/>
        <v/>
      </c>
      <c r="Y38" s="81" t="str">
        <f t="shared" si="21"/>
        <v/>
      </c>
      <c r="Z38" s="81" t="str">
        <f t="shared" si="22"/>
        <v/>
      </c>
      <c r="AA38" s="81" t="str">
        <f t="shared" si="23"/>
        <v/>
      </c>
      <c r="AB38" s="81">
        <f t="shared" si="24"/>
        <v>8.6800000000000006E-4</v>
      </c>
      <c r="AC38" s="96">
        <f t="shared" si="25"/>
        <v>3.4720000000000003E-3</v>
      </c>
      <c r="AD38" s="96">
        <f t="shared" si="26"/>
        <v>285.4128</v>
      </c>
      <c r="AE38" s="96">
        <f t="shared" si="27"/>
        <v>303.06720000000001</v>
      </c>
      <c r="AF38" s="81"/>
      <c r="AG38" s="81"/>
      <c r="AH38" s="108">
        <v>2.1700000000000001E-3</v>
      </c>
      <c r="AI38" s="95">
        <f>AI37</f>
        <v>294.24</v>
      </c>
      <c r="AJ38" s="5">
        <f t="shared" si="28"/>
        <v>0</v>
      </c>
      <c r="AK38" s="38">
        <f t="shared" si="29"/>
        <v>0.63850080000000009</v>
      </c>
      <c r="AL38" s="9"/>
      <c r="AM38" s="42" t="str">
        <f t="shared" si="15"/>
        <v>Blast furnace gases</v>
      </c>
      <c r="AN38" s="65"/>
      <c r="AO38" s="53"/>
      <c r="AP38" s="78"/>
      <c r="AQ38" s="78"/>
    </row>
    <row r="39" spans="1:43" s="5" customFormat="1">
      <c r="A39" s="81">
        <v>2011</v>
      </c>
      <c r="B39" s="29" t="s">
        <v>5</v>
      </c>
      <c r="C39" s="61" t="s">
        <v>1267</v>
      </c>
      <c r="D39" s="29" t="s">
        <v>6</v>
      </c>
      <c r="E39" s="29" t="s">
        <v>1287</v>
      </c>
      <c r="F39" s="29" t="s">
        <v>1459</v>
      </c>
      <c r="G39" s="29" t="s">
        <v>79</v>
      </c>
      <c r="H39" s="70"/>
      <c r="I39" s="65"/>
      <c r="J39" s="65"/>
      <c r="K39" s="70">
        <v>1.4471622</v>
      </c>
      <c r="L39" s="66">
        <v>13.535</v>
      </c>
      <c r="M39" s="67">
        <v>0.10692</v>
      </c>
      <c r="N39" s="31" t="s">
        <v>1173</v>
      </c>
      <c r="O39" s="80">
        <v>0.1</v>
      </c>
      <c r="P39" s="4">
        <v>0.2</v>
      </c>
      <c r="Q39" s="4">
        <v>0.05</v>
      </c>
      <c r="R39" s="4">
        <v>0.2</v>
      </c>
      <c r="S39" s="94">
        <v>0</v>
      </c>
      <c r="T39" s="81" t="str">
        <f t="shared" si="16"/>
        <v/>
      </c>
      <c r="U39" s="81" t="str">
        <f t="shared" si="17"/>
        <v/>
      </c>
      <c r="V39" s="81" t="str">
        <f t="shared" si="18"/>
        <v>normal</v>
      </c>
      <c r="W39" s="81" t="str">
        <f t="shared" si="19"/>
        <v>normal</v>
      </c>
      <c r="X39" s="81" t="str">
        <f t="shared" si="20"/>
        <v/>
      </c>
      <c r="Y39" s="81" t="str">
        <f t="shared" si="21"/>
        <v/>
      </c>
      <c r="Z39" s="81" t="str">
        <f t="shared" si="22"/>
        <v/>
      </c>
      <c r="AA39" s="81" t="str">
        <f t="shared" si="23"/>
        <v/>
      </c>
      <c r="AB39" s="81">
        <f t="shared" si="24"/>
        <v>8.5536000000000001E-2</v>
      </c>
      <c r="AC39" s="96">
        <f t="shared" si="25"/>
        <v>0.128304</v>
      </c>
      <c r="AD39" s="96">
        <f t="shared" si="26"/>
        <v>12.85825</v>
      </c>
      <c r="AE39" s="96">
        <f t="shared" si="27"/>
        <v>14.21175</v>
      </c>
      <c r="AF39" s="81"/>
      <c r="AG39" s="81"/>
      <c r="AH39" s="108">
        <v>0.10692</v>
      </c>
      <c r="AI39" s="108">
        <v>13.535</v>
      </c>
      <c r="AJ39" s="5">
        <f t="shared" si="28"/>
        <v>0</v>
      </c>
      <c r="AK39" s="5">
        <f t="shared" si="29"/>
        <v>1.4471622</v>
      </c>
      <c r="AL39" s="9"/>
      <c r="AM39" s="42" t="str">
        <f t="shared" si="15"/>
        <v>Other coal</v>
      </c>
      <c r="AN39" s="65"/>
      <c r="AO39" s="53"/>
      <c r="AP39" s="78"/>
      <c r="AQ39" s="78"/>
    </row>
    <row r="40" spans="1:43" s="5" customFormat="1">
      <c r="A40" s="81">
        <v>2011</v>
      </c>
      <c r="B40" s="29" t="s">
        <v>5</v>
      </c>
      <c r="C40" s="61" t="s">
        <v>1267</v>
      </c>
      <c r="D40" s="29" t="s">
        <v>6</v>
      </c>
      <c r="E40" s="29" t="s">
        <v>1287</v>
      </c>
      <c r="F40" s="29" t="s">
        <v>1459</v>
      </c>
      <c r="G40" s="29" t="s">
        <v>80</v>
      </c>
      <c r="H40" s="70"/>
      <c r="I40" s="65"/>
      <c r="J40" s="65"/>
      <c r="K40" s="70">
        <v>9.4521000000000004E-4</v>
      </c>
      <c r="L40" s="66">
        <v>13.535</v>
      </c>
      <c r="M40" s="67">
        <v>6.9834503140007396E-5</v>
      </c>
      <c r="N40" s="31" t="s">
        <v>1173</v>
      </c>
      <c r="O40" s="80">
        <v>0.1</v>
      </c>
      <c r="P40" s="4">
        <v>0.6</v>
      </c>
      <c r="Q40" s="4">
        <v>0.05</v>
      </c>
      <c r="R40" s="4">
        <v>0.6</v>
      </c>
      <c r="S40" s="94">
        <v>0</v>
      </c>
      <c r="T40" s="81" t="str">
        <f t="shared" si="16"/>
        <v/>
      </c>
      <c r="U40" s="81" t="str">
        <f t="shared" si="17"/>
        <v/>
      </c>
      <c r="V40" s="81" t="str">
        <f t="shared" si="18"/>
        <v>normal</v>
      </c>
      <c r="W40" s="81" t="str">
        <f t="shared" si="19"/>
        <v>normal</v>
      </c>
      <c r="X40" s="81" t="str">
        <f t="shared" si="20"/>
        <v/>
      </c>
      <c r="Y40" s="81" t="str">
        <f t="shared" si="21"/>
        <v/>
      </c>
      <c r="Z40" s="81" t="str">
        <f t="shared" si="22"/>
        <v/>
      </c>
      <c r="AA40" s="81" t="str">
        <f t="shared" si="23"/>
        <v/>
      </c>
      <c r="AB40" s="81">
        <f t="shared" si="24"/>
        <v>2.7933801256002958E-5</v>
      </c>
      <c r="AC40" s="96">
        <f t="shared" si="25"/>
        <v>1.1173520502401183E-4</v>
      </c>
      <c r="AD40" s="96">
        <f t="shared" si="26"/>
        <v>12.85825</v>
      </c>
      <c r="AE40" s="96">
        <f t="shared" si="27"/>
        <v>14.21175</v>
      </c>
      <c r="AF40" s="81"/>
      <c r="AG40" s="81"/>
      <c r="AH40" s="108">
        <v>6.9834503140007396E-5</v>
      </c>
      <c r="AI40" s="95">
        <f>AI39</f>
        <v>13.535</v>
      </c>
      <c r="AJ40" s="5">
        <f t="shared" si="28"/>
        <v>0</v>
      </c>
      <c r="AK40" s="5">
        <f t="shared" si="29"/>
        <v>9.4521000000000015E-4</v>
      </c>
      <c r="AL40" s="9"/>
      <c r="AM40" s="42" t="str">
        <f t="shared" si="15"/>
        <v>Other coal</v>
      </c>
      <c r="AN40" s="65"/>
      <c r="AO40" s="53"/>
      <c r="AP40" s="78"/>
      <c r="AQ40" s="78"/>
    </row>
    <row r="41" spans="1:43" s="5" customFormat="1">
      <c r="A41" s="81">
        <v>2011</v>
      </c>
      <c r="B41" s="29" t="s">
        <v>5</v>
      </c>
      <c r="C41" s="61" t="s">
        <v>1267</v>
      </c>
      <c r="D41" s="29" t="s">
        <v>6</v>
      </c>
      <c r="E41" s="29" t="s">
        <v>1287</v>
      </c>
      <c r="F41" s="29" t="s">
        <v>1459</v>
      </c>
      <c r="G41" s="29" t="s">
        <v>81</v>
      </c>
      <c r="H41" s="70"/>
      <c r="I41" s="65"/>
      <c r="J41" s="65"/>
      <c r="K41" s="70">
        <v>2.39165E-2</v>
      </c>
      <c r="L41" s="66">
        <v>13.535</v>
      </c>
      <c r="M41" s="67">
        <v>1.7670114517916501E-3</v>
      </c>
      <c r="N41" s="31" t="s">
        <v>1173</v>
      </c>
      <c r="O41" s="80">
        <v>0.1</v>
      </c>
      <c r="P41" s="4">
        <v>0.6</v>
      </c>
      <c r="Q41" s="4">
        <v>0.05</v>
      </c>
      <c r="R41" s="4">
        <v>0.6</v>
      </c>
      <c r="S41" s="94">
        <v>0</v>
      </c>
      <c r="T41" s="81" t="str">
        <f t="shared" si="16"/>
        <v/>
      </c>
      <c r="U41" s="81" t="str">
        <f t="shared" si="17"/>
        <v/>
      </c>
      <c r="V41" s="81" t="str">
        <f t="shared" si="18"/>
        <v>normal</v>
      </c>
      <c r="W41" s="81" t="str">
        <f t="shared" si="19"/>
        <v>normal</v>
      </c>
      <c r="X41" s="81" t="str">
        <f t="shared" si="20"/>
        <v/>
      </c>
      <c r="Y41" s="81" t="str">
        <f t="shared" si="21"/>
        <v/>
      </c>
      <c r="Z41" s="81" t="str">
        <f t="shared" si="22"/>
        <v/>
      </c>
      <c r="AA41" s="81" t="str">
        <f t="shared" si="23"/>
        <v/>
      </c>
      <c r="AB41" s="81">
        <f t="shared" si="24"/>
        <v>7.0680458071666009E-4</v>
      </c>
      <c r="AC41" s="96">
        <f t="shared" si="25"/>
        <v>2.8272183228666404E-3</v>
      </c>
      <c r="AD41" s="96">
        <f t="shared" si="26"/>
        <v>12.85825</v>
      </c>
      <c r="AE41" s="96">
        <f t="shared" si="27"/>
        <v>14.21175</v>
      </c>
      <c r="AF41" s="81"/>
      <c r="AG41" s="81"/>
      <c r="AH41" s="108">
        <v>1.7670114517916505E-3</v>
      </c>
      <c r="AI41" s="95">
        <f>AI39</f>
        <v>13.535</v>
      </c>
      <c r="AJ41" s="5">
        <f t="shared" si="28"/>
        <v>0</v>
      </c>
      <c r="AK41" s="5">
        <f t="shared" si="29"/>
        <v>2.391649999999999E-2</v>
      </c>
      <c r="AL41" s="9"/>
      <c r="AM41" s="42" t="str">
        <f t="shared" si="15"/>
        <v>Other coal</v>
      </c>
      <c r="AN41" s="65"/>
      <c r="AO41" s="53"/>
      <c r="AP41" s="78"/>
      <c r="AQ41" s="78"/>
    </row>
    <row r="42" spans="1:43" s="5" customFormat="1">
      <c r="A42" s="81">
        <v>2011</v>
      </c>
      <c r="B42" s="29" t="s">
        <v>5</v>
      </c>
      <c r="C42" s="61" t="s">
        <v>1267</v>
      </c>
      <c r="D42" s="29" t="s">
        <v>6</v>
      </c>
      <c r="E42" s="29" t="s">
        <v>1288</v>
      </c>
      <c r="F42" s="29" t="s">
        <v>1456</v>
      </c>
      <c r="G42" s="29" t="s">
        <v>79</v>
      </c>
      <c r="H42" s="70">
        <v>1975.75396125</v>
      </c>
      <c r="I42" s="66">
        <v>36077.078000000001</v>
      </c>
      <c r="J42" s="67">
        <v>5.4764799999878003E-2</v>
      </c>
      <c r="K42" s="66">
        <v>3926.0881599999998</v>
      </c>
      <c r="L42" s="66">
        <v>71689.993573999993</v>
      </c>
      <c r="M42" s="67">
        <v>5.4764799998864598E-2</v>
      </c>
      <c r="N42" s="31" t="s">
        <v>1173</v>
      </c>
      <c r="O42" s="80">
        <v>0.02</v>
      </c>
      <c r="P42" s="4">
        <v>0.01</v>
      </c>
      <c r="Q42" s="4">
        <v>0.01</v>
      </c>
      <c r="R42" s="4">
        <v>5.0000000000000001E-3</v>
      </c>
      <c r="S42" s="94">
        <v>1</v>
      </c>
      <c r="T42" s="81" t="str">
        <f t="shared" si="16"/>
        <v>normal</v>
      </c>
      <c r="U42" s="81" t="str">
        <f t="shared" si="17"/>
        <v>normal</v>
      </c>
      <c r="V42" s="81" t="str">
        <f t="shared" si="18"/>
        <v>normal</v>
      </c>
      <c r="W42" s="81" t="str">
        <f t="shared" si="19"/>
        <v>normal</v>
      </c>
      <c r="X42" s="81">
        <f t="shared" si="20"/>
        <v>5.4217151999879219E-2</v>
      </c>
      <c r="Y42" s="81">
        <f t="shared" si="21"/>
        <v>5.5312447999876786E-2</v>
      </c>
      <c r="Z42" s="81">
        <f t="shared" si="22"/>
        <v>35355.536440000003</v>
      </c>
      <c r="AA42" s="81">
        <f t="shared" si="23"/>
        <v>36798.619559999999</v>
      </c>
      <c r="AB42" s="81">
        <f t="shared" si="24"/>
        <v>5.4490975998870275E-2</v>
      </c>
      <c r="AC42" s="96">
        <f t="shared" si="25"/>
        <v>5.5038623998858914E-2</v>
      </c>
      <c r="AD42" s="96">
        <f t="shared" si="26"/>
        <v>70973.09363825999</v>
      </c>
      <c r="AE42" s="96">
        <f t="shared" si="27"/>
        <v>72406.893509739995</v>
      </c>
      <c r="AF42" s="108">
        <v>5.4764799999878003E-2</v>
      </c>
      <c r="AG42" s="108">
        <v>36077.078000000001</v>
      </c>
      <c r="AH42" s="108">
        <v>5.4764799998864591E-2</v>
      </c>
      <c r="AI42" s="108">
        <v>71689.993573999993</v>
      </c>
      <c r="AJ42" s="5">
        <f t="shared" si="28"/>
        <v>1975.7539612499988</v>
      </c>
      <c r="AK42" s="5">
        <f t="shared" si="29"/>
        <v>3926.0881599999975</v>
      </c>
      <c r="AL42" s="9"/>
      <c r="AM42" s="42" t="str">
        <f t="shared" si="15"/>
        <v>Natural gas</v>
      </c>
      <c r="AN42" s="65"/>
      <c r="AO42" s="53"/>
      <c r="AP42" s="78"/>
      <c r="AQ42" s="78"/>
    </row>
    <row r="43" spans="1:43" s="5" customFormat="1">
      <c r="A43" s="81">
        <v>2011</v>
      </c>
      <c r="B43" s="29" t="s">
        <v>5</v>
      </c>
      <c r="C43" s="61" t="s">
        <v>1267</v>
      </c>
      <c r="D43" s="29" t="s">
        <v>6</v>
      </c>
      <c r="E43" s="29" t="s">
        <v>1288</v>
      </c>
      <c r="F43" s="29" t="s">
        <v>1456</v>
      </c>
      <c r="G43" s="29" t="s">
        <v>80</v>
      </c>
      <c r="H43" s="70">
        <v>0.78546085799999998</v>
      </c>
      <c r="I43" s="66">
        <v>36077.078000000001</v>
      </c>
      <c r="J43" s="67">
        <v>2.1771742656098699E-5</v>
      </c>
      <c r="K43" s="66">
        <v>2.05647183</v>
      </c>
      <c r="L43" s="66">
        <v>71689.993573999993</v>
      </c>
      <c r="M43" s="67">
        <v>2.86856188357342E-5</v>
      </c>
      <c r="N43" s="31" t="s">
        <v>1173</v>
      </c>
      <c r="O43" s="80">
        <v>0.02</v>
      </c>
      <c r="P43" s="4">
        <v>0.6</v>
      </c>
      <c r="Q43" s="4">
        <v>0.01</v>
      </c>
      <c r="R43" s="4">
        <v>0.6</v>
      </c>
      <c r="S43" s="94">
        <v>1</v>
      </c>
      <c r="T43" s="81" t="str">
        <f t="shared" si="16"/>
        <v>normal</v>
      </c>
      <c r="U43" s="81" t="str">
        <f t="shared" si="17"/>
        <v>normal</v>
      </c>
      <c r="V43" s="81" t="str">
        <f t="shared" si="18"/>
        <v>normal</v>
      </c>
      <c r="W43" s="81" t="str">
        <f t="shared" si="19"/>
        <v>normal</v>
      </c>
      <c r="X43" s="81">
        <f t="shared" si="20"/>
        <v>8.7086970624394795E-6</v>
      </c>
      <c r="Y43" s="81">
        <f t="shared" si="21"/>
        <v>3.4834788249757918E-5</v>
      </c>
      <c r="Z43" s="81">
        <f t="shared" si="22"/>
        <v>35355.536440000003</v>
      </c>
      <c r="AA43" s="81">
        <f t="shared" si="23"/>
        <v>36798.619559999999</v>
      </c>
      <c r="AB43" s="81">
        <f t="shared" si="24"/>
        <v>1.147424753429368E-5</v>
      </c>
      <c r="AC43" s="96">
        <f t="shared" si="25"/>
        <v>4.589699013717472E-5</v>
      </c>
      <c r="AD43" s="96">
        <f t="shared" si="26"/>
        <v>70973.09363825999</v>
      </c>
      <c r="AE43" s="96">
        <f t="shared" si="27"/>
        <v>72406.893509739995</v>
      </c>
      <c r="AF43" s="108">
        <v>2.1771742656098699E-5</v>
      </c>
      <c r="AG43" s="95">
        <f>AG42</f>
        <v>36077.078000000001</v>
      </c>
      <c r="AH43" s="108">
        <v>2.8685618835734203E-5</v>
      </c>
      <c r="AI43" s="95">
        <f>AI42</f>
        <v>71689.993573999993</v>
      </c>
      <c r="AJ43" s="5">
        <f t="shared" si="28"/>
        <v>0.78546085799999998</v>
      </c>
      <c r="AK43" s="5">
        <f t="shared" si="29"/>
        <v>2.0564718299999982</v>
      </c>
      <c r="AL43" s="9"/>
      <c r="AM43" s="42"/>
      <c r="AN43" s="65"/>
      <c r="AO43" s="53"/>
      <c r="AP43" s="78"/>
      <c r="AQ43" s="78"/>
    </row>
    <row r="44" spans="1:43" s="5" customFormat="1">
      <c r="A44" s="81">
        <v>2011</v>
      </c>
      <c r="B44" s="29" t="s">
        <v>5</v>
      </c>
      <c r="C44" s="61" t="s">
        <v>1267</v>
      </c>
      <c r="D44" s="29" t="s">
        <v>6</v>
      </c>
      <c r="E44" s="29" t="s">
        <v>1288</v>
      </c>
      <c r="F44" s="29" t="s">
        <v>1456</v>
      </c>
      <c r="G44" s="29" t="s">
        <v>81</v>
      </c>
      <c r="H44" s="70">
        <v>11.43538075</v>
      </c>
      <c r="I44" s="66">
        <v>36077.078000000001</v>
      </c>
      <c r="J44" s="67">
        <v>3.1697081315731798E-4</v>
      </c>
      <c r="K44" s="66">
        <v>22.8480974</v>
      </c>
      <c r="L44" s="66">
        <v>71689.993573999993</v>
      </c>
      <c r="M44" s="67">
        <v>3.1870692492691699E-4</v>
      </c>
      <c r="N44" s="31" t="s">
        <v>1173</v>
      </c>
      <c r="O44" s="80">
        <v>0.02</v>
      </c>
      <c r="P44" s="4">
        <v>0.6</v>
      </c>
      <c r="Q44" s="4">
        <v>0.01</v>
      </c>
      <c r="R44" s="4">
        <v>0.6</v>
      </c>
      <c r="S44" s="94">
        <v>1</v>
      </c>
      <c r="T44" s="81" t="str">
        <f t="shared" si="16"/>
        <v>normal</v>
      </c>
      <c r="U44" s="81" t="str">
        <f t="shared" si="17"/>
        <v>normal</v>
      </c>
      <c r="V44" s="81" t="str">
        <f t="shared" si="18"/>
        <v>normal</v>
      </c>
      <c r="W44" s="81" t="str">
        <f t="shared" si="19"/>
        <v>normal</v>
      </c>
      <c r="X44" s="81">
        <f t="shared" si="20"/>
        <v>1.2678832526292721E-4</v>
      </c>
      <c r="Y44" s="81">
        <f t="shared" si="21"/>
        <v>5.0715330105170883E-4</v>
      </c>
      <c r="Z44" s="81">
        <f t="shared" si="22"/>
        <v>35355.536440000003</v>
      </c>
      <c r="AA44" s="81">
        <f t="shared" si="23"/>
        <v>36798.619559999999</v>
      </c>
      <c r="AB44" s="81">
        <f t="shared" si="24"/>
        <v>1.274827699707668E-4</v>
      </c>
      <c r="AC44" s="96">
        <f t="shared" si="25"/>
        <v>5.0993107988306721E-4</v>
      </c>
      <c r="AD44" s="96">
        <f t="shared" si="26"/>
        <v>70973.09363825999</v>
      </c>
      <c r="AE44" s="96">
        <f t="shared" si="27"/>
        <v>72406.893509739995</v>
      </c>
      <c r="AF44" s="108">
        <v>3.1697081315731803E-4</v>
      </c>
      <c r="AG44" s="95">
        <f>AG42</f>
        <v>36077.078000000001</v>
      </c>
      <c r="AH44" s="108">
        <v>3.1870692492691699E-4</v>
      </c>
      <c r="AI44" s="95">
        <f>AI42</f>
        <v>71689.993573999993</v>
      </c>
      <c r="AJ44" s="5">
        <f t="shared" si="28"/>
        <v>11.43538074999999</v>
      </c>
      <c r="AK44" s="5">
        <f t="shared" si="29"/>
        <v>22.848097399999979</v>
      </c>
      <c r="AL44" s="9"/>
      <c r="AM44" s="42"/>
      <c r="AN44" s="65"/>
      <c r="AO44" s="53"/>
      <c r="AP44" s="78"/>
      <c r="AQ44" s="78"/>
    </row>
    <row r="45" spans="1:43" s="5" customFormat="1">
      <c r="A45" s="81">
        <v>2011</v>
      </c>
      <c r="B45" s="29" t="s">
        <v>5</v>
      </c>
      <c r="C45" s="61" t="s">
        <v>1267</v>
      </c>
      <c r="D45" s="29" t="s">
        <v>6</v>
      </c>
      <c r="E45" s="29" t="s">
        <v>1289</v>
      </c>
      <c r="F45" s="29" t="s">
        <v>1460</v>
      </c>
      <c r="G45" s="29" t="s">
        <v>79</v>
      </c>
      <c r="H45" s="70"/>
      <c r="I45" s="65"/>
      <c r="J45" s="65"/>
      <c r="K45" s="66"/>
      <c r="L45" s="66">
        <v>302.59845799999999</v>
      </c>
      <c r="M45" s="65"/>
      <c r="N45" s="31" t="s">
        <v>1173</v>
      </c>
      <c r="O45" s="80">
        <v>0.2</v>
      </c>
      <c r="P45" s="4"/>
      <c r="Q45" s="4">
        <v>0.1</v>
      </c>
      <c r="R45" s="4"/>
      <c r="S45" s="94">
        <v>0</v>
      </c>
      <c r="T45" s="81" t="str">
        <f t="shared" si="16"/>
        <v/>
      </c>
      <c r="U45" s="81" t="str">
        <f t="shared" si="17"/>
        <v/>
      </c>
      <c r="V45" s="81" t="str">
        <f t="shared" si="18"/>
        <v/>
      </c>
      <c r="W45" s="81" t="str">
        <f t="shared" si="19"/>
        <v/>
      </c>
      <c r="X45" s="81" t="str">
        <f t="shared" si="20"/>
        <v/>
      </c>
      <c r="Y45" s="81" t="str">
        <f t="shared" si="21"/>
        <v/>
      </c>
      <c r="Z45" s="81" t="str">
        <f t="shared" si="22"/>
        <v/>
      </c>
      <c r="AA45" s="81" t="str">
        <f t="shared" si="23"/>
        <v/>
      </c>
      <c r="AB45" s="81" t="str">
        <f t="shared" si="24"/>
        <v/>
      </c>
      <c r="AC45" s="96" t="str">
        <f t="shared" si="25"/>
        <v/>
      </c>
      <c r="AD45" s="96" t="str">
        <f t="shared" si="26"/>
        <v/>
      </c>
      <c r="AE45" s="96" t="str">
        <f t="shared" si="27"/>
        <v/>
      </c>
      <c r="AF45" s="81"/>
      <c r="AG45" s="81"/>
      <c r="AH45" s="96"/>
      <c r="AI45" s="96"/>
      <c r="AJ45" s="5">
        <f t="shared" si="28"/>
        <v>0</v>
      </c>
      <c r="AK45" s="5">
        <f t="shared" si="29"/>
        <v>0</v>
      </c>
      <c r="AL45" s="9"/>
      <c r="AM45" s="42" t="str">
        <f t="shared" ref="AM45:AM57" si="30">F45</f>
        <v>Biogas</v>
      </c>
      <c r="AN45" s="65"/>
      <c r="AO45" s="53"/>
      <c r="AP45" s="78"/>
      <c r="AQ45" s="78"/>
    </row>
    <row r="46" spans="1:43" s="5" customFormat="1">
      <c r="A46" s="81">
        <v>2011</v>
      </c>
      <c r="B46" s="29" t="s">
        <v>5</v>
      </c>
      <c r="C46" s="61" t="s">
        <v>1267</v>
      </c>
      <c r="D46" s="29" t="s">
        <v>6</v>
      </c>
      <c r="E46" s="29" t="s">
        <v>1289</v>
      </c>
      <c r="F46" s="29" t="s">
        <v>1460</v>
      </c>
      <c r="G46" s="29" t="s">
        <v>80</v>
      </c>
      <c r="H46" s="70"/>
      <c r="I46" s="65"/>
      <c r="J46" s="65"/>
      <c r="K46" s="66">
        <v>7.99827E-3</v>
      </c>
      <c r="L46" s="66">
        <v>302.59845799999999</v>
      </c>
      <c r="M46" s="67">
        <v>2.64319588832802E-5</v>
      </c>
      <c r="N46" s="31" t="s">
        <v>1173</v>
      </c>
      <c r="O46" s="80">
        <v>0.2</v>
      </c>
      <c r="P46" s="4">
        <v>0.6</v>
      </c>
      <c r="Q46" s="4">
        <v>0.1</v>
      </c>
      <c r="R46" s="4">
        <v>0.6</v>
      </c>
      <c r="S46" s="94">
        <v>0</v>
      </c>
      <c r="T46" s="81" t="str">
        <f t="shared" si="16"/>
        <v/>
      </c>
      <c r="U46" s="81" t="str">
        <f t="shared" si="17"/>
        <v/>
      </c>
      <c r="V46" s="81" t="str">
        <f t="shared" si="18"/>
        <v>normal</v>
      </c>
      <c r="W46" s="81" t="str">
        <f t="shared" si="19"/>
        <v>normal</v>
      </c>
      <c r="X46" s="81" t="str">
        <f t="shared" si="20"/>
        <v/>
      </c>
      <c r="Y46" s="81" t="str">
        <f t="shared" si="21"/>
        <v/>
      </c>
      <c r="Z46" s="81" t="str">
        <f t="shared" si="22"/>
        <v/>
      </c>
      <c r="AA46" s="81" t="str">
        <f t="shared" si="23"/>
        <v/>
      </c>
      <c r="AB46" s="81">
        <f t="shared" si="24"/>
        <v>1.0572783553312081E-5</v>
      </c>
      <c r="AC46" s="96">
        <f t="shared" si="25"/>
        <v>4.2291134213248322E-5</v>
      </c>
      <c r="AD46" s="96">
        <f t="shared" si="26"/>
        <v>272.3386122</v>
      </c>
      <c r="AE46" s="96">
        <f t="shared" si="27"/>
        <v>332.85830380000004</v>
      </c>
      <c r="AF46" s="81"/>
      <c r="AG46" s="81"/>
      <c r="AH46" s="108">
        <v>2.6431958883280207E-5</v>
      </c>
      <c r="AI46" s="108">
        <v>302.59845800000005</v>
      </c>
      <c r="AJ46" s="5">
        <f t="shared" si="28"/>
        <v>0</v>
      </c>
      <c r="AK46" s="5">
        <f t="shared" si="29"/>
        <v>7.9982699999999931E-3</v>
      </c>
      <c r="AL46" s="9"/>
      <c r="AM46" s="42" t="str">
        <f t="shared" si="30"/>
        <v>Biogas</v>
      </c>
      <c r="AN46" s="65"/>
      <c r="AO46" s="53"/>
      <c r="AP46" s="78"/>
      <c r="AQ46" s="78"/>
    </row>
    <row r="47" spans="1:43" s="5" customFormat="1">
      <c r="A47" s="81">
        <v>2011</v>
      </c>
      <c r="B47" s="29" t="s">
        <v>5</v>
      </c>
      <c r="C47" s="61" t="s">
        <v>1267</v>
      </c>
      <c r="D47" s="29" t="s">
        <v>6</v>
      </c>
      <c r="E47" s="29" t="s">
        <v>1289</v>
      </c>
      <c r="F47" s="29" t="s">
        <v>1460</v>
      </c>
      <c r="G47" s="29" t="s">
        <v>81</v>
      </c>
      <c r="H47" s="70"/>
      <c r="I47" s="65"/>
      <c r="J47" s="65"/>
      <c r="K47" s="66">
        <v>0.10933080000000001</v>
      </c>
      <c r="L47" s="66">
        <v>302.59845799999999</v>
      </c>
      <c r="M47" s="67">
        <v>3.6130653382245601E-4</v>
      </c>
      <c r="N47" s="31" t="s">
        <v>1173</v>
      </c>
      <c r="O47" s="80">
        <v>0.2</v>
      </c>
      <c r="P47" s="4">
        <v>0.6</v>
      </c>
      <c r="Q47" s="4">
        <v>0.1</v>
      </c>
      <c r="R47" s="4">
        <v>0.6</v>
      </c>
      <c r="S47" s="94">
        <v>0</v>
      </c>
      <c r="T47" s="81" t="str">
        <f t="shared" si="16"/>
        <v/>
      </c>
      <c r="U47" s="81" t="str">
        <f t="shared" si="17"/>
        <v/>
      </c>
      <c r="V47" s="81" t="str">
        <f t="shared" si="18"/>
        <v>normal</v>
      </c>
      <c r="W47" s="81" t="str">
        <f t="shared" si="19"/>
        <v>normal</v>
      </c>
      <c r="X47" s="81" t="str">
        <f t="shared" si="20"/>
        <v/>
      </c>
      <c r="Y47" s="81" t="str">
        <f t="shared" si="21"/>
        <v/>
      </c>
      <c r="Z47" s="81" t="str">
        <f t="shared" si="22"/>
        <v/>
      </c>
      <c r="AA47" s="81" t="str">
        <f t="shared" si="23"/>
        <v/>
      </c>
      <c r="AB47" s="81">
        <f t="shared" si="24"/>
        <v>1.445226135289824E-4</v>
      </c>
      <c r="AC47" s="96">
        <f t="shared" si="25"/>
        <v>5.7809045411592961E-4</v>
      </c>
      <c r="AD47" s="96">
        <f t="shared" si="26"/>
        <v>272.3386122</v>
      </c>
      <c r="AE47" s="96">
        <f t="shared" si="27"/>
        <v>332.85830380000004</v>
      </c>
      <c r="AF47" s="81"/>
      <c r="AG47" s="81"/>
      <c r="AH47" s="108">
        <v>3.6130653382245601E-4</v>
      </c>
      <c r="AI47" s="95">
        <f>AI46</f>
        <v>302.59845800000005</v>
      </c>
      <c r="AJ47" s="5">
        <f t="shared" si="28"/>
        <v>0</v>
      </c>
      <c r="AK47" s="5">
        <f t="shared" si="29"/>
        <v>0.10933080000000005</v>
      </c>
      <c r="AL47" s="9"/>
      <c r="AM47" s="42" t="str">
        <f t="shared" si="30"/>
        <v>Biogas</v>
      </c>
      <c r="AN47" s="65"/>
      <c r="AO47" s="53"/>
      <c r="AP47" s="78"/>
      <c r="AQ47" s="78"/>
    </row>
    <row r="48" spans="1:43" s="5" customFormat="1">
      <c r="A48" s="81">
        <v>2011</v>
      </c>
      <c r="B48" s="29" t="s">
        <v>5</v>
      </c>
      <c r="C48" s="61" t="s">
        <v>1267</v>
      </c>
      <c r="D48" s="29" t="s">
        <v>6</v>
      </c>
      <c r="E48" s="29" t="s">
        <v>1289</v>
      </c>
      <c r="F48" s="29" t="s">
        <v>1468</v>
      </c>
      <c r="G48" s="29" t="s">
        <v>79</v>
      </c>
      <c r="H48" s="70"/>
      <c r="I48" s="65"/>
      <c r="J48" s="65"/>
      <c r="K48" s="66"/>
      <c r="L48" s="66">
        <v>747.4633</v>
      </c>
      <c r="M48" s="65"/>
      <c r="N48" s="31" t="s">
        <v>1173</v>
      </c>
      <c r="O48" s="80">
        <v>0.2</v>
      </c>
      <c r="P48" s="4"/>
      <c r="Q48" s="4">
        <v>0.1</v>
      </c>
      <c r="R48" s="4"/>
      <c r="S48" s="94">
        <v>0</v>
      </c>
      <c r="T48" s="81" t="str">
        <f t="shared" si="16"/>
        <v/>
      </c>
      <c r="U48" s="81" t="str">
        <f t="shared" si="17"/>
        <v/>
      </c>
      <c r="V48" s="81" t="str">
        <f t="shared" si="18"/>
        <v/>
      </c>
      <c r="W48" s="81" t="str">
        <f t="shared" si="19"/>
        <v/>
      </c>
      <c r="X48" s="81" t="str">
        <f t="shared" si="20"/>
        <v/>
      </c>
      <c r="Y48" s="81" t="str">
        <f t="shared" si="21"/>
        <v/>
      </c>
      <c r="Z48" s="81" t="str">
        <f t="shared" si="22"/>
        <v/>
      </c>
      <c r="AA48" s="81" t="str">
        <f t="shared" si="23"/>
        <v/>
      </c>
      <c r="AB48" s="81" t="str">
        <f t="shared" si="24"/>
        <v/>
      </c>
      <c r="AC48" s="96" t="str">
        <f t="shared" si="25"/>
        <v/>
      </c>
      <c r="AD48" s="96" t="str">
        <f t="shared" si="26"/>
        <v/>
      </c>
      <c r="AE48" s="96" t="str">
        <f t="shared" si="27"/>
        <v/>
      </c>
      <c r="AF48" s="81"/>
      <c r="AG48" s="81"/>
      <c r="AH48" s="96"/>
      <c r="AI48" s="96"/>
      <c r="AJ48" s="5">
        <f t="shared" si="28"/>
        <v>0</v>
      </c>
      <c r="AK48" s="5">
        <f t="shared" si="29"/>
        <v>0</v>
      </c>
      <c r="AL48" s="9"/>
      <c r="AM48" s="42" t="str">
        <f t="shared" si="30"/>
        <v>Other non-fossil fuels</v>
      </c>
      <c r="AN48" s="65"/>
      <c r="AO48" s="53"/>
      <c r="AP48" s="78"/>
      <c r="AQ48" s="78"/>
    </row>
    <row r="49" spans="1:43" s="5" customFormat="1">
      <c r="A49" s="81">
        <v>2011</v>
      </c>
      <c r="B49" s="29" t="s">
        <v>5</v>
      </c>
      <c r="C49" s="61" t="s">
        <v>1267</v>
      </c>
      <c r="D49" s="29" t="s">
        <v>6</v>
      </c>
      <c r="E49" s="29" t="s">
        <v>1289</v>
      </c>
      <c r="F49" s="29" t="s">
        <v>1468</v>
      </c>
      <c r="G49" s="29" t="s">
        <v>80</v>
      </c>
      <c r="H49" s="70"/>
      <c r="I49" s="65"/>
      <c r="J49" s="65"/>
      <c r="K49" s="66">
        <v>4.6755449999999997E-2</v>
      </c>
      <c r="L49" s="66">
        <v>747.4633</v>
      </c>
      <c r="M49" s="67">
        <v>6.2552168113136795E-5</v>
      </c>
      <c r="N49" s="31" t="s">
        <v>1173</v>
      </c>
      <c r="O49" s="80">
        <v>0.2</v>
      </c>
      <c r="P49" s="4">
        <v>0.6</v>
      </c>
      <c r="Q49" s="4">
        <v>0.1</v>
      </c>
      <c r="R49" s="4">
        <v>0.6</v>
      </c>
      <c r="S49" s="94">
        <v>0</v>
      </c>
      <c r="T49" s="81" t="str">
        <f t="shared" si="16"/>
        <v/>
      </c>
      <c r="U49" s="81" t="str">
        <f t="shared" si="17"/>
        <v/>
      </c>
      <c r="V49" s="81" t="str">
        <f t="shared" si="18"/>
        <v>normal</v>
      </c>
      <c r="W49" s="81" t="str">
        <f t="shared" si="19"/>
        <v>normal</v>
      </c>
      <c r="X49" s="81" t="str">
        <f t="shared" si="20"/>
        <v/>
      </c>
      <c r="Y49" s="81" t="str">
        <f t="shared" si="21"/>
        <v/>
      </c>
      <c r="Z49" s="81" t="str">
        <f t="shared" si="22"/>
        <v/>
      </c>
      <c r="AA49" s="81" t="str">
        <f t="shared" si="23"/>
        <v/>
      </c>
      <c r="AB49" s="81">
        <f t="shared" si="24"/>
        <v>2.502086724525472E-5</v>
      </c>
      <c r="AC49" s="96">
        <f t="shared" si="25"/>
        <v>1.0008346898101888E-4</v>
      </c>
      <c r="AD49" s="96">
        <f t="shared" si="26"/>
        <v>672.71697000000006</v>
      </c>
      <c r="AE49" s="96">
        <f t="shared" si="27"/>
        <v>822.20963000000006</v>
      </c>
      <c r="AF49" s="81"/>
      <c r="AG49" s="81"/>
      <c r="AH49" s="108">
        <v>6.2552168113136795E-5</v>
      </c>
      <c r="AI49" s="108">
        <v>747.46330000000012</v>
      </c>
      <c r="AJ49" s="5">
        <f t="shared" si="28"/>
        <v>0</v>
      </c>
      <c r="AK49" s="5">
        <f t="shared" si="29"/>
        <v>4.6755450000000011E-2</v>
      </c>
      <c r="AL49" s="9"/>
      <c r="AM49" s="42" t="str">
        <f t="shared" si="30"/>
        <v>Other non-fossil fuels</v>
      </c>
      <c r="AN49" s="65"/>
      <c r="AO49" s="53"/>
      <c r="AP49" s="78"/>
      <c r="AQ49" s="78"/>
    </row>
    <row r="50" spans="1:43" s="5" customFormat="1">
      <c r="A50" s="81">
        <v>2011</v>
      </c>
      <c r="B50" s="29" t="s">
        <v>5</v>
      </c>
      <c r="C50" s="61" t="s">
        <v>1267</v>
      </c>
      <c r="D50" s="29" t="s">
        <v>6</v>
      </c>
      <c r="E50" s="29" t="s">
        <v>1289</v>
      </c>
      <c r="F50" s="29" t="s">
        <v>1468</v>
      </c>
      <c r="G50" s="29" t="s">
        <v>81</v>
      </c>
      <c r="H50" s="70"/>
      <c r="I50" s="65"/>
      <c r="J50" s="65"/>
      <c r="K50" s="66">
        <v>0.97993479999999999</v>
      </c>
      <c r="L50" s="66">
        <v>747.4633</v>
      </c>
      <c r="M50" s="67">
        <v>1.31101393205526E-3</v>
      </c>
      <c r="N50" s="31" t="s">
        <v>1173</v>
      </c>
      <c r="O50" s="80">
        <v>0.2</v>
      </c>
      <c r="P50" s="4">
        <v>0.6</v>
      </c>
      <c r="Q50" s="4">
        <v>0.1</v>
      </c>
      <c r="R50" s="4">
        <v>0.6</v>
      </c>
      <c r="S50" s="94">
        <v>0</v>
      </c>
      <c r="T50" s="81" t="str">
        <f t="shared" si="16"/>
        <v/>
      </c>
      <c r="U50" s="81" t="str">
        <f t="shared" si="17"/>
        <v/>
      </c>
      <c r="V50" s="81" t="str">
        <f t="shared" si="18"/>
        <v>normal</v>
      </c>
      <c r="W50" s="81" t="str">
        <f t="shared" si="19"/>
        <v>normal</v>
      </c>
      <c r="X50" s="81" t="str">
        <f t="shared" si="20"/>
        <v/>
      </c>
      <c r="Y50" s="81" t="str">
        <f t="shared" si="21"/>
        <v/>
      </c>
      <c r="Z50" s="81" t="str">
        <f t="shared" si="22"/>
        <v/>
      </c>
      <c r="AA50" s="81" t="str">
        <f t="shared" si="23"/>
        <v/>
      </c>
      <c r="AB50" s="81">
        <f t="shared" si="24"/>
        <v>5.2440557282210402E-4</v>
      </c>
      <c r="AC50" s="96">
        <f t="shared" si="25"/>
        <v>2.0976222912884161E-3</v>
      </c>
      <c r="AD50" s="96">
        <f t="shared" si="26"/>
        <v>672.71697000000006</v>
      </c>
      <c r="AE50" s="96">
        <f t="shared" si="27"/>
        <v>822.20963000000006</v>
      </c>
      <c r="AF50" s="81"/>
      <c r="AG50" s="81"/>
      <c r="AH50" s="108">
        <v>1.31101393205526E-3</v>
      </c>
      <c r="AI50" s="95">
        <f>AI49</f>
        <v>747.46330000000012</v>
      </c>
      <c r="AJ50" s="5">
        <f t="shared" si="28"/>
        <v>0</v>
      </c>
      <c r="AK50" s="5">
        <f t="shared" si="29"/>
        <v>0.97993480000000055</v>
      </c>
      <c r="AL50" s="9"/>
      <c r="AM50" s="42" t="str">
        <f t="shared" si="30"/>
        <v>Other non-fossil fuels</v>
      </c>
      <c r="AN50" s="65"/>
      <c r="AO50" s="53"/>
      <c r="AP50" s="78"/>
      <c r="AQ50" s="78"/>
    </row>
    <row r="51" spans="1:43" s="5" customFormat="1">
      <c r="A51" s="81">
        <v>2011</v>
      </c>
      <c r="B51" s="29" t="s">
        <v>5</v>
      </c>
      <c r="C51" s="61" t="s">
        <v>1267</v>
      </c>
      <c r="D51" s="29" t="s">
        <v>6</v>
      </c>
      <c r="E51" s="29" t="s">
        <v>1289</v>
      </c>
      <c r="F51" s="29" t="s">
        <v>1461</v>
      </c>
      <c r="G51" s="29" t="s">
        <v>79</v>
      </c>
      <c r="H51" s="70">
        <v>0</v>
      </c>
      <c r="I51" s="66">
        <v>3147.3969999999999</v>
      </c>
      <c r="J51" s="67">
        <v>0</v>
      </c>
      <c r="K51" s="66"/>
      <c r="L51" s="66">
        <v>86960.188918</v>
      </c>
      <c r="M51" s="65"/>
      <c r="N51" s="31" t="s">
        <v>1173</v>
      </c>
      <c r="O51" s="80">
        <v>0.15</v>
      </c>
      <c r="P51" s="4"/>
      <c r="Q51" s="4">
        <v>0.03</v>
      </c>
      <c r="R51" s="4"/>
      <c r="S51" s="94">
        <v>1</v>
      </c>
      <c r="T51" s="81" t="str">
        <f t="shared" si="16"/>
        <v>normal</v>
      </c>
      <c r="U51" s="81" t="str">
        <f t="shared" si="17"/>
        <v>normal</v>
      </c>
      <c r="V51" s="81" t="str">
        <f t="shared" si="18"/>
        <v/>
      </c>
      <c r="W51" s="81" t="str">
        <f t="shared" si="19"/>
        <v/>
      </c>
      <c r="X51" s="81">
        <f t="shared" si="20"/>
        <v>0</v>
      </c>
      <c r="Y51" s="81">
        <f t="shared" si="21"/>
        <v>0</v>
      </c>
      <c r="Z51" s="81">
        <f t="shared" si="22"/>
        <v>2675.2874499999998</v>
      </c>
      <c r="AA51" s="81">
        <f t="shared" si="23"/>
        <v>3619.5065499999996</v>
      </c>
      <c r="AB51" s="81" t="str">
        <f t="shared" si="24"/>
        <v/>
      </c>
      <c r="AC51" s="96" t="str">
        <f t="shared" si="25"/>
        <v/>
      </c>
      <c r="AD51" s="96" t="str">
        <f t="shared" si="26"/>
        <v/>
      </c>
      <c r="AE51" s="96" t="str">
        <f t="shared" si="27"/>
        <v/>
      </c>
      <c r="AF51" s="96">
        <v>0</v>
      </c>
      <c r="AG51" s="108">
        <v>3147.3969999999999</v>
      </c>
      <c r="AH51" s="96"/>
      <c r="AI51" s="96"/>
      <c r="AJ51" s="5">
        <f t="shared" si="28"/>
        <v>0</v>
      </c>
      <c r="AK51" s="5">
        <f t="shared" si="29"/>
        <v>0</v>
      </c>
      <c r="AL51" s="9"/>
      <c r="AM51" s="42" t="str">
        <f t="shared" si="30"/>
        <v>Other woodfuels</v>
      </c>
      <c r="AN51" s="65"/>
      <c r="AO51" s="53"/>
      <c r="AP51" s="78"/>
      <c r="AQ51" s="78"/>
    </row>
    <row r="52" spans="1:43" s="5" customFormat="1">
      <c r="A52" s="81">
        <v>2011</v>
      </c>
      <c r="B52" s="29" t="s">
        <v>5</v>
      </c>
      <c r="C52" s="61" t="s">
        <v>1267</v>
      </c>
      <c r="D52" s="29" t="s">
        <v>6</v>
      </c>
      <c r="E52" s="29" t="s">
        <v>1289</v>
      </c>
      <c r="F52" s="29" t="s">
        <v>1461</v>
      </c>
      <c r="G52" s="29" t="s">
        <v>80</v>
      </c>
      <c r="H52" s="70">
        <v>1.5141196560000001</v>
      </c>
      <c r="I52" s="66">
        <v>3147.3969999999999</v>
      </c>
      <c r="J52" s="67">
        <v>4.8107043884200202E-4</v>
      </c>
      <c r="K52" s="66">
        <v>9.5037383700000007</v>
      </c>
      <c r="L52" s="66">
        <v>86960.188918</v>
      </c>
      <c r="M52" s="67">
        <v>1.09288382284469E-4</v>
      </c>
      <c r="N52" s="31" t="s">
        <v>1173</v>
      </c>
      <c r="O52" s="80">
        <v>0.15</v>
      </c>
      <c r="P52" s="4">
        <v>0.6</v>
      </c>
      <c r="Q52" s="4">
        <v>0.03</v>
      </c>
      <c r="R52" s="4">
        <v>0.6</v>
      </c>
      <c r="S52" s="94">
        <v>1</v>
      </c>
      <c r="T52" s="81" t="str">
        <f t="shared" si="16"/>
        <v>normal</v>
      </c>
      <c r="U52" s="81" t="str">
        <f t="shared" si="17"/>
        <v>normal</v>
      </c>
      <c r="V52" s="81" t="str">
        <f t="shared" si="18"/>
        <v>normal</v>
      </c>
      <c r="W52" s="81" t="str">
        <f t="shared" si="19"/>
        <v>normal</v>
      </c>
      <c r="X52" s="81">
        <f t="shared" si="20"/>
        <v>1.9242817553680083E-4</v>
      </c>
      <c r="Y52" s="81">
        <f t="shared" si="21"/>
        <v>7.6971270214720331E-4</v>
      </c>
      <c r="Z52" s="81">
        <f t="shared" si="22"/>
        <v>2675.2874499999998</v>
      </c>
      <c r="AA52" s="81">
        <f t="shared" si="23"/>
        <v>3619.5065499999996</v>
      </c>
      <c r="AB52" s="81">
        <f t="shared" si="24"/>
        <v>4.3715352913787601E-5</v>
      </c>
      <c r="AC52" s="96">
        <f t="shared" si="25"/>
        <v>1.748614116551504E-4</v>
      </c>
      <c r="AD52" s="96">
        <f t="shared" si="26"/>
        <v>84351.38325046</v>
      </c>
      <c r="AE52" s="96">
        <f t="shared" si="27"/>
        <v>89568.99458554</v>
      </c>
      <c r="AF52" s="108">
        <v>4.8107043884200213E-4</v>
      </c>
      <c r="AG52" s="95">
        <f>AG51</f>
        <v>3147.3969999999999</v>
      </c>
      <c r="AH52" s="108">
        <v>1.0928838228446901E-4</v>
      </c>
      <c r="AI52" s="108">
        <v>86960.188918</v>
      </c>
      <c r="AJ52" s="5">
        <f t="shared" si="28"/>
        <v>1.514119656000001</v>
      </c>
      <c r="AK52" s="5">
        <f t="shared" si="29"/>
        <v>9.5037383700000291</v>
      </c>
      <c r="AL52" s="9"/>
      <c r="AM52" s="42" t="str">
        <f t="shared" si="30"/>
        <v>Other woodfuels</v>
      </c>
      <c r="AN52" s="65"/>
      <c r="AO52" s="53"/>
      <c r="AP52" s="78"/>
      <c r="AQ52" s="78"/>
    </row>
    <row r="53" spans="1:43" s="5" customFormat="1">
      <c r="A53" s="81">
        <v>2011</v>
      </c>
      <c r="B53" s="29" t="s">
        <v>5</v>
      </c>
      <c r="C53" s="61" t="s">
        <v>1267</v>
      </c>
      <c r="D53" s="29" t="s">
        <v>6</v>
      </c>
      <c r="E53" s="29" t="s">
        <v>1289</v>
      </c>
      <c r="F53" s="29" t="s">
        <v>1461</v>
      </c>
      <c r="G53" s="29" t="s">
        <v>81</v>
      </c>
      <c r="H53" s="70">
        <v>3.0709874099999999</v>
      </c>
      <c r="I53" s="66">
        <v>3147.3969999999999</v>
      </c>
      <c r="J53" s="67">
        <v>9.7572292596072199E-4</v>
      </c>
      <c r="K53" s="66">
        <v>113.04518899999999</v>
      </c>
      <c r="L53" s="66">
        <v>86960.188918</v>
      </c>
      <c r="M53" s="67">
        <v>1.2999648506582401E-3</v>
      </c>
      <c r="N53" s="31" t="s">
        <v>1173</v>
      </c>
      <c r="O53" s="80">
        <v>0.15</v>
      </c>
      <c r="P53" s="4">
        <v>0.6</v>
      </c>
      <c r="Q53" s="4">
        <v>0.03</v>
      </c>
      <c r="R53" s="4">
        <v>0.6</v>
      </c>
      <c r="S53" s="94">
        <v>1</v>
      </c>
      <c r="T53" s="81" t="str">
        <f t="shared" si="16"/>
        <v>normal</v>
      </c>
      <c r="U53" s="81" t="str">
        <f t="shared" si="17"/>
        <v>normal</v>
      </c>
      <c r="V53" s="81" t="str">
        <f t="shared" si="18"/>
        <v>normal</v>
      </c>
      <c r="W53" s="81" t="str">
        <f t="shared" si="19"/>
        <v>normal</v>
      </c>
      <c r="X53" s="81">
        <f t="shared" si="20"/>
        <v>3.9028917038428881E-4</v>
      </c>
      <c r="Y53" s="81">
        <f t="shared" si="21"/>
        <v>1.5611566815371552E-3</v>
      </c>
      <c r="Z53" s="81">
        <f t="shared" si="22"/>
        <v>2675.2874499999998</v>
      </c>
      <c r="AA53" s="81">
        <f t="shared" si="23"/>
        <v>3619.5065499999996</v>
      </c>
      <c r="AB53" s="81">
        <f t="shared" si="24"/>
        <v>5.1998594026329609E-4</v>
      </c>
      <c r="AC53" s="96">
        <f t="shared" si="25"/>
        <v>2.0799437610531843E-3</v>
      </c>
      <c r="AD53" s="96">
        <f t="shared" si="26"/>
        <v>84351.38325046</v>
      </c>
      <c r="AE53" s="96">
        <f t="shared" si="27"/>
        <v>89568.99458554</v>
      </c>
      <c r="AF53" s="108">
        <v>9.757229259607221E-4</v>
      </c>
      <c r="AG53" s="95">
        <f>AG51</f>
        <v>3147.3969999999999</v>
      </c>
      <c r="AH53" s="108">
        <v>1.2999648506582403E-3</v>
      </c>
      <c r="AI53" s="95">
        <f>AI52</f>
        <v>86960.188918</v>
      </c>
      <c r="AJ53" s="5">
        <f t="shared" si="28"/>
        <v>3.070987409999999</v>
      </c>
      <c r="AK53" s="5">
        <f t="shared" si="29"/>
        <v>113.04518900000024</v>
      </c>
      <c r="AL53" s="9"/>
      <c r="AM53" s="42" t="str">
        <f t="shared" si="30"/>
        <v>Other woodfuels</v>
      </c>
      <c r="AN53" s="65"/>
      <c r="AO53" s="53"/>
      <c r="AP53" s="78"/>
      <c r="AQ53" s="78"/>
    </row>
    <row r="54" spans="1:43" s="5" customFormat="1">
      <c r="A54" s="81">
        <v>2011</v>
      </c>
      <c r="B54" s="29" t="s">
        <v>5</v>
      </c>
      <c r="C54" s="61" t="s">
        <v>1267</v>
      </c>
      <c r="D54" s="29" t="s">
        <v>6</v>
      </c>
      <c r="E54" s="29" t="s">
        <v>1289</v>
      </c>
      <c r="F54" s="29" t="s">
        <v>1319</v>
      </c>
      <c r="G54" s="29" t="s">
        <v>79</v>
      </c>
      <c r="H54" s="70"/>
      <c r="I54" s="65"/>
      <c r="J54" s="65"/>
      <c r="K54" s="66">
        <v>0</v>
      </c>
      <c r="L54" s="66">
        <v>841.75900000000001</v>
      </c>
      <c r="M54" s="67">
        <v>0</v>
      </c>
      <c r="N54" s="31" t="s">
        <v>1173</v>
      </c>
      <c r="O54" s="80">
        <v>0.2</v>
      </c>
      <c r="P54" s="4"/>
      <c r="Q54" s="4">
        <v>0.1</v>
      </c>
      <c r="R54" s="4"/>
      <c r="S54" s="94">
        <v>0</v>
      </c>
      <c r="T54" s="81" t="str">
        <f t="shared" si="16"/>
        <v/>
      </c>
      <c r="U54" s="81" t="str">
        <f t="shared" si="17"/>
        <v/>
      </c>
      <c r="V54" s="81" t="str">
        <f t="shared" si="18"/>
        <v>normal</v>
      </c>
      <c r="W54" s="81" t="str">
        <f t="shared" si="19"/>
        <v>normal</v>
      </c>
      <c r="X54" s="81" t="str">
        <f t="shared" si="20"/>
        <v/>
      </c>
      <c r="Y54" s="81" t="str">
        <f t="shared" si="21"/>
        <v/>
      </c>
      <c r="Z54" s="81" t="str">
        <f t="shared" si="22"/>
        <v/>
      </c>
      <c r="AA54" s="81" t="str">
        <f t="shared" si="23"/>
        <v/>
      </c>
      <c r="AB54" s="81">
        <f t="shared" si="24"/>
        <v>0</v>
      </c>
      <c r="AC54" s="96">
        <f t="shared" si="25"/>
        <v>0</v>
      </c>
      <c r="AD54" s="96">
        <f t="shared" si="26"/>
        <v>757.58310000000006</v>
      </c>
      <c r="AE54" s="96">
        <f t="shared" si="27"/>
        <v>925.93490000000008</v>
      </c>
      <c r="AF54" s="81"/>
      <c r="AG54" s="81"/>
      <c r="AH54" s="96">
        <v>0</v>
      </c>
      <c r="AI54" s="108">
        <v>841.75900000000001</v>
      </c>
      <c r="AJ54" s="5">
        <f t="shared" si="28"/>
        <v>0</v>
      </c>
      <c r="AK54" s="5">
        <f t="shared" si="29"/>
        <v>0</v>
      </c>
      <c r="AL54" s="9"/>
      <c r="AM54" s="42" t="str">
        <f t="shared" si="30"/>
        <v>Hydrogen</v>
      </c>
      <c r="AN54" s="65"/>
      <c r="AO54" s="53"/>
      <c r="AP54" s="78"/>
      <c r="AQ54" s="78"/>
    </row>
    <row r="55" spans="1:43" s="5" customFormat="1">
      <c r="A55" s="81">
        <v>2011</v>
      </c>
      <c r="B55" s="29" t="s">
        <v>5</v>
      </c>
      <c r="C55" s="61" t="s">
        <v>1267</v>
      </c>
      <c r="D55" s="29" t="s">
        <v>6</v>
      </c>
      <c r="E55" s="29" t="s">
        <v>1289</v>
      </c>
      <c r="F55" s="29" t="s">
        <v>1319</v>
      </c>
      <c r="G55" s="29" t="s">
        <v>80</v>
      </c>
      <c r="H55" s="70"/>
      <c r="I55" s="65"/>
      <c r="J55" s="65"/>
      <c r="K55" s="66">
        <v>1.7676959999999999E-2</v>
      </c>
      <c r="L55" s="66">
        <v>841.75900000000001</v>
      </c>
      <c r="M55" s="67">
        <v>2.10000249477582E-5</v>
      </c>
      <c r="N55" s="31" t="s">
        <v>1173</v>
      </c>
      <c r="O55" s="80">
        <v>0.2</v>
      </c>
      <c r="P55" s="4">
        <v>0.6</v>
      </c>
      <c r="Q55" s="4">
        <v>0.1</v>
      </c>
      <c r="R55" s="4">
        <v>0.6</v>
      </c>
      <c r="S55" s="94">
        <v>0</v>
      </c>
      <c r="T55" s="81" t="str">
        <f t="shared" si="16"/>
        <v/>
      </c>
      <c r="U55" s="81" t="str">
        <f t="shared" si="17"/>
        <v/>
      </c>
      <c r="V55" s="81" t="str">
        <f t="shared" si="18"/>
        <v>normal</v>
      </c>
      <c r="W55" s="81" t="str">
        <f t="shared" si="19"/>
        <v>normal</v>
      </c>
      <c r="X55" s="81" t="str">
        <f t="shared" si="20"/>
        <v/>
      </c>
      <c r="Y55" s="81" t="str">
        <f t="shared" si="21"/>
        <v/>
      </c>
      <c r="Z55" s="81" t="str">
        <f t="shared" si="22"/>
        <v/>
      </c>
      <c r="AA55" s="81" t="str">
        <f t="shared" si="23"/>
        <v/>
      </c>
      <c r="AB55" s="81">
        <f t="shared" si="24"/>
        <v>8.4000099791032803E-6</v>
      </c>
      <c r="AC55" s="96">
        <f t="shared" si="25"/>
        <v>3.3600039916413121E-5</v>
      </c>
      <c r="AD55" s="96">
        <f t="shared" si="26"/>
        <v>757.58310000000006</v>
      </c>
      <c r="AE55" s="96">
        <f t="shared" si="27"/>
        <v>925.93490000000008</v>
      </c>
      <c r="AF55" s="81"/>
      <c r="AG55" s="81"/>
      <c r="AH55" s="108">
        <v>2.10000249477582E-5</v>
      </c>
      <c r="AI55" s="95">
        <f>AI54</f>
        <v>841.75900000000001</v>
      </c>
      <c r="AJ55" s="5">
        <f t="shared" si="28"/>
        <v>0</v>
      </c>
      <c r="AK55" s="5">
        <f t="shared" si="29"/>
        <v>1.7676959999999995E-2</v>
      </c>
      <c r="AL55" s="9"/>
      <c r="AM55" s="42" t="str">
        <f t="shared" si="30"/>
        <v>Hydrogen</v>
      </c>
      <c r="AN55" s="65"/>
      <c r="AO55" s="53"/>
      <c r="AP55" s="78"/>
      <c r="AQ55" s="78"/>
    </row>
    <row r="56" spans="1:43" s="5" customFormat="1">
      <c r="A56" s="81">
        <v>2011</v>
      </c>
      <c r="B56" s="29" t="s">
        <v>5</v>
      </c>
      <c r="C56" s="61" t="s">
        <v>1267</v>
      </c>
      <c r="D56" s="29" t="s">
        <v>6</v>
      </c>
      <c r="E56" s="29" t="s">
        <v>1289</v>
      </c>
      <c r="F56" s="29" t="s">
        <v>1319</v>
      </c>
      <c r="G56" s="29" t="s">
        <v>81</v>
      </c>
      <c r="H56" s="70"/>
      <c r="I56" s="65"/>
      <c r="J56" s="65"/>
      <c r="K56" s="66">
        <v>0.2609456</v>
      </c>
      <c r="L56" s="66">
        <v>841.75900000000001</v>
      </c>
      <c r="M56" s="67">
        <v>3.10000368276431E-4</v>
      </c>
      <c r="N56" s="31" t="s">
        <v>1173</v>
      </c>
      <c r="O56" s="80">
        <v>0.2</v>
      </c>
      <c r="P56" s="4">
        <v>0.6</v>
      </c>
      <c r="Q56" s="4">
        <v>0.1</v>
      </c>
      <c r="R56" s="4">
        <v>0.6</v>
      </c>
      <c r="S56" s="94">
        <v>0</v>
      </c>
      <c r="T56" s="81" t="str">
        <f t="shared" si="16"/>
        <v/>
      </c>
      <c r="U56" s="81" t="str">
        <f t="shared" si="17"/>
        <v/>
      </c>
      <c r="V56" s="81" t="str">
        <f t="shared" si="18"/>
        <v>normal</v>
      </c>
      <c r="W56" s="81" t="str">
        <f t="shared" si="19"/>
        <v>normal</v>
      </c>
      <c r="X56" s="96" t="str">
        <f t="shared" si="20"/>
        <v/>
      </c>
      <c r="Y56" s="96" t="str">
        <f t="shared" si="21"/>
        <v/>
      </c>
      <c r="Z56" s="96" t="str">
        <f t="shared" si="22"/>
        <v/>
      </c>
      <c r="AA56" s="81" t="str">
        <f t="shared" si="23"/>
        <v/>
      </c>
      <c r="AB56" s="81">
        <f t="shared" si="24"/>
        <v>1.2400014731057241E-4</v>
      </c>
      <c r="AC56" s="96">
        <f t="shared" si="25"/>
        <v>4.9600058924228964E-4</v>
      </c>
      <c r="AD56" s="96">
        <f t="shared" si="26"/>
        <v>757.58310000000006</v>
      </c>
      <c r="AE56" s="96">
        <f t="shared" si="27"/>
        <v>925.93490000000008</v>
      </c>
      <c r="AF56" s="81"/>
      <c r="AG56" s="81"/>
      <c r="AH56" s="108">
        <v>3.10000368276431E-4</v>
      </c>
      <c r="AI56" s="95">
        <f>AI54</f>
        <v>841.75900000000001</v>
      </c>
      <c r="AJ56" s="5">
        <f t="shared" si="28"/>
        <v>0</v>
      </c>
      <c r="AK56" s="5">
        <f t="shared" si="29"/>
        <v>0.26094560000000028</v>
      </c>
      <c r="AL56" s="9"/>
      <c r="AM56" s="42" t="str">
        <f t="shared" si="30"/>
        <v>Hydrogen</v>
      </c>
      <c r="AN56" s="65"/>
      <c r="AO56" s="53"/>
      <c r="AP56" s="78"/>
      <c r="AQ56" s="78"/>
    </row>
    <row r="57" spans="1:43" s="5" customFormat="1">
      <c r="A57" s="81">
        <v>2011</v>
      </c>
      <c r="B57" s="29" t="s">
        <v>5</v>
      </c>
      <c r="C57" s="61" t="s">
        <v>1267</v>
      </c>
      <c r="D57" s="29" t="s">
        <v>6</v>
      </c>
      <c r="E57" s="29" t="s">
        <v>1290</v>
      </c>
      <c r="F57" s="29" t="s">
        <v>1462</v>
      </c>
      <c r="G57" s="29" t="s">
        <v>79</v>
      </c>
      <c r="H57" s="70"/>
      <c r="I57" s="65"/>
      <c r="J57" s="65"/>
      <c r="K57" s="66">
        <v>1.0198232599999999</v>
      </c>
      <c r="L57" s="66">
        <v>17.372</v>
      </c>
      <c r="M57" s="67">
        <v>5.8705E-2</v>
      </c>
      <c r="N57" s="31" t="s">
        <v>1173</v>
      </c>
      <c r="O57" s="68">
        <v>0.1</v>
      </c>
      <c r="P57" s="68">
        <v>0.3</v>
      </c>
      <c r="Q57" s="68">
        <v>0.1</v>
      </c>
      <c r="R57" s="68">
        <v>0.3</v>
      </c>
      <c r="S57" s="94">
        <v>0</v>
      </c>
      <c r="T57" s="96" t="str">
        <f t="shared" ref="T57:T59" si="31">IF(Z57="","",IF(O57&gt;100%,"lognormal","normal"))</f>
        <v/>
      </c>
      <c r="U57" s="96" t="str">
        <f t="shared" ref="U57:U59" si="32">IF(X57="","",IF(P57&gt;100%,"lognormal","normal"))</f>
        <v/>
      </c>
      <c r="V57" s="96" t="str">
        <f t="shared" ref="V57:V59" si="33">IF(AD57="","",IF(Q57&gt;100%,"lognormal","normal"))</f>
        <v>normal</v>
      </c>
      <c r="W57" s="96" t="str">
        <f t="shared" ref="W57:W59" si="34">IF(AB57="","",IF(R57&gt;100%,"lognormal","normal"))</f>
        <v>normal</v>
      </c>
      <c r="X57" s="96" t="str">
        <f t="shared" ref="X57:X59" si="35">IF(H57="","",J57*(1-P57))</f>
        <v/>
      </c>
      <c r="Y57" s="96" t="str">
        <f t="shared" ref="Y57:Y59" si="36">IF(H57="","",J57*(1+P57))</f>
        <v/>
      </c>
      <c r="Z57" s="96" t="str">
        <f t="shared" ref="Z57:Z59" si="37">IF(H57="","",I57*(1-O57))</f>
        <v/>
      </c>
      <c r="AA57" s="96" t="str">
        <f t="shared" ref="AA57:AA59" si="38">IF(H57="","",I57*(1+O57))</f>
        <v/>
      </c>
      <c r="AB57" s="96">
        <f>IF(K57="","",M57*(1-R57))</f>
        <v>4.1093499999999998E-2</v>
      </c>
      <c r="AC57" s="96">
        <f t="shared" ref="AC57:AC59" si="39">IF(K57="","",M57*(1+R57))</f>
        <v>7.6316500000000009E-2</v>
      </c>
      <c r="AD57" s="96">
        <f t="shared" ref="AD57:AD59" si="40">IF(K57="","",L57*(1-Q57))</f>
        <v>15.6348</v>
      </c>
      <c r="AE57" s="96">
        <f>IF(K57="","",L57*(1+Q57))</f>
        <v>19.109200000000001</v>
      </c>
      <c r="AF57" s="81"/>
      <c r="AG57" s="81"/>
      <c r="AH57" s="108">
        <v>5.8705000000000007E-2</v>
      </c>
      <c r="AI57" s="108">
        <v>17.372</v>
      </c>
      <c r="AJ57" s="5">
        <f t="shared" si="28"/>
        <v>0</v>
      </c>
      <c r="AK57" s="5">
        <f t="shared" si="29"/>
        <v>1.0198232600000001</v>
      </c>
      <c r="AL57" s="9"/>
      <c r="AM57" s="42" t="str">
        <f t="shared" si="30"/>
        <v>Other gas</v>
      </c>
      <c r="AN57" s="65"/>
      <c r="AO57" s="64"/>
      <c r="AP57" s="78"/>
      <c r="AQ57" s="78"/>
    </row>
    <row r="58" spans="1:43" s="5" customFormat="1">
      <c r="A58" s="81">
        <v>2011</v>
      </c>
      <c r="B58" s="29" t="s">
        <v>5</v>
      </c>
      <c r="C58" s="61" t="s">
        <v>1267</v>
      </c>
      <c r="D58" s="29" t="s">
        <v>6</v>
      </c>
      <c r="E58" s="29" t="s">
        <v>1290</v>
      </c>
      <c r="F58" s="29" t="s">
        <v>1462</v>
      </c>
      <c r="G58" s="29" t="s">
        <v>80</v>
      </c>
      <c r="H58" s="70"/>
      <c r="I58" s="65"/>
      <c r="J58" s="65"/>
      <c r="K58" s="66">
        <v>3.6476999999999999E-4</v>
      </c>
      <c r="L58" s="66">
        <v>17.372</v>
      </c>
      <c r="M58" s="67">
        <v>2.0997582316371201E-5</v>
      </c>
      <c r="N58" s="31" t="s">
        <v>1173</v>
      </c>
      <c r="O58" s="68">
        <v>0.1</v>
      </c>
      <c r="P58" s="68">
        <v>0.6</v>
      </c>
      <c r="Q58" s="68">
        <v>0.1</v>
      </c>
      <c r="R58" s="68">
        <v>0.6</v>
      </c>
      <c r="S58" s="94">
        <v>0</v>
      </c>
      <c r="T58" s="96" t="str">
        <f t="shared" si="31"/>
        <v/>
      </c>
      <c r="U58" s="96" t="str">
        <f t="shared" si="32"/>
        <v/>
      </c>
      <c r="V58" s="96" t="str">
        <f t="shared" si="33"/>
        <v>normal</v>
      </c>
      <c r="W58" s="96" t="str">
        <f t="shared" si="34"/>
        <v>normal</v>
      </c>
      <c r="X58" s="96" t="str">
        <f t="shared" si="35"/>
        <v/>
      </c>
      <c r="Y58" s="96" t="str">
        <f t="shared" si="36"/>
        <v/>
      </c>
      <c r="Z58" s="96" t="str">
        <f t="shared" si="37"/>
        <v/>
      </c>
      <c r="AA58" s="96" t="str">
        <f t="shared" si="38"/>
        <v/>
      </c>
      <c r="AB58" s="96">
        <f>IF(K58="","",M58*(1-R58))</f>
        <v>8.3990329265484815E-6</v>
      </c>
      <c r="AC58" s="96">
        <f t="shared" si="39"/>
        <v>3.3596131706193926E-5</v>
      </c>
      <c r="AD58" s="96">
        <f t="shared" si="40"/>
        <v>15.6348</v>
      </c>
      <c r="AE58" s="96">
        <f t="shared" ref="AE58:AE59" si="41">IF(K58="","",L58*(1+Q58))</f>
        <v>19.109200000000001</v>
      </c>
      <c r="AF58" s="81"/>
      <c r="AG58" s="81"/>
      <c r="AH58" s="108">
        <v>2.0997582316371205E-5</v>
      </c>
      <c r="AI58" s="95">
        <f>AI57</f>
        <v>17.372</v>
      </c>
      <c r="AJ58" s="5">
        <f t="shared" si="28"/>
        <v>0</v>
      </c>
      <c r="AK58" s="5">
        <f t="shared" si="29"/>
        <v>3.6477000000000059E-4</v>
      </c>
      <c r="AL58" s="9"/>
      <c r="AM58" s="42"/>
      <c r="AN58" s="65"/>
      <c r="AO58" s="64"/>
      <c r="AP58" s="78"/>
      <c r="AQ58" s="78"/>
    </row>
    <row r="59" spans="1:43" s="5" customFormat="1">
      <c r="A59" s="81">
        <v>2011</v>
      </c>
      <c r="B59" s="29" t="s">
        <v>5</v>
      </c>
      <c r="C59" s="61" t="s">
        <v>1267</v>
      </c>
      <c r="D59" s="29" t="s">
        <v>6</v>
      </c>
      <c r="E59" s="29" t="s">
        <v>1290</v>
      </c>
      <c r="F59" s="29" t="s">
        <v>1462</v>
      </c>
      <c r="G59" s="29" t="s">
        <v>81</v>
      </c>
      <c r="H59" s="70"/>
      <c r="I59" s="65"/>
      <c r="J59" s="65"/>
      <c r="K59" s="66">
        <v>5.3847000000000001E-3</v>
      </c>
      <c r="L59" s="66">
        <v>17.372</v>
      </c>
      <c r="M59" s="67">
        <v>3.0996431038452697E-4</v>
      </c>
      <c r="N59" s="31" t="s">
        <v>1173</v>
      </c>
      <c r="O59" s="68">
        <v>0.1</v>
      </c>
      <c r="P59" s="68">
        <v>0.6</v>
      </c>
      <c r="Q59" s="68">
        <v>0.1</v>
      </c>
      <c r="R59" s="68">
        <v>0.6</v>
      </c>
      <c r="S59" s="94">
        <v>0</v>
      </c>
      <c r="T59" s="96" t="str">
        <f t="shared" si="31"/>
        <v/>
      </c>
      <c r="U59" s="96" t="str">
        <f t="shared" si="32"/>
        <v/>
      </c>
      <c r="V59" s="96" t="str">
        <f t="shared" si="33"/>
        <v>normal</v>
      </c>
      <c r="W59" s="96" t="str">
        <f t="shared" si="34"/>
        <v>normal</v>
      </c>
      <c r="X59" s="96" t="str">
        <f t="shared" si="35"/>
        <v/>
      </c>
      <c r="Y59" s="96" t="str">
        <f t="shared" si="36"/>
        <v/>
      </c>
      <c r="Z59" s="96" t="str">
        <f t="shared" si="37"/>
        <v/>
      </c>
      <c r="AA59" s="96" t="str">
        <f t="shared" si="38"/>
        <v/>
      </c>
      <c r="AB59" s="96">
        <f>IF(K59="","",M59*(1-R59))</f>
        <v>1.239857241538108E-4</v>
      </c>
      <c r="AC59" s="96">
        <f t="shared" si="39"/>
        <v>4.9594289661524318E-4</v>
      </c>
      <c r="AD59" s="96">
        <f t="shared" si="40"/>
        <v>15.6348</v>
      </c>
      <c r="AE59" s="96">
        <f t="shared" si="41"/>
        <v>19.109200000000001</v>
      </c>
      <c r="AF59" s="81"/>
      <c r="AG59" s="81"/>
      <c r="AH59" s="108">
        <v>3.0996431038452697E-4</v>
      </c>
      <c r="AI59" s="95">
        <f>AI58</f>
        <v>17.372</v>
      </c>
      <c r="AJ59" s="5">
        <f t="shared" si="28"/>
        <v>0</v>
      </c>
      <c r="AK59" s="5">
        <f t="shared" si="29"/>
        <v>5.3847000000000027E-3</v>
      </c>
      <c r="AL59" s="9"/>
      <c r="AM59" s="42"/>
      <c r="AN59" s="65"/>
      <c r="AO59" s="64"/>
      <c r="AP59" s="78"/>
      <c r="AQ59" s="78"/>
    </row>
    <row r="60" spans="1:43" s="5" customFormat="1">
      <c r="A60" s="81">
        <v>2011</v>
      </c>
      <c r="B60" s="29" t="s">
        <v>5</v>
      </c>
      <c r="C60" s="61" t="s">
        <v>1267</v>
      </c>
      <c r="D60" s="29" t="s">
        <v>6</v>
      </c>
      <c r="E60" s="29" t="s">
        <v>1290</v>
      </c>
      <c r="F60" s="29" t="s">
        <v>7</v>
      </c>
      <c r="G60" s="29" t="s">
        <v>79</v>
      </c>
      <c r="H60" s="70">
        <v>0.94542524999999999</v>
      </c>
      <c r="I60" s="66">
        <v>12.733000000000001</v>
      </c>
      <c r="J60" s="67">
        <v>7.4249999999999997E-2</v>
      </c>
      <c r="K60" s="66">
        <v>0.87649823000000004</v>
      </c>
      <c r="L60" s="66">
        <v>11.804690000000001</v>
      </c>
      <c r="M60" s="67">
        <v>7.4249999788219806E-2</v>
      </c>
      <c r="N60" s="31" t="s">
        <v>1173</v>
      </c>
      <c r="O60" s="80">
        <v>0.5</v>
      </c>
      <c r="P60" s="4">
        <v>0.2</v>
      </c>
      <c r="Q60" s="4">
        <v>0.1</v>
      </c>
      <c r="R60" s="4">
        <v>0.1</v>
      </c>
      <c r="S60" s="94">
        <v>1</v>
      </c>
      <c r="T60" s="81" t="str">
        <f t="shared" si="16"/>
        <v>normal</v>
      </c>
      <c r="U60" s="81" t="str">
        <f t="shared" si="17"/>
        <v>normal</v>
      </c>
      <c r="V60" s="81" t="str">
        <f t="shared" si="18"/>
        <v>normal</v>
      </c>
      <c r="W60" s="81" t="str">
        <f t="shared" si="19"/>
        <v>normal</v>
      </c>
      <c r="X60" s="81">
        <f t="shared" si="20"/>
        <v>5.9400000000000001E-2</v>
      </c>
      <c r="Y60" s="81">
        <f t="shared" si="21"/>
        <v>8.9099999999999999E-2</v>
      </c>
      <c r="Z60" s="81">
        <f t="shared" si="22"/>
        <v>6.3665000000000003</v>
      </c>
      <c r="AA60" s="81">
        <f t="shared" si="23"/>
        <v>19.099499999999999</v>
      </c>
      <c r="AB60" s="81">
        <f t="shared" si="24"/>
        <v>6.6824999809397823E-2</v>
      </c>
      <c r="AC60" s="96">
        <f t="shared" si="25"/>
        <v>8.1674999767041789E-2</v>
      </c>
      <c r="AD60" s="96">
        <f t="shared" si="26"/>
        <v>10.624221</v>
      </c>
      <c r="AE60" s="96">
        <f t="shared" si="27"/>
        <v>12.985159000000001</v>
      </c>
      <c r="AF60" s="108">
        <v>7.4249999999999997E-2</v>
      </c>
      <c r="AG60" s="108">
        <v>12.733000000000001</v>
      </c>
      <c r="AH60" s="108">
        <v>7.4249999788219806E-2</v>
      </c>
      <c r="AI60" s="108">
        <v>11.804690000000001</v>
      </c>
      <c r="AJ60" s="5">
        <f t="shared" si="28"/>
        <v>0.94542524999999999</v>
      </c>
      <c r="AK60" s="5">
        <f t="shared" si="29"/>
        <v>0.87649823000000049</v>
      </c>
      <c r="AL60" s="9"/>
      <c r="AM60" s="42" t="str">
        <f t="shared" ref="AM60:AM75" si="42">F60</f>
        <v>MUUT</v>
      </c>
      <c r="AN60" s="65"/>
      <c r="AO60" s="53"/>
      <c r="AP60" s="78"/>
      <c r="AQ60" s="78"/>
    </row>
    <row r="61" spans="1:43" s="5" customFormat="1">
      <c r="A61" s="81">
        <v>2011</v>
      </c>
      <c r="B61" s="29" t="s">
        <v>5</v>
      </c>
      <c r="C61" s="61" t="s">
        <v>1267</v>
      </c>
      <c r="D61" s="29" t="s">
        <v>6</v>
      </c>
      <c r="E61" s="29" t="s">
        <v>1290</v>
      </c>
      <c r="F61" s="29" t="s">
        <v>7</v>
      </c>
      <c r="G61" s="29" t="s">
        <v>80</v>
      </c>
      <c r="H61" s="70">
        <v>9.1074899999999998E-4</v>
      </c>
      <c r="I61" s="66">
        <v>12.733000000000001</v>
      </c>
      <c r="J61" s="67">
        <v>7.1526663001649207E-5</v>
      </c>
      <c r="K61" s="66">
        <v>9.9161999999999991E-4</v>
      </c>
      <c r="L61" s="66">
        <v>11.804690000000001</v>
      </c>
      <c r="M61" s="67">
        <v>8.40022059029081E-5</v>
      </c>
      <c r="N61" s="31" t="s">
        <v>1173</v>
      </c>
      <c r="O61" s="80">
        <v>0.5</v>
      </c>
      <c r="P61" s="4">
        <v>0.6</v>
      </c>
      <c r="Q61" s="4">
        <v>0.1</v>
      </c>
      <c r="R61" s="4">
        <v>0.6</v>
      </c>
      <c r="S61" s="94">
        <v>1</v>
      </c>
      <c r="T61" s="81" t="str">
        <f t="shared" si="16"/>
        <v>normal</v>
      </c>
      <c r="U61" s="81" t="str">
        <f t="shared" si="17"/>
        <v>normal</v>
      </c>
      <c r="V61" s="81" t="str">
        <f t="shared" si="18"/>
        <v>normal</v>
      </c>
      <c r="W61" s="81" t="str">
        <f t="shared" si="19"/>
        <v>normal</v>
      </c>
      <c r="X61" s="81">
        <f t="shared" si="20"/>
        <v>2.8610665200659684E-5</v>
      </c>
      <c r="Y61" s="81">
        <f t="shared" si="21"/>
        <v>1.1444266080263874E-4</v>
      </c>
      <c r="Z61" s="81">
        <f t="shared" si="22"/>
        <v>6.3665000000000003</v>
      </c>
      <c r="AA61" s="81">
        <f t="shared" si="23"/>
        <v>19.099499999999999</v>
      </c>
      <c r="AB61" s="81">
        <f t="shared" si="24"/>
        <v>3.3600882361163244E-5</v>
      </c>
      <c r="AC61" s="96">
        <f t="shared" si="25"/>
        <v>1.3440352944465298E-4</v>
      </c>
      <c r="AD61" s="96">
        <f t="shared" si="26"/>
        <v>10.624221</v>
      </c>
      <c r="AE61" s="96">
        <f t="shared" si="27"/>
        <v>12.985159000000001</v>
      </c>
      <c r="AF61" s="108">
        <v>7.1526663001649207E-5</v>
      </c>
      <c r="AG61" s="95">
        <f>AG60</f>
        <v>12.733000000000001</v>
      </c>
      <c r="AH61" s="108">
        <v>8.4002205902908113E-5</v>
      </c>
      <c r="AI61" s="95">
        <f>AI60</f>
        <v>11.804690000000001</v>
      </c>
      <c r="AJ61" s="5">
        <f t="shared" si="28"/>
        <v>9.1074899999999943E-4</v>
      </c>
      <c r="AK61" s="5">
        <f t="shared" si="29"/>
        <v>9.9162000000000035E-4</v>
      </c>
      <c r="AL61" s="9"/>
      <c r="AM61" s="42" t="str">
        <f t="shared" si="42"/>
        <v>MUUT</v>
      </c>
      <c r="AN61" s="65"/>
      <c r="AO61" s="53"/>
      <c r="AP61" s="78"/>
      <c r="AQ61" s="78"/>
    </row>
    <row r="62" spans="1:43" s="5" customFormat="1">
      <c r="A62" s="81">
        <v>2011</v>
      </c>
      <c r="B62" s="29" t="s">
        <v>5</v>
      </c>
      <c r="C62" s="61" t="s">
        <v>1267</v>
      </c>
      <c r="D62" s="29" t="s">
        <v>6</v>
      </c>
      <c r="E62" s="29" t="s">
        <v>1290</v>
      </c>
      <c r="F62" s="29" t="s">
        <v>7</v>
      </c>
      <c r="G62" s="29" t="s">
        <v>81</v>
      </c>
      <c r="H62" s="70">
        <v>4.7414500000000004E-3</v>
      </c>
      <c r="I62" s="66">
        <v>12.733000000000001</v>
      </c>
      <c r="J62" s="67">
        <v>3.7237493128092398E-4</v>
      </c>
      <c r="K62" s="66">
        <v>1.09771E-2</v>
      </c>
      <c r="L62" s="66">
        <v>11.804690000000001</v>
      </c>
      <c r="M62" s="67">
        <v>9.2989311875195401E-4</v>
      </c>
      <c r="N62" s="31" t="s">
        <v>1173</v>
      </c>
      <c r="O62" s="80">
        <v>0.5</v>
      </c>
      <c r="P62" s="4">
        <v>0.6</v>
      </c>
      <c r="Q62" s="4">
        <v>0.1</v>
      </c>
      <c r="R62" s="4">
        <v>0.6</v>
      </c>
      <c r="S62" s="94">
        <v>1</v>
      </c>
      <c r="T62" s="81" t="str">
        <f t="shared" si="16"/>
        <v>normal</v>
      </c>
      <c r="U62" s="81" t="str">
        <f t="shared" si="17"/>
        <v>normal</v>
      </c>
      <c r="V62" s="81" t="str">
        <f t="shared" si="18"/>
        <v>normal</v>
      </c>
      <c r="W62" s="81" t="str">
        <f t="shared" si="19"/>
        <v>normal</v>
      </c>
      <c r="X62" s="81">
        <f t="shared" si="20"/>
        <v>1.489499725123696E-4</v>
      </c>
      <c r="Y62" s="81">
        <f t="shared" si="21"/>
        <v>5.9579989004947839E-4</v>
      </c>
      <c r="Z62" s="81">
        <f t="shared" si="22"/>
        <v>6.3665000000000003</v>
      </c>
      <c r="AA62" s="81">
        <f t="shared" si="23"/>
        <v>19.099499999999999</v>
      </c>
      <c r="AB62" s="81">
        <f t="shared" si="24"/>
        <v>3.719572475007816E-4</v>
      </c>
      <c r="AC62" s="96">
        <f t="shared" si="25"/>
        <v>1.4878289900031264E-3</v>
      </c>
      <c r="AD62" s="96">
        <f t="shared" si="26"/>
        <v>10.624221</v>
      </c>
      <c r="AE62" s="96">
        <f t="shared" si="27"/>
        <v>12.985159000000001</v>
      </c>
      <c r="AF62" s="108">
        <v>3.7237493128092398E-4</v>
      </c>
      <c r="AG62" s="95">
        <f>AG60</f>
        <v>12.733000000000001</v>
      </c>
      <c r="AH62" s="108">
        <v>9.2989311875195412E-4</v>
      </c>
      <c r="AI62" s="95">
        <f>AI60</f>
        <v>11.804690000000001</v>
      </c>
      <c r="AJ62" s="5">
        <f t="shared" si="28"/>
        <v>4.7414500000000056E-3</v>
      </c>
      <c r="AK62" s="5">
        <f t="shared" si="29"/>
        <v>1.0977100000000005E-2</v>
      </c>
      <c r="AL62" s="9"/>
      <c r="AM62" s="42" t="str">
        <f t="shared" si="42"/>
        <v>MUUT</v>
      </c>
      <c r="AN62" s="65"/>
      <c r="AO62" s="53"/>
      <c r="AP62" s="78"/>
      <c r="AQ62" s="78"/>
    </row>
    <row r="63" spans="1:43" s="5" customFormat="1">
      <c r="A63" s="81">
        <v>2011</v>
      </c>
      <c r="B63" s="29" t="s">
        <v>5</v>
      </c>
      <c r="C63" s="61" t="s">
        <v>1267</v>
      </c>
      <c r="D63" s="29" t="s">
        <v>6</v>
      </c>
      <c r="E63" s="29" t="s">
        <v>1290</v>
      </c>
      <c r="F63" s="29" t="s">
        <v>1464</v>
      </c>
      <c r="G63" s="29" t="s">
        <v>79</v>
      </c>
      <c r="H63" s="70"/>
      <c r="I63" s="65"/>
      <c r="J63" s="65"/>
      <c r="K63" s="66">
        <v>149.98766132</v>
      </c>
      <c r="L63" s="66">
        <v>5498.2489999999998</v>
      </c>
      <c r="M63" s="67">
        <v>2.7279168571667099E-2</v>
      </c>
      <c r="N63" s="31" t="s">
        <v>1173</v>
      </c>
      <c r="O63" s="80">
        <v>0.5</v>
      </c>
      <c r="P63" s="4">
        <v>0.2</v>
      </c>
      <c r="Q63" s="4">
        <v>0.05</v>
      </c>
      <c r="R63" s="4">
        <v>0.15</v>
      </c>
      <c r="S63" s="94">
        <v>0</v>
      </c>
      <c r="T63" s="81" t="str">
        <f t="shared" si="16"/>
        <v/>
      </c>
      <c r="U63" s="81" t="str">
        <f t="shared" si="17"/>
        <v/>
      </c>
      <c r="V63" s="81" t="str">
        <f t="shared" si="18"/>
        <v>normal</v>
      </c>
      <c r="W63" s="81" t="str">
        <f t="shared" si="19"/>
        <v>normal</v>
      </c>
      <c r="X63" s="81" t="str">
        <f t="shared" si="20"/>
        <v/>
      </c>
      <c r="Y63" s="81" t="str">
        <f t="shared" si="21"/>
        <v/>
      </c>
      <c r="Z63" s="81" t="str">
        <f t="shared" si="22"/>
        <v/>
      </c>
      <c r="AA63" s="81" t="str">
        <f t="shared" si="23"/>
        <v/>
      </c>
      <c r="AB63" s="81">
        <f t="shared" si="24"/>
        <v>2.3187293285917034E-2</v>
      </c>
      <c r="AC63" s="96">
        <f t="shared" si="25"/>
        <v>3.1371043857417159E-2</v>
      </c>
      <c r="AD63" s="96">
        <f t="shared" si="26"/>
        <v>5223.33655</v>
      </c>
      <c r="AE63" s="96">
        <f t="shared" si="27"/>
        <v>5773.1614499999996</v>
      </c>
      <c r="AF63" s="81"/>
      <c r="AG63" s="81"/>
      <c r="AH63" s="108">
        <v>2.7279168571667095E-2</v>
      </c>
      <c r="AI63" s="108">
        <v>5498.2489999999998</v>
      </c>
      <c r="AJ63" s="5">
        <f t="shared" si="28"/>
        <v>0</v>
      </c>
      <c r="AK63" s="5">
        <f t="shared" si="29"/>
        <v>149.98766132000003</v>
      </c>
      <c r="AL63" s="9"/>
      <c r="AM63" s="42" t="str">
        <f t="shared" si="42"/>
        <v>Mixed fuels</v>
      </c>
      <c r="AN63" s="65"/>
      <c r="AO63" s="53"/>
      <c r="AP63" s="78"/>
      <c r="AQ63" s="78"/>
    </row>
    <row r="64" spans="1:43" s="5" customFormat="1">
      <c r="A64" s="81">
        <v>2011</v>
      </c>
      <c r="B64" s="29" t="s">
        <v>5</v>
      </c>
      <c r="C64" s="61" t="s">
        <v>1267</v>
      </c>
      <c r="D64" s="29" t="s">
        <v>6</v>
      </c>
      <c r="E64" s="29" t="s">
        <v>1290</v>
      </c>
      <c r="F64" s="29" t="s">
        <v>1464</v>
      </c>
      <c r="G64" s="29" t="s">
        <v>80</v>
      </c>
      <c r="H64" s="70"/>
      <c r="I64" s="65"/>
      <c r="J64" s="65"/>
      <c r="K64" s="66">
        <v>0.45000353999999998</v>
      </c>
      <c r="L64" s="66">
        <v>5498.2489999999998</v>
      </c>
      <c r="M64" s="67">
        <v>8.1844881888761301E-5</v>
      </c>
      <c r="N64" s="31" t="s">
        <v>1173</v>
      </c>
      <c r="O64" s="80">
        <v>0.5</v>
      </c>
      <c r="P64" s="4">
        <v>0.6</v>
      </c>
      <c r="Q64" s="4">
        <v>0.05</v>
      </c>
      <c r="R64" s="4">
        <v>0.6</v>
      </c>
      <c r="S64" s="94">
        <v>0</v>
      </c>
      <c r="T64" s="81" t="str">
        <f t="shared" si="16"/>
        <v/>
      </c>
      <c r="U64" s="81" t="str">
        <f t="shared" si="17"/>
        <v/>
      </c>
      <c r="V64" s="81" t="str">
        <f t="shared" si="18"/>
        <v>normal</v>
      </c>
      <c r="W64" s="81" t="str">
        <f t="shared" si="19"/>
        <v>normal</v>
      </c>
      <c r="X64" s="81" t="str">
        <f t="shared" si="20"/>
        <v/>
      </c>
      <c r="Y64" s="81" t="str">
        <f t="shared" si="21"/>
        <v/>
      </c>
      <c r="Z64" s="81" t="str">
        <f t="shared" si="22"/>
        <v/>
      </c>
      <c r="AA64" s="81" t="str">
        <f t="shared" si="23"/>
        <v/>
      </c>
      <c r="AB64" s="81">
        <f t="shared" si="24"/>
        <v>3.2737952755504525E-5</v>
      </c>
      <c r="AC64" s="96">
        <f t="shared" si="25"/>
        <v>1.309518110220181E-4</v>
      </c>
      <c r="AD64" s="96">
        <f t="shared" si="26"/>
        <v>5223.33655</v>
      </c>
      <c r="AE64" s="96">
        <f t="shared" si="27"/>
        <v>5773.1614499999996</v>
      </c>
      <c r="AF64" s="81"/>
      <c r="AG64" s="81"/>
      <c r="AH64" s="108">
        <v>8.1844881888761315E-5</v>
      </c>
      <c r="AI64" s="95">
        <f>AI63</f>
        <v>5498.2489999999998</v>
      </c>
      <c r="AJ64" s="5">
        <f t="shared" si="28"/>
        <v>0</v>
      </c>
      <c r="AK64" s="5">
        <f t="shared" si="29"/>
        <v>0.45000353999999998</v>
      </c>
      <c r="AL64" s="9"/>
      <c r="AM64" s="42" t="str">
        <f t="shared" si="42"/>
        <v>Mixed fuels</v>
      </c>
      <c r="AN64" s="65"/>
      <c r="AO64" s="53"/>
      <c r="AP64" s="78"/>
      <c r="AQ64" s="78"/>
    </row>
    <row r="65" spans="1:43" s="5" customFormat="1">
      <c r="A65" s="81">
        <v>2011</v>
      </c>
      <c r="B65" s="29" t="s">
        <v>5</v>
      </c>
      <c r="C65" s="61" t="s">
        <v>1267</v>
      </c>
      <c r="D65" s="29" t="s">
        <v>6</v>
      </c>
      <c r="E65" s="29" t="s">
        <v>1290</v>
      </c>
      <c r="F65" s="29" t="s">
        <v>1464</v>
      </c>
      <c r="G65" s="29" t="s">
        <v>81</v>
      </c>
      <c r="H65" s="70"/>
      <c r="I65" s="65"/>
      <c r="J65" s="65"/>
      <c r="K65" s="66">
        <v>7.9753483000000003</v>
      </c>
      <c r="L65" s="66">
        <v>5498.2489999999998</v>
      </c>
      <c r="M65" s="67">
        <v>1.45052512172512E-3</v>
      </c>
      <c r="N65" s="31" t="s">
        <v>1173</v>
      </c>
      <c r="O65" s="80">
        <v>0.5</v>
      </c>
      <c r="P65" s="4">
        <v>0.6</v>
      </c>
      <c r="Q65" s="4">
        <v>0.05</v>
      </c>
      <c r="R65" s="4">
        <v>0.6</v>
      </c>
      <c r="S65" s="94">
        <v>0</v>
      </c>
      <c r="T65" s="81" t="str">
        <f t="shared" si="16"/>
        <v/>
      </c>
      <c r="U65" s="81" t="str">
        <f t="shared" si="17"/>
        <v/>
      </c>
      <c r="V65" s="81" t="str">
        <f t="shared" si="18"/>
        <v>normal</v>
      </c>
      <c r="W65" s="81" t="str">
        <f t="shared" si="19"/>
        <v>normal</v>
      </c>
      <c r="X65" s="81" t="str">
        <f t="shared" si="20"/>
        <v/>
      </c>
      <c r="Y65" s="81" t="str">
        <f t="shared" si="21"/>
        <v/>
      </c>
      <c r="Z65" s="81" t="str">
        <f t="shared" si="22"/>
        <v/>
      </c>
      <c r="AA65" s="81" t="str">
        <f t="shared" si="23"/>
        <v/>
      </c>
      <c r="AB65" s="81">
        <f t="shared" si="24"/>
        <v>5.8021004869004804E-4</v>
      </c>
      <c r="AC65" s="96">
        <f t="shared" si="25"/>
        <v>2.3208401947601921E-3</v>
      </c>
      <c r="AD65" s="96">
        <f t="shared" si="26"/>
        <v>5223.33655</v>
      </c>
      <c r="AE65" s="96">
        <f t="shared" si="27"/>
        <v>5773.1614499999996</v>
      </c>
      <c r="AF65" s="81"/>
      <c r="AG65" s="81"/>
      <c r="AH65" s="108">
        <v>1.45052512172512E-3</v>
      </c>
      <c r="AI65" s="95">
        <f>AI63</f>
        <v>5498.2489999999998</v>
      </c>
      <c r="AJ65" s="5">
        <f t="shared" si="28"/>
        <v>0</v>
      </c>
      <c r="AK65" s="5">
        <f t="shared" si="29"/>
        <v>7.9753483000000189</v>
      </c>
      <c r="AL65" s="9"/>
      <c r="AM65" s="42" t="str">
        <f t="shared" si="42"/>
        <v>Mixed fuels</v>
      </c>
      <c r="AN65" s="65"/>
      <c r="AO65" s="53"/>
      <c r="AP65" s="78"/>
      <c r="AQ65" s="78"/>
    </row>
    <row r="66" spans="1:43" s="5" customFormat="1">
      <c r="A66" s="81">
        <v>2011</v>
      </c>
      <c r="B66" s="29" t="s">
        <v>5</v>
      </c>
      <c r="C66" s="61" t="s">
        <v>1267</v>
      </c>
      <c r="D66" s="29" t="s">
        <v>6</v>
      </c>
      <c r="E66" s="29" t="s">
        <v>1290</v>
      </c>
      <c r="F66" s="29" t="s">
        <v>1463</v>
      </c>
      <c r="G66" s="29" t="s">
        <v>79</v>
      </c>
      <c r="H66" s="70">
        <v>3949.0113408570001</v>
      </c>
      <c r="I66" s="66">
        <v>37712.409</v>
      </c>
      <c r="J66" s="67">
        <v>0.10471384474158101</v>
      </c>
      <c r="K66" s="66">
        <v>7303.9514999700004</v>
      </c>
      <c r="L66" s="66">
        <v>69742.925335000007</v>
      </c>
      <c r="M66" s="67">
        <v>0.104726772857412</v>
      </c>
      <c r="N66" s="31" t="s">
        <v>1173</v>
      </c>
      <c r="O66" s="80">
        <v>0.05</v>
      </c>
      <c r="P66" s="4">
        <v>0.05</v>
      </c>
      <c r="Q66" s="4">
        <v>0.02</v>
      </c>
      <c r="R66" s="4">
        <v>0.02</v>
      </c>
      <c r="S66" s="94">
        <v>1</v>
      </c>
      <c r="T66" s="81" t="str">
        <f t="shared" si="16"/>
        <v>normal</v>
      </c>
      <c r="U66" s="81" t="str">
        <f t="shared" si="17"/>
        <v>normal</v>
      </c>
      <c r="V66" s="81" t="str">
        <f t="shared" si="18"/>
        <v>normal</v>
      </c>
      <c r="W66" s="81" t="str">
        <f t="shared" si="19"/>
        <v>normal</v>
      </c>
      <c r="X66" s="81">
        <f t="shared" si="20"/>
        <v>9.9478152504501954E-2</v>
      </c>
      <c r="Y66" s="81">
        <f t="shared" si="21"/>
        <v>0.10994953697866006</v>
      </c>
      <c r="Z66" s="81">
        <f t="shared" si="22"/>
        <v>35826.788549999997</v>
      </c>
      <c r="AA66" s="81">
        <f t="shared" si="23"/>
        <v>39598.029450000002</v>
      </c>
      <c r="AB66" s="81">
        <f t="shared" si="24"/>
        <v>0.10263223740026375</v>
      </c>
      <c r="AC66" s="96">
        <f t="shared" si="25"/>
        <v>0.10682130831456024</v>
      </c>
      <c r="AD66" s="96">
        <f t="shared" si="26"/>
        <v>68348.066828300012</v>
      </c>
      <c r="AE66" s="96">
        <f t="shared" si="27"/>
        <v>71137.783841700002</v>
      </c>
      <c r="AF66" s="108">
        <v>0.10471384474158101</v>
      </c>
      <c r="AG66" s="108">
        <v>37712.409</v>
      </c>
      <c r="AH66" s="108">
        <v>0.104726772857412</v>
      </c>
      <c r="AI66" s="108">
        <v>69742.925335000007</v>
      </c>
      <c r="AJ66" s="5">
        <f t="shared" si="28"/>
        <v>3949.0113408570023</v>
      </c>
      <c r="AK66" s="5">
        <f t="shared" si="29"/>
        <v>7303.9514999699904</v>
      </c>
      <c r="AL66" s="9"/>
      <c r="AM66" s="42" t="str">
        <f t="shared" si="42"/>
        <v>Peat</v>
      </c>
      <c r="AN66" s="65"/>
      <c r="AO66" s="53"/>
      <c r="AP66" s="78"/>
      <c r="AQ66" s="78"/>
    </row>
    <row r="67" spans="1:43" s="5" customFormat="1">
      <c r="A67" s="81">
        <v>2011</v>
      </c>
      <c r="B67" s="29" t="s">
        <v>5</v>
      </c>
      <c r="C67" s="61" t="s">
        <v>1267</v>
      </c>
      <c r="D67" s="29" t="s">
        <v>6</v>
      </c>
      <c r="E67" s="29" t="s">
        <v>1290</v>
      </c>
      <c r="F67" s="29" t="s">
        <v>1463</v>
      </c>
      <c r="G67" s="29" t="s">
        <v>80</v>
      </c>
      <c r="H67" s="70">
        <v>2.4680051340000002</v>
      </c>
      <c r="I67" s="66">
        <v>37712.409</v>
      </c>
      <c r="J67" s="67">
        <v>6.5442786590482705E-5</v>
      </c>
      <c r="K67" s="66">
        <v>6.2776944300000004</v>
      </c>
      <c r="L67" s="66">
        <v>69742.925335000007</v>
      </c>
      <c r="M67" s="67">
        <v>9.0011917335643796E-5</v>
      </c>
      <c r="N67" s="31" t="s">
        <v>1173</v>
      </c>
      <c r="O67" s="80">
        <v>0.05</v>
      </c>
      <c r="P67" s="4">
        <v>0.6</v>
      </c>
      <c r="Q67" s="4">
        <v>0.02</v>
      </c>
      <c r="R67" s="4">
        <v>0.6</v>
      </c>
      <c r="S67" s="94">
        <v>1</v>
      </c>
      <c r="T67" s="81" t="str">
        <f t="shared" si="16"/>
        <v>normal</v>
      </c>
      <c r="U67" s="81" t="str">
        <f t="shared" si="17"/>
        <v>normal</v>
      </c>
      <c r="V67" s="81" t="str">
        <f t="shared" si="18"/>
        <v>normal</v>
      </c>
      <c r="W67" s="81" t="str">
        <f t="shared" si="19"/>
        <v>normal</v>
      </c>
      <c r="X67" s="81">
        <f t="shared" si="20"/>
        <v>2.6177114636193083E-5</v>
      </c>
      <c r="Y67" s="81">
        <f t="shared" si="21"/>
        <v>1.0470845854477233E-4</v>
      </c>
      <c r="Z67" s="81">
        <f t="shared" si="22"/>
        <v>35826.788549999997</v>
      </c>
      <c r="AA67" s="81">
        <f t="shared" si="23"/>
        <v>39598.029450000002</v>
      </c>
      <c r="AB67" s="81">
        <f t="shared" si="24"/>
        <v>3.6004766934257518E-5</v>
      </c>
      <c r="AC67" s="96">
        <f t="shared" si="25"/>
        <v>1.4401906773703007E-4</v>
      </c>
      <c r="AD67" s="96">
        <f t="shared" si="26"/>
        <v>68348.066828300012</v>
      </c>
      <c r="AE67" s="96">
        <f t="shared" si="27"/>
        <v>71137.783841700002</v>
      </c>
      <c r="AF67" s="108">
        <v>6.5442786590482705E-5</v>
      </c>
      <c r="AG67" s="95">
        <f>AG66</f>
        <v>37712.409</v>
      </c>
      <c r="AH67" s="108">
        <v>9.0011917335643796E-5</v>
      </c>
      <c r="AI67" s="95">
        <f>AI66</f>
        <v>69742.925335000007</v>
      </c>
      <c r="AJ67" s="5">
        <f t="shared" si="28"/>
        <v>2.4680051339999993</v>
      </c>
      <c r="AK67" s="5">
        <f t="shared" si="29"/>
        <v>6.2776944299999977</v>
      </c>
      <c r="AL67" s="9"/>
      <c r="AM67" s="42" t="str">
        <f t="shared" si="42"/>
        <v>Peat</v>
      </c>
      <c r="AN67" s="65"/>
      <c r="AO67" s="53"/>
      <c r="AP67" s="78"/>
      <c r="AQ67" s="78"/>
    </row>
    <row r="68" spans="1:43" s="5" customFormat="1">
      <c r="A68" s="81">
        <v>2011</v>
      </c>
      <c r="B68" s="29" t="s">
        <v>5</v>
      </c>
      <c r="C68" s="61" t="s">
        <v>1267</v>
      </c>
      <c r="D68" s="29" t="s">
        <v>6</v>
      </c>
      <c r="E68" s="29" t="s">
        <v>1290</v>
      </c>
      <c r="F68" s="29" t="s">
        <v>1463</v>
      </c>
      <c r="G68" s="29" t="s">
        <v>81</v>
      </c>
      <c r="H68" s="70">
        <v>34.632575660000001</v>
      </c>
      <c r="I68" s="66">
        <v>37712.409</v>
      </c>
      <c r="J68" s="67">
        <v>9.1833368852146295E-4</v>
      </c>
      <c r="K68" s="66">
        <v>103.5872099</v>
      </c>
      <c r="L68" s="66">
        <v>69742.925335000007</v>
      </c>
      <c r="M68" s="67">
        <v>1.4852719383713E-3</v>
      </c>
      <c r="N68" s="31" t="s">
        <v>1173</v>
      </c>
      <c r="O68" s="80">
        <v>0.05</v>
      </c>
      <c r="P68" s="4">
        <v>0.6</v>
      </c>
      <c r="Q68" s="4">
        <v>0.02</v>
      </c>
      <c r="R68" s="4">
        <v>0.6</v>
      </c>
      <c r="S68" s="94">
        <v>1</v>
      </c>
      <c r="T68" s="81" t="str">
        <f t="shared" si="16"/>
        <v>normal</v>
      </c>
      <c r="U68" s="81" t="str">
        <f t="shared" si="17"/>
        <v>normal</v>
      </c>
      <c r="V68" s="81" t="str">
        <f t="shared" si="18"/>
        <v>normal</v>
      </c>
      <c r="W68" s="81" t="str">
        <f t="shared" si="19"/>
        <v>normal</v>
      </c>
      <c r="X68" s="81">
        <f t="shared" si="20"/>
        <v>3.6733347540858518E-4</v>
      </c>
      <c r="Y68" s="81">
        <f t="shared" si="21"/>
        <v>1.4693339016343407E-3</v>
      </c>
      <c r="Z68" s="81">
        <f t="shared" si="22"/>
        <v>35826.788549999997</v>
      </c>
      <c r="AA68" s="81">
        <f t="shared" si="23"/>
        <v>39598.029450000002</v>
      </c>
      <c r="AB68" s="81">
        <f t="shared" si="24"/>
        <v>5.9410877534852007E-4</v>
      </c>
      <c r="AC68" s="96">
        <f t="shared" si="25"/>
        <v>2.3764351013940803E-3</v>
      </c>
      <c r="AD68" s="96">
        <f t="shared" si="26"/>
        <v>68348.066828300012</v>
      </c>
      <c r="AE68" s="96">
        <f t="shared" si="27"/>
        <v>71137.783841700002</v>
      </c>
      <c r="AF68" s="108">
        <v>9.1833368852146306E-4</v>
      </c>
      <c r="AG68" s="95">
        <f>AG66</f>
        <v>37712.409</v>
      </c>
      <c r="AH68" s="108">
        <v>1.4852719383713002E-3</v>
      </c>
      <c r="AI68" s="95">
        <f>AI66</f>
        <v>69742.925335000007</v>
      </c>
      <c r="AJ68" s="5">
        <f t="shared" si="28"/>
        <v>34.632575660000022</v>
      </c>
      <c r="AK68" s="5">
        <f t="shared" si="29"/>
        <v>103.58720990000032</v>
      </c>
      <c r="AL68" s="9"/>
      <c r="AM68" s="42" t="str">
        <f t="shared" si="42"/>
        <v>Peat</v>
      </c>
      <c r="AN68" s="65"/>
      <c r="AO68" s="53"/>
      <c r="AP68" s="78"/>
      <c r="AQ68" s="78"/>
    </row>
    <row r="69" spans="1:43" s="5" customFormat="1">
      <c r="A69" s="81">
        <v>2011</v>
      </c>
      <c r="B69" s="29" t="s">
        <v>8</v>
      </c>
      <c r="C69" s="61" t="s">
        <v>1267</v>
      </c>
      <c r="D69" s="29" t="s">
        <v>9</v>
      </c>
      <c r="E69" s="29" t="s">
        <v>1286</v>
      </c>
      <c r="F69" s="29" t="s">
        <v>1294</v>
      </c>
      <c r="G69" s="29" t="s">
        <v>79</v>
      </c>
      <c r="H69" s="70"/>
      <c r="I69" s="65"/>
      <c r="J69" s="65"/>
      <c r="K69" s="70">
        <v>0.40151999999999999</v>
      </c>
      <c r="L69" s="66">
        <v>5.6</v>
      </c>
      <c r="M69" s="67">
        <v>7.17E-2</v>
      </c>
      <c r="N69" s="31" t="s">
        <v>1173</v>
      </c>
      <c r="O69" s="80">
        <v>0.05</v>
      </c>
      <c r="P69" s="4">
        <v>1.4999999999999999E-2</v>
      </c>
      <c r="Q69" s="4">
        <v>0.05</v>
      </c>
      <c r="R69" s="4">
        <v>1.4999999999999999E-2</v>
      </c>
      <c r="S69" s="94">
        <v>0</v>
      </c>
      <c r="T69" s="81" t="str">
        <f t="shared" si="16"/>
        <v/>
      </c>
      <c r="U69" s="81" t="str">
        <f t="shared" si="17"/>
        <v/>
      </c>
      <c r="V69" s="81" t="str">
        <f t="shared" si="18"/>
        <v>normal</v>
      </c>
      <c r="W69" s="81" t="str">
        <f t="shared" si="19"/>
        <v>normal</v>
      </c>
      <c r="X69" s="81" t="str">
        <f t="shared" si="20"/>
        <v/>
      </c>
      <c r="Y69" s="81" t="str">
        <f t="shared" si="21"/>
        <v/>
      </c>
      <c r="Z69" s="81" t="str">
        <f t="shared" si="22"/>
        <v/>
      </c>
      <c r="AA69" s="81" t="str">
        <f t="shared" si="23"/>
        <v/>
      </c>
      <c r="AB69" s="81">
        <f t="shared" si="24"/>
        <v>7.0624499999999993E-2</v>
      </c>
      <c r="AC69" s="96">
        <f t="shared" si="25"/>
        <v>7.2775499999999993E-2</v>
      </c>
      <c r="AD69" s="96">
        <f t="shared" si="26"/>
        <v>5.3199999999999994</v>
      </c>
      <c r="AE69" s="96">
        <f t="shared" si="27"/>
        <v>5.88</v>
      </c>
      <c r="AF69" s="81"/>
      <c r="AG69" s="81"/>
      <c r="AH69" s="108">
        <v>7.1699999999999986E-2</v>
      </c>
      <c r="AI69" s="108">
        <v>5.6</v>
      </c>
      <c r="AJ69" s="5">
        <f t="shared" si="28"/>
        <v>0</v>
      </c>
      <c r="AK69" s="5">
        <f t="shared" si="29"/>
        <v>0.40151999999999988</v>
      </c>
      <c r="AL69" s="9"/>
      <c r="AM69" s="42" t="str">
        <f t="shared" si="42"/>
        <v>Diesel oil</v>
      </c>
      <c r="AN69" s="65"/>
      <c r="AO69" s="53"/>
      <c r="AP69" s="78"/>
      <c r="AQ69" s="78"/>
    </row>
    <row r="70" spans="1:43" s="5" customFormat="1">
      <c r="A70" s="81">
        <v>2011</v>
      </c>
      <c r="B70" s="29" t="s">
        <v>8</v>
      </c>
      <c r="C70" s="61" t="s">
        <v>1267</v>
      </c>
      <c r="D70" s="29" t="s">
        <v>9</v>
      </c>
      <c r="E70" s="29" t="s">
        <v>1286</v>
      </c>
      <c r="F70" s="29" t="s">
        <v>1294</v>
      </c>
      <c r="G70" s="29" t="s">
        <v>80</v>
      </c>
      <c r="H70" s="70"/>
      <c r="I70" s="65"/>
      <c r="J70" s="65"/>
      <c r="K70" s="70">
        <v>1.176E-4</v>
      </c>
      <c r="L70" s="66">
        <v>5.6</v>
      </c>
      <c r="M70" s="67">
        <v>2.0999999999999999E-5</v>
      </c>
      <c r="N70" s="31" t="s">
        <v>1173</v>
      </c>
      <c r="O70" s="80">
        <v>0.05</v>
      </c>
      <c r="P70" s="4">
        <v>0.6</v>
      </c>
      <c r="Q70" s="4">
        <v>0.05</v>
      </c>
      <c r="R70" s="4">
        <v>0.6</v>
      </c>
      <c r="S70" s="94">
        <v>0</v>
      </c>
      <c r="T70" s="81" t="str">
        <f t="shared" si="16"/>
        <v/>
      </c>
      <c r="U70" s="81" t="str">
        <f t="shared" si="17"/>
        <v/>
      </c>
      <c r="V70" s="81" t="str">
        <f t="shared" si="18"/>
        <v>normal</v>
      </c>
      <c r="W70" s="81" t="str">
        <f t="shared" si="19"/>
        <v>normal</v>
      </c>
      <c r="X70" s="81" t="str">
        <f t="shared" si="20"/>
        <v/>
      </c>
      <c r="Y70" s="81" t="str">
        <f t="shared" si="21"/>
        <v/>
      </c>
      <c r="Z70" s="81" t="str">
        <f t="shared" si="22"/>
        <v/>
      </c>
      <c r="AA70" s="81" t="str">
        <f t="shared" si="23"/>
        <v/>
      </c>
      <c r="AB70" s="81">
        <f t="shared" si="24"/>
        <v>8.3999999999999992E-6</v>
      </c>
      <c r="AC70" s="96">
        <f t="shared" si="25"/>
        <v>3.3599999999999997E-5</v>
      </c>
      <c r="AD70" s="96">
        <f t="shared" si="26"/>
        <v>5.3199999999999994</v>
      </c>
      <c r="AE70" s="96">
        <f t="shared" si="27"/>
        <v>5.88</v>
      </c>
      <c r="AF70" s="81"/>
      <c r="AG70" s="81"/>
      <c r="AH70" s="108">
        <v>2.0999999999999999E-5</v>
      </c>
      <c r="AI70" s="95">
        <f>AI69</f>
        <v>5.6</v>
      </c>
      <c r="AJ70" s="5">
        <f t="shared" si="28"/>
        <v>0</v>
      </c>
      <c r="AK70" s="5">
        <f t="shared" si="29"/>
        <v>1.1759999999999999E-4</v>
      </c>
      <c r="AL70" s="9"/>
      <c r="AM70" s="42" t="str">
        <f t="shared" si="42"/>
        <v>Diesel oil</v>
      </c>
      <c r="AN70" s="65"/>
      <c r="AO70" s="53"/>
      <c r="AP70" s="78"/>
      <c r="AQ70" s="78"/>
    </row>
    <row r="71" spans="1:43" s="5" customFormat="1">
      <c r="A71" s="81">
        <v>2011</v>
      </c>
      <c r="B71" s="29" t="s">
        <v>8</v>
      </c>
      <c r="C71" s="61" t="s">
        <v>1267</v>
      </c>
      <c r="D71" s="29" t="s">
        <v>9</v>
      </c>
      <c r="E71" s="29" t="s">
        <v>1286</v>
      </c>
      <c r="F71" s="29" t="s">
        <v>1294</v>
      </c>
      <c r="G71" s="29" t="s">
        <v>81</v>
      </c>
      <c r="H71" s="70"/>
      <c r="I71" s="65"/>
      <c r="J71" s="65"/>
      <c r="K71" s="70">
        <v>1.7359999999999999E-3</v>
      </c>
      <c r="L71" s="66">
        <v>5.6</v>
      </c>
      <c r="M71" s="67">
        <v>3.1E-4</v>
      </c>
      <c r="N71" s="31" t="s">
        <v>1173</v>
      </c>
      <c r="O71" s="80">
        <v>0.05</v>
      </c>
      <c r="P71" s="4">
        <v>0.6</v>
      </c>
      <c r="Q71" s="4">
        <v>0.05</v>
      </c>
      <c r="R71" s="4">
        <v>0.6</v>
      </c>
      <c r="S71" s="94">
        <v>0</v>
      </c>
      <c r="T71" s="81" t="str">
        <f t="shared" si="16"/>
        <v/>
      </c>
      <c r="U71" s="81" t="str">
        <f t="shared" si="17"/>
        <v/>
      </c>
      <c r="V71" s="81" t="str">
        <f t="shared" si="18"/>
        <v>normal</v>
      </c>
      <c r="W71" s="81" t="str">
        <f t="shared" si="19"/>
        <v>normal</v>
      </c>
      <c r="X71" s="81" t="str">
        <f t="shared" si="20"/>
        <v/>
      </c>
      <c r="Y71" s="81" t="str">
        <f t="shared" si="21"/>
        <v/>
      </c>
      <c r="Z71" s="81" t="str">
        <f t="shared" si="22"/>
        <v/>
      </c>
      <c r="AA71" s="81" t="str">
        <f t="shared" si="23"/>
        <v/>
      </c>
      <c r="AB71" s="81">
        <f t="shared" si="24"/>
        <v>1.2400000000000001E-4</v>
      </c>
      <c r="AC71" s="96">
        <f t="shared" si="25"/>
        <v>4.9600000000000002E-4</v>
      </c>
      <c r="AD71" s="96">
        <f t="shared" si="26"/>
        <v>5.3199999999999994</v>
      </c>
      <c r="AE71" s="96">
        <f t="shared" si="27"/>
        <v>5.88</v>
      </c>
      <c r="AF71" s="81"/>
      <c r="AG71" s="81"/>
      <c r="AH71" s="108">
        <v>3.1E-4</v>
      </c>
      <c r="AI71" s="95">
        <f>AI69</f>
        <v>5.6</v>
      </c>
      <c r="AJ71" s="5">
        <f t="shared" si="28"/>
        <v>0</v>
      </c>
      <c r="AK71" s="5">
        <f t="shared" si="29"/>
        <v>1.7359999999999999E-3</v>
      </c>
      <c r="AL71" s="9"/>
      <c r="AM71" s="42" t="str">
        <f t="shared" si="42"/>
        <v>Diesel oil</v>
      </c>
      <c r="AN71" s="65"/>
      <c r="AO71" s="53"/>
      <c r="AP71" s="78"/>
      <c r="AQ71" s="78"/>
    </row>
    <row r="72" spans="1:43" s="5" customFormat="1">
      <c r="A72" s="81">
        <v>2011</v>
      </c>
      <c r="B72" s="29" t="s">
        <v>8</v>
      </c>
      <c r="C72" s="61" t="s">
        <v>1267</v>
      </c>
      <c r="D72" s="29" t="s">
        <v>9</v>
      </c>
      <c r="E72" s="29" t="s">
        <v>1286</v>
      </c>
      <c r="F72" s="29" t="s">
        <v>1447</v>
      </c>
      <c r="G72" s="29" t="s">
        <v>79</v>
      </c>
      <c r="H72" s="70">
        <v>1142.95853975</v>
      </c>
      <c r="I72" s="66">
        <v>17337.57</v>
      </c>
      <c r="J72" s="67">
        <v>6.5923802456168898E-2</v>
      </c>
      <c r="K72" s="69">
        <v>1092.6257882</v>
      </c>
      <c r="L72" s="66">
        <v>20334.5</v>
      </c>
      <c r="M72" s="67">
        <v>5.3732611482947702E-2</v>
      </c>
      <c r="N72" s="31" t="s">
        <v>1173</v>
      </c>
      <c r="O72" s="80">
        <v>0.05</v>
      </c>
      <c r="P72" s="4">
        <v>0.1</v>
      </c>
      <c r="Q72" s="4">
        <v>0.02</v>
      </c>
      <c r="R72" s="4">
        <v>0.05</v>
      </c>
      <c r="S72" s="94">
        <v>0</v>
      </c>
      <c r="T72" s="81" t="str">
        <f t="shared" si="16"/>
        <v>normal</v>
      </c>
      <c r="U72" s="81" t="str">
        <f t="shared" si="17"/>
        <v>normal</v>
      </c>
      <c r="V72" s="81" t="str">
        <f t="shared" si="18"/>
        <v>normal</v>
      </c>
      <c r="W72" s="81" t="str">
        <f t="shared" si="19"/>
        <v>normal</v>
      </c>
      <c r="X72" s="81">
        <f t="shared" si="20"/>
        <v>5.9331422210552008E-2</v>
      </c>
      <c r="Y72" s="81">
        <f t="shared" si="21"/>
        <v>7.2516182701785795E-2</v>
      </c>
      <c r="Z72" s="81">
        <f t="shared" si="22"/>
        <v>16470.691499999997</v>
      </c>
      <c r="AA72" s="81">
        <f t="shared" si="23"/>
        <v>18204.448500000002</v>
      </c>
      <c r="AB72" s="81">
        <f t="shared" si="24"/>
        <v>5.1045980908800317E-2</v>
      </c>
      <c r="AC72" s="96">
        <f t="shared" si="25"/>
        <v>5.6419242057095087E-2</v>
      </c>
      <c r="AD72" s="96">
        <f t="shared" si="26"/>
        <v>19927.810000000001</v>
      </c>
      <c r="AE72" s="96">
        <f t="shared" si="27"/>
        <v>20741.189999999999</v>
      </c>
      <c r="AF72" s="108">
        <v>6.5923802456168898E-2</v>
      </c>
      <c r="AG72" s="108">
        <v>17337.57</v>
      </c>
      <c r="AH72" s="108">
        <v>5.3732611482947702E-2</v>
      </c>
      <c r="AI72" s="108">
        <v>20334.5</v>
      </c>
      <c r="AJ72" s="5">
        <f t="shared" si="28"/>
        <v>1142.9585397500002</v>
      </c>
      <c r="AK72" s="5">
        <f t="shared" si="29"/>
        <v>1092.6257882</v>
      </c>
      <c r="AL72" s="9" t="s">
        <v>232</v>
      </c>
      <c r="AM72" s="42" t="str">
        <f t="shared" si="42"/>
        <v>Refinery gas</v>
      </c>
      <c r="AN72" s="65"/>
      <c r="AO72" s="53"/>
      <c r="AP72" s="78"/>
      <c r="AQ72" s="78"/>
    </row>
    <row r="73" spans="1:43" s="5" customFormat="1">
      <c r="A73" s="81">
        <v>2011</v>
      </c>
      <c r="B73" s="29" t="s">
        <v>8</v>
      </c>
      <c r="C73" s="61" t="s">
        <v>1267</v>
      </c>
      <c r="D73" s="29" t="s">
        <v>9</v>
      </c>
      <c r="E73" s="29" t="s">
        <v>1286</v>
      </c>
      <c r="F73" s="29" t="s">
        <v>1447</v>
      </c>
      <c r="G73" s="29" t="s">
        <v>80</v>
      </c>
      <c r="H73" s="70">
        <v>0.36408897000000001</v>
      </c>
      <c r="I73" s="66">
        <v>17337.57</v>
      </c>
      <c r="J73" s="67">
        <v>2.0999999999999999E-5</v>
      </c>
      <c r="K73" s="69">
        <v>0.50161650000000002</v>
      </c>
      <c r="L73" s="66">
        <v>20334.5</v>
      </c>
      <c r="M73" s="67">
        <v>2.4668248542999998E-5</v>
      </c>
      <c r="N73" s="31" t="s">
        <v>1173</v>
      </c>
      <c r="O73" s="80">
        <v>0.05</v>
      </c>
      <c r="P73" s="4">
        <v>0.6</v>
      </c>
      <c r="Q73" s="4">
        <v>0.02</v>
      </c>
      <c r="R73" s="4">
        <v>0.6</v>
      </c>
      <c r="S73" s="94">
        <v>1</v>
      </c>
      <c r="T73" s="81" t="str">
        <f t="shared" si="16"/>
        <v>normal</v>
      </c>
      <c r="U73" s="81" t="str">
        <f t="shared" si="17"/>
        <v>normal</v>
      </c>
      <c r="V73" s="81" t="str">
        <f t="shared" si="18"/>
        <v>normal</v>
      </c>
      <c r="W73" s="81" t="str">
        <f t="shared" si="19"/>
        <v>normal</v>
      </c>
      <c r="X73" s="81">
        <f t="shared" si="20"/>
        <v>8.3999999999999992E-6</v>
      </c>
      <c r="Y73" s="81">
        <f t="shared" si="21"/>
        <v>3.3599999999999997E-5</v>
      </c>
      <c r="Z73" s="81">
        <f t="shared" si="22"/>
        <v>16470.691499999997</v>
      </c>
      <c r="AA73" s="81">
        <f t="shared" si="23"/>
        <v>18204.448500000002</v>
      </c>
      <c r="AB73" s="81">
        <f t="shared" si="24"/>
        <v>9.8672994172E-6</v>
      </c>
      <c r="AC73" s="96">
        <f t="shared" si="25"/>
        <v>3.94691976688E-5</v>
      </c>
      <c r="AD73" s="96">
        <f t="shared" si="26"/>
        <v>19927.810000000001</v>
      </c>
      <c r="AE73" s="96">
        <f t="shared" si="27"/>
        <v>20741.189999999999</v>
      </c>
      <c r="AF73" s="108">
        <v>2.0999999999999999E-5</v>
      </c>
      <c r="AG73" s="95">
        <f>AG72</f>
        <v>17337.57</v>
      </c>
      <c r="AH73" s="108">
        <v>2.4668248542999998E-5</v>
      </c>
      <c r="AI73" s="95">
        <f>AI72</f>
        <v>20334.5</v>
      </c>
      <c r="AJ73" s="5">
        <f t="shared" si="28"/>
        <v>0.36408896999999996</v>
      </c>
      <c r="AK73" s="5">
        <f t="shared" si="29"/>
        <v>0.50161649999763347</v>
      </c>
      <c r="AL73" s="9"/>
      <c r="AM73" s="42" t="str">
        <f t="shared" si="42"/>
        <v>Refinery gas</v>
      </c>
      <c r="AN73" s="65"/>
      <c r="AO73" s="53"/>
      <c r="AP73" s="78"/>
      <c r="AQ73" s="78"/>
    </row>
    <row r="74" spans="1:43" s="5" customFormat="1">
      <c r="A74" s="81">
        <v>2011</v>
      </c>
      <c r="B74" s="29" t="s">
        <v>8</v>
      </c>
      <c r="C74" s="61" t="s">
        <v>1267</v>
      </c>
      <c r="D74" s="29" t="s">
        <v>9</v>
      </c>
      <c r="E74" s="29" t="s">
        <v>1286</v>
      </c>
      <c r="F74" s="29" t="s">
        <v>1447</v>
      </c>
      <c r="G74" s="29" t="s">
        <v>81</v>
      </c>
      <c r="H74" s="70">
        <v>9.8888666999999995</v>
      </c>
      <c r="I74" s="66">
        <v>17337.57</v>
      </c>
      <c r="J74" s="67">
        <v>5.7037212827403103E-4</v>
      </c>
      <c r="K74" s="70">
        <v>14.622389999999999</v>
      </c>
      <c r="L74" s="66">
        <v>20334.5</v>
      </c>
      <c r="M74" s="67">
        <v>7.1909269999999997E-4</v>
      </c>
      <c r="N74" s="31" t="s">
        <v>1173</v>
      </c>
      <c r="O74" s="80">
        <v>0.05</v>
      </c>
      <c r="P74" s="4">
        <v>0.6</v>
      </c>
      <c r="Q74" s="4">
        <v>0.02</v>
      </c>
      <c r="R74" s="4">
        <v>0.6</v>
      </c>
      <c r="S74" s="94">
        <v>1</v>
      </c>
      <c r="T74" s="81" t="str">
        <f t="shared" si="16"/>
        <v>normal</v>
      </c>
      <c r="U74" s="81" t="str">
        <f t="shared" si="17"/>
        <v>normal</v>
      </c>
      <c r="V74" s="81" t="str">
        <f t="shared" si="18"/>
        <v>normal</v>
      </c>
      <c r="W74" s="81" t="str">
        <f t="shared" si="19"/>
        <v>normal</v>
      </c>
      <c r="X74" s="81">
        <f t="shared" si="20"/>
        <v>2.2814885130961242E-4</v>
      </c>
      <c r="Y74" s="81">
        <f t="shared" si="21"/>
        <v>9.1259540523844966E-4</v>
      </c>
      <c r="Z74" s="81">
        <f t="shared" si="22"/>
        <v>16470.691499999997</v>
      </c>
      <c r="AA74" s="81">
        <f t="shared" si="23"/>
        <v>18204.448500000002</v>
      </c>
      <c r="AB74" s="81">
        <f t="shared" si="24"/>
        <v>2.8763707999999999E-4</v>
      </c>
      <c r="AC74" s="96">
        <f t="shared" si="25"/>
        <v>1.15054832E-3</v>
      </c>
      <c r="AD74" s="96">
        <f t="shared" si="26"/>
        <v>19927.810000000001</v>
      </c>
      <c r="AE74" s="96">
        <f t="shared" si="27"/>
        <v>20741.189999999999</v>
      </c>
      <c r="AF74" s="108">
        <v>5.7037212827403103E-4</v>
      </c>
      <c r="AG74" s="95">
        <f>AG72</f>
        <v>17337.57</v>
      </c>
      <c r="AH74" s="108">
        <v>7.1909269999999997E-4</v>
      </c>
      <c r="AI74" s="95">
        <f>AI72</f>
        <v>20334.5</v>
      </c>
      <c r="AJ74" s="5">
        <f t="shared" si="28"/>
        <v>9.8888666999999923</v>
      </c>
      <c r="AK74" s="5">
        <f t="shared" si="29"/>
        <v>14.62239050815</v>
      </c>
      <c r="AL74" s="9"/>
      <c r="AM74" s="42" t="str">
        <f t="shared" si="42"/>
        <v>Refinery gas</v>
      </c>
      <c r="AN74" s="65"/>
      <c r="AO74" s="53"/>
      <c r="AP74" s="78"/>
      <c r="AQ74" s="78"/>
    </row>
    <row r="75" spans="1:43" s="5" customFormat="1">
      <c r="A75" s="81">
        <v>2011</v>
      </c>
      <c r="B75" s="29" t="s">
        <v>8</v>
      </c>
      <c r="C75" s="61" t="s">
        <v>1267</v>
      </c>
      <c r="D75" s="29" t="s">
        <v>9</v>
      </c>
      <c r="E75" s="29" t="s">
        <v>1286</v>
      </c>
      <c r="F75" s="29" t="s">
        <v>1454</v>
      </c>
      <c r="G75" s="29" t="s">
        <v>79</v>
      </c>
      <c r="H75" s="70">
        <v>0.48897600000000002</v>
      </c>
      <c r="I75" s="66">
        <v>6.68</v>
      </c>
      <c r="J75" s="67">
        <v>7.3200000000000001E-2</v>
      </c>
      <c r="K75" s="70"/>
      <c r="L75" s="65"/>
      <c r="M75" s="65"/>
      <c r="N75" s="31" t="s">
        <v>1173</v>
      </c>
      <c r="O75" s="80">
        <v>0.1</v>
      </c>
      <c r="P75" s="4">
        <v>0.02</v>
      </c>
      <c r="Q75" s="4"/>
      <c r="R75" s="4"/>
      <c r="S75" s="94">
        <v>0</v>
      </c>
      <c r="T75" s="81" t="str">
        <f t="shared" si="16"/>
        <v>normal</v>
      </c>
      <c r="U75" s="81" t="str">
        <f t="shared" si="17"/>
        <v>normal</v>
      </c>
      <c r="V75" s="81" t="str">
        <f t="shared" si="18"/>
        <v/>
      </c>
      <c r="W75" s="81" t="str">
        <f t="shared" si="19"/>
        <v/>
      </c>
      <c r="X75" s="81">
        <f t="shared" si="20"/>
        <v>7.1735999999999994E-2</v>
      </c>
      <c r="Y75" s="81">
        <f t="shared" si="21"/>
        <v>7.4664000000000008E-2</v>
      </c>
      <c r="Z75" s="81">
        <f t="shared" si="22"/>
        <v>6.0119999999999996</v>
      </c>
      <c r="AA75" s="81">
        <f t="shared" si="23"/>
        <v>7.3479999999999999</v>
      </c>
      <c r="AB75" s="81" t="str">
        <f t="shared" si="24"/>
        <v/>
      </c>
      <c r="AC75" s="96" t="str">
        <f t="shared" si="25"/>
        <v/>
      </c>
      <c r="AD75" s="96" t="str">
        <f t="shared" si="26"/>
        <v/>
      </c>
      <c r="AE75" s="96" t="str">
        <f t="shared" si="27"/>
        <v/>
      </c>
      <c r="AF75" s="108">
        <v>7.3200000000000001E-2</v>
      </c>
      <c r="AG75" s="108">
        <v>6.68</v>
      </c>
      <c r="AH75" s="96"/>
      <c r="AI75" s="96"/>
      <c r="AJ75" s="5">
        <f t="shared" si="28"/>
        <v>0.48897599999999997</v>
      </c>
      <c r="AK75" s="5">
        <f t="shared" si="29"/>
        <v>0</v>
      </c>
      <c r="AL75" s="9"/>
      <c r="AM75" s="42" t="str">
        <f t="shared" si="42"/>
        <v>Jet fuel</v>
      </c>
      <c r="AN75" s="65"/>
      <c r="AO75" s="53"/>
      <c r="AP75" s="78"/>
      <c r="AQ75" s="78"/>
    </row>
    <row r="76" spans="1:43" s="5" customFormat="1">
      <c r="A76" s="81">
        <v>2011</v>
      </c>
      <c r="B76" s="29" t="s">
        <v>8</v>
      </c>
      <c r="C76" s="61" t="s">
        <v>1267</v>
      </c>
      <c r="D76" s="29" t="s">
        <v>9</v>
      </c>
      <c r="E76" s="29" t="s">
        <v>1286</v>
      </c>
      <c r="F76" s="29" t="s">
        <v>1454</v>
      </c>
      <c r="G76" s="29" t="s">
        <v>80</v>
      </c>
      <c r="H76" s="70">
        <v>1.4028000000000001E-4</v>
      </c>
      <c r="I76" s="66">
        <v>6.68</v>
      </c>
      <c r="J76" s="67">
        <v>2.0999999999999999E-5</v>
      </c>
      <c r="K76" s="70"/>
      <c r="L76" s="65"/>
      <c r="M76" s="65"/>
      <c r="N76" s="31" t="s">
        <v>1173</v>
      </c>
      <c r="O76" s="80">
        <v>0.1</v>
      </c>
      <c r="P76" s="4">
        <v>0.6</v>
      </c>
      <c r="Q76" s="4"/>
      <c r="R76" s="4"/>
      <c r="S76" s="94">
        <v>0</v>
      </c>
      <c r="T76" s="81" t="str">
        <f t="shared" si="16"/>
        <v>normal</v>
      </c>
      <c r="U76" s="81" t="str">
        <f t="shared" si="17"/>
        <v>normal</v>
      </c>
      <c r="V76" s="81" t="str">
        <f t="shared" si="18"/>
        <v/>
      </c>
      <c r="W76" s="81" t="str">
        <f t="shared" si="19"/>
        <v/>
      </c>
      <c r="X76" s="81">
        <f t="shared" si="20"/>
        <v>8.3999999999999992E-6</v>
      </c>
      <c r="Y76" s="81">
        <f t="shared" si="21"/>
        <v>3.3599999999999997E-5</v>
      </c>
      <c r="Z76" s="81">
        <f t="shared" si="22"/>
        <v>6.0119999999999996</v>
      </c>
      <c r="AA76" s="81">
        <f t="shared" si="23"/>
        <v>7.3479999999999999</v>
      </c>
      <c r="AB76" s="81" t="str">
        <f t="shared" si="24"/>
        <v/>
      </c>
      <c r="AC76" s="96" t="str">
        <f t="shared" si="25"/>
        <v/>
      </c>
      <c r="AD76" s="96" t="str">
        <f t="shared" si="26"/>
        <v/>
      </c>
      <c r="AE76" s="96" t="str">
        <f t="shared" si="27"/>
        <v/>
      </c>
      <c r="AF76" s="108">
        <v>2.0999999999999999E-5</v>
      </c>
      <c r="AG76" s="95">
        <f>AG75</f>
        <v>6.68</v>
      </c>
      <c r="AH76" s="96"/>
      <c r="AI76" s="96"/>
      <c r="AJ76" s="5">
        <f t="shared" si="28"/>
        <v>1.4027999999999998E-4</v>
      </c>
      <c r="AK76" s="5">
        <f t="shared" si="29"/>
        <v>0</v>
      </c>
      <c r="AL76" s="9"/>
      <c r="AM76" s="42"/>
      <c r="AN76" s="65"/>
      <c r="AO76" s="53"/>
      <c r="AP76" s="78"/>
      <c r="AQ76" s="78"/>
    </row>
    <row r="77" spans="1:43" s="5" customFormat="1">
      <c r="A77" s="81">
        <v>2011</v>
      </c>
      <c r="B77" s="29" t="s">
        <v>8</v>
      </c>
      <c r="C77" s="61" t="s">
        <v>1267</v>
      </c>
      <c r="D77" s="29" t="s">
        <v>9</v>
      </c>
      <c r="E77" s="29" t="s">
        <v>1286</v>
      </c>
      <c r="F77" s="29" t="s">
        <v>1454</v>
      </c>
      <c r="G77" s="29" t="s">
        <v>81</v>
      </c>
      <c r="H77" s="70">
        <v>8.2831999999999992E-3</v>
      </c>
      <c r="I77" s="66">
        <v>6.68</v>
      </c>
      <c r="J77" s="67">
        <v>1.24E-3</v>
      </c>
      <c r="K77" s="70"/>
      <c r="L77" s="65"/>
      <c r="M77" s="65"/>
      <c r="N77" s="31" t="s">
        <v>1173</v>
      </c>
      <c r="O77" s="80">
        <v>0.1</v>
      </c>
      <c r="P77" s="4">
        <v>0.6</v>
      </c>
      <c r="Q77" s="4"/>
      <c r="R77" s="4"/>
      <c r="S77" s="94">
        <v>0</v>
      </c>
      <c r="T77" s="81" t="str">
        <f t="shared" si="16"/>
        <v>normal</v>
      </c>
      <c r="U77" s="81" t="str">
        <f t="shared" si="17"/>
        <v>normal</v>
      </c>
      <c r="V77" s="81" t="str">
        <f t="shared" si="18"/>
        <v/>
      </c>
      <c r="W77" s="81" t="str">
        <f t="shared" si="19"/>
        <v/>
      </c>
      <c r="X77" s="81">
        <f t="shared" si="20"/>
        <v>4.9600000000000002E-4</v>
      </c>
      <c r="Y77" s="81">
        <f t="shared" si="21"/>
        <v>1.9840000000000001E-3</v>
      </c>
      <c r="Z77" s="81">
        <f t="shared" si="22"/>
        <v>6.0119999999999996</v>
      </c>
      <c r="AA77" s="81">
        <f t="shared" si="23"/>
        <v>7.3479999999999999</v>
      </c>
      <c r="AB77" s="81" t="str">
        <f t="shared" si="24"/>
        <v/>
      </c>
      <c r="AC77" s="96" t="str">
        <f t="shared" si="25"/>
        <v/>
      </c>
      <c r="AD77" s="96" t="str">
        <f t="shared" si="26"/>
        <v/>
      </c>
      <c r="AE77" s="96" t="str">
        <f t="shared" si="27"/>
        <v/>
      </c>
      <c r="AF77" s="108">
        <v>1.24E-3</v>
      </c>
      <c r="AG77" s="95">
        <f>AG75</f>
        <v>6.68</v>
      </c>
      <c r="AH77" s="96"/>
      <c r="AI77" s="96"/>
      <c r="AJ77" s="5">
        <f t="shared" si="28"/>
        <v>8.2831999999999992E-3</v>
      </c>
      <c r="AK77" s="5">
        <f t="shared" si="29"/>
        <v>0</v>
      </c>
      <c r="AL77" s="9"/>
      <c r="AM77" s="42"/>
      <c r="AN77" s="65"/>
      <c r="AO77" s="53"/>
      <c r="AP77" s="78"/>
      <c r="AQ77" s="78"/>
    </row>
    <row r="78" spans="1:43" s="5" customFormat="1">
      <c r="A78" s="81">
        <v>2011</v>
      </c>
      <c r="B78" s="29" t="s">
        <v>8</v>
      </c>
      <c r="C78" s="61" t="s">
        <v>1267</v>
      </c>
      <c r="D78" s="29" t="s">
        <v>9</v>
      </c>
      <c r="E78" s="29" t="s">
        <v>1286</v>
      </c>
      <c r="F78" s="29" t="s">
        <v>1453</v>
      </c>
      <c r="G78" s="29" t="s">
        <v>79</v>
      </c>
      <c r="H78" s="70">
        <v>61.062592799999997</v>
      </c>
      <c r="I78" s="66">
        <v>778.8</v>
      </c>
      <c r="J78" s="67">
        <v>7.8406000000000003E-2</v>
      </c>
      <c r="K78" s="70">
        <v>54.962606000000001</v>
      </c>
      <c r="L78" s="66">
        <v>701</v>
      </c>
      <c r="M78" s="67">
        <v>7.8406000000000003E-2</v>
      </c>
      <c r="N78" s="31" t="s">
        <v>1173</v>
      </c>
      <c r="O78" s="4">
        <v>0.1</v>
      </c>
      <c r="P78" s="4">
        <v>7.0000000000000007E-2</v>
      </c>
      <c r="Q78" s="4">
        <v>0.03</v>
      </c>
      <c r="R78" s="4">
        <v>0.05</v>
      </c>
      <c r="S78" s="94">
        <v>1</v>
      </c>
      <c r="T78" s="81" t="str">
        <f t="shared" si="16"/>
        <v>normal</v>
      </c>
      <c r="U78" s="81" t="str">
        <f t="shared" si="17"/>
        <v>normal</v>
      </c>
      <c r="V78" s="81" t="str">
        <f t="shared" si="18"/>
        <v>normal</v>
      </c>
      <c r="W78" s="81" t="str">
        <f t="shared" si="19"/>
        <v>normal</v>
      </c>
      <c r="X78" s="81">
        <f t="shared" si="20"/>
        <v>7.2917579999999996E-2</v>
      </c>
      <c r="Y78" s="81">
        <f t="shared" si="21"/>
        <v>8.3894420000000011E-2</v>
      </c>
      <c r="Z78" s="81">
        <f t="shared" si="22"/>
        <v>700.92</v>
      </c>
      <c r="AA78" s="81">
        <f t="shared" si="23"/>
        <v>856.68000000000006</v>
      </c>
      <c r="AB78" s="81">
        <f t="shared" si="24"/>
        <v>7.4485700000000002E-2</v>
      </c>
      <c r="AC78" s="96">
        <f t="shared" si="25"/>
        <v>8.2326300000000005E-2</v>
      </c>
      <c r="AD78" s="96">
        <f t="shared" si="26"/>
        <v>679.97</v>
      </c>
      <c r="AE78" s="96">
        <f t="shared" si="27"/>
        <v>722.03</v>
      </c>
      <c r="AF78" s="108">
        <v>7.8406000000000003E-2</v>
      </c>
      <c r="AG78" s="108">
        <v>778.8</v>
      </c>
      <c r="AH78" s="108">
        <v>7.8406000000000003E-2</v>
      </c>
      <c r="AI78" s="108">
        <v>701</v>
      </c>
      <c r="AJ78" s="5">
        <f t="shared" si="28"/>
        <v>61.062592799999997</v>
      </c>
      <c r="AK78" s="5">
        <f t="shared" si="29"/>
        <v>54.962606000000001</v>
      </c>
      <c r="AL78" s="9"/>
      <c r="AM78" s="42" t="str">
        <f t="shared" ref="AM78:AM96" si="43">F78</f>
        <v>Other oils</v>
      </c>
      <c r="AN78" s="65"/>
      <c r="AO78" s="53"/>
      <c r="AP78" s="78"/>
      <c r="AQ78" s="78"/>
    </row>
    <row r="79" spans="1:43" s="5" customFormat="1">
      <c r="A79" s="81">
        <v>2011</v>
      </c>
      <c r="B79" s="29" t="s">
        <v>8</v>
      </c>
      <c r="C79" s="61" t="s">
        <v>1267</v>
      </c>
      <c r="D79" s="29" t="s">
        <v>9</v>
      </c>
      <c r="E79" s="29" t="s">
        <v>1286</v>
      </c>
      <c r="F79" s="29" t="s">
        <v>1453</v>
      </c>
      <c r="G79" s="29" t="s">
        <v>80</v>
      </c>
      <c r="H79" s="70">
        <v>1.6354799999999999E-2</v>
      </c>
      <c r="I79" s="66">
        <v>778.8</v>
      </c>
      <c r="J79" s="67">
        <v>2.0999999999999999E-5</v>
      </c>
      <c r="K79" s="70">
        <v>1.4721E-2</v>
      </c>
      <c r="L79" s="66">
        <v>701</v>
      </c>
      <c r="M79" s="67">
        <v>2.0999999999999999E-5</v>
      </c>
      <c r="N79" s="31" t="s">
        <v>1173</v>
      </c>
      <c r="O79" s="4">
        <v>0.1</v>
      </c>
      <c r="P79" s="4">
        <v>0.6</v>
      </c>
      <c r="Q79" s="4">
        <v>0.03</v>
      </c>
      <c r="R79" s="4">
        <v>0.6</v>
      </c>
      <c r="S79" s="94">
        <v>1</v>
      </c>
      <c r="T79" s="81" t="str">
        <f t="shared" si="16"/>
        <v>normal</v>
      </c>
      <c r="U79" s="81" t="str">
        <f t="shared" si="17"/>
        <v>normal</v>
      </c>
      <c r="V79" s="81" t="str">
        <f t="shared" si="18"/>
        <v>normal</v>
      </c>
      <c r="W79" s="81" t="str">
        <f t="shared" si="19"/>
        <v>normal</v>
      </c>
      <c r="X79" s="81">
        <f t="shared" si="20"/>
        <v>8.3999999999999992E-6</v>
      </c>
      <c r="Y79" s="81">
        <f t="shared" si="21"/>
        <v>3.3599999999999997E-5</v>
      </c>
      <c r="Z79" s="81">
        <f t="shared" si="22"/>
        <v>700.92</v>
      </c>
      <c r="AA79" s="81">
        <f t="shared" si="23"/>
        <v>856.68000000000006</v>
      </c>
      <c r="AB79" s="81">
        <f t="shared" si="24"/>
        <v>8.3999999999999992E-6</v>
      </c>
      <c r="AC79" s="96">
        <f t="shared" si="25"/>
        <v>3.3599999999999997E-5</v>
      </c>
      <c r="AD79" s="96">
        <f t="shared" si="26"/>
        <v>679.97</v>
      </c>
      <c r="AE79" s="96">
        <f t="shared" si="27"/>
        <v>722.03</v>
      </c>
      <c r="AF79" s="108">
        <v>2.0999999999999999E-5</v>
      </c>
      <c r="AG79" s="95">
        <f>AG78</f>
        <v>778.8</v>
      </c>
      <c r="AH79" s="108">
        <v>2.0999999999999999E-5</v>
      </c>
      <c r="AI79" s="95">
        <f>AI78</f>
        <v>701</v>
      </c>
      <c r="AJ79" s="5">
        <f t="shared" si="28"/>
        <v>1.6354799999999999E-2</v>
      </c>
      <c r="AK79" s="5">
        <f t="shared" si="29"/>
        <v>1.4721E-2</v>
      </c>
      <c r="AL79" s="9"/>
      <c r="AM79" s="42" t="str">
        <f t="shared" si="43"/>
        <v>Other oils</v>
      </c>
      <c r="AN79" s="65"/>
      <c r="AO79" s="53"/>
      <c r="AP79" s="78"/>
      <c r="AQ79" s="78"/>
    </row>
    <row r="80" spans="1:43" s="5" customFormat="1">
      <c r="A80" s="81">
        <v>2011</v>
      </c>
      <c r="B80" s="29" t="s">
        <v>8</v>
      </c>
      <c r="C80" s="61" t="s">
        <v>1267</v>
      </c>
      <c r="D80" s="29" t="s">
        <v>9</v>
      </c>
      <c r="E80" s="29" t="s">
        <v>1286</v>
      </c>
      <c r="F80" s="29" t="s">
        <v>1453</v>
      </c>
      <c r="G80" s="29" t="s">
        <v>81</v>
      </c>
      <c r="H80" s="70">
        <v>0.241428</v>
      </c>
      <c r="I80" s="66">
        <v>778.8</v>
      </c>
      <c r="J80" s="67">
        <v>3.1E-4</v>
      </c>
      <c r="K80" s="70">
        <v>0.21731</v>
      </c>
      <c r="L80" s="66">
        <v>701</v>
      </c>
      <c r="M80" s="67">
        <v>3.1E-4</v>
      </c>
      <c r="N80" s="31" t="s">
        <v>1173</v>
      </c>
      <c r="O80" s="4">
        <v>0.1</v>
      </c>
      <c r="P80" s="4">
        <v>0.6</v>
      </c>
      <c r="Q80" s="4">
        <v>0.03</v>
      </c>
      <c r="R80" s="4">
        <v>0.6</v>
      </c>
      <c r="S80" s="94">
        <v>1</v>
      </c>
      <c r="T80" s="81" t="str">
        <f t="shared" si="16"/>
        <v>normal</v>
      </c>
      <c r="U80" s="81" t="str">
        <f t="shared" si="17"/>
        <v>normal</v>
      </c>
      <c r="V80" s="81" t="str">
        <f t="shared" si="18"/>
        <v>normal</v>
      </c>
      <c r="W80" s="81" t="str">
        <f t="shared" si="19"/>
        <v>normal</v>
      </c>
      <c r="X80" s="81">
        <f t="shared" si="20"/>
        <v>1.2400000000000001E-4</v>
      </c>
      <c r="Y80" s="81">
        <f t="shared" si="21"/>
        <v>4.9600000000000002E-4</v>
      </c>
      <c r="Z80" s="81">
        <f t="shared" si="22"/>
        <v>700.92</v>
      </c>
      <c r="AA80" s="81">
        <f t="shared" si="23"/>
        <v>856.68000000000006</v>
      </c>
      <c r="AB80" s="81">
        <f t="shared" si="24"/>
        <v>1.2400000000000001E-4</v>
      </c>
      <c r="AC80" s="96">
        <f t="shared" si="25"/>
        <v>4.9600000000000002E-4</v>
      </c>
      <c r="AD80" s="96">
        <f t="shared" si="26"/>
        <v>679.97</v>
      </c>
      <c r="AE80" s="96">
        <f t="shared" si="27"/>
        <v>722.03</v>
      </c>
      <c r="AF80" s="108">
        <v>3.1E-4</v>
      </c>
      <c r="AG80" s="95">
        <f>AG78</f>
        <v>778.8</v>
      </c>
      <c r="AH80" s="108">
        <v>3.1E-4</v>
      </c>
      <c r="AI80" s="95">
        <f>AI78</f>
        <v>701</v>
      </c>
      <c r="AJ80" s="5">
        <f t="shared" si="28"/>
        <v>0.24142799999999998</v>
      </c>
      <c r="AK80" s="5">
        <f t="shared" si="29"/>
        <v>0.21731</v>
      </c>
      <c r="AL80" s="9"/>
      <c r="AM80" s="42" t="str">
        <f t="shared" si="43"/>
        <v>Other oils</v>
      </c>
      <c r="AN80" s="65"/>
      <c r="AO80" s="53"/>
      <c r="AP80" s="78"/>
      <c r="AQ80" s="78"/>
    </row>
    <row r="81" spans="1:43" s="5" customFormat="1">
      <c r="A81" s="81">
        <v>2011</v>
      </c>
      <c r="B81" s="29" t="s">
        <v>8</v>
      </c>
      <c r="C81" s="61" t="s">
        <v>1267</v>
      </c>
      <c r="D81" s="29" t="s">
        <v>9</v>
      </c>
      <c r="E81" s="29" t="s">
        <v>1286</v>
      </c>
      <c r="F81" s="29" t="s">
        <v>1452</v>
      </c>
      <c r="G81" s="29" t="s">
        <v>79</v>
      </c>
      <c r="H81" s="70">
        <v>7.3810343749999996</v>
      </c>
      <c r="I81" s="66">
        <v>114.125</v>
      </c>
      <c r="J81" s="67">
        <v>6.4674999999999996E-2</v>
      </c>
      <c r="K81" s="70"/>
      <c r="L81" s="65"/>
      <c r="M81" s="65"/>
      <c r="N81" s="31" t="s">
        <v>1173</v>
      </c>
      <c r="O81" s="4">
        <v>0.1</v>
      </c>
      <c r="P81" s="4">
        <v>0.05</v>
      </c>
      <c r="Q81" s="4"/>
      <c r="R81" s="4"/>
      <c r="S81" s="94">
        <v>0</v>
      </c>
      <c r="T81" s="81" t="str">
        <f t="shared" si="16"/>
        <v>normal</v>
      </c>
      <c r="U81" s="81" t="str">
        <f t="shared" si="17"/>
        <v>normal</v>
      </c>
      <c r="V81" s="81" t="str">
        <f t="shared" si="18"/>
        <v/>
      </c>
      <c r="W81" s="81" t="str">
        <f t="shared" si="19"/>
        <v/>
      </c>
      <c r="X81" s="81">
        <f t="shared" si="20"/>
        <v>6.1441249999999996E-2</v>
      </c>
      <c r="Y81" s="81">
        <f t="shared" si="21"/>
        <v>6.7908750000000004E-2</v>
      </c>
      <c r="Z81" s="81">
        <f t="shared" si="22"/>
        <v>102.71250000000001</v>
      </c>
      <c r="AA81" s="81">
        <f t="shared" si="23"/>
        <v>125.53750000000001</v>
      </c>
      <c r="AB81" s="81" t="str">
        <f t="shared" si="24"/>
        <v/>
      </c>
      <c r="AC81" s="96" t="str">
        <f t="shared" si="25"/>
        <v/>
      </c>
      <c r="AD81" s="96" t="str">
        <f t="shared" si="26"/>
        <v/>
      </c>
      <c r="AE81" s="96" t="str">
        <f t="shared" si="27"/>
        <v/>
      </c>
      <c r="AF81" s="108">
        <v>6.4674999999999996E-2</v>
      </c>
      <c r="AG81" s="108">
        <v>114.125</v>
      </c>
      <c r="AH81" s="96"/>
      <c r="AI81" s="96"/>
      <c r="AJ81" s="5">
        <f t="shared" si="28"/>
        <v>7.3810343749999996</v>
      </c>
      <c r="AK81" s="5">
        <f t="shared" si="29"/>
        <v>0</v>
      </c>
      <c r="AL81" s="9"/>
      <c r="AM81" s="42" t="str">
        <f t="shared" si="43"/>
        <v>LPG</v>
      </c>
      <c r="AN81" s="65"/>
      <c r="AO81" s="53"/>
      <c r="AP81" s="78"/>
      <c r="AQ81" s="78"/>
    </row>
    <row r="82" spans="1:43" s="5" customFormat="1">
      <c r="A82" s="81">
        <v>2011</v>
      </c>
      <c r="B82" s="29" t="s">
        <v>8</v>
      </c>
      <c r="C82" s="61" t="s">
        <v>1267</v>
      </c>
      <c r="D82" s="29" t="s">
        <v>9</v>
      </c>
      <c r="E82" s="29" t="s">
        <v>1286</v>
      </c>
      <c r="F82" s="29" t="s">
        <v>1452</v>
      </c>
      <c r="G82" s="29" t="s">
        <v>80</v>
      </c>
      <c r="H82" s="70">
        <v>2.3966249999999999E-3</v>
      </c>
      <c r="I82" s="66">
        <v>114.125</v>
      </c>
      <c r="J82" s="67">
        <v>2.0999999999999999E-5</v>
      </c>
      <c r="K82" s="70"/>
      <c r="L82" s="65"/>
      <c r="M82" s="65"/>
      <c r="N82" s="31" t="s">
        <v>1173</v>
      </c>
      <c r="O82" s="4">
        <v>0.1</v>
      </c>
      <c r="P82" s="4">
        <v>0.6</v>
      </c>
      <c r="Q82" s="4"/>
      <c r="R82" s="4"/>
      <c r="S82" s="94">
        <v>0</v>
      </c>
      <c r="T82" s="81" t="str">
        <f t="shared" si="16"/>
        <v>normal</v>
      </c>
      <c r="U82" s="81" t="str">
        <f t="shared" si="17"/>
        <v>normal</v>
      </c>
      <c r="V82" s="81" t="str">
        <f t="shared" si="18"/>
        <v/>
      </c>
      <c r="W82" s="81" t="str">
        <f t="shared" si="19"/>
        <v/>
      </c>
      <c r="X82" s="81">
        <f t="shared" si="20"/>
        <v>8.3999999999999992E-6</v>
      </c>
      <c r="Y82" s="81">
        <f t="shared" si="21"/>
        <v>3.3599999999999997E-5</v>
      </c>
      <c r="Z82" s="81">
        <f t="shared" si="22"/>
        <v>102.71250000000001</v>
      </c>
      <c r="AA82" s="81">
        <f t="shared" si="23"/>
        <v>125.53750000000001</v>
      </c>
      <c r="AB82" s="81" t="str">
        <f t="shared" si="24"/>
        <v/>
      </c>
      <c r="AC82" s="96" t="str">
        <f t="shared" si="25"/>
        <v/>
      </c>
      <c r="AD82" s="96" t="str">
        <f t="shared" si="26"/>
        <v/>
      </c>
      <c r="AE82" s="96" t="str">
        <f t="shared" si="27"/>
        <v/>
      </c>
      <c r="AF82" s="108">
        <v>2.0999999999999999E-5</v>
      </c>
      <c r="AG82" s="95">
        <f>AG81</f>
        <v>114.125</v>
      </c>
      <c r="AH82" s="96"/>
      <c r="AI82" s="96"/>
      <c r="AJ82" s="5">
        <f t="shared" si="28"/>
        <v>2.3966249999999999E-3</v>
      </c>
      <c r="AK82" s="5">
        <f t="shared" si="29"/>
        <v>0</v>
      </c>
      <c r="AL82" s="9"/>
      <c r="AM82" s="42" t="str">
        <f t="shared" si="43"/>
        <v>LPG</v>
      </c>
      <c r="AN82" s="65"/>
      <c r="AO82" s="53"/>
      <c r="AP82" s="78"/>
      <c r="AQ82" s="78"/>
    </row>
    <row r="83" spans="1:43" s="5" customFormat="1">
      <c r="A83" s="81">
        <v>2011</v>
      </c>
      <c r="B83" s="29" t="s">
        <v>8</v>
      </c>
      <c r="C83" s="61" t="s">
        <v>1267</v>
      </c>
      <c r="D83" s="29" t="s">
        <v>9</v>
      </c>
      <c r="E83" s="29" t="s">
        <v>1286</v>
      </c>
      <c r="F83" s="29" t="s">
        <v>1452</v>
      </c>
      <c r="G83" s="29" t="s">
        <v>81</v>
      </c>
      <c r="H83" s="70">
        <v>3.537875E-2</v>
      </c>
      <c r="I83" s="66">
        <v>114.125</v>
      </c>
      <c r="J83" s="67">
        <v>3.1E-4</v>
      </c>
      <c r="K83" s="70"/>
      <c r="L83" s="65"/>
      <c r="M83" s="65"/>
      <c r="N83" s="31" t="s">
        <v>1173</v>
      </c>
      <c r="O83" s="4">
        <v>0.1</v>
      </c>
      <c r="P83" s="4">
        <v>0.6</v>
      </c>
      <c r="Q83" s="4"/>
      <c r="R83" s="4"/>
      <c r="S83" s="94">
        <v>0</v>
      </c>
      <c r="T83" s="81" t="str">
        <f t="shared" si="16"/>
        <v>normal</v>
      </c>
      <c r="U83" s="81" t="str">
        <f t="shared" si="17"/>
        <v>normal</v>
      </c>
      <c r="V83" s="81" t="str">
        <f t="shared" si="18"/>
        <v/>
      </c>
      <c r="W83" s="81" t="str">
        <f t="shared" si="19"/>
        <v/>
      </c>
      <c r="X83" s="81">
        <f t="shared" si="20"/>
        <v>1.2400000000000001E-4</v>
      </c>
      <c r="Y83" s="81">
        <f t="shared" si="21"/>
        <v>4.9600000000000002E-4</v>
      </c>
      <c r="Z83" s="81">
        <f t="shared" si="22"/>
        <v>102.71250000000001</v>
      </c>
      <c r="AA83" s="81">
        <f t="shared" si="23"/>
        <v>125.53750000000001</v>
      </c>
      <c r="AB83" s="81" t="str">
        <f t="shared" si="24"/>
        <v/>
      </c>
      <c r="AC83" s="96" t="str">
        <f t="shared" si="25"/>
        <v/>
      </c>
      <c r="AD83" s="96" t="str">
        <f t="shared" si="26"/>
        <v/>
      </c>
      <c r="AE83" s="96" t="str">
        <f t="shared" si="27"/>
        <v/>
      </c>
      <c r="AF83" s="108">
        <v>3.1E-4</v>
      </c>
      <c r="AG83" s="95">
        <f>AG81</f>
        <v>114.125</v>
      </c>
      <c r="AH83" s="96"/>
      <c r="AI83" s="96"/>
      <c r="AJ83" s="5">
        <f t="shared" si="28"/>
        <v>3.537875E-2</v>
      </c>
      <c r="AK83" s="5">
        <f t="shared" si="29"/>
        <v>0</v>
      </c>
      <c r="AL83" s="9"/>
      <c r="AM83" s="42" t="str">
        <f t="shared" si="43"/>
        <v>LPG</v>
      </c>
      <c r="AN83" s="65"/>
      <c r="AO83" s="53"/>
      <c r="AP83" s="78"/>
      <c r="AQ83" s="78"/>
    </row>
    <row r="84" spans="1:43" s="5" customFormat="1">
      <c r="A84" s="81">
        <v>2011</v>
      </c>
      <c r="B84" s="29" t="s">
        <v>8</v>
      </c>
      <c r="C84" s="61" t="s">
        <v>1267</v>
      </c>
      <c r="D84" s="29" t="s">
        <v>9</v>
      </c>
      <c r="E84" s="29" t="s">
        <v>1286</v>
      </c>
      <c r="F84" s="29" t="s">
        <v>1450</v>
      </c>
      <c r="G84" s="29" t="s">
        <v>79</v>
      </c>
      <c r="H84" s="70">
        <v>7.974435261</v>
      </c>
      <c r="I84" s="66">
        <v>108.158</v>
      </c>
      <c r="J84" s="67">
        <v>7.3729500000000003E-2</v>
      </c>
      <c r="K84" s="70">
        <v>1.0882115999999999</v>
      </c>
      <c r="L84" s="66">
        <v>15.19</v>
      </c>
      <c r="M84" s="67">
        <v>7.1639999999999995E-2</v>
      </c>
      <c r="N84" s="31" t="s">
        <v>1173</v>
      </c>
      <c r="O84" s="4">
        <v>0.05</v>
      </c>
      <c r="P84" s="4">
        <v>1.4999999999999999E-2</v>
      </c>
      <c r="Q84" s="4">
        <v>0.03</v>
      </c>
      <c r="R84" s="4">
        <v>1.4999999999999999E-2</v>
      </c>
      <c r="S84" s="94">
        <v>1</v>
      </c>
      <c r="T84" s="81" t="str">
        <f t="shared" si="16"/>
        <v>normal</v>
      </c>
      <c r="U84" s="81" t="str">
        <f t="shared" si="17"/>
        <v>normal</v>
      </c>
      <c r="V84" s="81" t="str">
        <f t="shared" si="18"/>
        <v>normal</v>
      </c>
      <c r="W84" s="81" t="str">
        <f t="shared" si="19"/>
        <v>normal</v>
      </c>
      <c r="X84" s="81">
        <f t="shared" si="20"/>
        <v>7.2623557500000005E-2</v>
      </c>
      <c r="Y84" s="81">
        <f t="shared" si="21"/>
        <v>7.4835442500000002E-2</v>
      </c>
      <c r="Z84" s="81">
        <f t="shared" si="22"/>
        <v>102.7501</v>
      </c>
      <c r="AA84" s="81">
        <f t="shared" si="23"/>
        <v>113.5659</v>
      </c>
      <c r="AB84" s="81">
        <f t="shared" si="24"/>
        <v>7.05654E-2</v>
      </c>
      <c r="AC84" s="96">
        <f t="shared" si="25"/>
        <v>7.271459999999999E-2</v>
      </c>
      <c r="AD84" s="96">
        <f t="shared" si="26"/>
        <v>14.734299999999999</v>
      </c>
      <c r="AE84" s="96">
        <f t="shared" si="27"/>
        <v>15.6457</v>
      </c>
      <c r="AF84" s="108">
        <v>7.3729500000000003E-2</v>
      </c>
      <c r="AG84" s="108">
        <v>108.158</v>
      </c>
      <c r="AH84" s="108">
        <v>7.1639999999999995E-2</v>
      </c>
      <c r="AI84" s="108">
        <v>15.19</v>
      </c>
      <c r="AJ84" s="5">
        <f t="shared" si="28"/>
        <v>7.9744352610000009</v>
      </c>
      <c r="AK84" s="5">
        <f t="shared" si="29"/>
        <v>1.0882115999999999</v>
      </c>
      <c r="AL84" s="9"/>
      <c r="AM84" s="42" t="str">
        <f t="shared" si="43"/>
        <v>Light fuel oil</v>
      </c>
      <c r="AN84" s="65"/>
      <c r="AO84" s="53"/>
      <c r="AP84" s="78"/>
      <c r="AQ84" s="78"/>
    </row>
    <row r="85" spans="1:43" s="5" customFormat="1">
      <c r="A85" s="81">
        <v>2011</v>
      </c>
      <c r="B85" s="29" t="s">
        <v>8</v>
      </c>
      <c r="C85" s="61" t="s">
        <v>1267</v>
      </c>
      <c r="D85" s="29" t="s">
        <v>9</v>
      </c>
      <c r="E85" s="29" t="s">
        <v>1286</v>
      </c>
      <c r="F85" s="29" t="s">
        <v>1450</v>
      </c>
      <c r="G85" s="29" t="s">
        <v>80</v>
      </c>
      <c r="H85" s="70">
        <v>2.5182780000000001E-3</v>
      </c>
      <c r="I85" s="66">
        <v>108.158</v>
      </c>
      <c r="J85" s="67">
        <v>2.3283326244938E-5</v>
      </c>
      <c r="K85" s="70">
        <v>3.1899000000000001E-4</v>
      </c>
      <c r="L85" s="66">
        <v>15.19</v>
      </c>
      <c r="M85" s="67">
        <v>2.0999999999999999E-5</v>
      </c>
      <c r="N85" s="31" t="s">
        <v>1173</v>
      </c>
      <c r="O85" s="4">
        <v>0.05</v>
      </c>
      <c r="P85" s="4">
        <v>0.6</v>
      </c>
      <c r="Q85" s="4">
        <v>0.03</v>
      </c>
      <c r="R85" s="4">
        <v>0.6</v>
      </c>
      <c r="S85" s="94">
        <v>1</v>
      </c>
      <c r="T85" s="81" t="str">
        <f t="shared" si="16"/>
        <v>normal</v>
      </c>
      <c r="U85" s="81" t="str">
        <f t="shared" si="17"/>
        <v>normal</v>
      </c>
      <c r="V85" s="81" t="str">
        <f t="shared" si="18"/>
        <v>normal</v>
      </c>
      <c r="W85" s="81" t="str">
        <f t="shared" si="19"/>
        <v>normal</v>
      </c>
      <c r="X85" s="81">
        <f t="shared" si="20"/>
        <v>9.3133304979752011E-6</v>
      </c>
      <c r="Y85" s="81">
        <f t="shared" si="21"/>
        <v>3.7253321991900805E-5</v>
      </c>
      <c r="Z85" s="81">
        <f t="shared" si="22"/>
        <v>102.7501</v>
      </c>
      <c r="AA85" s="81">
        <f t="shared" si="23"/>
        <v>113.5659</v>
      </c>
      <c r="AB85" s="81">
        <f t="shared" si="24"/>
        <v>8.3999999999999992E-6</v>
      </c>
      <c r="AC85" s="96">
        <f t="shared" si="25"/>
        <v>3.3599999999999997E-5</v>
      </c>
      <c r="AD85" s="96">
        <f t="shared" si="26"/>
        <v>14.734299999999999</v>
      </c>
      <c r="AE85" s="96">
        <f t="shared" si="27"/>
        <v>15.6457</v>
      </c>
      <c r="AF85" s="108">
        <v>2.3283326244938004E-5</v>
      </c>
      <c r="AG85" s="95">
        <f>AG84</f>
        <v>108.158</v>
      </c>
      <c r="AH85" s="108">
        <v>2.0999999999999999E-5</v>
      </c>
      <c r="AI85" s="95">
        <f>AI84</f>
        <v>15.19</v>
      </c>
      <c r="AJ85" s="5">
        <f t="shared" si="28"/>
        <v>2.5182780000000044E-3</v>
      </c>
      <c r="AK85" s="5">
        <f t="shared" si="29"/>
        <v>3.1898999999999995E-4</v>
      </c>
      <c r="AL85" s="9"/>
      <c r="AM85" s="42" t="str">
        <f t="shared" si="43"/>
        <v>Light fuel oil</v>
      </c>
      <c r="AN85" s="65"/>
      <c r="AO85" s="53"/>
      <c r="AP85" s="78"/>
      <c r="AQ85" s="78"/>
    </row>
    <row r="86" spans="1:43" s="5" customFormat="1">
      <c r="A86" s="81">
        <v>2011</v>
      </c>
      <c r="B86" s="29" t="s">
        <v>8</v>
      </c>
      <c r="C86" s="61" t="s">
        <v>1267</v>
      </c>
      <c r="D86" s="29" t="s">
        <v>9</v>
      </c>
      <c r="E86" s="29" t="s">
        <v>1286</v>
      </c>
      <c r="F86" s="29" t="s">
        <v>1450</v>
      </c>
      <c r="G86" s="29" t="s">
        <v>81</v>
      </c>
      <c r="H86" s="70">
        <v>7.0432930000000005E-2</v>
      </c>
      <c r="I86" s="66">
        <v>108.158</v>
      </c>
      <c r="J86" s="67">
        <v>6.5120407182085499E-4</v>
      </c>
      <c r="K86" s="70">
        <v>7.8337000000000007E-3</v>
      </c>
      <c r="L86" s="66">
        <v>15.19</v>
      </c>
      <c r="M86" s="67">
        <v>5.1571428571428601E-4</v>
      </c>
      <c r="N86" s="31" t="s">
        <v>1173</v>
      </c>
      <c r="O86" s="4">
        <v>0.05</v>
      </c>
      <c r="P86" s="4">
        <v>0.6</v>
      </c>
      <c r="Q86" s="4">
        <v>0.03</v>
      </c>
      <c r="R86" s="4">
        <v>0.6</v>
      </c>
      <c r="S86" s="94">
        <v>1</v>
      </c>
      <c r="T86" s="81" t="str">
        <f t="shared" si="16"/>
        <v>normal</v>
      </c>
      <c r="U86" s="81" t="str">
        <f t="shared" si="17"/>
        <v>normal</v>
      </c>
      <c r="V86" s="81" t="str">
        <f t="shared" si="18"/>
        <v>normal</v>
      </c>
      <c r="W86" s="81" t="str">
        <f t="shared" si="19"/>
        <v>normal</v>
      </c>
      <c r="X86" s="81">
        <f t="shared" si="20"/>
        <v>2.6048162872834203E-4</v>
      </c>
      <c r="Y86" s="81">
        <f t="shared" si="21"/>
        <v>1.0419265149133681E-3</v>
      </c>
      <c r="Z86" s="81">
        <f t="shared" si="22"/>
        <v>102.7501</v>
      </c>
      <c r="AA86" s="81">
        <f t="shared" si="23"/>
        <v>113.5659</v>
      </c>
      <c r="AB86" s="81">
        <f t="shared" si="24"/>
        <v>2.0628571428571441E-4</v>
      </c>
      <c r="AC86" s="96">
        <f t="shared" si="25"/>
        <v>8.2514285714285762E-4</v>
      </c>
      <c r="AD86" s="96">
        <f t="shared" si="26"/>
        <v>14.734299999999999</v>
      </c>
      <c r="AE86" s="96">
        <f t="shared" si="27"/>
        <v>15.6457</v>
      </c>
      <c r="AF86" s="108">
        <v>6.512040718208551E-4</v>
      </c>
      <c r="AG86" s="95">
        <f>AG84</f>
        <v>108.158</v>
      </c>
      <c r="AH86" s="108">
        <v>5.1571428571428601E-4</v>
      </c>
      <c r="AI86" s="95">
        <f>AI84</f>
        <v>15.19</v>
      </c>
      <c r="AJ86" s="5">
        <f t="shared" si="28"/>
        <v>7.0432930000000046E-2</v>
      </c>
      <c r="AK86" s="5">
        <f t="shared" si="29"/>
        <v>7.8337000000000042E-3</v>
      </c>
      <c r="AL86" s="9"/>
      <c r="AM86" s="42" t="str">
        <f t="shared" si="43"/>
        <v>Light fuel oil</v>
      </c>
      <c r="AN86" s="65"/>
      <c r="AO86" s="53"/>
      <c r="AP86" s="78"/>
      <c r="AQ86" s="78"/>
    </row>
    <row r="87" spans="1:43" s="5" customFormat="1">
      <c r="A87" s="81">
        <v>2011</v>
      </c>
      <c r="B87" s="29" t="s">
        <v>8</v>
      </c>
      <c r="C87" s="61" t="s">
        <v>1267</v>
      </c>
      <c r="D87" s="29" t="s">
        <v>9</v>
      </c>
      <c r="E87" s="29" t="s">
        <v>1286</v>
      </c>
      <c r="F87" s="29" t="s">
        <v>1449</v>
      </c>
      <c r="G87" s="29" t="s">
        <v>79</v>
      </c>
      <c r="H87" s="70">
        <v>97.286478423999995</v>
      </c>
      <c r="I87" s="66">
        <v>1240.8040000000001</v>
      </c>
      <c r="J87" s="67">
        <v>7.8406000000000003E-2</v>
      </c>
      <c r="K87" s="70">
        <v>226.23761555999999</v>
      </c>
      <c r="L87" s="66">
        <v>2878.26</v>
      </c>
      <c r="M87" s="67">
        <v>7.8602216464113694E-2</v>
      </c>
      <c r="N87" s="31" t="s">
        <v>1173</v>
      </c>
      <c r="O87" s="4">
        <v>0.05</v>
      </c>
      <c r="P87" s="4">
        <v>0.02</v>
      </c>
      <c r="Q87" s="4">
        <v>0.02</v>
      </c>
      <c r="R87" s="4">
        <v>0.02</v>
      </c>
      <c r="S87" s="94">
        <v>1</v>
      </c>
      <c r="T87" s="81" t="str">
        <f t="shared" si="16"/>
        <v>normal</v>
      </c>
      <c r="U87" s="81" t="str">
        <f t="shared" si="17"/>
        <v>normal</v>
      </c>
      <c r="V87" s="81" t="str">
        <f t="shared" si="18"/>
        <v>normal</v>
      </c>
      <c r="W87" s="81" t="str">
        <f t="shared" si="19"/>
        <v>normal</v>
      </c>
      <c r="X87" s="81">
        <f t="shared" si="20"/>
        <v>7.6837879999999997E-2</v>
      </c>
      <c r="Y87" s="81">
        <f t="shared" si="21"/>
        <v>7.997412000000001E-2</v>
      </c>
      <c r="Z87" s="81">
        <f t="shared" si="22"/>
        <v>1178.7637999999999</v>
      </c>
      <c r="AA87" s="81">
        <f t="shared" si="23"/>
        <v>1302.8442000000002</v>
      </c>
      <c r="AB87" s="81">
        <f t="shared" si="24"/>
        <v>7.7030172134831418E-2</v>
      </c>
      <c r="AC87" s="96">
        <f t="shared" si="25"/>
        <v>8.0174260793395971E-2</v>
      </c>
      <c r="AD87" s="96">
        <f t="shared" si="26"/>
        <v>2820.6948000000002</v>
      </c>
      <c r="AE87" s="96">
        <f t="shared" si="27"/>
        <v>2935.8252000000002</v>
      </c>
      <c r="AF87" s="108">
        <v>7.8406000000000003E-2</v>
      </c>
      <c r="AG87" s="108">
        <v>1240.8040000000001</v>
      </c>
      <c r="AH87" s="108">
        <v>7.8602216464113694E-2</v>
      </c>
      <c r="AI87" s="108">
        <v>2878.26</v>
      </c>
      <c r="AJ87" s="5">
        <f t="shared" si="28"/>
        <v>97.286478424000009</v>
      </c>
      <c r="AK87" s="5">
        <f t="shared" si="29"/>
        <v>226.23761555999991</v>
      </c>
      <c r="AL87" s="9"/>
      <c r="AM87" s="42" t="str">
        <f t="shared" si="43"/>
        <v>Heavy fuel oil</v>
      </c>
      <c r="AN87" s="65"/>
      <c r="AO87" s="53"/>
      <c r="AP87" s="78"/>
      <c r="AQ87" s="78"/>
    </row>
    <row r="88" spans="1:43" s="5" customFormat="1">
      <c r="A88" s="81">
        <v>2011</v>
      </c>
      <c r="B88" s="29" t="s">
        <v>8</v>
      </c>
      <c r="C88" s="61" t="s">
        <v>1267</v>
      </c>
      <c r="D88" s="29" t="s">
        <v>9</v>
      </c>
      <c r="E88" s="29" t="s">
        <v>1286</v>
      </c>
      <c r="F88" s="29" t="s">
        <v>1449</v>
      </c>
      <c r="G88" s="29" t="s">
        <v>80</v>
      </c>
      <c r="H88" s="70">
        <v>2.6056883999999999E-2</v>
      </c>
      <c r="I88" s="66">
        <v>1240.8040000000001</v>
      </c>
      <c r="J88" s="67">
        <v>2.0999999999999999E-5</v>
      </c>
      <c r="K88" s="70">
        <v>6.0443459999999997E-2</v>
      </c>
      <c r="L88" s="66">
        <v>2878.26</v>
      </c>
      <c r="M88" s="67">
        <v>2.0999999999999999E-5</v>
      </c>
      <c r="N88" s="31" t="s">
        <v>1173</v>
      </c>
      <c r="O88" s="4">
        <v>0.05</v>
      </c>
      <c r="P88" s="4">
        <v>0.6</v>
      </c>
      <c r="Q88" s="4">
        <v>0.02</v>
      </c>
      <c r="R88" s="4">
        <v>0.6</v>
      </c>
      <c r="S88" s="94">
        <v>1</v>
      </c>
      <c r="T88" s="81" t="str">
        <f t="shared" si="16"/>
        <v>normal</v>
      </c>
      <c r="U88" s="81" t="str">
        <f t="shared" si="17"/>
        <v>normal</v>
      </c>
      <c r="V88" s="81" t="str">
        <f t="shared" si="18"/>
        <v>normal</v>
      </c>
      <c r="W88" s="81" t="str">
        <f t="shared" si="19"/>
        <v>normal</v>
      </c>
      <c r="X88" s="81">
        <f t="shared" si="20"/>
        <v>8.3999999999999992E-6</v>
      </c>
      <c r="Y88" s="81">
        <f t="shared" si="21"/>
        <v>3.3599999999999997E-5</v>
      </c>
      <c r="Z88" s="81">
        <f t="shared" si="22"/>
        <v>1178.7637999999999</v>
      </c>
      <c r="AA88" s="81">
        <f t="shared" si="23"/>
        <v>1302.8442000000002</v>
      </c>
      <c r="AB88" s="81">
        <f t="shared" si="24"/>
        <v>8.3999999999999992E-6</v>
      </c>
      <c r="AC88" s="96">
        <f t="shared" si="25"/>
        <v>3.3599999999999997E-5</v>
      </c>
      <c r="AD88" s="96">
        <f t="shared" si="26"/>
        <v>2820.6948000000002</v>
      </c>
      <c r="AE88" s="96">
        <f t="shared" si="27"/>
        <v>2935.8252000000002</v>
      </c>
      <c r="AF88" s="108">
        <v>2.0999999999999999E-5</v>
      </c>
      <c r="AG88" s="95">
        <f>AG87</f>
        <v>1240.8040000000001</v>
      </c>
      <c r="AH88" s="108">
        <v>2.0999999999999999E-5</v>
      </c>
      <c r="AI88" s="95">
        <f>AI87</f>
        <v>2878.26</v>
      </c>
      <c r="AJ88" s="5">
        <f t="shared" si="28"/>
        <v>2.6056883999999999E-2</v>
      </c>
      <c r="AK88" s="5">
        <f t="shared" si="29"/>
        <v>6.0443460000000004E-2</v>
      </c>
      <c r="AL88" s="9"/>
      <c r="AM88" s="42" t="str">
        <f t="shared" si="43"/>
        <v>Heavy fuel oil</v>
      </c>
      <c r="AN88" s="65"/>
      <c r="AO88" s="53"/>
      <c r="AP88" s="78"/>
      <c r="AQ88" s="78"/>
    </row>
    <row r="89" spans="1:43" s="5" customFormat="1">
      <c r="A89" s="81">
        <v>2011</v>
      </c>
      <c r="B89" s="29" t="s">
        <v>8</v>
      </c>
      <c r="C89" s="61" t="s">
        <v>1267</v>
      </c>
      <c r="D89" s="29" t="s">
        <v>9</v>
      </c>
      <c r="E89" s="29" t="s">
        <v>1286</v>
      </c>
      <c r="F89" s="29" t="s">
        <v>1449</v>
      </c>
      <c r="G89" s="29" t="s">
        <v>81</v>
      </c>
      <c r="H89" s="70">
        <v>0.39760972</v>
      </c>
      <c r="I89" s="66">
        <v>1240.8040000000001</v>
      </c>
      <c r="J89" s="67">
        <v>3.2044522744929902E-4</v>
      </c>
      <c r="K89" s="70">
        <v>0.90781020000000001</v>
      </c>
      <c r="L89" s="66">
        <v>2878.26</v>
      </c>
      <c r="M89" s="67">
        <v>3.1540243063517498E-4</v>
      </c>
      <c r="N89" s="31" t="s">
        <v>1173</v>
      </c>
      <c r="O89" s="4">
        <v>0.05</v>
      </c>
      <c r="P89" s="4">
        <v>0.6</v>
      </c>
      <c r="Q89" s="4">
        <v>0.02</v>
      </c>
      <c r="R89" s="4">
        <v>0.6</v>
      </c>
      <c r="S89" s="94">
        <v>1</v>
      </c>
      <c r="T89" s="81" t="str">
        <f t="shared" si="16"/>
        <v>normal</v>
      </c>
      <c r="U89" s="81" t="str">
        <f t="shared" si="17"/>
        <v>normal</v>
      </c>
      <c r="V89" s="81" t="str">
        <f t="shared" si="18"/>
        <v>normal</v>
      </c>
      <c r="W89" s="81" t="str">
        <f t="shared" si="19"/>
        <v>normal</v>
      </c>
      <c r="X89" s="81">
        <f t="shared" si="20"/>
        <v>1.2817809097971961E-4</v>
      </c>
      <c r="Y89" s="81">
        <f t="shared" si="21"/>
        <v>5.1271236391887845E-4</v>
      </c>
      <c r="Z89" s="81">
        <f t="shared" si="22"/>
        <v>1178.7637999999999</v>
      </c>
      <c r="AA89" s="81">
        <f t="shared" si="23"/>
        <v>1302.8442000000002</v>
      </c>
      <c r="AB89" s="81">
        <f t="shared" si="24"/>
        <v>1.2616097225407E-4</v>
      </c>
      <c r="AC89" s="96">
        <f t="shared" si="25"/>
        <v>5.0464388901628001E-4</v>
      </c>
      <c r="AD89" s="96">
        <f t="shared" si="26"/>
        <v>2820.6948000000002</v>
      </c>
      <c r="AE89" s="96">
        <f t="shared" si="27"/>
        <v>2935.8252000000002</v>
      </c>
      <c r="AF89" s="108">
        <v>3.2044522744929902E-4</v>
      </c>
      <c r="AG89" s="95">
        <f>AG87</f>
        <v>1240.8040000000001</v>
      </c>
      <c r="AH89" s="108">
        <v>3.1540243063517498E-4</v>
      </c>
      <c r="AI89" s="95">
        <f>AI87</f>
        <v>2878.26</v>
      </c>
      <c r="AJ89" s="5">
        <f t="shared" si="28"/>
        <v>0.39760972000000006</v>
      </c>
      <c r="AK89" s="5">
        <f t="shared" si="29"/>
        <v>0.90781019999999879</v>
      </c>
      <c r="AL89" s="9"/>
      <c r="AM89" s="42" t="str">
        <f t="shared" si="43"/>
        <v>Heavy fuel oil</v>
      </c>
      <c r="AN89" s="65"/>
      <c r="AO89" s="53"/>
      <c r="AP89" s="78"/>
      <c r="AQ89" s="78"/>
    </row>
    <row r="90" spans="1:43" s="5" customFormat="1">
      <c r="A90" s="81">
        <v>2011</v>
      </c>
      <c r="B90" s="29" t="s">
        <v>8</v>
      </c>
      <c r="C90" s="61" t="s">
        <v>1267</v>
      </c>
      <c r="D90" s="29" t="s">
        <v>9</v>
      </c>
      <c r="E90" s="29" t="s">
        <v>1286</v>
      </c>
      <c r="F90" s="29" t="s">
        <v>1465</v>
      </c>
      <c r="G90" s="29" t="s">
        <v>79</v>
      </c>
      <c r="H90" s="70">
        <v>286.33493099999998</v>
      </c>
      <c r="I90" s="66">
        <v>3002.06</v>
      </c>
      <c r="J90" s="67">
        <v>9.5379483088279399E-2</v>
      </c>
      <c r="K90" s="66">
        <v>435.17906420000003</v>
      </c>
      <c r="L90" s="66">
        <v>4605.5</v>
      </c>
      <c r="M90" s="67">
        <v>9.4491165823471904E-2</v>
      </c>
      <c r="N90" s="31" t="s">
        <v>1173</v>
      </c>
      <c r="O90" s="4">
        <v>0.05</v>
      </c>
      <c r="P90" s="4">
        <v>0.03</v>
      </c>
      <c r="Q90" s="4">
        <v>0.02</v>
      </c>
      <c r="R90" s="4">
        <v>0.03</v>
      </c>
      <c r="S90" s="94">
        <v>1</v>
      </c>
      <c r="T90" s="81" t="str">
        <f t="shared" si="16"/>
        <v>normal</v>
      </c>
      <c r="U90" s="81" t="str">
        <f t="shared" si="17"/>
        <v>normal</v>
      </c>
      <c r="V90" s="81" t="str">
        <f t="shared" si="18"/>
        <v>normal</v>
      </c>
      <c r="W90" s="81" t="str">
        <f t="shared" si="19"/>
        <v>normal</v>
      </c>
      <c r="X90" s="81">
        <f t="shared" si="20"/>
        <v>9.251809859563101E-2</v>
      </c>
      <c r="Y90" s="81">
        <f t="shared" si="21"/>
        <v>9.8240867580927788E-2</v>
      </c>
      <c r="Z90" s="81">
        <f t="shared" si="22"/>
        <v>2851.9569999999999</v>
      </c>
      <c r="AA90" s="81">
        <f t="shared" si="23"/>
        <v>3152.163</v>
      </c>
      <c r="AB90" s="81">
        <f t="shared" si="24"/>
        <v>9.1656430848767748E-2</v>
      </c>
      <c r="AC90" s="96">
        <f t="shared" si="25"/>
        <v>9.732590079817606E-2</v>
      </c>
      <c r="AD90" s="96">
        <f t="shared" si="26"/>
        <v>4513.3900000000003</v>
      </c>
      <c r="AE90" s="96">
        <f t="shared" si="27"/>
        <v>4697.6099999999997</v>
      </c>
      <c r="AF90" s="108">
        <v>9.5379483088279399E-2</v>
      </c>
      <c r="AG90" s="108">
        <v>3002.06</v>
      </c>
      <c r="AH90" s="108">
        <v>9.4491165823471904E-2</v>
      </c>
      <c r="AI90" s="108">
        <v>4605.5</v>
      </c>
      <c r="AJ90" s="5">
        <f t="shared" si="28"/>
        <v>286.33493100000004</v>
      </c>
      <c r="AK90" s="5">
        <f t="shared" si="29"/>
        <v>435.17906419999986</v>
      </c>
      <c r="AL90" s="9"/>
      <c r="AM90" s="42" t="str">
        <f t="shared" si="43"/>
        <v>Petroleum coke</v>
      </c>
      <c r="AN90" s="65"/>
      <c r="AO90" s="53"/>
      <c r="AP90" s="78"/>
      <c r="AQ90" s="78"/>
    </row>
    <row r="91" spans="1:43" s="5" customFormat="1">
      <c r="A91" s="81">
        <v>2011</v>
      </c>
      <c r="B91" s="29" t="s">
        <v>8</v>
      </c>
      <c r="C91" s="61" t="s">
        <v>1267</v>
      </c>
      <c r="D91" s="29" t="s">
        <v>9</v>
      </c>
      <c r="E91" s="29" t="s">
        <v>1286</v>
      </c>
      <c r="F91" s="29" t="s">
        <v>1465</v>
      </c>
      <c r="G91" s="29" t="s">
        <v>80</v>
      </c>
      <c r="H91" s="70">
        <v>6.3043260000000004E-2</v>
      </c>
      <c r="I91" s="66">
        <v>3002.06</v>
      </c>
      <c r="J91" s="67">
        <v>2.0999999999999999E-5</v>
      </c>
      <c r="K91" s="70">
        <v>9.6715499999999996E-2</v>
      </c>
      <c r="L91" s="66">
        <v>4605.5</v>
      </c>
      <c r="M91" s="67">
        <v>2.0999999999999999E-5</v>
      </c>
      <c r="N91" s="31" t="s">
        <v>1173</v>
      </c>
      <c r="O91" s="4">
        <v>0.05</v>
      </c>
      <c r="P91" s="4">
        <v>0.6</v>
      </c>
      <c r="Q91" s="4">
        <v>0.02</v>
      </c>
      <c r="R91" s="4">
        <v>0.6</v>
      </c>
      <c r="S91" s="94">
        <v>1</v>
      </c>
      <c r="T91" s="81" t="str">
        <f t="shared" si="16"/>
        <v>normal</v>
      </c>
      <c r="U91" s="81" t="str">
        <f t="shared" si="17"/>
        <v>normal</v>
      </c>
      <c r="V91" s="81" t="str">
        <f t="shared" si="18"/>
        <v>normal</v>
      </c>
      <c r="W91" s="81" t="str">
        <f t="shared" si="19"/>
        <v>normal</v>
      </c>
      <c r="X91" s="81">
        <f t="shared" si="20"/>
        <v>8.3999999999999992E-6</v>
      </c>
      <c r="Y91" s="81">
        <f t="shared" si="21"/>
        <v>3.3599999999999997E-5</v>
      </c>
      <c r="Z91" s="81">
        <f t="shared" si="22"/>
        <v>2851.9569999999999</v>
      </c>
      <c r="AA91" s="81">
        <f t="shared" si="23"/>
        <v>3152.163</v>
      </c>
      <c r="AB91" s="81">
        <f t="shared" si="24"/>
        <v>8.3999999999999992E-6</v>
      </c>
      <c r="AC91" s="96">
        <f t="shared" si="25"/>
        <v>3.3599999999999997E-5</v>
      </c>
      <c r="AD91" s="96">
        <f t="shared" si="26"/>
        <v>4513.3900000000003</v>
      </c>
      <c r="AE91" s="96">
        <f t="shared" si="27"/>
        <v>4697.6099999999997</v>
      </c>
      <c r="AF91" s="108">
        <v>2.0999999999999999E-5</v>
      </c>
      <c r="AG91" s="95">
        <f>AG90</f>
        <v>3002.06</v>
      </c>
      <c r="AH91" s="108">
        <v>2.0999999999999999E-5</v>
      </c>
      <c r="AI91" s="95">
        <f>AI90</f>
        <v>4605.5</v>
      </c>
      <c r="AJ91" s="5">
        <f t="shared" si="28"/>
        <v>6.304325999999999E-2</v>
      </c>
      <c r="AK91" s="5">
        <f t="shared" si="29"/>
        <v>9.6715499999999996E-2</v>
      </c>
      <c r="AL91" s="9"/>
      <c r="AM91" s="42" t="str">
        <f t="shared" si="43"/>
        <v>Petroleum coke</v>
      </c>
      <c r="AN91" s="65"/>
      <c r="AO91" s="53"/>
      <c r="AP91" s="78"/>
      <c r="AQ91" s="78"/>
    </row>
    <row r="92" spans="1:43" s="5" customFormat="1">
      <c r="A92" s="81">
        <v>2011</v>
      </c>
      <c r="B92" s="29" t="s">
        <v>8</v>
      </c>
      <c r="C92" s="61" t="s">
        <v>1267</v>
      </c>
      <c r="D92" s="29" t="s">
        <v>9</v>
      </c>
      <c r="E92" s="29" t="s">
        <v>1286</v>
      </c>
      <c r="F92" s="29" t="s">
        <v>1465</v>
      </c>
      <c r="G92" s="29" t="s">
        <v>81</v>
      </c>
      <c r="H92" s="70">
        <v>1.8612772</v>
      </c>
      <c r="I92" s="66">
        <v>3002.06</v>
      </c>
      <c r="J92" s="67">
        <v>6.2E-4</v>
      </c>
      <c r="K92" s="70">
        <v>2.85541</v>
      </c>
      <c r="L92" s="66">
        <v>4605.5</v>
      </c>
      <c r="M92" s="67">
        <v>6.2E-4</v>
      </c>
      <c r="N92" s="31" t="s">
        <v>1173</v>
      </c>
      <c r="O92" s="4">
        <v>0.05</v>
      </c>
      <c r="P92" s="4">
        <v>0.6</v>
      </c>
      <c r="Q92" s="4">
        <v>0.02</v>
      </c>
      <c r="R92" s="4">
        <v>0.6</v>
      </c>
      <c r="S92" s="94">
        <v>1</v>
      </c>
      <c r="T92" s="81" t="str">
        <f t="shared" si="16"/>
        <v>normal</v>
      </c>
      <c r="U92" s="81" t="str">
        <f t="shared" si="17"/>
        <v>normal</v>
      </c>
      <c r="V92" s="81" t="str">
        <f t="shared" si="18"/>
        <v>normal</v>
      </c>
      <c r="W92" s="81" t="str">
        <f t="shared" si="19"/>
        <v>normal</v>
      </c>
      <c r="X92" s="81">
        <f t="shared" si="20"/>
        <v>2.4800000000000001E-4</v>
      </c>
      <c r="Y92" s="81">
        <f t="shared" si="21"/>
        <v>9.9200000000000004E-4</v>
      </c>
      <c r="Z92" s="81">
        <f t="shared" si="22"/>
        <v>2851.9569999999999</v>
      </c>
      <c r="AA92" s="81">
        <f t="shared" si="23"/>
        <v>3152.163</v>
      </c>
      <c r="AB92" s="81">
        <f t="shared" si="24"/>
        <v>2.4800000000000001E-4</v>
      </c>
      <c r="AC92" s="96">
        <f t="shared" si="25"/>
        <v>9.9200000000000004E-4</v>
      </c>
      <c r="AD92" s="96">
        <f t="shared" si="26"/>
        <v>4513.3900000000003</v>
      </c>
      <c r="AE92" s="96">
        <f t="shared" si="27"/>
        <v>4697.6099999999997</v>
      </c>
      <c r="AF92" s="108">
        <v>6.2E-4</v>
      </c>
      <c r="AG92" s="95">
        <f>AG90</f>
        <v>3002.06</v>
      </c>
      <c r="AH92" s="108">
        <v>6.2E-4</v>
      </c>
      <c r="AI92" s="95">
        <f>AI90</f>
        <v>4605.5</v>
      </c>
      <c r="AJ92" s="5">
        <f t="shared" si="28"/>
        <v>1.8612772</v>
      </c>
      <c r="AK92" s="5">
        <f t="shared" si="29"/>
        <v>2.85541</v>
      </c>
      <c r="AL92" s="9"/>
      <c r="AM92" s="42" t="str">
        <f t="shared" si="43"/>
        <v>Petroleum coke</v>
      </c>
      <c r="AN92" s="65"/>
      <c r="AO92" s="53"/>
      <c r="AP92" s="78"/>
      <c r="AQ92" s="78"/>
    </row>
    <row r="93" spans="1:43" s="5" customFormat="1">
      <c r="A93" s="81">
        <v>2011</v>
      </c>
      <c r="B93" s="29" t="s">
        <v>8</v>
      </c>
      <c r="C93" s="61" t="s">
        <v>1267</v>
      </c>
      <c r="D93" s="29" t="s">
        <v>9</v>
      </c>
      <c r="E93" s="29" t="s">
        <v>1287</v>
      </c>
      <c r="F93" s="29" t="s">
        <v>1455</v>
      </c>
      <c r="G93" s="29" t="s">
        <v>79</v>
      </c>
      <c r="H93" s="70">
        <v>12.2031162</v>
      </c>
      <c r="I93" s="66">
        <v>130.30000000000001</v>
      </c>
      <c r="J93" s="67">
        <v>9.3654000000000001E-2</v>
      </c>
      <c r="K93" s="70"/>
      <c r="L93" s="65"/>
      <c r="M93" s="65"/>
      <c r="N93" s="31" t="s">
        <v>1173</v>
      </c>
      <c r="O93" s="4">
        <v>0.1</v>
      </c>
      <c r="P93" s="4">
        <v>0.04</v>
      </c>
      <c r="Q93" s="4"/>
      <c r="R93" s="4"/>
      <c r="S93" s="94">
        <v>0</v>
      </c>
      <c r="T93" s="81" t="str">
        <f t="shared" si="16"/>
        <v>normal</v>
      </c>
      <c r="U93" s="81" t="str">
        <f t="shared" si="17"/>
        <v>normal</v>
      </c>
      <c r="V93" s="81" t="str">
        <f t="shared" si="18"/>
        <v/>
      </c>
      <c r="W93" s="81" t="str">
        <f t="shared" si="19"/>
        <v/>
      </c>
      <c r="X93" s="81">
        <f t="shared" si="20"/>
        <v>8.9907840000000003E-2</v>
      </c>
      <c r="Y93" s="81">
        <f t="shared" si="21"/>
        <v>9.740016E-2</v>
      </c>
      <c r="Z93" s="81">
        <f t="shared" si="22"/>
        <v>117.27000000000001</v>
      </c>
      <c r="AA93" s="81">
        <f t="shared" si="23"/>
        <v>143.33000000000001</v>
      </c>
      <c r="AB93" s="81" t="str">
        <f t="shared" si="24"/>
        <v/>
      </c>
      <c r="AC93" s="96" t="str">
        <f t="shared" si="25"/>
        <v/>
      </c>
      <c r="AD93" s="96" t="str">
        <f t="shared" si="26"/>
        <v/>
      </c>
      <c r="AE93" s="96" t="str">
        <f t="shared" si="27"/>
        <v/>
      </c>
      <c r="AF93" s="108">
        <v>9.3654000000000001E-2</v>
      </c>
      <c r="AG93" s="108">
        <v>130.30000000000001</v>
      </c>
      <c r="AH93" s="96"/>
      <c r="AI93" s="96"/>
      <c r="AJ93" s="5">
        <f t="shared" si="28"/>
        <v>12.203116200000002</v>
      </c>
      <c r="AK93" s="5">
        <f t="shared" si="29"/>
        <v>0</v>
      </c>
      <c r="AL93" s="9" t="s">
        <v>232</v>
      </c>
      <c r="AM93" s="42" t="str">
        <f t="shared" si="43"/>
        <v>Hard coal</v>
      </c>
      <c r="AN93" s="65"/>
      <c r="AO93" s="53"/>
      <c r="AP93" s="78"/>
      <c r="AQ93" s="78"/>
    </row>
    <row r="94" spans="1:43" s="5" customFormat="1">
      <c r="A94" s="81">
        <v>2011</v>
      </c>
      <c r="B94" s="29" t="s">
        <v>8</v>
      </c>
      <c r="C94" s="61" t="s">
        <v>1267</v>
      </c>
      <c r="D94" s="29" t="s">
        <v>9</v>
      </c>
      <c r="E94" s="29" t="s">
        <v>1287</v>
      </c>
      <c r="F94" s="29" t="s">
        <v>1455</v>
      </c>
      <c r="G94" s="29" t="s">
        <v>80</v>
      </c>
      <c r="H94" s="70">
        <v>1.09452E-2</v>
      </c>
      <c r="I94" s="66">
        <v>130.30000000000001</v>
      </c>
      <c r="J94" s="67">
        <v>8.3999999999999995E-5</v>
      </c>
      <c r="K94" s="70"/>
      <c r="L94" s="65"/>
      <c r="M94" s="65"/>
      <c r="N94" s="31" t="s">
        <v>1173</v>
      </c>
      <c r="O94" s="4">
        <v>0.1</v>
      </c>
      <c r="P94" s="4">
        <v>0.6</v>
      </c>
      <c r="Q94" s="4"/>
      <c r="R94" s="4"/>
      <c r="S94" s="94">
        <v>0</v>
      </c>
      <c r="T94" s="81" t="str">
        <f t="shared" si="16"/>
        <v>normal</v>
      </c>
      <c r="U94" s="81" t="str">
        <f t="shared" si="17"/>
        <v>normal</v>
      </c>
      <c r="V94" s="81" t="str">
        <f t="shared" si="18"/>
        <v/>
      </c>
      <c r="W94" s="81" t="str">
        <f t="shared" si="19"/>
        <v/>
      </c>
      <c r="X94" s="81">
        <f t="shared" si="20"/>
        <v>3.3599999999999997E-5</v>
      </c>
      <c r="Y94" s="81">
        <f t="shared" si="21"/>
        <v>1.3439999999999999E-4</v>
      </c>
      <c r="Z94" s="81">
        <f t="shared" si="22"/>
        <v>117.27000000000001</v>
      </c>
      <c r="AA94" s="81">
        <f t="shared" si="23"/>
        <v>143.33000000000001</v>
      </c>
      <c r="AB94" s="81" t="str">
        <f t="shared" si="24"/>
        <v/>
      </c>
      <c r="AC94" s="96" t="str">
        <f t="shared" si="25"/>
        <v/>
      </c>
      <c r="AD94" s="96" t="str">
        <f t="shared" si="26"/>
        <v/>
      </c>
      <c r="AE94" s="96" t="str">
        <f t="shared" si="27"/>
        <v/>
      </c>
      <c r="AF94" s="108">
        <v>8.3999999999999995E-5</v>
      </c>
      <c r="AG94" s="95">
        <f>AG93</f>
        <v>130.30000000000001</v>
      </c>
      <c r="AH94" s="96"/>
      <c r="AI94" s="96"/>
      <c r="AJ94" s="5">
        <f t="shared" si="28"/>
        <v>1.09452E-2</v>
      </c>
      <c r="AK94" s="5">
        <f t="shared" si="29"/>
        <v>0</v>
      </c>
      <c r="AL94" s="9"/>
      <c r="AM94" s="42" t="str">
        <f t="shared" si="43"/>
        <v>Hard coal</v>
      </c>
      <c r="AN94" s="65"/>
      <c r="AO94" s="53"/>
      <c r="AP94" s="78"/>
      <c r="AQ94" s="78"/>
    </row>
    <row r="95" spans="1:43" s="5" customFormat="1">
      <c r="A95" s="81">
        <v>2011</v>
      </c>
      <c r="B95" s="29" t="s">
        <v>8</v>
      </c>
      <c r="C95" s="61" t="s">
        <v>1267</v>
      </c>
      <c r="D95" s="29" t="s">
        <v>9</v>
      </c>
      <c r="E95" s="29" t="s">
        <v>1287</v>
      </c>
      <c r="F95" s="29" t="s">
        <v>1455</v>
      </c>
      <c r="G95" s="29" t="s">
        <v>81</v>
      </c>
      <c r="H95" s="70">
        <v>0.121179</v>
      </c>
      <c r="I95" s="66">
        <v>130.30000000000001</v>
      </c>
      <c r="J95" s="67">
        <v>9.3000000000000005E-4</v>
      </c>
      <c r="K95" s="70"/>
      <c r="L95" s="65"/>
      <c r="M95" s="65"/>
      <c r="N95" s="31" t="s">
        <v>1173</v>
      </c>
      <c r="O95" s="4">
        <v>0.1</v>
      </c>
      <c r="P95" s="4">
        <v>0.6</v>
      </c>
      <c r="Q95" s="4"/>
      <c r="R95" s="4"/>
      <c r="S95" s="94">
        <v>0</v>
      </c>
      <c r="T95" s="81" t="str">
        <f t="shared" si="16"/>
        <v>normal</v>
      </c>
      <c r="U95" s="81" t="str">
        <f t="shared" si="17"/>
        <v>normal</v>
      </c>
      <c r="V95" s="81" t="str">
        <f t="shared" si="18"/>
        <v/>
      </c>
      <c r="W95" s="81" t="str">
        <f t="shared" si="19"/>
        <v/>
      </c>
      <c r="X95" s="81">
        <f t="shared" si="20"/>
        <v>3.7200000000000004E-4</v>
      </c>
      <c r="Y95" s="81">
        <f t="shared" si="21"/>
        <v>1.4880000000000002E-3</v>
      </c>
      <c r="Z95" s="81">
        <f t="shared" si="22"/>
        <v>117.27000000000001</v>
      </c>
      <c r="AA95" s="81">
        <f t="shared" si="23"/>
        <v>143.33000000000001</v>
      </c>
      <c r="AB95" s="81" t="str">
        <f t="shared" si="24"/>
        <v/>
      </c>
      <c r="AC95" s="96" t="str">
        <f t="shared" si="25"/>
        <v/>
      </c>
      <c r="AD95" s="96" t="str">
        <f t="shared" si="26"/>
        <v/>
      </c>
      <c r="AE95" s="96" t="str">
        <f t="shared" si="27"/>
        <v/>
      </c>
      <c r="AF95" s="108">
        <v>9.3000000000000016E-4</v>
      </c>
      <c r="AG95" s="95">
        <f>AG93</f>
        <v>130.30000000000001</v>
      </c>
      <c r="AH95" s="96"/>
      <c r="AI95" s="96"/>
      <c r="AJ95" s="5">
        <f t="shared" si="28"/>
        <v>0.12117900000000004</v>
      </c>
      <c r="AK95" s="5">
        <f t="shared" si="29"/>
        <v>0</v>
      </c>
      <c r="AL95" s="9"/>
      <c r="AM95" s="42" t="str">
        <f t="shared" si="43"/>
        <v>Hard coal</v>
      </c>
      <c r="AN95" s="65"/>
      <c r="AO95" s="53"/>
      <c r="AP95" s="78"/>
      <c r="AQ95" s="78"/>
    </row>
    <row r="96" spans="1:43" s="5" customFormat="1">
      <c r="A96" s="81">
        <v>2011</v>
      </c>
      <c r="B96" s="29" t="s">
        <v>8</v>
      </c>
      <c r="C96" s="61" t="s">
        <v>1267</v>
      </c>
      <c r="D96" s="29" t="s">
        <v>9</v>
      </c>
      <c r="E96" s="29" t="s">
        <v>1288</v>
      </c>
      <c r="F96" s="29" t="s">
        <v>1456</v>
      </c>
      <c r="G96" s="29" t="s">
        <v>79</v>
      </c>
      <c r="H96" s="70">
        <v>644.47545229000002</v>
      </c>
      <c r="I96" s="66">
        <v>11768.06</v>
      </c>
      <c r="J96" s="67">
        <v>5.4764800000169998E-2</v>
      </c>
      <c r="K96" s="70">
        <v>944.43157189999999</v>
      </c>
      <c r="L96" s="66">
        <v>17245.23</v>
      </c>
      <c r="M96" s="67">
        <v>5.4764799999768098E-2</v>
      </c>
      <c r="N96" s="31" t="s">
        <v>1173</v>
      </c>
      <c r="O96" s="4">
        <v>0.02</v>
      </c>
      <c r="P96" s="4">
        <v>0.01</v>
      </c>
      <c r="Q96" s="4">
        <v>0.01</v>
      </c>
      <c r="R96" s="4">
        <v>5.0000000000000001E-3</v>
      </c>
      <c r="S96" s="94">
        <v>1</v>
      </c>
      <c r="T96" s="81" t="str">
        <f t="shared" si="16"/>
        <v>normal</v>
      </c>
      <c r="U96" s="81" t="str">
        <f t="shared" si="17"/>
        <v>normal</v>
      </c>
      <c r="V96" s="81" t="str">
        <f t="shared" si="18"/>
        <v>normal</v>
      </c>
      <c r="W96" s="81" t="str">
        <f t="shared" si="19"/>
        <v>normal</v>
      </c>
      <c r="X96" s="81">
        <f t="shared" si="20"/>
        <v>5.42171520001683E-2</v>
      </c>
      <c r="Y96" s="81">
        <f t="shared" si="21"/>
        <v>5.5312448000171696E-2</v>
      </c>
      <c r="Z96" s="81">
        <f t="shared" si="22"/>
        <v>11532.6988</v>
      </c>
      <c r="AA96" s="81">
        <f t="shared" si="23"/>
        <v>12003.421199999999</v>
      </c>
      <c r="AB96" s="81">
        <f t="shared" si="24"/>
        <v>5.4490975999769257E-2</v>
      </c>
      <c r="AC96" s="96">
        <f t="shared" si="25"/>
        <v>5.5038623999766931E-2</v>
      </c>
      <c r="AD96" s="96">
        <f t="shared" si="26"/>
        <v>17072.777699999999</v>
      </c>
      <c r="AE96" s="96">
        <f t="shared" si="27"/>
        <v>17417.6823</v>
      </c>
      <c r="AF96" s="108">
        <v>5.4764800000169998E-2</v>
      </c>
      <c r="AG96" s="108">
        <v>11768.06</v>
      </c>
      <c r="AH96" s="108">
        <v>5.4764799999768091E-2</v>
      </c>
      <c r="AI96" s="108">
        <v>17245.23</v>
      </c>
      <c r="AJ96" s="5">
        <f t="shared" si="28"/>
        <v>644.47545229000048</v>
      </c>
      <c r="AK96" s="5">
        <f t="shared" si="29"/>
        <v>944.43157190000068</v>
      </c>
      <c r="AL96" s="9"/>
      <c r="AM96" s="42" t="str">
        <f t="shared" si="43"/>
        <v>Natural gas</v>
      </c>
      <c r="AN96" s="65"/>
      <c r="AO96" s="53"/>
      <c r="AP96" s="78"/>
      <c r="AQ96" s="78"/>
    </row>
    <row r="97" spans="1:43" s="5" customFormat="1">
      <c r="A97" s="81">
        <v>2011</v>
      </c>
      <c r="B97" s="29" t="s">
        <v>8</v>
      </c>
      <c r="C97" s="61" t="s">
        <v>1267</v>
      </c>
      <c r="D97" s="29" t="s">
        <v>9</v>
      </c>
      <c r="E97" s="29" t="s">
        <v>1288</v>
      </c>
      <c r="F97" s="29" t="s">
        <v>1456</v>
      </c>
      <c r="G97" s="29" t="s">
        <v>80</v>
      </c>
      <c r="H97" s="70">
        <v>0.24712925999999999</v>
      </c>
      <c r="I97" s="66">
        <v>11768.06</v>
      </c>
      <c r="J97" s="67">
        <v>2.0999999999999999E-5</v>
      </c>
      <c r="K97" s="70">
        <v>0.36214983000000001</v>
      </c>
      <c r="L97" s="66">
        <v>17245.23</v>
      </c>
      <c r="M97" s="67">
        <v>2.0999999999999999E-5</v>
      </c>
      <c r="N97" s="31" t="s">
        <v>1173</v>
      </c>
      <c r="O97" s="4">
        <v>0.02</v>
      </c>
      <c r="P97" s="4">
        <v>0.6</v>
      </c>
      <c r="Q97" s="4">
        <v>0.01</v>
      </c>
      <c r="R97" s="4">
        <v>0.6</v>
      </c>
      <c r="S97" s="94">
        <v>1</v>
      </c>
      <c r="T97" s="81" t="str">
        <f t="shared" si="16"/>
        <v>normal</v>
      </c>
      <c r="U97" s="81" t="str">
        <f t="shared" si="17"/>
        <v>normal</v>
      </c>
      <c r="V97" s="81" t="str">
        <f t="shared" si="18"/>
        <v>normal</v>
      </c>
      <c r="W97" s="81" t="str">
        <f t="shared" si="19"/>
        <v>normal</v>
      </c>
      <c r="X97" s="81">
        <f t="shared" si="20"/>
        <v>8.3999999999999992E-6</v>
      </c>
      <c r="Y97" s="81">
        <f t="shared" si="21"/>
        <v>3.3599999999999997E-5</v>
      </c>
      <c r="Z97" s="81">
        <f t="shared" si="22"/>
        <v>11532.6988</v>
      </c>
      <c r="AA97" s="81">
        <f t="shared" si="23"/>
        <v>12003.421199999999</v>
      </c>
      <c r="AB97" s="81">
        <f t="shared" si="24"/>
        <v>8.3999999999999992E-6</v>
      </c>
      <c r="AC97" s="96">
        <f t="shared" si="25"/>
        <v>3.3599999999999997E-5</v>
      </c>
      <c r="AD97" s="96">
        <f t="shared" si="26"/>
        <v>17072.777699999999</v>
      </c>
      <c r="AE97" s="96">
        <f t="shared" si="27"/>
        <v>17417.6823</v>
      </c>
      <c r="AF97" s="108">
        <v>2.0999999999999999E-5</v>
      </c>
      <c r="AG97" s="95">
        <f>AG96</f>
        <v>11768.06</v>
      </c>
      <c r="AH97" s="108">
        <v>2.0999999999999999E-5</v>
      </c>
      <c r="AI97" s="95">
        <f>AI96</f>
        <v>17245.23</v>
      </c>
      <c r="AJ97" s="5">
        <f t="shared" si="28"/>
        <v>0.24712925999999999</v>
      </c>
      <c r="AK97" s="5">
        <f t="shared" si="29"/>
        <v>0.36214982999999995</v>
      </c>
      <c r="AL97" s="9"/>
      <c r="AM97" s="42"/>
      <c r="AN97" s="65"/>
      <c r="AO97" s="53"/>
      <c r="AP97" s="78"/>
      <c r="AQ97" s="78"/>
    </row>
    <row r="98" spans="1:43" s="5" customFormat="1">
      <c r="A98" s="81">
        <v>2011</v>
      </c>
      <c r="B98" s="29" t="s">
        <v>8</v>
      </c>
      <c r="C98" s="61" t="s">
        <v>1267</v>
      </c>
      <c r="D98" s="29" t="s">
        <v>9</v>
      </c>
      <c r="E98" s="29" t="s">
        <v>1288</v>
      </c>
      <c r="F98" s="29" t="s">
        <v>1456</v>
      </c>
      <c r="G98" s="29" t="s">
        <v>81</v>
      </c>
      <c r="H98" s="70">
        <v>4.1955586</v>
      </c>
      <c r="I98" s="66">
        <v>11768.06</v>
      </c>
      <c r="J98" s="67">
        <v>3.5652083690939702E-4</v>
      </c>
      <c r="K98" s="70">
        <v>7.0448212999999997</v>
      </c>
      <c r="L98" s="66">
        <v>17245.23</v>
      </c>
      <c r="M98" s="67">
        <v>4.0850839913413701E-4</v>
      </c>
      <c r="N98" s="31" t="s">
        <v>1173</v>
      </c>
      <c r="O98" s="4">
        <v>0.02</v>
      </c>
      <c r="P98" s="4">
        <v>0.6</v>
      </c>
      <c r="Q98" s="4">
        <v>0.01</v>
      </c>
      <c r="R98" s="4">
        <v>0.6</v>
      </c>
      <c r="S98" s="94">
        <v>1</v>
      </c>
      <c r="T98" s="81" t="str">
        <f t="shared" si="16"/>
        <v>normal</v>
      </c>
      <c r="U98" s="81" t="str">
        <f t="shared" si="17"/>
        <v>normal</v>
      </c>
      <c r="V98" s="81" t="str">
        <f t="shared" si="18"/>
        <v>normal</v>
      </c>
      <c r="W98" s="81" t="str">
        <f t="shared" si="19"/>
        <v>normal</v>
      </c>
      <c r="X98" s="81">
        <f t="shared" si="20"/>
        <v>1.426083347637588E-4</v>
      </c>
      <c r="Y98" s="81">
        <f t="shared" si="21"/>
        <v>5.7043333905503521E-4</v>
      </c>
      <c r="Z98" s="81">
        <f t="shared" si="22"/>
        <v>11532.6988</v>
      </c>
      <c r="AA98" s="81">
        <f t="shared" si="23"/>
        <v>12003.421199999999</v>
      </c>
      <c r="AB98" s="81">
        <f t="shared" si="24"/>
        <v>1.6340335965365482E-4</v>
      </c>
      <c r="AC98" s="96">
        <f t="shared" si="25"/>
        <v>6.5361343861461928E-4</v>
      </c>
      <c r="AD98" s="96">
        <f t="shared" si="26"/>
        <v>17072.777699999999</v>
      </c>
      <c r="AE98" s="96">
        <f t="shared" si="27"/>
        <v>17417.6823</v>
      </c>
      <c r="AF98" s="108">
        <v>3.5652083690939702E-4</v>
      </c>
      <c r="AG98" s="95">
        <f>AG96</f>
        <v>11768.06</v>
      </c>
      <c r="AH98" s="108">
        <v>4.0850839913413712E-4</v>
      </c>
      <c r="AI98" s="95">
        <f>AI96</f>
        <v>17245.23</v>
      </c>
      <c r="AJ98" s="5">
        <f t="shared" si="28"/>
        <v>4.1955585999999983</v>
      </c>
      <c r="AK98" s="5">
        <f t="shared" si="29"/>
        <v>7.0448212999999953</v>
      </c>
      <c r="AL98" s="9"/>
      <c r="AM98" s="42"/>
      <c r="AN98" s="65"/>
      <c r="AO98" s="53"/>
      <c r="AP98" s="78"/>
      <c r="AQ98" s="78"/>
    </row>
    <row r="99" spans="1:43" s="5" customFormat="1">
      <c r="A99" s="81">
        <v>2011</v>
      </c>
      <c r="B99" s="29" t="s">
        <v>8</v>
      </c>
      <c r="C99" s="61" t="s">
        <v>1267</v>
      </c>
      <c r="D99" s="29" t="s">
        <v>9</v>
      </c>
      <c r="E99" s="29" t="s">
        <v>1289</v>
      </c>
      <c r="F99" s="29" t="s">
        <v>1468</v>
      </c>
      <c r="G99" s="29" t="s">
        <v>79</v>
      </c>
      <c r="H99" s="70"/>
      <c r="I99" s="65"/>
      <c r="J99" s="65"/>
      <c r="K99" s="70"/>
      <c r="L99" s="66">
        <v>573</v>
      </c>
      <c r="M99" s="65"/>
      <c r="N99" s="31" t="s">
        <v>1173</v>
      </c>
      <c r="O99" s="4">
        <v>0.1</v>
      </c>
      <c r="P99" s="4"/>
      <c r="Q99" s="4">
        <v>0.05</v>
      </c>
      <c r="R99" s="4"/>
      <c r="S99" s="96"/>
      <c r="T99" s="81" t="str">
        <f t="shared" si="16"/>
        <v/>
      </c>
      <c r="U99" s="81" t="str">
        <f t="shared" si="17"/>
        <v/>
      </c>
      <c r="V99" s="81" t="str">
        <f t="shared" si="18"/>
        <v/>
      </c>
      <c r="W99" s="81" t="str">
        <f t="shared" si="19"/>
        <v/>
      </c>
      <c r="X99" s="81" t="str">
        <f t="shared" si="20"/>
        <v/>
      </c>
      <c r="Y99" s="81" t="str">
        <f t="shared" si="21"/>
        <v/>
      </c>
      <c r="Z99" s="81" t="str">
        <f t="shared" si="22"/>
        <v/>
      </c>
      <c r="AA99" s="81" t="str">
        <f t="shared" si="23"/>
        <v/>
      </c>
      <c r="AB99" s="81" t="str">
        <f t="shared" si="24"/>
        <v/>
      </c>
      <c r="AC99" s="96" t="str">
        <f t="shared" si="25"/>
        <v/>
      </c>
      <c r="AD99" s="96" t="str">
        <f t="shared" si="26"/>
        <v/>
      </c>
      <c r="AE99" s="96" t="str">
        <f t="shared" si="27"/>
        <v/>
      </c>
      <c r="AF99" s="81"/>
      <c r="AG99" s="81"/>
      <c r="AH99" s="96"/>
      <c r="AI99" s="96"/>
      <c r="AJ99" s="5">
        <f t="shared" si="28"/>
        <v>0</v>
      </c>
      <c r="AK99" s="5">
        <f t="shared" si="29"/>
        <v>0</v>
      </c>
      <c r="AL99" s="9"/>
      <c r="AM99" s="42" t="str">
        <f t="shared" ref="AM99:AM138" si="44">F99</f>
        <v>Other non-fossil fuels</v>
      </c>
      <c r="AN99" s="65"/>
      <c r="AO99" s="53"/>
      <c r="AP99" s="78"/>
      <c r="AQ99" s="78"/>
    </row>
    <row r="100" spans="1:43" s="5" customFormat="1">
      <c r="A100" s="81">
        <v>2011</v>
      </c>
      <c r="B100" s="29" t="s">
        <v>8</v>
      </c>
      <c r="C100" s="61" t="s">
        <v>1267</v>
      </c>
      <c r="D100" s="29" t="s">
        <v>9</v>
      </c>
      <c r="E100" s="29" t="s">
        <v>1289</v>
      </c>
      <c r="F100" s="29" t="s">
        <v>1468</v>
      </c>
      <c r="G100" s="29" t="s">
        <v>80</v>
      </c>
      <c r="H100" s="70"/>
      <c r="I100" s="65"/>
      <c r="J100" s="65"/>
      <c r="K100" s="70">
        <v>1.2033E-2</v>
      </c>
      <c r="L100" s="66">
        <v>573</v>
      </c>
      <c r="M100" s="67">
        <v>2.0999999999999999E-5</v>
      </c>
      <c r="N100" s="31" t="s">
        <v>1173</v>
      </c>
      <c r="O100" s="4">
        <v>0.1</v>
      </c>
      <c r="P100" s="4">
        <v>0.6</v>
      </c>
      <c r="Q100" s="4">
        <v>0.05</v>
      </c>
      <c r="R100" s="4">
        <v>0.6</v>
      </c>
      <c r="S100" s="94">
        <v>0</v>
      </c>
      <c r="T100" s="81" t="str">
        <f t="shared" si="16"/>
        <v/>
      </c>
      <c r="U100" s="81" t="str">
        <f t="shared" si="17"/>
        <v/>
      </c>
      <c r="V100" s="81" t="str">
        <f t="shared" si="18"/>
        <v>normal</v>
      </c>
      <c r="W100" s="81" t="str">
        <f t="shared" si="19"/>
        <v>normal</v>
      </c>
      <c r="X100" s="81" t="str">
        <f t="shared" si="20"/>
        <v/>
      </c>
      <c r="Y100" s="81" t="str">
        <f t="shared" si="21"/>
        <v/>
      </c>
      <c r="Z100" s="81" t="str">
        <f t="shared" si="22"/>
        <v/>
      </c>
      <c r="AA100" s="81" t="str">
        <f t="shared" si="23"/>
        <v/>
      </c>
      <c r="AB100" s="81">
        <f t="shared" si="24"/>
        <v>8.3999999999999992E-6</v>
      </c>
      <c r="AC100" s="96">
        <f t="shared" si="25"/>
        <v>3.3599999999999997E-5</v>
      </c>
      <c r="AD100" s="96">
        <f t="shared" si="26"/>
        <v>544.35</v>
      </c>
      <c r="AE100" s="96">
        <f t="shared" si="27"/>
        <v>601.65</v>
      </c>
      <c r="AF100" s="81"/>
      <c r="AG100" s="81"/>
      <c r="AH100" s="108">
        <v>2.0999999999999999E-5</v>
      </c>
      <c r="AI100" s="108">
        <v>573</v>
      </c>
      <c r="AJ100" s="5">
        <f t="shared" si="28"/>
        <v>0</v>
      </c>
      <c r="AK100" s="5">
        <f t="shared" si="29"/>
        <v>1.2032999999999999E-2</v>
      </c>
      <c r="AL100" s="9"/>
      <c r="AM100" s="42" t="str">
        <f t="shared" si="44"/>
        <v>Other non-fossil fuels</v>
      </c>
      <c r="AN100" s="65"/>
      <c r="AO100" s="53"/>
      <c r="AP100" s="78"/>
      <c r="AQ100" s="78"/>
    </row>
    <row r="101" spans="1:43" s="5" customFormat="1">
      <c r="A101" s="81">
        <v>2011</v>
      </c>
      <c r="B101" s="29" t="s">
        <v>8</v>
      </c>
      <c r="C101" s="61" t="s">
        <v>1267</v>
      </c>
      <c r="D101" s="29" t="s">
        <v>9</v>
      </c>
      <c r="E101" s="29" t="s">
        <v>1289</v>
      </c>
      <c r="F101" s="29" t="s">
        <v>1468</v>
      </c>
      <c r="G101" s="29" t="s">
        <v>81</v>
      </c>
      <c r="H101" s="70"/>
      <c r="I101" s="65"/>
      <c r="J101" s="65"/>
      <c r="K101" s="70">
        <v>0.35526000000000002</v>
      </c>
      <c r="L101" s="66">
        <v>573</v>
      </c>
      <c r="M101" s="67">
        <v>6.2E-4</v>
      </c>
      <c r="N101" s="31" t="s">
        <v>1173</v>
      </c>
      <c r="O101" s="4">
        <v>0.1</v>
      </c>
      <c r="P101" s="4">
        <v>0.6</v>
      </c>
      <c r="Q101" s="4">
        <v>0.05</v>
      </c>
      <c r="R101" s="4">
        <v>0.6</v>
      </c>
      <c r="S101" s="94">
        <v>0</v>
      </c>
      <c r="T101" s="81" t="str">
        <f t="shared" ref="T101:T164" si="45">IF(Z101="","",IF(O101&gt;100%,"lognormal","normal"))</f>
        <v/>
      </c>
      <c r="U101" s="81" t="str">
        <f t="shared" ref="U101:U164" si="46">IF(X101="","",IF(P101&gt;100%,"lognormal","normal"))</f>
        <v/>
      </c>
      <c r="V101" s="81" t="str">
        <f t="shared" ref="V101:V164" si="47">IF(AD101="","",IF(Q101&gt;100%,"lognormal","normal"))</f>
        <v>normal</v>
      </c>
      <c r="W101" s="81" t="str">
        <f t="shared" ref="W101:W164" si="48">IF(AB101="","",IF(R101&gt;100%,"lognormal","normal"))</f>
        <v>normal</v>
      </c>
      <c r="X101" s="81" t="str">
        <f t="shared" ref="X101:X164" si="49">IF(H101="","",J101*(1-P101))</f>
        <v/>
      </c>
      <c r="Y101" s="81" t="str">
        <f t="shared" ref="Y101:Y164" si="50">IF(H101="","",J101*(1+P101))</f>
        <v/>
      </c>
      <c r="Z101" s="81" t="str">
        <f t="shared" ref="Z101:Z164" si="51">IF(H101="","",I101*(1-O101))</f>
        <v/>
      </c>
      <c r="AA101" s="81" t="str">
        <f t="shared" ref="AA101:AA164" si="52">IF(H101="","",I101*(1+O101))</f>
        <v/>
      </c>
      <c r="AB101" s="81">
        <f t="shared" ref="AB101:AB164" si="53">IF(K101="","",M101*(1-R101))</f>
        <v>2.4800000000000001E-4</v>
      </c>
      <c r="AC101" s="96">
        <f t="shared" ref="AC101:AC164" si="54">IF(K101="","",M101*(1+R101))</f>
        <v>9.9200000000000004E-4</v>
      </c>
      <c r="AD101" s="96">
        <f t="shared" ref="AD101:AD164" si="55">IF(K101="","",L101*(1-Q101))</f>
        <v>544.35</v>
      </c>
      <c r="AE101" s="96">
        <f t="shared" ref="AE101:AE164" si="56">IF(K101="","",L101*(1+Q101))</f>
        <v>601.65</v>
      </c>
      <c r="AF101" s="81"/>
      <c r="AG101" s="81"/>
      <c r="AH101" s="108">
        <v>6.2E-4</v>
      </c>
      <c r="AI101" s="95">
        <f>AI100</f>
        <v>573</v>
      </c>
      <c r="AJ101" s="5">
        <f t="shared" ref="AJ101:AJ164" si="57">AF101*AG101</f>
        <v>0</v>
      </c>
      <c r="AK101" s="5">
        <f t="shared" ref="AK101:AK164" si="58">AH101*AI101</f>
        <v>0.35526000000000002</v>
      </c>
      <c r="AL101" s="9"/>
      <c r="AM101" s="42" t="str">
        <f t="shared" si="44"/>
        <v>Other non-fossil fuels</v>
      </c>
      <c r="AN101" s="65"/>
      <c r="AO101" s="53"/>
      <c r="AP101" s="78"/>
      <c r="AQ101" s="78"/>
    </row>
    <row r="102" spans="1:43" s="5" customFormat="1">
      <c r="A102" s="81">
        <v>2011</v>
      </c>
      <c r="B102" s="29" t="s">
        <v>10</v>
      </c>
      <c r="C102" s="61" t="s">
        <v>1267</v>
      </c>
      <c r="D102" s="29" t="s">
        <v>11</v>
      </c>
      <c r="E102" s="29" t="s">
        <v>1287</v>
      </c>
      <c r="F102" s="29" t="s">
        <v>1466</v>
      </c>
      <c r="G102" s="29" t="s">
        <v>79</v>
      </c>
      <c r="H102" s="70">
        <v>39.154004999999998</v>
      </c>
      <c r="I102" s="66">
        <v>953</v>
      </c>
      <c r="J102" s="67">
        <v>4.1085000000000003E-2</v>
      </c>
      <c r="K102" s="70">
        <v>97.746556049999995</v>
      </c>
      <c r="L102" s="66">
        <v>2379.13</v>
      </c>
      <c r="M102" s="67">
        <v>4.1085000000000003E-2</v>
      </c>
      <c r="N102" s="31" t="s">
        <v>1173</v>
      </c>
      <c r="O102" s="4">
        <v>0.1</v>
      </c>
      <c r="P102" s="4">
        <v>0.05</v>
      </c>
      <c r="Q102" s="4">
        <v>0.03</v>
      </c>
      <c r="R102" s="4">
        <v>0.05</v>
      </c>
      <c r="S102" s="94">
        <v>1</v>
      </c>
      <c r="T102" s="81" t="str">
        <f t="shared" si="45"/>
        <v>normal</v>
      </c>
      <c r="U102" s="81" t="str">
        <f t="shared" si="46"/>
        <v>normal</v>
      </c>
      <c r="V102" s="81" t="str">
        <f t="shared" si="47"/>
        <v>normal</v>
      </c>
      <c r="W102" s="81" t="str">
        <f t="shared" si="48"/>
        <v>normal</v>
      </c>
      <c r="X102" s="81">
        <f t="shared" si="49"/>
        <v>3.9030750000000003E-2</v>
      </c>
      <c r="Y102" s="81">
        <f t="shared" si="50"/>
        <v>4.3139250000000004E-2</v>
      </c>
      <c r="Z102" s="81">
        <f t="shared" si="51"/>
        <v>857.7</v>
      </c>
      <c r="AA102" s="81">
        <f t="shared" si="52"/>
        <v>1048.3000000000002</v>
      </c>
      <c r="AB102" s="81">
        <f t="shared" si="53"/>
        <v>3.9030750000000003E-2</v>
      </c>
      <c r="AC102" s="96">
        <f t="shared" si="54"/>
        <v>4.3139250000000004E-2</v>
      </c>
      <c r="AD102" s="96">
        <f t="shared" si="55"/>
        <v>2307.7561000000001</v>
      </c>
      <c r="AE102" s="96">
        <f t="shared" si="56"/>
        <v>2450.5039000000002</v>
      </c>
      <c r="AF102" s="108">
        <v>4.1085000000000003E-2</v>
      </c>
      <c r="AG102" s="108">
        <v>953.00000000000011</v>
      </c>
      <c r="AH102" s="108">
        <v>4.1085000000000003E-2</v>
      </c>
      <c r="AI102" s="108">
        <v>2379.13</v>
      </c>
      <c r="AJ102" s="5">
        <f t="shared" si="57"/>
        <v>39.154005000000005</v>
      </c>
      <c r="AK102" s="5">
        <f t="shared" si="58"/>
        <v>97.746556050000009</v>
      </c>
      <c r="AL102" s="9"/>
      <c r="AM102" s="42" t="str">
        <f t="shared" si="44"/>
        <v>Coke oven gas</v>
      </c>
      <c r="AN102" s="65"/>
      <c r="AO102" s="53"/>
      <c r="AP102" s="78"/>
      <c r="AQ102" s="78"/>
    </row>
    <row r="103" spans="1:43" s="5" customFormat="1">
      <c r="A103" s="81">
        <v>2011</v>
      </c>
      <c r="B103" s="29" t="s">
        <v>10</v>
      </c>
      <c r="C103" s="61" t="s">
        <v>1267</v>
      </c>
      <c r="D103" s="29" t="s">
        <v>11</v>
      </c>
      <c r="E103" s="29" t="s">
        <v>1287</v>
      </c>
      <c r="F103" s="29" t="s">
        <v>1466</v>
      </c>
      <c r="G103" s="29" t="s">
        <v>80</v>
      </c>
      <c r="H103" s="70">
        <v>2.0013E-2</v>
      </c>
      <c r="I103" s="66">
        <v>953</v>
      </c>
      <c r="J103" s="67">
        <v>2.0999999999999999E-5</v>
      </c>
      <c r="K103" s="70">
        <v>4.9961730000000003E-2</v>
      </c>
      <c r="L103" s="66">
        <v>2379.13</v>
      </c>
      <c r="M103" s="67">
        <v>2.0999999999999999E-5</v>
      </c>
      <c r="N103" s="31" t="s">
        <v>1173</v>
      </c>
      <c r="O103" s="4">
        <v>0.1</v>
      </c>
      <c r="P103" s="4">
        <v>0.6</v>
      </c>
      <c r="Q103" s="4">
        <v>0.03</v>
      </c>
      <c r="R103" s="4">
        <v>0.6</v>
      </c>
      <c r="S103" s="94">
        <v>1</v>
      </c>
      <c r="T103" s="81" t="str">
        <f t="shared" si="45"/>
        <v>normal</v>
      </c>
      <c r="U103" s="81" t="str">
        <f t="shared" si="46"/>
        <v>normal</v>
      </c>
      <c r="V103" s="81" t="str">
        <f t="shared" si="47"/>
        <v>normal</v>
      </c>
      <c r="W103" s="81" t="str">
        <f t="shared" si="48"/>
        <v>normal</v>
      </c>
      <c r="X103" s="81">
        <f t="shared" si="49"/>
        <v>8.3999999999999992E-6</v>
      </c>
      <c r="Y103" s="81">
        <f t="shared" si="50"/>
        <v>3.3599999999999997E-5</v>
      </c>
      <c r="Z103" s="81">
        <f t="shared" si="51"/>
        <v>857.7</v>
      </c>
      <c r="AA103" s="81">
        <f t="shared" si="52"/>
        <v>1048.3000000000002</v>
      </c>
      <c r="AB103" s="81">
        <f t="shared" si="53"/>
        <v>8.3999999999999992E-6</v>
      </c>
      <c r="AC103" s="96">
        <f t="shared" si="54"/>
        <v>3.3599999999999997E-5</v>
      </c>
      <c r="AD103" s="96">
        <f t="shared" si="55"/>
        <v>2307.7561000000001</v>
      </c>
      <c r="AE103" s="96">
        <f t="shared" si="56"/>
        <v>2450.5039000000002</v>
      </c>
      <c r="AF103" s="108">
        <v>2.0999999999999999E-5</v>
      </c>
      <c r="AG103" s="95">
        <f>AG102</f>
        <v>953.00000000000011</v>
      </c>
      <c r="AH103" s="108">
        <v>2.0999999999999999E-5</v>
      </c>
      <c r="AI103" s="95">
        <f>AI102</f>
        <v>2379.13</v>
      </c>
      <c r="AJ103" s="5">
        <f t="shared" si="57"/>
        <v>2.0013000000000003E-2</v>
      </c>
      <c r="AK103" s="5">
        <f t="shared" si="58"/>
        <v>4.9961730000000003E-2</v>
      </c>
      <c r="AL103" s="9"/>
      <c r="AM103" s="42" t="str">
        <f t="shared" si="44"/>
        <v>Coke oven gas</v>
      </c>
      <c r="AN103" s="65"/>
      <c r="AO103" s="53"/>
      <c r="AP103" s="78"/>
      <c r="AQ103" s="78"/>
    </row>
    <row r="104" spans="1:43" s="5" customFormat="1">
      <c r="A104" s="81">
        <v>2011</v>
      </c>
      <c r="B104" s="29" t="s">
        <v>10</v>
      </c>
      <c r="C104" s="61" t="s">
        <v>1267</v>
      </c>
      <c r="D104" s="29" t="s">
        <v>11</v>
      </c>
      <c r="E104" s="29" t="s">
        <v>1287</v>
      </c>
      <c r="F104" s="29" t="s">
        <v>1466</v>
      </c>
      <c r="G104" s="29" t="s">
        <v>81</v>
      </c>
      <c r="H104" s="70">
        <v>0.29543000000000003</v>
      </c>
      <c r="I104" s="66">
        <v>953</v>
      </c>
      <c r="J104" s="67">
        <v>3.1E-4</v>
      </c>
      <c r="K104" s="70">
        <v>0.73753029999999997</v>
      </c>
      <c r="L104" s="66">
        <v>2379.13</v>
      </c>
      <c r="M104" s="67">
        <v>3.1E-4</v>
      </c>
      <c r="N104" s="31" t="s">
        <v>1173</v>
      </c>
      <c r="O104" s="4">
        <v>0.1</v>
      </c>
      <c r="P104" s="4">
        <v>0.6</v>
      </c>
      <c r="Q104" s="4">
        <v>0.03</v>
      </c>
      <c r="R104" s="4">
        <v>0.6</v>
      </c>
      <c r="S104" s="94">
        <v>1</v>
      </c>
      <c r="T104" s="81" t="str">
        <f t="shared" si="45"/>
        <v>normal</v>
      </c>
      <c r="U104" s="81" t="str">
        <f t="shared" si="46"/>
        <v>normal</v>
      </c>
      <c r="V104" s="81" t="str">
        <f t="shared" si="47"/>
        <v>normal</v>
      </c>
      <c r="W104" s="81" t="str">
        <f t="shared" si="48"/>
        <v>normal</v>
      </c>
      <c r="X104" s="81">
        <f t="shared" si="49"/>
        <v>1.2400000000000001E-4</v>
      </c>
      <c r="Y104" s="81">
        <f t="shared" si="50"/>
        <v>4.9600000000000002E-4</v>
      </c>
      <c r="Z104" s="81">
        <f t="shared" si="51"/>
        <v>857.7</v>
      </c>
      <c r="AA104" s="81">
        <f t="shared" si="52"/>
        <v>1048.3000000000002</v>
      </c>
      <c r="AB104" s="81">
        <f t="shared" si="53"/>
        <v>1.2400000000000001E-4</v>
      </c>
      <c r="AC104" s="96">
        <f t="shared" si="54"/>
        <v>4.9600000000000002E-4</v>
      </c>
      <c r="AD104" s="96">
        <f t="shared" si="55"/>
        <v>2307.7561000000001</v>
      </c>
      <c r="AE104" s="96">
        <f t="shared" si="56"/>
        <v>2450.5039000000002</v>
      </c>
      <c r="AF104" s="108">
        <v>3.1E-4</v>
      </c>
      <c r="AG104" s="95">
        <f>AG102</f>
        <v>953.00000000000011</v>
      </c>
      <c r="AH104" s="108">
        <v>3.1E-4</v>
      </c>
      <c r="AI104" s="95">
        <f>AI102</f>
        <v>2379.13</v>
      </c>
      <c r="AJ104" s="5">
        <f t="shared" si="57"/>
        <v>0.29543000000000003</v>
      </c>
      <c r="AK104" s="5">
        <f t="shared" si="58"/>
        <v>0.73753030000000008</v>
      </c>
      <c r="AL104" s="9"/>
      <c r="AM104" s="42" t="str">
        <f t="shared" si="44"/>
        <v>Coke oven gas</v>
      </c>
      <c r="AN104" s="65"/>
      <c r="AO104" s="53"/>
      <c r="AP104" s="78"/>
      <c r="AQ104" s="78"/>
    </row>
    <row r="105" spans="1:43" s="5" customFormat="1">
      <c r="A105" s="81">
        <v>2011</v>
      </c>
      <c r="B105" s="29" t="s">
        <v>10</v>
      </c>
      <c r="C105" s="61" t="s">
        <v>1267</v>
      </c>
      <c r="D105" s="29" t="s">
        <v>11</v>
      </c>
      <c r="E105" s="29" t="s">
        <v>1287</v>
      </c>
      <c r="F105" s="29" t="s">
        <v>1470</v>
      </c>
      <c r="G105" s="29" t="s">
        <v>79</v>
      </c>
      <c r="H105" s="70">
        <v>307.99889999999999</v>
      </c>
      <c r="I105" s="66">
        <v>1174</v>
      </c>
      <c r="J105" s="67">
        <v>0.26235000000000003</v>
      </c>
      <c r="K105" s="70">
        <v>168.23682908999999</v>
      </c>
      <c r="L105" s="66">
        <v>644.42999999999995</v>
      </c>
      <c r="M105" s="67">
        <v>0.26106299999999999</v>
      </c>
      <c r="N105" s="31" t="s">
        <v>1173</v>
      </c>
      <c r="O105" s="4">
        <v>0.1</v>
      </c>
      <c r="P105" s="4">
        <v>0.05</v>
      </c>
      <c r="Q105" s="4">
        <v>0.03</v>
      </c>
      <c r="R105" s="4">
        <v>0.05</v>
      </c>
      <c r="S105" s="94">
        <v>1</v>
      </c>
      <c r="T105" s="81" t="str">
        <f t="shared" si="45"/>
        <v>normal</v>
      </c>
      <c r="U105" s="81" t="str">
        <f t="shared" si="46"/>
        <v>normal</v>
      </c>
      <c r="V105" s="81" t="str">
        <f t="shared" si="47"/>
        <v>normal</v>
      </c>
      <c r="W105" s="81" t="str">
        <f t="shared" si="48"/>
        <v>normal</v>
      </c>
      <c r="X105" s="81">
        <f t="shared" si="49"/>
        <v>0.24923250000000002</v>
      </c>
      <c r="Y105" s="81">
        <f t="shared" si="50"/>
        <v>0.27546750000000003</v>
      </c>
      <c r="Z105" s="81">
        <f t="shared" si="51"/>
        <v>1056.6000000000001</v>
      </c>
      <c r="AA105" s="81">
        <f t="shared" si="52"/>
        <v>1291.4000000000001</v>
      </c>
      <c r="AB105" s="81">
        <f t="shared" si="53"/>
        <v>0.24800984999999998</v>
      </c>
      <c r="AC105" s="96">
        <f t="shared" si="54"/>
        <v>0.27411615</v>
      </c>
      <c r="AD105" s="96">
        <f t="shared" si="55"/>
        <v>625.09709999999995</v>
      </c>
      <c r="AE105" s="96">
        <f t="shared" si="56"/>
        <v>663.76289999999995</v>
      </c>
      <c r="AF105" s="108">
        <v>0.26235000000000003</v>
      </c>
      <c r="AG105" s="108">
        <v>1174</v>
      </c>
      <c r="AH105" s="108">
        <v>0.26106299999999999</v>
      </c>
      <c r="AI105" s="108">
        <v>644.42999999999995</v>
      </c>
      <c r="AJ105" s="5">
        <f t="shared" si="57"/>
        <v>307.99890000000005</v>
      </c>
      <c r="AK105" s="5">
        <f t="shared" si="58"/>
        <v>168.23682908999999</v>
      </c>
      <c r="AL105" s="9"/>
      <c r="AM105" s="42" t="str">
        <f t="shared" si="44"/>
        <v>Blast furnace gases</v>
      </c>
      <c r="AN105" s="65"/>
      <c r="AO105" s="53"/>
      <c r="AP105" s="78"/>
      <c r="AQ105" s="78"/>
    </row>
    <row r="106" spans="1:43" s="5" customFormat="1">
      <c r="A106" s="81">
        <v>2011</v>
      </c>
      <c r="B106" s="29" t="s">
        <v>10</v>
      </c>
      <c r="C106" s="61" t="s">
        <v>1267</v>
      </c>
      <c r="D106" s="29" t="s">
        <v>11</v>
      </c>
      <c r="E106" s="29" t="s">
        <v>1287</v>
      </c>
      <c r="F106" s="29" t="s">
        <v>1470</v>
      </c>
      <c r="G106" s="29" t="s">
        <v>80</v>
      </c>
      <c r="H106" s="70">
        <v>2.4653999999999999E-2</v>
      </c>
      <c r="I106" s="66">
        <v>1174</v>
      </c>
      <c r="J106" s="67">
        <v>2.0999999999999999E-5</v>
      </c>
      <c r="K106" s="70">
        <v>1.353303E-2</v>
      </c>
      <c r="L106" s="66">
        <v>644.42999999999995</v>
      </c>
      <c r="M106" s="67">
        <v>2.0999999999999999E-5</v>
      </c>
      <c r="N106" s="31" t="s">
        <v>1173</v>
      </c>
      <c r="O106" s="4">
        <v>0.1</v>
      </c>
      <c r="P106" s="4">
        <v>0.6</v>
      </c>
      <c r="Q106" s="4">
        <v>0.03</v>
      </c>
      <c r="R106" s="4">
        <v>0.6</v>
      </c>
      <c r="S106" s="94">
        <v>1</v>
      </c>
      <c r="T106" s="81" t="str">
        <f t="shared" si="45"/>
        <v>normal</v>
      </c>
      <c r="U106" s="81" t="str">
        <f t="shared" si="46"/>
        <v>normal</v>
      </c>
      <c r="V106" s="81" t="str">
        <f t="shared" si="47"/>
        <v>normal</v>
      </c>
      <c r="W106" s="81" t="str">
        <f t="shared" si="48"/>
        <v>normal</v>
      </c>
      <c r="X106" s="81">
        <f t="shared" si="49"/>
        <v>8.3999999999999992E-6</v>
      </c>
      <c r="Y106" s="81">
        <f t="shared" si="50"/>
        <v>3.3599999999999997E-5</v>
      </c>
      <c r="Z106" s="81">
        <f t="shared" si="51"/>
        <v>1056.6000000000001</v>
      </c>
      <c r="AA106" s="81">
        <f t="shared" si="52"/>
        <v>1291.4000000000001</v>
      </c>
      <c r="AB106" s="81">
        <f t="shared" si="53"/>
        <v>8.3999999999999992E-6</v>
      </c>
      <c r="AC106" s="96">
        <f t="shared" si="54"/>
        <v>3.3599999999999997E-5</v>
      </c>
      <c r="AD106" s="96">
        <f t="shared" si="55"/>
        <v>625.09709999999995</v>
      </c>
      <c r="AE106" s="96">
        <f t="shared" si="56"/>
        <v>663.76289999999995</v>
      </c>
      <c r="AF106" s="108">
        <v>2.0999999999999999E-5</v>
      </c>
      <c r="AG106" s="95">
        <f>AG105</f>
        <v>1174</v>
      </c>
      <c r="AH106" s="108">
        <v>2.0999999999999999E-5</v>
      </c>
      <c r="AI106" s="95">
        <f>AI105</f>
        <v>644.42999999999995</v>
      </c>
      <c r="AJ106" s="5">
        <f t="shared" si="57"/>
        <v>2.4653999999999999E-2</v>
      </c>
      <c r="AK106" s="5">
        <f t="shared" si="58"/>
        <v>1.3533029999999998E-2</v>
      </c>
      <c r="AL106" s="9"/>
      <c r="AM106" s="42" t="str">
        <f t="shared" si="44"/>
        <v>Blast furnace gases</v>
      </c>
      <c r="AN106" s="65"/>
      <c r="AO106" s="53"/>
      <c r="AP106" s="78"/>
      <c r="AQ106" s="78"/>
    </row>
    <row r="107" spans="1:43" s="5" customFormat="1">
      <c r="A107" s="81">
        <v>2011</v>
      </c>
      <c r="B107" s="29" t="s">
        <v>10</v>
      </c>
      <c r="C107" s="61" t="s">
        <v>1267</v>
      </c>
      <c r="D107" s="29" t="s">
        <v>11</v>
      </c>
      <c r="E107" s="29" t="s">
        <v>1287</v>
      </c>
      <c r="F107" s="29" t="s">
        <v>1470</v>
      </c>
      <c r="G107" s="29" t="s">
        <v>81</v>
      </c>
      <c r="H107" s="70">
        <v>0.36393999999999999</v>
      </c>
      <c r="I107" s="66">
        <v>1174</v>
      </c>
      <c r="J107" s="67">
        <v>3.1E-4</v>
      </c>
      <c r="K107" s="70">
        <v>0.19977329999999999</v>
      </c>
      <c r="L107" s="66">
        <v>644.42999999999995</v>
      </c>
      <c r="M107" s="67">
        <v>3.1E-4</v>
      </c>
      <c r="N107" s="31" t="s">
        <v>1173</v>
      </c>
      <c r="O107" s="4">
        <v>0.1</v>
      </c>
      <c r="P107" s="4">
        <v>0.6</v>
      </c>
      <c r="Q107" s="4">
        <v>0.03</v>
      </c>
      <c r="R107" s="4">
        <v>0.6</v>
      </c>
      <c r="S107" s="94">
        <v>1</v>
      </c>
      <c r="T107" s="81" t="str">
        <f t="shared" si="45"/>
        <v>normal</v>
      </c>
      <c r="U107" s="81" t="str">
        <f t="shared" si="46"/>
        <v>normal</v>
      </c>
      <c r="V107" s="81" t="str">
        <f t="shared" si="47"/>
        <v>normal</v>
      </c>
      <c r="W107" s="81" t="str">
        <f t="shared" si="48"/>
        <v>normal</v>
      </c>
      <c r="X107" s="81">
        <f t="shared" si="49"/>
        <v>1.2400000000000001E-4</v>
      </c>
      <c r="Y107" s="81">
        <f t="shared" si="50"/>
        <v>4.9600000000000002E-4</v>
      </c>
      <c r="Z107" s="81">
        <f t="shared" si="51"/>
        <v>1056.6000000000001</v>
      </c>
      <c r="AA107" s="81">
        <f t="shared" si="52"/>
        <v>1291.4000000000001</v>
      </c>
      <c r="AB107" s="81">
        <f t="shared" si="53"/>
        <v>1.2400000000000001E-4</v>
      </c>
      <c r="AC107" s="96">
        <f t="shared" si="54"/>
        <v>4.9600000000000002E-4</v>
      </c>
      <c r="AD107" s="96">
        <f t="shared" si="55"/>
        <v>625.09709999999995</v>
      </c>
      <c r="AE107" s="96">
        <f t="shared" si="56"/>
        <v>663.76289999999995</v>
      </c>
      <c r="AF107" s="108">
        <v>3.1E-4</v>
      </c>
      <c r="AG107" s="95">
        <f>AG105</f>
        <v>1174</v>
      </c>
      <c r="AH107" s="108">
        <v>3.1E-4</v>
      </c>
      <c r="AI107" s="95">
        <f>AI105</f>
        <v>644.42999999999995</v>
      </c>
      <c r="AJ107" s="5">
        <f t="shared" si="57"/>
        <v>0.36393999999999999</v>
      </c>
      <c r="AK107" s="5">
        <f t="shared" si="58"/>
        <v>0.19977329999999999</v>
      </c>
      <c r="AL107" s="9"/>
      <c r="AM107" s="42" t="str">
        <f t="shared" si="44"/>
        <v>Blast furnace gases</v>
      </c>
      <c r="AN107" s="65"/>
      <c r="AO107" s="53"/>
      <c r="AP107" s="78"/>
      <c r="AQ107" s="78"/>
    </row>
    <row r="108" spans="1:43" s="5" customFormat="1">
      <c r="A108" s="81">
        <v>2011</v>
      </c>
      <c r="B108" s="29" t="s">
        <v>12</v>
      </c>
      <c r="C108" s="61" t="s">
        <v>1268</v>
      </c>
      <c r="D108" s="29" t="s">
        <v>13</v>
      </c>
      <c r="E108" s="29" t="s">
        <v>1286</v>
      </c>
      <c r="F108" s="29" t="s">
        <v>1294</v>
      </c>
      <c r="G108" s="29" t="s">
        <v>79</v>
      </c>
      <c r="H108" s="70"/>
      <c r="I108" s="65"/>
      <c r="J108" s="65"/>
      <c r="K108" s="70">
        <v>0.81837289999999996</v>
      </c>
      <c r="L108" s="66">
        <v>11.413848</v>
      </c>
      <c r="M108" s="67">
        <v>7.1699999859819397E-2</v>
      </c>
      <c r="N108" s="31" t="s">
        <v>1173</v>
      </c>
      <c r="O108" s="4">
        <v>7.0000000000000007E-2</v>
      </c>
      <c r="P108" s="4">
        <v>1.4999999999999999E-2</v>
      </c>
      <c r="Q108" s="4">
        <v>0.05</v>
      </c>
      <c r="R108" s="4">
        <v>1.4999999999999999E-2</v>
      </c>
      <c r="S108" s="94">
        <v>0</v>
      </c>
      <c r="T108" s="81" t="str">
        <f t="shared" si="45"/>
        <v/>
      </c>
      <c r="U108" s="81" t="str">
        <f t="shared" si="46"/>
        <v/>
      </c>
      <c r="V108" s="81" t="str">
        <f t="shared" si="47"/>
        <v>normal</v>
      </c>
      <c r="W108" s="81" t="str">
        <f t="shared" si="48"/>
        <v>normal</v>
      </c>
      <c r="X108" s="81" t="str">
        <f t="shared" si="49"/>
        <v/>
      </c>
      <c r="Y108" s="81" t="str">
        <f t="shared" si="50"/>
        <v/>
      </c>
      <c r="Z108" s="81" t="str">
        <f t="shared" si="51"/>
        <v/>
      </c>
      <c r="AA108" s="81" t="str">
        <f t="shared" si="52"/>
        <v/>
      </c>
      <c r="AB108" s="81">
        <f t="shared" si="53"/>
        <v>7.062449986192211E-2</v>
      </c>
      <c r="AC108" s="96">
        <f t="shared" si="54"/>
        <v>7.2775499857716683E-2</v>
      </c>
      <c r="AD108" s="96">
        <f t="shared" si="55"/>
        <v>10.843155599999999</v>
      </c>
      <c r="AE108" s="96">
        <f t="shared" si="56"/>
        <v>11.9845404</v>
      </c>
      <c r="AF108" s="81"/>
      <c r="AG108" s="81"/>
      <c r="AH108" s="108">
        <v>7.1699999859819397E-2</v>
      </c>
      <c r="AI108" s="108">
        <v>11.413848</v>
      </c>
      <c r="AJ108" s="5">
        <f t="shared" si="57"/>
        <v>0</v>
      </c>
      <c r="AK108" s="5">
        <f t="shared" si="58"/>
        <v>0.81837289999999985</v>
      </c>
      <c r="AL108" s="9"/>
      <c r="AM108" s="42" t="str">
        <f t="shared" si="44"/>
        <v>Diesel oil</v>
      </c>
      <c r="AN108" s="65"/>
      <c r="AO108" s="53"/>
      <c r="AP108" s="78"/>
      <c r="AQ108" s="78"/>
    </row>
    <row r="109" spans="1:43" s="5" customFormat="1">
      <c r="A109" s="81">
        <v>2011</v>
      </c>
      <c r="B109" s="29" t="s">
        <v>12</v>
      </c>
      <c r="C109" s="61" t="s">
        <v>1268</v>
      </c>
      <c r="D109" s="29" t="s">
        <v>13</v>
      </c>
      <c r="E109" s="29" t="s">
        <v>1286</v>
      </c>
      <c r="F109" s="29" t="s">
        <v>1294</v>
      </c>
      <c r="G109" s="29" t="s">
        <v>80</v>
      </c>
      <c r="H109" s="70"/>
      <c r="I109" s="65"/>
      <c r="J109" s="65"/>
      <c r="K109" s="70">
        <v>2.3960999999999999E-4</v>
      </c>
      <c r="L109" s="66">
        <v>11.413848</v>
      </c>
      <c r="M109" s="67">
        <v>2.09929201790667E-5</v>
      </c>
      <c r="N109" s="31" t="s">
        <v>1173</v>
      </c>
      <c r="O109" s="4">
        <v>7.0000000000000007E-2</v>
      </c>
      <c r="P109" s="4">
        <v>0.6</v>
      </c>
      <c r="Q109" s="4">
        <v>0.05</v>
      </c>
      <c r="R109" s="4">
        <v>0.6</v>
      </c>
      <c r="S109" s="94">
        <v>0</v>
      </c>
      <c r="T109" s="81" t="str">
        <f t="shared" si="45"/>
        <v/>
      </c>
      <c r="U109" s="81" t="str">
        <f t="shared" si="46"/>
        <v/>
      </c>
      <c r="V109" s="81" t="str">
        <f t="shared" si="47"/>
        <v>normal</v>
      </c>
      <c r="W109" s="81" t="str">
        <f t="shared" si="48"/>
        <v>normal</v>
      </c>
      <c r="X109" s="81" t="str">
        <f t="shared" si="49"/>
        <v/>
      </c>
      <c r="Y109" s="81" t="str">
        <f t="shared" si="50"/>
        <v/>
      </c>
      <c r="Z109" s="81" t="str">
        <f t="shared" si="51"/>
        <v/>
      </c>
      <c r="AA109" s="81" t="str">
        <f t="shared" si="52"/>
        <v/>
      </c>
      <c r="AB109" s="81">
        <f t="shared" si="53"/>
        <v>8.3971680716266805E-6</v>
      </c>
      <c r="AC109" s="96">
        <f t="shared" si="54"/>
        <v>3.3588672286506722E-5</v>
      </c>
      <c r="AD109" s="96">
        <f t="shared" si="55"/>
        <v>10.843155599999999</v>
      </c>
      <c r="AE109" s="96">
        <f t="shared" si="56"/>
        <v>11.9845404</v>
      </c>
      <c r="AF109" s="81"/>
      <c r="AG109" s="81"/>
      <c r="AH109" s="108">
        <v>2.09929201790667E-5</v>
      </c>
      <c r="AI109" s="95">
        <f>AI108</f>
        <v>11.413848</v>
      </c>
      <c r="AJ109" s="5">
        <f t="shared" si="57"/>
        <v>0</v>
      </c>
      <c r="AK109" s="5">
        <f t="shared" si="58"/>
        <v>2.396100000000001E-4</v>
      </c>
      <c r="AL109" s="9"/>
      <c r="AM109" s="42" t="str">
        <f t="shared" si="44"/>
        <v>Diesel oil</v>
      </c>
      <c r="AN109" s="65"/>
      <c r="AO109" s="53"/>
      <c r="AP109" s="78"/>
      <c r="AQ109" s="78"/>
    </row>
    <row r="110" spans="1:43" s="5" customFormat="1">
      <c r="A110" s="81">
        <v>2011</v>
      </c>
      <c r="B110" s="29" t="s">
        <v>12</v>
      </c>
      <c r="C110" s="61" t="s">
        <v>1268</v>
      </c>
      <c r="D110" s="29" t="s">
        <v>13</v>
      </c>
      <c r="E110" s="29" t="s">
        <v>1286</v>
      </c>
      <c r="F110" s="29" t="s">
        <v>1294</v>
      </c>
      <c r="G110" s="29" t="s">
        <v>81</v>
      </c>
      <c r="H110" s="70"/>
      <c r="I110" s="65"/>
      <c r="J110" s="65"/>
      <c r="K110" s="70">
        <v>7.0772999999999999E-3</v>
      </c>
      <c r="L110" s="66">
        <v>11.413848</v>
      </c>
      <c r="M110" s="67">
        <v>6.2006257661745604E-4</v>
      </c>
      <c r="N110" s="31" t="s">
        <v>1173</v>
      </c>
      <c r="O110" s="4">
        <v>7.0000000000000007E-2</v>
      </c>
      <c r="P110" s="4">
        <v>0.6</v>
      </c>
      <c r="Q110" s="4">
        <v>0.05</v>
      </c>
      <c r="R110" s="4">
        <v>0.6</v>
      </c>
      <c r="S110" s="94">
        <v>0</v>
      </c>
      <c r="T110" s="81" t="str">
        <f t="shared" si="45"/>
        <v/>
      </c>
      <c r="U110" s="81" t="str">
        <f t="shared" si="46"/>
        <v/>
      </c>
      <c r="V110" s="81" t="str">
        <f t="shared" si="47"/>
        <v>normal</v>
      </c>
      <c r="W110" s="81" t="str">
        <f t="shared" si="48"/>
        <v>normal</v>
      </c>
      <c r="X110" s="81" t="str">
        <f t="shared" si="49"/>
        <v/>
      </c>
      <c r="Y110" s="81" t="str">
        <f t="shared" si="50"/>
        <v/>
      </c>
      <c r="Z110" s="81" t="str">
        <f t="shared" si="51"/>
        <v/>
      </c>
      <c r="AA110" s="81" t="str">
        <f t="shared" si="52"/>
        <v/>
      </c>
      <c r="AB110" s="81">
        <f t="shared" si="53"/>
        <v>2.4802503064698243E-4</v>
      </c>
      <c r="AC110" s="96">
        <f t="shared" si="54"/>
        <v>9.9210012258792971E-4</v>
      </c>
      <c r="AD110" s="96">
        <f t="shared" si="55"/>
        <v>10.843155599999999</v>
      </c>
      <c r="AE110" s="96">
        <f t="shared" si="56"/>
        <v>11.9845404</v>
      </c>
      <c r="AF110" s="81"/>
      <c r="AG110" s="81"/>
      <c r="AH110" s="108">
        <v>6.2006257661745604E-4</v>
      </c>
      <c r="AI110" s="95">
        <f>AI108</f>
        <v>11.413848</v>
      </c>
      <c r="AJ110" s="5">
        <f t="shared" si="57"/>
        <v>0</v>
      </c>
      <c r="AK110" s="5">
        <f t="shared" si="58"/>
        <v>7.0772999999999973E-3</v>
      </c>
      <c r="AL110" s="9"/>
      <c r="AM110" s="42" t="str">
        <f t="shared" si="44"/>
        <v>Diesel oil</v>
      </c>
      <c r="AN110" s="65"/>
      <c r="AO110" s="53"/>
      <c r="AP110" s="78"/>
      <c r="AQ110" s="78"/>
    </row>
    <row r="111" spans="1:43" s="5" customFormat="1">
      <c r="A111" s="81">
        <v>2011</v>
      </c>
      <c r="B111" s="29" t="s">
        <v>12</v>
      </c>
      <c r="C111" s="61" t="s">
        <v>1268</v>
      </c>
      <c r="D111" s="29" t="s">
        <v>13</v>
      </c>
      <c r="E111" s="29" t="s">
        <v>1286</v>
      </c>
      <c r="F111" s="29" t="s">
        <v>1448</v>
      </c>
      <c r="G111" s="29" t="s">
        <v>79</v>
      </c>
      <c r="H111" s="70">
        <v>5.6060290000000004</v>
      </c>
      <c r="I111" s="66">
        <v>71.5</v>
      </c>
      <c r="J111" s="67">
        <v>7.8406000000000003E-2</v>
      </c>
      <c r="K111" s="70"/>
      <c r="L111" s="65"/>
      <c r="M111" s="65"/>
      <c r="N111" s="31" t="s">
        <v>1173</v>
      </c>
      <c r="O111" s="4">
        <v>0.05</v>
      </c>
      <c r="P111" s="4">
        <v>7.0000000000000007E-2</v>
      </c>
      <c r="Q111" s="4"/>
      <c r="R111" s="4"/>
      <c r="S111" s="94">
        <v>0</v>
      </c>
      <c r="T111" s="81" t="str">
        <f t="shared" si="45"/>
        <v>normal</v>
      </c>
      <c r="U111" s="81" t="str">
        <f t="shared" si="46"/>
        <v>normal</v>
      </c>
      <c r="V111" s="81" t="str">
        <f t="shared" si="47"/>
        <v/>
      </c>
      <c r="W111" s="81" t="str">
        <f t="shared" si="48"/>
        <v/>
      </c>
      <c r="X111" s="81">
        <f t="shared" si="49"/>
        <v>7.2917579999999996E-2</v>
      </c>
      <c r="Y111" s="81">
        <f t="shared" si="50"/>
        <v>8.3894420000000011E-2</v>
      </c>
      <c r="Z111" s="81">
        <f t="shared" si="51"/>
        <v>67.924999999999997</v>
      </c>
      <c r="AA111" s="81">
        <f t="shared" si="52"/>
        <v>75.075000000000003</v>
      </c>
      <c r="AB111" s="81" t="str">
        <f t="shared" si="53"/>
        <v/>
      </c>
      <c r="AC111" s="96" t="str">
        <f t="shared" si="54"/>
        <v/>
      </c>
      <c r="AD111" s="96" t="str">
        <f t="shared" si="55"/>
        <v/>
      </c>
      <c r="AE111" s="96" t="str">
        <f t="shared" si="56"/>
        <v/>
      </c>
      <c r="AF111" s="108">
        <v>7.8406000000000003E-2</v>
      </c>
      <c r="AG111" s="108">
        <v>71.5</v>
      </c>
      <c r="AH111" s="96"/>
      <c r="AI111" s="96"/>
      <c r="AJ111" s="5">
        <f t="shared" si="57"/>
        <v>5.6060290000000004</v>
      </c>
      <c r="AK111" s="5">
        <f t="shared" si="58"/>
        <v>0</v>
      </c>
      <c r="AL111" s="9"/>
      <c r="AM111" s="42" t="str">
        <f t="shared" si="44"/>
        <v>Waste oil</v>
      </c>
      <c r="AN111" s="65"/>
      <c r="AO111" s="53"/>
      <c r="AP111" s="78"/>
      <c r="AQ111" s="78"/>
    </row>
    <row r="112" spans="1:43" s="5" customFormat="1">
      <c r="A112" s="81">
        <v>2011</v>
      </c>
      <c r="B112" s="29" t="s">
        <v>12</v>
      </c>
      <c r="C112" s="61" t="s">
        <v>1268</v>
      </c>
      <c r="D112" s="29" t="s">
        <v>13</v>
      </c>
      <c r="E112" s="29" t="s">
        <v>1286</v>
      </c>
      <c r="F112" s="29" t="s">
        <v>1448</v>
      </c>
      <c r="G112" s="29" t="s">
        <v>80</v>
      </c>
      <c r="H112" s="70">
        <v>1.5015E-3</v>
      </c>
      <c r="I112" s="66">
        <v>71.5</v>
      </c>
      <c r="J112" s="67">
        <v>2.0999999999999999E-5</v>
      </c>
      <c r="K112" s="70"/>
      <c r="L112" s="65"/>
      <c r="M112" s="65"/>
      <c r="N112" s="31" t="s">
        <v>1173</v>
      </c>
      <c r="O112" s="4">
        <v>0.05</v>
      </c>
      <c r="P112" s="4">
        <v>0.6</v>
      </c>
      <c r="Q112" s="4"/>
      <c r="R112" s="4"/>
      <c r="S112" s="94">
        <v>0</v>
      </c>
      <c r="T112" s="81" t="str">
        <f t="shared" si="45"/>
        <v>normal</v>
      </c>
      <c r="U112" s="81" t="str">
        <f t="shared" si="46"/>
        <v>normal</v>
      </c>
      <c r="V112" s="81" t="str">
        <f t="shared" si="47"/>
        <v/>
      </c>
      <c r="W112" s="81" t="str">
        <f t="shared" si="48"/>
        <v/>
      </c>
      <c r="X112" s="81">
        <f t="shared" si="49"/>
        <v>8.3999999999999992E-6</v>
      </c>
      <c r="Y112" s="81">
        <f t="shared" si="50"/>
        <v>3.3599999999999997E-5</v>
      </c>
      <c r="Z112" s="81">
        <f t="shared" si="51"/>
        <v>67.924999999999997</v>
      </c>
      <c r="AA112" s="81">
        <f t="shared" si="52"/>
        <v>75.075000000000003</v>
      </c>
      <c r="AB112" s="81" t="str">
        <f t="shared" si="53"/>
        <v/>
      </c>
      <c r="AC112" s="96" t="str">
        <f t="shared" si="54"/>
        <v/>
      </c>
      <c r="AD112" s="96" t="str">
        <f t="shared" si="55"/>
        <v/>
      </c>
      <c r="AE112" s="96" t="str">
        <f t="shared" si="56"/>
        <v/>
      </c>
      <c r="AF112" s="108">
        <v>2.0999999999999999E-5</v>
      </c>
      <c r="AG112" s="95">
        <f>AG111</f>
        <v>71.5</v>
      </c>
      <c r="AH112" s="96"/>
      <c r="AI112" s="96"/>
      <c r="AJ112" s="5">
        <f t="shared" si="57"/>
        <v>1.5015E-3</v>
      </c>
      <c r="AK112" s="5">
        <f t="shared" si="58"/>
        <v>0</v>
      </c>
      <c r="AL112" s="9"/>
      <c r="AM112" s="42" t="str">
        <f t="shared" si="44"/>
        <v>Waste oil</v>
      </c>
      <c r="AN112" s="65"/>
      <c r="AO112" s="53"/>
      <c r="AP112" s="78"/>
      <c r="AQ112" s="78"/>
    </row>
    <row r="113" spans="1:43" s="5" customFormat="1">
      <c r="A113" s="81">
        <v>2011</v>
      </c>
      <c r="B113" s="29" t="s">
        <v>12</v>
      </c>
      <c r="C113" s="61" t="s">
        <v>1268</v>
      </c>
      <c r="D113" s="29" t="s">
        <v>13</v>
      </c>
      <c r="E113" s="29" t="s">
        <v>1286</v>
      </c>
      <c r="F113" s="29" t="s">
        <v>1448</v>
      </c>
      <c r="G113" s="29" t="s">
        <v>81</v>
      </c>
      <c r="H113" s="70">
        <v>2.5388999999999998E-2</v>
      </c>
      <c r="I113" s="66">
        <v>71.5</v>
      </c>
      <c r="J113" s="67">
        <v>3.5509090909090901E-4</v>
      </c>
      <c r="K113" s="70"/>
      <c r="L113" s="65"/>
      <c r="M113" s="65"/>
      <c r="N113" s="31" t="s">
        <v>1173</v>
      </c>
      <c r="O113" s="4">
        <v>0.05</v>
      </c>
      <c r="P113" s="4">
        <v>0.6</v>
      </c>
      <c r="Q113" s="4"/>
      <c r="R113" s="4"/>
      <c r="S113" s="94">
        <v>0</v>
      </c>
      <c r="T113" s="81" t="str">
        <f t="shared" si="45"/>
        <v>normal</v>
      </c>
      <c r="U113" s="81" t="str">
        <f t="shared" si="46"/>
        <v>normal</v>
      </c>
      <c r="V113" s="81" t="str">
        <f t="shared" si="47"/>
        <v/>
      </c>
      <c r="W113" s="81" t="str">
        <f t="shared" si="48"/>
        <v/>
      </c>
      <c r="X113" s="81">
        <f t="shared" si="49"/>
        <v>1.4203636363636362E-4</v>
      </c>
      <c r="Y113" s="81">
        <f t="shared" si="50"/>
        <v>5.6814545454545449E-4</v>
      </c>
      <c r="Z113" s="81">
        <f t="shared" si="51"/>
        <v>67.924999999999997</v>
      </c>
      <c r="AA113" s="81">
        <f t="shared" si="52"/>
        <v>75.075000000000003</v>
      </c>
      <c r="AB113" s="81" t="str">
        <f t="shared" si="53"/>
        <v/>
      </c>
      <c r="AC113" s="96" t="str">
        <f t="shared" si="54"/>
        <v/>
      </c>
      <c r="AD113" s="96" t="str">
        <f t="shared" si="55"/>
        <v/>
      </c>
      <c r="AE113" s="96" t="str">
        <f t="shared" si="56"/>
        <v/>
      </c>
      <c r="AF113" s="108">
        <v>3.5509090909090907E-4</v>
      </c>
      <c r="AG113" s="95">
        <f>AG111</f>
        <v>71.5</v>
      </c>
      <c r="AH113" s="96"/>
      <c r="AI113" s="96"/>
      <c r="AJ113" s="5">
        <f t="shared" si="57"/>
        <v>2.5388999999999998E-2</v>
      </c>
      <c r="AK113" s="5">
        <f t="shared" si="58"/>
        <v>0</v>
      </c>
      <c r="AL113" s="9"/>
      <c r="AM113" s="42" t="str">
        <f t="shared" si="44"/>
        <v>Waste oil</v>
      </c>
      <c r="AN113" s="65"/>
      <c r="AO113" s="53"/>
      <c r="AP113" s="78"/>
      <c r="AQ113" s="78"/>
    </row>
    <row r="114" spans="1:43" s="5" customFormat="1">
      <c r="A114" s="81">
        <v>2011</v>
      </c>
      <c r="B114" s="29" t="s">
        <v>12</v>
      </c>
      <c r="C114" s="61" t="s">
        <v>1268</v>
      </c>
      <c r="D114" s="29" t="s">
        <v>13</v>
      </c>
      <c r="E114" s="29" t="s">
        <v>1286</v>
      </c>
      <c r="F114" s="29" t="s">
        <v>1453</v>
      </c>
      <c r="G114" s="29" t="s">
        <v>79</v>
      </c>
      <c r="H114" s="70"/>
      <c r="I114" s="65"/>
      <c r="J114" s="65"/>
      <c r="K114" s="70">
        <v>0.15210763999999999</v>
      </c>
      <c r="L114" s="66">
        <v>1.94</v>
      </c>
      <c r="M114" s="67">
        <v>7.8406000000000003E-2</v>
      </c>
      <c r="N114" s="31" t="s">
        <v>1173</v>
      </c>
      <c r="O114" s="4">
        <v>7.0000000000000007E-2</v>
      </c>
      <c r="P114" s="4">
        <v>7.0000000000000007E-2</v>
      </c>
      <c r="Q114" s="4">
        <v>0.05</v>
      </c>
      <c r="R114" s="4">
        <v>0.05</v>
      </c>
      <c r="S114" s="94">
        <v>0</v>
      </c>
      <c r="T114" s="81" t="str">
        <f t="shared" si="45"/>
        <v/>
      </c>
      <c r="U114" s="81" t="str">
        <f t="shared" si="46"/>
        <v/>
      </c>
      <c r="V114" s="81" t="str">
        <f t="shared" si="47"/>
        <v>normal</v>
      </c>
      <c r="W114" s="81" t="str">
        <f t="shared" si="48"/>
        <v>normal</v>
      </c>
      <c r="X114" s="81" t="str">
        <f t="shared" si="49"/>
        <v/>
      </c>
      <c r="Y114" s="81" t="str">
        <f t="shared" si="50"/>
        <v/>
      </c>
      <c r="Z114" s="81" t="str">
        <f t="shared" si="51"/>
        <v/>
      </c>
      <c r="AA114" s="81" t="str">
        <f t="shared" si="52"/>
        <v/>
      </c>
      <c r="AB114" s="81">
        <f t="shared" si="53"/>
        <v>7.4485700000000002E-2</v>
      </c>
      <c r="AC114" s="96">
        <f t="shared" si="54"/>
        <v>8.2326300000000005E-2</v>
      </c>
      <c r="AD114" s="96">
        <f t="shared" si="55"/>
        <v>1.843</v>
      </c>
      <c r="AE114" s="96">
        <f t="shared" si="56"/>
        <v>2.0369999999999999</v>
      </c>
      <c r="AF114" s="81"/>
      <c r="AG114" s="81"/>
      <c r="AH114" s="108">
        <v>7.8406000000000003E-2</v>
      </c>
      <c r="AI114" s="108">
        <v>1.94</v>
      </c>
      <c r="AJ114" s="5">
        <f t="shared" si="57"/>
        <v>0</v>
      </c>
      <c r="AK114" s="5">
        <f t="shared" si="58"/>
        <v>0.15210764000000002</v>
      </c>
      <c r="AL114" s="9"/>
      <c r="AM114" s="42" t="str">
        <f t="shared" si="44"/>
        <v>Other oils</v>
      </c>
      <c r="AN114" s="65"/>
      <c r="AO114" s="53"/>
      <c r="AP114" s="78"/>
      <c r="AQ114" s="78"/>
    </row>
    <row r="115" spans="1:43" s="5" customFormat="1">
      <c r="A115" s="81">
        <v>2011</v>
      </c>
      <c r="B115" s="29" t="s">
        <v>12</v>
      </c>
      <c r="C115" s="61" t="s">
        <v>1268</v>
      </c>
      <c r="D115" s="29" t="s">
        <v>13</v>
      </c>
      <c r="E115" s="29" t="s">
        <v>1286</v>
      </c>
      <c r="F115" s="29" t="s">
        <v>1453</v>
      </c>
      <c r="G115" s="29" t="s">
        <v>80</v>
      </c>
      <c r="H115" s="70"/>
      <c r="I115" s="65"/>
      <c r="J115" s="65"/>
      <c r="K115" s="70">
        <v>4.074E-5</v>
      </c>
      <c r="L115" s="66">
        <v>1.94</v>
      </c>
      <c r="M115" s="67">
        <v>2.0999999999999999E-5</v>
      </c>
      <c r="N115" s="31" t="s">
        <v>1173</v>
      </c>
      <c r="O115" s="4">
        <v>7.0000000000000007E-2</v>
      </c>
      <c r="P115" s="4">
        <v>0.6</v>
      </c>
      <c r="Q115" s="4">
        <v>0.05</v>
      </c>
      <c r="R115" s="4">
        <v>0.6</v>
      </c>
      <c r="S115" s="94">
        <v>0</v>
      </c>
      <c r="T115" s="81" t="str">
        <f t="shared" si="45"/>
        <v/>
      </c>
      <c r="U115" s="81" t="str">
        <f t="shared" si="46"/>
        <v/>
      </c>
      <c r="V115" s="81" t="str">
        <f t="shared" si="47"/>
        <v>normal</v>
      </c>
      <c r="W115" s="81" t="str">
        <f t="shared" si="48"/>
        <v>normal</v>
      </c>
      <c r="X115" s="81" t="str">
        <f t="shared" si="49"/>
        <v/>
      </c>
      <c r="Y115" s="81" t="str">
        <f t="shared" si="50"/>
        <v/>
      </c>
      <c r="Z115" s="81" t="str">
        <f t="shared" si="51"/>
        <v/>
      </c>
      <c r="AA115" s="81" t="str">
        <f t="shared" si="52"/>
        <v/>
      </c>
      <c r="AB115" s="81">
        <f t="shared" si="53"/>
        <v>8.3999999999999992E-6</v>
      </c>
      <c r="AC115" s="96">
        <f t="shared" si="54"/>
        <v>3.3599999999999997E-5</v>
      </c>
      <c r="AD115" s="96">
        <f t="shared" si="55"/>
        <v>1.843</v>
      </c>
      <c r="AE115" s="96">
        <f t="shared" si="56"/>
        <v>2.0369999999999999</v>
      </c>
      <c r="AF115" s="81"/>
      <c r="AG115" s="81"/>
      <c r="AH115" s="108">
        <v>2.0999999999999999E-5</v>
      </c>
      <c r="AI115" s="95">
        <f>AI114</f>
        <v>1.94</v>
      </c>
      <c r="AJ115" s="5">
        <f t="shared" si="57"/>
        <v>0</v>
      </c>
      <c r="AK115" s="5">
        <f t="shared" si="58"/>
        <v>4.074E-5</v>
      </c>
      <c r="AL115" s="9"/>
      <c r="AM115" s="42" t="str">
        <f t="shared" si="44"/>
        <v>Other oils</v>
      </c>
      <c r="AN115" s="65"/>
      <c r="AO115" s="53"/>
      <c r="AP115" s="78"/>
      <c r="AQ115" s="78"/>
    </row>
    <row r="116" spans="1:43" s="5" customFormat="1">
      <c r="A116" s="81">
        <v>2011</v>
      </c>
      <c r="B116" s="29" t="s">
        <v>12</v>
      </c>
      <c r="C116" s="61" t="s">
        <v>1268</v>
      </c>
      <c r="D116" s="29" t="s">
        <v>13</v>
      </c>
      <c r="E116" s="29" t="s">
        <v>1286</v>
      </c>
      <c r="F116" s="29" t="s">
        <v>1453</v>
      </c>
      <c r="G116" s="29" t="s">
        <v>81</v>
      </c>
      <c r="H116" s="70"/>
      <c r="I116" s="65"/>
      <c r="J116" s="65"/>
      <c r="K116" s="70">
        <v>1.2028E-3</v>
      </c>
      <c r="L116" s="66">
        <v>1.94</v>
      </c>
      <c r="M116" s="67">
        <v>6.2E-4</v>
      </c>
      <c r="N116" s="31" t="s">
        <v>1173</v>
      </c>
      <c r="O116" s="4">
        <v>7.0000000000000007E-2</v>
      </c>
      <c r="P116" s="4">
        <v>0.6</v>
      </c>
      <c r="Q116" s="4">
        <v>0.05</v>
      </c>
      <c r="R116" s="4">
        <v>0.6</v>
      </c>
      <c r="S116" s="94">
        <v>0</v>
      </c>
      <c r="T116" s="81" t="str">
        <f t="shared" si="45"/>
        <v/>
      </c>
      <c r="U116" s="81" t="str">
        <f t="shared" si="46"/>
        <v/>
      </c>
      <c r="V116" s="81" t="str">
        <f t="shared" si="47"/>
        <v>normal</v>
      </c>
      <c r="W116" s="81" t="str">
        <f t="shared" si="48"/>
        <v>normal</v>
      </c>
      <c r="X116" s="81" t="str">
        <f t="shared" si="49"/>
        <v/>
      </c>
      <c r="Y116" s="81" t="str">
        <f t="shared" si="50"/>
        <v/>
      </c>
      <c r="Z116" s="81" t="str">
        <f t="shared" si="51"/>
        <v/>
      </c>
      <c r="AA116" s="81" t="str">
        <f t="shared" si="52"/>
        <v/>
      </c>
      <c r="AB116" s="81">
        <f t="shared" si="53"/>
        <v>2.4800000000000001E-4</v>
      </c>
      <c r="AC116" s="96">
        <f t="shared" si="54"/>
        <v>9.9200000000000004E-4</v>
      </c>
      <c r="AD116" s="96">
        <f t="shared" si="55"/>
        <v>1.843</v>
      </c>
      <c r="AE116" s="96">
        <f t="shared" si="56"/>
        <v>2.0369999999999999</v>
      </c>
      <c r="AF116" s="81"/>
      <c r="AG116" s="81"/>
      <c r="AH116" s="108">
        <v>6.2E-4</v>
      </c>
      <c r="AI116" s="95">
        <f>AI114</f>
        <v>1.94</v>
      </c>
      <c r="AJ116" s="5">
        <f t="shared" si="57"/>
        <v>0</v>
      </c>
      <c r="AK116" s="5">
        <f t="shared" si="58"/>
        <v>1.2028E-3</v>
      </c>
      <c r="AL116" s="9"/>
      <c r="AM116" s="42" t="str">
        <f t="shared" si="44"/>
        <v>Other oils</v>
      </c>
      <c r="AN116" s="65"/>
      <c r="AO116" s="53"/>
      <c r="AP116" s="78"/>
      <c r="AQ116" s="78"/>
    </row>
    <row r="117" spans="1:43" s="5" customFormat="1">
      <c r="A117" s="81">
        <v>2011</v>
      </c>
      <c r="B117" s="29" t="s">
        <v>12</v>
      </c>
      <c r="C117" s="61" t="s">
        <v>1268</v>
      </c>
      <c r="D117" s="29" t="s">
        <v>13</v>
      </c>
      <c r="E117" s="29" t="s">
        <v>1286</v>
      </c>
      <c r="F117" s="29" t="s">
        <v>1452</v>
      </c>
      <c r="G117" s="29" t="s">
        <v>79</v>
      </c>
      <c r="H117" s="70">
        <v>82.969035175000002</v>
      </c>
      <c r="I117" s="66">
        <v>1282.8610000000001</v>
      </c>
      <c r="J117" s="67">
        <v>6.4674999999999996E-2</v>
      </c>
      <c r="K117" s="70">
        <v>258.10435230000002</v>
      </c>
      <c r="L117" s="66">
        <v>3990.7901400000001</v>
      </c>
      <c r="M117" s="67">
        <v>6.4674999998872398E-2</v>
      </c>
      <c r="N117" s="31" t="s">
        <v>1173</v>
      </c>
      <c r="O117" s="4">
        <v>7.0000000000000007E-2</v>
      </c>
      <c r="P117" s="4">
        <v>0.05</v>
      </c>
      <c r="Q117" s="4">
        <v>0.02</v>
      </c>
      <c r="R117" s="4">
        <v>0.05</v>
      </c>
      <c r="S117" s="94">
        <v>1</v>
      </c>
      <c r="T117" s="81" t="str">
        <f t="shared" si="45"/>
        <v>normal</v>
      </c>
      <c r="U117" s="81" t="str">
        <f t="shared" si="46"/>
        <v>normal</v>
      </c>
      <c r="V117" s="81" t="str">
        <f t="shared" si="47"/>
        <v>normal</v>
      </c>
      <c r="W117" s="81" t="str">
        <f t="shared" si="48"/>
        <v>normal</v>
      </c>
      <c r="X117" s="81">
        <f t="shared" si="49"/>
        <v>6.1441249999999996E-2</v>
      </c>
      <c r="Y117" s="81">
        <f t="shared" si="50"/>
        <v>6.7908750000000004E-2</v>
      </c>
      <c r="Z117" s="81">
        <f t="shared" si="51"/>
        <v>1193.0607299999999</v>
      </c>
      <c r="AA117" s="81">
        <f t="shared" si="52"/>
        <v>1372.6612700000003</v>
      </c>
      <c r="AB117" s="81">
        <f t="shared" si="53"/>
        <v>6.1441249998928776E-2</v>
      </c>
      <c r="AC117" s="96">
        <f t="shared" si="54"/>
        <v>6.790874999881602E-2</v>
      </c>
      <c r="AD117" s="96">
        <f t="shared" si="55"/>
        <v>3910.9743371999998</v>
      </c>
      <c r="AE117" s="96">
        <f t="shared" si="56"/>
        <v>4070.6059428000003</v>
      </c>
      <c r="AF117" s="108">
        <v>6.4674999999999996E-2</v>
      </c>
      <c r="AG117" s="108">
        <v>1282.8610000000001</v>
      </c>
      <c r="AH117" s="108">
        <v>6.4674999998872398E-2</v>
      </c>
      <c r="AI117" s="108">
        <v>3990.7901400000001</v>
      </c>
      <c r="AJ117" s="5">
        <f t="shared" si="57"/>
        <v>82.969035175000002</v>
      </c>
      <c r="AK117" s="5">
        <f t="shared" si="58"/>
        <v>258.10435229999996</v>
      </c>
      <c r="AL117" s="9"/>
      <c r="AM117" s="42" t="str">
        <f t="shared" si="44"/>
        <v>LPG</v>
      </c>
      <c r="AN117" s="65"/>
      <c r="AO117" s="53"/>
      <c r="AP117" s="78"/>
      <c r="AQ117" s="78"/>
    </row>
    <row r="118" spans="1:43" s="5" customFormat="1">
      <c r="A118" s="81">
        <v>2011</v>
      </c>
      <c r="B118" s="29" t="s">
        <v>12</v>
      </c>
      <c r="C118" s="61" t="s">
        <v>1268</v>
      </c>
      <c r="D118" s="29" t="s">
        <v>13</v>
      </c>
      <c r="E118" s="29" t="s">
        <v>1286</v>
      </c>
      <c r="F118" s="29" t="s">
        <v>1452</v>
      </c>
      <c r="G118" s="29" t="s">
        <v>80</v>
      </c>
      <c r="H118" s="70">
        <v>2.6940081000000001E-2</v>
      </c>
      <c r="I118" s="66">
        <v>1282.8610000000001</v>
      </c>
      <c r="J118" s="67">
        <v>2.0999999999999999E-5</v>
      </c>
      <c r="K118" s="70">
        <v>8.380638E-2</v>
      </c>
      <c r="L118" s="66">
        <v>3990.7901400000001</v>
      </c>
      <c r="M118" s="67">
        <v>2.0999946642145399E-5</v>
      </c>
      <c r="N118" s="31" t="s">
        <v>1173</v>
      </c>
      <c r="O118" s="4">
        <v>7.0000000000000007E-2</v>
      </c>
      <c r="P118" s="4">
        <v>0.6</v>
      </c>
      <c r="Q118" s="4">
        <v>0.02</v>
      </c>
      <c r="R118" s="4">
        <v>0.6</v>
      </c>
      <c r="S118" s="94">
        <v>1</v>
      </c>
      <c r="T118" s="81" t="str">
        <f t="shared" si="45"/>
        <v>normal</v>
      </c>
      <c r="U118" s="81" t="str">
        <f t="shared" si="46"/>
        <v>normal</v>
      </c>
      <c r="V118" s="81" t="str">
        <f t="shared" si="47"/>
        <v>normal</v>
      </c>
      <c r="W118" s="81" t="str">
        <f t="shared" si="48"/>
        <v>normal</v>
      </c>
      <c r="X118" s="81">
        <f t="shared" si="49"/>
        <v>8.3999999999999992E-6</v>
      </c>
      <c r="Y118" s="81">
        <f t="shared" si="50"/>
        <v>3.3599999999999997E-5</v>
      </c>
      <c r="Z118" s="81">
        <f t="shared" si="51"/>
        <v>1193.0607299999999</v>
      </c>
      <c r="AA118" s="81">
        <f t="shared" si="52"/>
        <v>1372.6612700000003</v>
      </c>
      <c r="AB118" s="81">
        <f t="shared" si="53"/>
        <v>8.3999786568581593E-6</v>
      </c>
      <c r="AC118" s="96">
        <f t="shared" si="54"/>
        <v>3.3599914627432637E-5</v>
      </c>
      <c r="AD118" s="96">
        <f t="shared" si="55"/>
        <v>3910.9743371999998</v>
      </c>
      <c r="AE118" s="96">
        <f t="shared" si="56"/>
        <v>4070.6059428000003</v>
      </c>
      <c r="AF118" s="108">
        <v>2.0999999999999999E-5</v>
      </c>
      <c r="AG118" s="95">
        <f>AG117</f>
        <v>1282.8610000000001</v>
      </c>
      <c r="AH118" s="108">
        <v>2.0999946642145399E-5</v>
      </c>
      <c r="AI118" s="95">
        <f>AI117</f>
        <v>3990.7901400000001</v>
      </c>
      <c r="AJ118" s="5">
        <f t="shared" si="57"/>
        <v>2.6940081000000001E-2</v>
      </c>
      <c r="AK118" s="5">
        <f t="shared" si="58"/>
        <v>8.3806379999999972E-2</v>
      </c>
      <c r="AL118" s="9"/>
      <c r="AM118" s="42" t="str">
        <f t="shared" si="44"/>
        <v>LPG</v>
      </c>
      <c r="AN118" s="65"/>
      <c r="AO118" s="53"/>
      <c r="AP118" s="78"/>
      <c r="AQ118" s="78"/>
    </row>
    <row r="119" spans="1:43" s="5" customFormat="1">
      <c r="A119" s="81">
        <v>2011</v>
      </c>
      <c r="B119" s="29" t="s">
        <v>12</v>
      </c>
      <c r="C119" s="61" t="s">
        <v>1268</v>
      </c>
      <c r="D119" s="29" t="s">
        <v>13</v>
      </c>
      <c r="E119" s="29" t="s">
        <v>1286</v>
      </c>
      <c r="F119" s="29" t="s">
        <v>1452</v>
      </c>
      <c r="G119" s="29" t="s">
        <v>81</v>
      </c>
      <c r="H119" s="70">
        <v>0.41104264000000001</v>
      </c>
      <c r="I119" s="66">
        <v>1282.8610000000001</v>
      </c>
      <c r="J119" s="67">
        <v>3.2041089408751201E-4</v>
      </c>
      <c r="K119" s="70">
        <v>1.2682720000000001</v>
      </c>
      <c r="L119" s="66">
        <v>3990.7901400000001</v>
      </c>
      <c r="M119" s="67">
        <v>3.1779972273861501E-4</v>
      </c>
      <c r="N119" s="31" t="s">
        <v>1173</v>
      </c>
      <c r="O119" s="4">
        <v>7.0000000000000007E-2</v>
      </c>
      <c r="P119" s="4">
        <v>0.6</v>
      </c>
      <c r="Q119" s="4">
        <v>0.02</v>
      </c>
      <c r="R119" s="4">
        <v>0.6</v>
      </c>
      <c r="S119" s="94">
        <v>1</v>
      </c>
      <c r="T119" s="81" t="str">
        <f t="shared" si="45"/>
        <v>normal</v>
      </c>
      <c r="U119" s="81" t="str">
        <f t="shared" si="46"/>
        <v>normal</v>
      </c>
      <c r="V119" s="81" t="str">
        <f t="shared" si="47"/>
        <v>normal</v>
      </c>
      <c r="W119" s="81" t="str">
        <f t="shared" si="48"/>
        <v>normal</v>
      </c>
      <c r="X119" s="81">
        <f t="shared" si="49"/>
        <v>1.2816435763500481E-4</v>
      </c>
      <c r="Y119" s="81">
        <f t="shared" si="50"/>
        <v>5.1265743054001924E-4</v>
      </c>
      <c r="Z119" s="81">
        <f t="shared" si="51"/>
        <v>1193.0607299999999</v>
      </c>
      <c r="AA119" s="81">
        <f t="shared" si="52"/>
        <v>1372.6612700000003</v>
      </c>
      <c r="AB119" s="81">
        <f t="shared" si="53"/>
        <v>1.27119889095446E-4</v>
      </c>
      <c r="AC119" s="96">
        <f t="shared" si="54"/>
        <v>5.0847955638178401E-4</v>
      </c>
      <c r="AD119" s="96">
        <f t="shared" si="55"/>
        <v>3910.9743371999998</v>
      </c>
      <c r="AE119" s="96">
        <f t="shared" si="56"/>
        <v>4070.6059428000003</v>
      </c>
      <c r="AF119" s="108">
        <v>3.2041089408751201E-4</v>
      </c>
      <c r="AG119" s="95">
        <f>AG117</f>
        <v>1282.8610000000001</v>
      </c>
      <c r="AH119" s="108">
        <v>3.1779972273861501E-4</v>
      </c>
      <c r="AI119" s="95">
        <f>AI117</f>
        <v>3990.7901400000001</v>
      </c>
      <c r="AJ119" s="5">
        <f t="shared" si="57"/>
        <v>0.41104263999999979</v>
      </c>
      <c r="AK119" s="5">
        <f t="shared" si="58"/>
        <v>1.2682719999999985</v>
      </c>
      <c r="AL119" s="9"/>
      <c r="AM119" s="42" t="str">
        <f t="shared" si="44"/>
        <v>LPG</v>
      </c>
      <c r="AN119" s="65"/>
      <c r="AO119" s="53"/>
      <c r="AP119" s="78"/>
      <c r="AQ119" s="78"/>
    </row>
    <row r="120" spans="1:43" s="5" customFormat="1">
      <c r="A120" s="81">
        <v>2011</v>
      </c>
      <c r="B120" s="29" t="s">
        <v>12</v>
      </c>
      <c r="C120" s="61" t="s">
        <v>1268</v>
      </c>
      <c r="D120" s="29" t="s">
        <v>13</v>
      </c>
      <c r="E120" s="29" t="s">
        <v>1286</v>
      </c>
      <c r="F120" s="29" t="s">
        <v>1450</v>
      </c>
      <c r="G120" s="29" t="s">
        <v>79</v>
      </c>
      <c r="H120" s="70">
        <v>44.502978741</v>
      </c>
      <c r="I120" s="66">
        <v>603.59799999999996</v>
      </c>
      <c r="J120" s="67">
        <v>7.3729500000000003E-2</v>
      </c>
      <c r="K120" s="70">
        <v>6.8178684900000004</v>
      </c>
      <c r="L120" s="66">
        <v>95.156509999999997</v>
      </c>
      <c r="M120" s="67">
        <v>7.1648996899949399E-2</v>
      </c>
      <c r="N120" s="31" t="s">
        <v>1173</v>
      </c>
      <c r="O120" s="4">
        <v>7.0000000000000007E-2</v>
      </c>
      <c r="P120" s="4">
        <v>1.4999999999999999E-2</v>
      </c>
      <c r="Q120" s="4">
        <v>0.05</v>
      </c>
      <c r="R120" s="4">
        <v>1.4999999999999999E-2</v>
      </c>
      <c r="S120" s="94">
        <v>1</v>
      </c>
      <c r="T120" s="81" t="str">
        <f t="shared" si="45"/>
        <v>normal</v>
      </c>
      <c r="U120" s="81" t="str">
        <f t="shared" si="46"/>
        <v>normal</v>
      </c>
      <c r="V120" s="81" t="str">
        <f t="shared" si="47"/>
        <v>normal</v>
      </c>
      <c r="W120" s="81" t="str">
        <f t="shared" si="48"/>
        <v>normal</v>
      </c>
      <c r="X120" s="81">
        <f t="shared" si="49"/>
        <v>7.2623557500000005E-2</v>
      </c>
      <c r="Y120" s="81">
        <f t="shared" si="50"/>
        <v>7.4835442500000002E-2</v>
      </c>
      <c r="Z120" s="81">
        <f t="shared" si="51"/>
        <v>561.34613999999988</v>
      </c>
      <c r="AA120" s="81">
        <f t="shared" si="52"/>
        <v>645.84986000000004</v>
      </c>
      <c r="AB120" s="81">
        <f t="shared" si="53"/>
        <v>7.0574261946450154E-2</v>
      </c>
      <c r="AC120" s="96">
        <f t="shared" si="54"/>
        <v>7.2723731853448631E-2</v>
      </c>
      <c r="AD120" s="96">
        <f t="shared" si="55"/>
        <v>90.398684499999987</v>
      </c>
      <c r="AE120" s="96">
        <f t="shared" si="56"/>
        <v>99.914335500000007</v>
      </c>
      <c r="AF120" s="108">
        <v>7.3729500000000003E-2</v>
      </c>
      <c r="AG120" s="108">
        <v>603.59799999999996</v>
      </c>
      <c r="AH120" s="108">
        <v>7.1648996899949385E-2</v>
      </c>
      <c r="AI120" s="108">
        <v>95.156509999999997</v>
      </c>
      <c r="AJ120" s="5">
        <f t="shared" si="57"/>
        <v>44.502978741</v>
      </c>
      <c r="AK120" s="5">
        <f t="shared" si="58"/>
        <v>6.8178684900000022</v>
      </c>
      <c r="AL120" s="9"/>
      <c r="AM120" s="42" t="str">
        <f t="shared" si="44"/>
        <v>Light fuel oil</v>
      </c>
      <c r="AN120" s="65"/>
      <c r="AO120" s="53"/>
      <c r="AP120" s="78"/>
      <c r="AQ120" s="78"/>
    </row>
    <row r="121" spans="1:43" s="5" customFormat="1">
      <c r="A121" s="81">
        <v>2011</v>
      </c>
      <c r="B121" s="29" t="s">
        <v>12</v>
      </c>
      <c r="C121" s="61" t="s">
        <v>1268</v>
      </c>
      <c r="D121" s="29" t="s">
        <v>13</v>
      </c>
      <c r="E121" s="29" t="s">
        <v>1286</v>
      </c>
      <c r="F121" s="29" t="s">
        <v>1450</v>
      </c>
      <c r="G121" s="29" t="s">
        <v>80</v>
      </c>
      <c r="H121" s="70">
        <v>1.2675558E-2</v>
      </c>
      <c r="I121" s="66">
        <v>603.59799999999996</v>
      </c>
      <c r="J121" s="67">
        <v>2.0999999999999999E-5</v>
      </c>
      <c r="K121" s="70">
        <v>1.9983599999999998E-3</v>
      </c>
      <c r="L121" s="66">
        <v>95.156509999999997</v>
      </c>
      <c r="M121" s="67">
        <v>2.1000770204792101E-5</v>
      </c>
      <c r="N121" s="31" t="s">
        <v>1173</v>
      </c>
      <c r="O121" s="4">
        <v>7.0000000000000007E-2</v>
      </c>
      <c r="P121" s="4">
        <v>0.6</v>
      </c>
      <c r="Q121" s="4">
        <v>0.05</v>
      </c>
      <c r="R121" s="4">
        <v>0.6</v>
      </c>
      <c r="S121" s="94">
        <v>1</v>
      </c>
      <c r="T121" s="81" t="str">
        <f t="shared" si="45"/>
        <v>normal</v>
      </c>
      <c r="U121" s="81" t="str">
        <f t="shared" si="46"/>
        <v>normal</v>
      </c>
      <c r="V121" s="81" t="str">
        <f t="shared" si="47"/>
        <v>normal</v>
      </c>
      <c r="W121" s="81" t="str">
        <f t="shared" si="48"/>
        <v>normal</v>
      </c>
      <c r="X121" s="81">
        <f t="shared" si="49"/>
        <v>8.3999999999999992E-6</v>
      </c>
      <c r="Y121" s="81">
        <f t="shared" si="50"/>
        <v>3.3599999999999997E-5</v>
      </c>
      <c r="Z121" s="81">
        <f t="shared" si="51"/>
        <v>561.34613999999988</v>
      </c>
      <c r="AA121" s="81">
        <f t="shared" si="52"/>
        <v>645.84986000000004</v>
      </c>
      <c r="AB121" s="81">
        <f t="shared" si="53"/>
        <v>8.400308081916841E-6</v>
      </c>
      <c r="AC121" s="96">
        <f t="shared" si="54"/>
        <v>3.3601232327667364E-5</v>
      </c>
      <c r="AD121" s="96">
        <f t="shared" si="55"/>
        <v>90.398684499999987</v>
      </c>
      <c r="AE121" s="96">
        <f t="shared" si="56"/>
        <v>99.914335500000007</v>
      </c>
      <c r="AF121" s="108">
        <v>2.0999999999999999E-5</v>
      </c>
      <c r="AG121" s="95">
        <f>AG120</f>
        <v>603.59799999999996</v>
      </c>
      <c r="AH121" s="108">
        <v>2.1000770204792104E-5</v>
      </c>
      <c r="AI121" s="95">
        <f>AI120</f>
        <v>95.156509999999997</v>
      </c>
      <c r="AJ121" s="5">
        <f t="shared" si="57"/>
        <v>1.2675557999999998E-2</v>
      </c>
      <c r="AK121" s="5">
        <f t="shared" si="58"/>
        <v>1.998360000000002E-3</v>
      </c>
      <c r="AL121" s="9"/>
      <c r="AM121" s="42" t="str">
        <f t="shared" si="44"/>
        <v>Light fuel oil</v>
      </c>
      <c r="AN121" s="65"/>
      <c r="AO121" s="53"/>
      <c r="AP121" s="78"/>
      <c r="AQ121" s="78"/>
    </row>
    <row r="122" spans="1:43" s="5" customFormat="1">
      <c r="A122" s="81">
        <v>2011</v>
      </c>
      <c r="B122" s="29" t="s">
        <v>12</v>
      </c>
      <c r="C122" s="61" t="s">
        <v>1268</v>
      </c>
      <c r="D122" s="29" t="s">
        <v>13</v>
      </c>
      <c r="E122" s="29" t="s">
        <v>1286</v>
      </c>
      <c r="F122" s="29" t="s">
        <v>1450</v>
      </c>
      <c r="G122" s="29" t="s">
        <v>81</v>
      </c>
      <c r="H122" s="70">
        <v>0.20705334</v>
      </c>
      <c r="I122" s="66">
        <v>603.59799999999996</v>
      </c>
      <c r="J122" s="67">
        <v>3.4303185232555398E-4</v>
      </c>
      <c r="K122" s="70">
        <v>3.9813300000000003E-2</v>
      </c>
      <c r="L122" s="66">
        <v>95.156509999999997</v>
      </c>
      <c r="M122" s="67">
        <v>4.1839806861348799E-4</v>
      </c>
      <c r="N122" s="31" t="s">
        <v>1173</v>
      </c>
      <c r="O122" s="4">
        <v>7.0000000000000007E-2</v>
      </c>
      <c r="P122" s="4">
        <v>0.6</v>
      </c>
      <c r="Q122" s="4">
        <v>0.05</v>
      </c>
      <c r="R122" s="4">
        <v>0.6</v>
      </c>
      <c r="S122" s="94">
        <v>1</v>
      </c>
      <c r="T122" s="81" t="str">
        <f t="shared" si="45"/>
        <v>normal</v>
      </c>
      <c r="U122" s="81" t="str">
        <f t="shared" si="46"/>
        <v>normal</v>
      </c>
      <c r="V122" s="81" t="str">
        <f t="shared" si="47"/>
        <v>normal</v>
      </c>
      <c r="W122" s="81" t="str">
        <f t="shared" si="48"/>
        <v>normal</v>
      </c>
      <c r="X122" s="81">
        <f t="shared" si="49"/>
        <v>1.3721274093022161E-4</v>
      </c>
      <c r="Y122" s="81">
        <f t="shared" si="50"/>
        <v>5.4885096372088644E-4</v>
      </c>
      <c r="Z122" s="81">
        <f t="shared" si="51"/>
        <v>561.34613999999988</v>
      </c>
      <c r="AA122" s="81">
        <f t="shared" si="52"/>
        <v>645.84986000000004</v>
      </c>
      <c r="AB122" s="81">
        <f t="shared" si="53"/>
        <v>1.6735922744539521E-4</v>
      </c>
      <c r="AC122" s="96">
        <f t="shared" si="54"/>
        <v>6.6943690978158083E-4</v>
      </c>
      <c r="AD122" s="96">
        <f t="shared" si="55"/>
        <v>90.398684499999987</v>
      </c>
      <c r="AE122" s="96">
        <f t="shared" si="56"/>
        <v>99.914335500000007</v>
      </c>
      <c r="AF122" s="108">
        <v>3.4303185232555404E-4</v>
      </c>
      <c r="AG122" s="95">
        <f>AG120</f>
        <v>603.59799999999996</v>
      </c>
      <c r="AH122" s="108">
        <v>4.1839806861348805E-4</v>
      </c>
      <c r="AI122" s="95">
        <f>AI120</f>
        <v>95.156509999999997</v>
      </c>
      <c r="AJ122" s="5">
        <f t="shared" si="57"/>
        <v>0.20705333999999975</v>
      </c>
      <c r="AK122" s="5">
        <f t="shared" si="58"/>
        <v>3.9813300000000058E-2</v>
      </c>
      <c r="AL122" s="9"/>
      <c r="AM122" s="42" t="str">
        <f t="shared" si="44"/>
        <v>Light fuel oil</v>
      </c>
      <c r="AN122" s="65"/>
      <c r="AO122" s="53"/>
      <c r="AP122" s="78"/>
      <c r="AQ122" s="78"/>
    </row>
    <row r="123" spans="1:43" s="5" customFormat="1">
      <c r="A123" s="81">
        <v>2011</v>
      </c>
      <c r="B123" s="29" t="s">
        <v>12</v>
      </c>
      <c r="C123" s="61" t="s">
        <v>1268</v>
      </c>
      <c r="D123" s="29" t="s">
        <v>13</v>
      </c>
      <c r="E123" s="29" t="s">
        <v>1286</v>
      </c>
      <c r="F123" s="29" t="s">
        <v>1449</v>
      </c>
      <c r="G123" s="29" t="s">
        <v>79</v>
      </c>
      <c r="H123" s="70">
        <v>169.56183487800001</v>
      </c>
      <c r="I123" s="66">
        <v>2162.6129999999998</v>
      </c>
      <c r="J123" s="67">
        <v>7.8406000000000003E-2</v>
      </c>
      <c r="K123" s="70">
        <v>88.06483514</v>
      </c>
      <c r="L123" s="66">
        <v>1123.19</v>
      </c>
      <c r="M123" s="67">
        <v>7.8406000000000003E-2</v>
      </c>
      <c r="N123" s="31" t="s">
        <v>1173</v>
      </c>
      <c r="O123" s="4">
        <v>7.0000000000000007E-2</v>
      </c>
      <c r="P123" s="4">
        <v>0.02</v>
      </c>
      <c r="Q123" s="4">
        <v>0.02</v>
      </c>
      <c r="R123" s="4">
        <v>0.02</v>
      </c>
      <c r="S123" s="94">
        <v>1</v>
      </c>
      <c r="T123" s="81" t="str">
        <f t="shared" si="45"/>
        <v>normal</v>
      </c>
      <c r="U123" s="81" t="str">
        <f t="shared" si="46"/>
        <v>normal</v>
      </c>
      <c r="V123" s="81" t="str">
        <f t="shared" si="47"/>
        <v>normal</v>
      </c>
      <c r="W123" s="81" t="str">
        <f t="shared" si="48"/>
        <v>normal</v>
      </c>
      <c r="X123" s="81">
        <f t="shared" si="49"/>
        <v>7.6837879999999997E-2</v>
      </c>
      <c r="Y123" s="81">
        <f t="shared" si="50"/>
        <v>7.997412000000001E-2</v>
      </c>
      <c r="Z123" s="81">
        <f t="shared" si="51"/>
        <v>2011.2300899999998</v>
      </c>
      <c r="AA123" s="81">
        <f t="shared" si="52"/>
        <v>2313.9959100000001</v>
      </c>
      <c r="AB123" s="81">
        <f t="shared" si="53"/>
        <v>7.6837879999999997E-2</v>
      </c>
      <c r="AC123" s="96">
        <f t="shared" si="54"/>
        <v>7.997412000000001E-2</v>
      </c>
      <c r="AD123" s="96">
        <f t="shared" si="55"/>
        <v>1100.7262000000001</v>
      </c>
      <c r="AE123" s="96">
        <f t="shared" si="56"/>
        <v>1145.6538</v>
      </c>
      <c r="AF123" s="108">
        <v>7.8406000000000003E-2</v>
      </c>
      <c r="AG123" s="108">
        <v>2162.6129999999998</v>
      </c>
      <c r="AH123" s="108">
        <v>7.8406000000000003E-2</v>
      </c>
      <c r="AI123" s="108">
        <v>1123.19</v>
      </c>
      <c r="AJ123" s="5">
        <f t="shared" si="57"/>
        <v>169.56183487799998</v>
      </c>
      <c r="AK123" s="5">
        <f t="shared" si="58"/>
        <v>88.064835140000014</v>
      </c>
      <c r="AL123" s="9"/>
      <c r="AM123" s="42" t="str">
        <f t="shared" si="44"/>
        <v>Heavy fuel oil</v>
      </c>
      <c r="AN123" s="65"/>
      <c r="AO123" s="53"/>
      <c r="AP123" s="78"/>
      <c r="AQ123" s="78"/>
    </row>
    <row r="124" spans="1:43" s="5" customFormat="1">
      <c r="A124" s="81">
        <v>2011</v>
      </c>
      <c r="B124" s="29" t="s">
        <v>12</v>
      </c>
      <c r="C124" s="61" t="s">
        <v>1268</v>
      </c>
      <c r="D124" s="29" t="s">
        <v>13</v>
      </c>
      <c r="E124" s="29" t="s">
        <v>1286</v>
      </c>
      <c r="F124" s="29" t="s">
        <v>1449</v>
      </c>
      <c r="G124" s="29" t="s">
        <v>80</v>
      </c>
      <c r="H124" s="70">
        <v>4.5414873000000001E-2</v>
      </c>
      <c r="I124" s="66">
        <v>2162.6129999999998</v>
      </c>
      <c r="J124" s="67">
        <v>2.0999999999999999E-5</v>
      </c>
      <c r="K124" s="70">
        <v>2.3586989999999999E-2</v>
      </c>
      <c r="L124" s="66">
        <v>1123.19</v>
      </c>
      <c r="M124" s="67">
        <v>2.0999999999999999E-5</v>
      </c>
      <c r="N124" s="31" t="s">
        <v>1173</v>
      </c>
      <c r="O124" s="4">
        <v>7.0000000000000007E-2</v>
      </c>
      <c r="P124" s="4">
        <v>0.6</v>
      </c>
      <c r="Q124" s="4">
        <v>0.02</v>
      </c>
      <c r="R124" s="4">
        <v>0.6</v>
      </c>
      <c r="S124" s="94">
        <v>1</v>
      </c>
      <c r="T124" s="81" t="str">
        <f t="shared" si="45"/>
        <v>normal</v>
      </c>
      <c r="U124" s="81" t="str">
        <f t="shared" si="46"/>
        <v>normal</v>
      </c>
      <c r="V124" s="81" t="str">
        <f t="shared" si="47"/>
        <v>normal</v>
      </c>
      <c r="W124" s="81" t="str">
        <f t="shared" si="48"/>
        <v>normal</v>
      </c>
      <c r="X124" s="81">
        <f t="shared" si="49"/>
        <v>8.3999999999999992E-6</v>
      </c>
      <c r="Y124" s="81">
        <f t="shared" si="50"/>
        <v>3.3599999999999997E-5</v>
      </c>
      <c r="Z124" s="81">
        <f t="shared" si="51"/>
        <v>2011.2300899999998</v>
      </c>
      <c r="AA124" s="81">
        <f t="shared" si="52"/>
        <v>2313.9959100000001</v>
      </c>
      <c r="AB124" s="81">
        <f t="shared" si="53"/>
        <v>8.3999999999999992E-6</v>
      </c>
      <c r="AC124" s="96">
        <f t="shared" si="54"/>
        <v>3.3599999999999997E-5</v>
      </c>
      <c r="AD124" s="96">
        <f t="shared" si="55"/>
        <v>1100.7262000000001</v>
      </c>
      <c r="AE124" s="96">
        <f t="shared" si="56"/>
        <v>1145.6538</v>
      </c>
      <c r="AF124" s="108">
        <v>2.0999999999999999E-5</v>
      </c>
      <c r="AG124" s="95">
        <f>AG123</f>
        <v>2162.6129999999998</v>
      </c>
      <c r="AH124" s="108">
        <v>2.0999999999999999E-5</v>
      </c>
      <c r="AI124" s="95">
        <f>AI123</f>
        <v>1123.19</v>
      </c>
      <c r="AJ124" s="5">
        <f t="shared" si="57"/>
        <v>4.5414872999999994E-2</v>
      </c>
      <c r="AK124" s="5">
        <f t="shared" si="58"/>
        <v>2.3586989999999999E-2</v>
      </c>
      <c r="AL124" s="9"/>
      <c r="AM124" s="42" t="str">
        <f t="shared" si="44"/>
        <v>Heavy fuel oil</v>
      </c>
      <c r="AN124" s="65"/>
      <c r="AO124" s="53"/>
      <c r="AP124" s="78"/>
      <c r="AQ124" s="78"/>
    </row>
    <row r="125" spans="1:43" s="5" customFormat="1">
      <c r="A125" s="81">
        <v>2011</v>
      </c>
      <c r="B125" s="29" t="s">
        <v>12</v>
      </c>
      <c r="C125" s="61" t="s">
        <v>1268</v>
      </c>
      <c r="D125" s="29" t="s">
        <v>13</v>
      </c>
      <c r="E125" s="29" t="s">
        <v>1286</v>
      </c>
      <c r="F125" s="29" t="s">
        <v>1449</v>
      </c>
      <c r="G125" s="29" t="s">
        <v>81</v>
      </c>
      <c r="H125" s="70">
        <v>0.97993573</v>
      </c>
      <c r="I125" s="66">
        <v>2162.6129999999998</v>
      </c>
      <c r="J125" s="67">
        <v>4.5312579273314299E-4</v>
      </c>
      <c r="K125" s="70">
        <v>0.6303974</v>
      </c>
      <c r="L125" s="66">
        <v>1123.19</v>
      </c>
      <c r="M125" s="67">
        <v>5.6125624337823499E-4</v>
      </c>
      <c r="N125" s="31" t="s">
        <v>1173</v>
      </c>
      <c r="O125" s="4">
        <v>7.0000000000000007E-2</v>
      </c>
      <c r="P125" s="4">
        <v>0.6</v>
      </c>
      <c r="Q125" s="4">
        <v>0.02</v>
      </c>
      <c r="R125" s="4">
        <v>0.6</v>
      </c>
      <c r="S125" s="94">
        <v>1</v>
      </c>
      <c r="T125" s="81" t="str">
        <f t="shared" si="45"/>
        <v>normal</v>
      </c>
      <c r="U125" s="81" t="str">
        <f t="shared" si="46"/>
        <v>normal</v>
      </c>
      <c r="V125" s="81" t="str">
        <f t="shared" si="47"/>
        <v>normal</v>
      </c>
      <c r="W125" s="81" t="str">
        <f t="shared" si="48"/>
        <v>normal</v>
      </c>
      <c r="X125" s="81">
        <f t="shared" si="49"/>
        <v>1.8125031709325721E-4</v>
      </c>
      <c r="Y125" s="81">
        <f t="shared" si="50"/>
        <v>7.2500126837302884E-4</v>
      </c>
      <c r="Z125" s="81">
        <f t="shared" si="51"/>
        <v>2011.2300899999998</v>
      </c>
      <c r="AA125" s="81">
        <f t="shared" si="52"/>
        <v>2313.9959100000001</v>
      </c>
      <c r="AB125" s="81">
        <f t="shared" si="53"/>
        <v>2.2450249735129401E-4</v>
      </c>
      <c r="AC125" s="96">
        <f t="shared" si="54"/>
        <v>8.9800998940517602E-4</v>
      </c>
      <c r="AD125" s="96">
        <f t="shared" si="55"/>
        <v>1100.7262000000001</v>
      </c>
      <c r="AE125" s="96">
        <f t="shared" si="56"/>
        <v>1145.6538</v>
      </c>
      <c r="AF125" s="108">
        <v>4.531257927331431E-4</v>
      </c>
      <c r="AG125" s="95">
        <f>AG123</f>
        <v>2162.6129999999998</v>
      </c>
      <c r="AH125" s="108">
        <v>5.6125624337823499E-4</v>
      </c>
      <c r="AI125" s="95">
        <f>AI123</f>
        <v>1123.19</v>
      </c>
      <c r="AJ125" s="5">
        <f t="shared" si="57"/>
        <v>0.97993573000000067</v>
      </c>
      <c r="AK125" s="5">
        <f t="shared" si="58"/>
        <v>0.63039739999999977</v>
      </c>
      <c r="AL125" s="9"/>
      <c r="AM125" s="42" t="str">
        <f t="shared" si="44"/>
        <v>Heavy fuel oil</v>
      </c>
      <c r="AN125" s="65"/>
      <c r="AO125" s="53"/>
      <c r="AP125" s="78"/>
      <c r="AQ125" s="78"/>
    </row>
    <row r="126" spans="1:43" s="5" customFormat="1">
      <c r="A126" s="81">
        <v>2011</v>
      </c>
      <c r="B126" s="29" t="s">
        <v>12</v>
      </c>
      <c r="C126" s="61" t="s">
        <v>1268</v>
      </c>
      <c r="D126" s="29" t="s">
        <v>13</v>
      </c>
      <c r="E126" s="29" t="s">
        <v>1287</v>
      </c>
      <c r="F126" s="29" t="s">
        <v>1466</v>
      </c>
      <c r="G126" s="29" t="s">
        <v>79</v>
      </c>
      <c r="H126" s="70">
        <v>131.677425</v>
      </c>
      <c r="I126" s="66">
        <v>3205</v>
      </c>
      <c r="J126" s="67">
        <v>4.1085000000000003E-2</v>
      </c>
      <c r="K126" s="70">
        <v>191.35996109999999</v>
      </c>
      <c r="L126" s="66">
        <v>4657.66</v>
      </c>
      <c r="M126" s="67">
        <v>4.1085000000000003E-2</v>
      </c>
      <c r="N126" s="31" t="s">
        <v>1173</v>
      </c>
      <c r="O126" s="4">
        <v>0.1</v>
      </c>
      <c r="P126" s="4">
        <v>0.05</v>
      </c>
      <c r="Q126" s="4">
        <v>0.03</v>
      </c>
      <c r="R126" s="4">
        <v>0.05</v>
      </c>
      <c r="S126" s="94">
        <v>1</v>
      </c>
      <c r="T126" s="81" t="str">
        <f t="shared" si="45"/>
        <v>normal</v>
      </c>
      <c r="U126" s="81" t="str">
        <f t="shared" si="46"/>
        <v>normal</v>
      </c>
      <c r="V126" s="81" t="str">
        <f t="shared" si="47"/>
        <v>normal</v>
      </c>
      <c r="W126" s="81" t="str">
        <f t="shared" si="48"/>
        <v>normal</v>
      </c>
      <c r="X126" s="81">
        <f t="shared" si="49"/>
        <v>3.9030750000000003E-2</v>
      </c>
      <c r="Y126" s="81">
        <f t="shared" si="50"/>
        <v>4.3139250000000004E-2</v>
      </c>
      <c r="Z126" s="81">
        <f t="shared" si="51"/>
        <v>2884.5</v>
      </c>
      <c r="AA126" s="81">
        <f t="shared" si="52"/>
        <v>3525.5000000000005</v>
      </c>
      <c r="AB126" s="81">
        <f t="shared" si="53"/>
        <v>3.9030750000000003E-2</v>
      </c>
      <c r="AC126" s="96">
        <f t="shared" si="54"/>
        <v>4.3139250000000004E-2</v>
      </c>
      <c r="AD126" s="96">
        <f t="shared" si="55"/>
        <v>4517.9301999999998</v>
      </c>
      <c r="AE126" s="96">
        <f t="shared" si="56"/>
        <v>4797.3897999999999</v>
      </c>
      <c r="AF126" s="108">
        <v>4.1085000000000003E-2</v>
      </c>
      <c r="AG126" s="108">
        <v>3205</v>
      </c>
      <c r="AH126" s="108">
        <v>4.1085000000000003E-2</v>
      </c>
      <c r="AI126" s="108">
        <v>4657.66</v>
      </c>
      <c r="AJ126" s="5">
        <f t="shared" si="57"/>
        <v>131.677425</v>
      </c>
      <c r="AK126" s="5">
        <f t="shared" si="58"/>
        <v>191.35996110000002</v>
      </c>
      <c r="AL126" s="9"/>
      <c r="AM126" s="42" t="str">
        <f t="shared" si="44"/>
        <v>Coke oven gas</v>
      </c>
      <c r="AN126" s="65"/>
      <c r="AO126" s="53"/>
      <c r="AP126" s="78"/>
      <c r="AQ126" s="78"/>
    </row>
    <row r="127" spans="1:43" s="5" customFormat="1">
      <c r="A127" s="81">
        <v>2011</v>
      </c>
      <c r="B127" s="29" t="s">
        <v>12</v>
      </c>
      <c r="C127" s="61" t="s">
        <v>1268</v>
      </c>
      <c r="D127" s="29" t="s">
        <v>13</v>
      </c>
      <c r="E127" s="29" t="s">
        <v>1287</v>
      </c>
      <c r="F127" s="29" t="s">
        <v>1466</v>
      </c>
      <c r="G127" s="29" t="s">
        <v>80</v>
      </c>
      <c r="H127" s="70">
        <v>6.7305000000000004E-2</v>
      </c>
      <c r="I127" s="66">
        <v>3205</v>
      </c>
      <c r="J127" s="67">
        <v>2.0999999999999999E-5</v>
      </c>
      <c r="K127" s="70">
        <v>9.7810859999999999E-2</v>
      </c>
      <c r="L127" s="66">
        <v>4657.66</v>
      </c>
      <c r="M127" s="67">
        <v>2.0999999999999999E-5</v>
      </c>
      <c r="N127" s="31" t="s">
        <v>1173</v>
      </c>
      <c r="O127" s="4">
        <v>0.1</v>
      </c>
      <c r="P127" s="4">
        <v>0.6</v>
      </c>
      <c r="Q127" s="4">
        <v>0.03</v>
      </c>
      <c r="R127" s="4">
        <v>0.6</v>
      </c>
      <c r="S127" s="94">
        <v>1</v>
      </c>
      <c r="T127" s="81" t="str">
        <f t="shared" si="45"/>
        <v>normal</v>
      </c>
      <c r="U127" s="81" t="str">
        <f t="shared" si="46"/>
        <v>normal</v>
      </c>
      <c r="V127" s="81" t="str">
        <f t="shared" si="47"/>
        <v>normal</v>
      </c>
      <c r="W127" s="81" t="str">
        <f t="shared" si="48"/>
        <v>normal</v>
      </c>
      <c r="X127" s="81">
        <f t="shared" si="49"/>
        <v>8.3999999999999992E-6</v>
      </c>
      <c r="Y127" s="81">
        <f t="shared" si="50"/>
        <v>3.3599999999999997E-5</v>
      </c>
      <c r="Z127" s="81">
        <f t="shared" si="51"/>
        <v>2884.5</v>
      </c>
      <c r="AA127" s="81">
        <f t="shared" si="52"/>
        <v>3525.5000000000005</v>
      </c>
      <c r="AB127" s="81">
        <f t="shared" si="53"/>
        <v>8.3999999999999992E-6</v>
      </c>
      <c r="AC127" s="96">
        <f t="shared" si="54"/>
        <v>3.3599999999999997E-5</v>
      </c>
      <c r="AD127" s="96">
        <f t="shared" si="55"/>
        <v>4517.9301999999998</v>
      </c>
      <c r="AE127" s="96">
        <f t="shared" si="56"/>
        <v>4797.3897999999999</v>
      </c>
      <c r="AF127" s="108">
        <v>2.0999999999999999E-5</v>
      </c>
      <c r="AG127" s="95">
        <f>AG126</f>
        <v>3205</v>
      </c>
      <c r="AH127" s="108">
        <v>2.0999999999999999E-5</v>
      </c>
      <c r="AI127" s="95">
        <f>AI126</f>
        <v>4657.66</v>
      </c>
      <c r="AJ127" s="5">
        <f t="shared" si="57"/>
        <v>6.730499999999999E-2</v>
      </c>
      <c r="AK127" s="5">
        <f t="shared" si="58"/>
        <v>9.7810859999999986E-2</v>
      </c>
      <c r="AL127" s="9"/>
      <c r="AM127" s="42" t="str">
        <f t="shared" si="44"/>
        <v>Coke oven gas</v>
      </c>
      <c r="AN127" s="65"/>
      <c r="AO127" s="53"/>
      <c r="AP127" s="78"/>
      <c r="AQ127" s="78"/>
    </row>
    <row r="128" spans="1:43" s="5" customFormat="1">
      <c r="A128" s="81">
        <v>2011</v>
      </c>
      <c r="B128" s="29" t="s">
        <v>12</v>
      </c>
      <c r="C128" s="61" t="s">
        <v>1268</v>
      </c>
      <c r="D128" s="29" t="s">
        <v>13</v>
      </c>
      <c r="E128" s="29" t="s">
        <v>1287</v>
      </c>
      <c r="F128" s="29" t="s">
        <v>1466</v>
      </c>
      <c r="G128" s="29" t="s">
        <v>81</v>
      </c>
      <c r="H128" s="70">
        <v>0.99355000000000004</v>
      </c>
      <c r="I128" s="66">
        <v>3205</v>
      </c>
      <c r="J128" s="67">
        <v>3.1E-4</v>
      </c>
      <c r="K128" s="70">
        <v>1.6868742999999999</v>
      </c>
      <c r="L128" s="66">
        <v>4657.66</v>
      </c>
      <c r="M128" s="67">
        <v>3.6217205635447801E-4</v>
      </c>
      <c r="N128" s="31" t="s">
        <v>1173</v>
      </c>
      <c r="O128" s="4">
        <v>0.1</v>
      </c>
      <c r="P128" s="4">
        <v>0.6</v>
      </c>
      <c r="Q128" s="4">
        <v>0.03</v>
      </c>
      <c r="R128" s="4">
        <v>0.6</v>
      </c>
      <c r="S128" s="94">
        <v>1</v>
      </c>
      <c r="T128" s="81" t="str">
        <f t="shared" si="45"/>
        <v>normal</v>
      </c>
      <c r="U128" s="81" t="str">
        <f t="shared" si="46"/>
        <v>normal</v>
      </c>
      <c r="V128" s="81" t="str">
        <f t="shared" si="47"/>
        <v>normal</v>
      </c>
      <c r="W128" s="81" t="str">
        <f t="shared" si="48"/>
        <v>normal</v>
      </c>
      <c r="X128" s="81">
        <f t="shared" si="49"/>
        <v>1.2400000000000001E-4</v>
      </c>
      <c r="Y128" s="81">
        <f t="shared" si="50"/>
        <v>4.9600000000000002E-4</v>
      </c>
      <c r="Z128" s="81">
        <f t="shared" si="51"/>
        <v>2884.5</v>
      </c>
      <c r="AA128" s="81">
        <f t="shared" si="52"/>
        <v>3525.5000000000005</v>
      </c>
      <c r="AB128" s="81">
        <f t="shared" si="53"/>
        <v>1.448688225417912E-4</v>
      </c>
      <c r="AC128" s="96">
        <f t="shared" si="54"/>
        <v>5.794752901671648E-4</v>
      </c>
      <c r="AD128" s="96">
        <f t="shared" si="55"/>
        <v>4517.9301999999998</v>
      </c>
      <c r="AE128" s="96">
        <f t="shared" si="56"/>
        <v>4797.3897999999999</v>
      </c>
      <c r="AF128" s="108">
        <v>3.1E-4</v>
      </c>
      <c r="AG128" s="95">
        <f>AG126</f>
        <v>3205</v>
      </c>
      <c r="AH128" s="108">
        <v>3.6217205635447801E-4</v>
      </c>
      <c r="AI128" s="95">
        <f>AI126</f>
        <v>4657.66</v>
      </c>
      <c r="AJ128" s="5">
        <f t="shared" si="57"/>
        <v>0.99355000000000004</v>
      </c>
      <c r="AK128" s="5">
        <f t="shared" si="58"/>
        <v>1.6868742999999979</v>
      </c>
      <c r="AL128" s="9"/>
      <c r="AM128" s="42" t="str">
        <f t="shared" si="44"/>
        <v>Coke oven gas</v>
      </c>
      <c r="AN128" s="65"/>
      <c r="AO128" s="53"/>
      <c r="AP128" s="78"/>
      <c r="AQ128" s="78"/>
    </row>
    <row r="129" spans="1:43" s="5" customFormat="1">
      <c r="A129" s="81">
        <v>2011</v>
      </c>
      <c r="B129" s="29" t="s">
        <v>12</v>
      </c>
      <c r="C129" s="61" t="s">
        <v>1268</v>
      </c>
      <c r="D129" s="29" t="s">
        <v>13</v>
      </c>
      <c r="E129" s="29" t="s">
        <v>1287</v>
      </c>
      <c r="F129" s="29" t="s">
        <v>1458</v>
      </c>
      <c r="G129" s="29" t="s">
        <v>79</v>
      </c>
      <c r="H129" s="70">
        <v>527.94292557999995</v>
      </c>
      <c r="I129" s="66">
        <v>4937.7377999999999</v>
      </c>
      <c r="J129" s="67">
        <v>0.10692000000081001</v>
      </c>
      <c r="K129" s="70">
        <v>428.61385103999999</v>
      </c>
      <c r="L129" s="66">
        <v>4008.7341099999999</v>
      </c>
      <c r="M129" s="67">
        <v>0.106919999999701</v>
      </c>
      <c r="N129" s="31" t="s">
        <v>1173</v>
      </c>
      <c r="O129" s="4">
        <v>0.05</v>
      </c>
      <c r="P129" s="4">
        <v>0.05</v>
      </c>
      <c r="Q129" s="4">
        <v>0.02</v>
      </c>
      <c r="R129" s="4">
        <v>0.02</v>
      </c>
      <c r="S129" s="94">
        <v>1</v>
      </c>
      <c r="T129" s="81" t="str">
        <f t="shared" si="45"/>
        <v>normal</v>
      </c>
      <c r="U129" s="81" t="str">
        <f t="shared" si="46"/>
        <v>normal</v>
      </c>
      <c r="V129" s="81" t="str">
        <f t="shared" si="47"/>
        <v>normal</v>
      </c>
      <c r="W129" s="81" t="str">
        <f t="shared" si="48"/>
        <v>normal</v>
      </c>
      <c r="X129" s="81">
        <f t="shared" si="49"/>
        <v>0.10157400000076951</v>
      </c>
      <c r="Y129" s="81">
        <f t="shared" si="50"/>
        <v>0.1122660000008505</v>
      </c>
      <c r="Z129" s="81">
        <f t="shared" si="51"/>
        <v>4690.8509100000001</v>
      </c>
      <c r="AA129" s="81">
        <f t="shared" si="52"/>
        <v>5184.6246899999996</v>
      </c>
      <c r="AB129" s="81">
        <f t="shared" si="53"/>
        <v>0.10478159999970699</v>
      </c>
      <c r="AC129" s="96">
        <f t="shared" si="54"/>
        <v>0.10905839999969502</v>
      </c>
      <c r="AD129" s="96">
        <f t="shared" si="55"/>
        <v>3928.5594277999999</v>
      </c>
      <c r="AE129" s="96">
        <f t="shared" si="56"/>
        <v>4088.9087921999999</v>
      </c>
      <c r="AF129" s="108">
        <v>0.10692000000081001</v>
      </c>
      <c r="AG129" s="108">
        <v>4937.7377999999999</v>
      </c>
      <c r="AH129" s="108">
        <v>0.106919999999701</v>
      </c>
      <c r="AI129" s="108">
        <v>4008.7341099999999</v>
      </c>
      <c r="AJ129" s="5">
        <f t="shared" si="57"/>
        <v>527.94292557999961</v>
      </c>
      <c r="AK129" s="5">
        <f t="shared" si="58"/>
        <v>428.61385104000141</v>
      </c>
      <c r="AL129" s="9"/>
      <c r="AM129" s="42" t="str">
        <f t="shared" si="44"/>
        <v>Coke</v>
      </c>
      <c r="AN129" s="65"/>
      <c r="AO129" s="53"/>
      <c r="AP129" s="78"/>
      <c r="AQ129" s="78"/>
    </row>
    <row r="130" spans="1:43" s="5" customFormat="1">
      <c r="A130" s="81">
        <v>2011</v>
      </c>
      <c r="B130" s="29" t="s">
        <v>12</v>
      </c>
      <c r="C130" s="61" t="s">
        <v>1268</v>
      </c>
      <c r="D130" s="29" t="s">
        <v>13</v>
      </c>
      <c r="E130" s="29" t="s">
        <v>1287</v>
      </c>
      <c r="F130" s="29" t="s">
        <v>1458</v>
      </c>
      <c r="G130" s="29" t="s">
        <v>80</v>
      </c>
      <c r="H130" s="70">
        <v>0.103692494</v>
      </c>
      <c r="I130" s="66">
        <v>4937.7377999999999</v>
      </c>
      <c r="J130" s="67">
        <v>2.1000000040504399E-5</v>
      </c>
      <c r="K130" s="70">
        <v>8.4183330000000001E-2</v>
      </c>
      <c r="L130" s="66">
        <v>4008.7341099999999</v>
      </c>
      <c r="M130" s="67">
        <v>2.0999978469512401E-5</v>
      </c>
      <c r="N130" s="31" t="s">
        <v>1173</v>
      </c>
      <c r="O130" s="4">
        <v>0.05</v>
      </c>
      <c r="P130" s="4">
        <v>0.6</v>
      </c>
      <c r="Q130" s="4">
        <v>0.02</v>
      </c>
      <c r="R130" s="4">
        <v>0.6</v>
      </c>
      <c r="S130" s="94">
        <v>1</v>
      </c>
      <c r="T130" s="81" t="str">
        <f t="shared" si="45"/>
        <v>normal</v>
      </c>
      <c r="U130" s="81" t="str">
        <f t="shared" si="46"/>
        <v>normal</v>
      </c>
      <c r="V130" s="81" t="str">
        <f t="shared" si="47"/>
        <v>normal</v>
      </c>
      <c r="W130" s="81" t="str">
        <f t="shared" si="48"/>
        <v>normal</v>
      </c>
      <c r="X130" s="81">
        <f t="shared" si="49"/>
        <v>8.4000000162017608E-6</v>
      </c>
      <c r="Y130" s="81">
        <f t="shared" si="50"/>
        <v>3.3600000064807043E-5</v>
      </c>
      <c r="Z130" s="81">
        <f t="shared" si="51"/>
        <v>4690.8509100000001</v>
      </c>
      <c r="AA130" s="81">
        <f t="shared" si="52"/>
        <v>5184.6246899999996</v>
      </c>
      <c r="AB130" s="81">
        <f t="shared" si="53"/>
        <v>8.3999913878049611E-6</v>
      </c>
      <c r="AC130" s="96">
        <f t="shared" si="54"/>
        <v>3.3599965551219844E-5</v>
      </c>
      <c r="AD130" s="96">
        <f t="shared" si="55"/>
        <v>3928.5594277999999</v>
      </c>
      <c r="AE130" s="96">
        <f t="shared" si="56"/>
        <v>4088.9087921999999</v>
      </c>
      <c r="AF130" s="108">
        <v>2.1000000040504403E-5</v>
      </c>
      <c r="AG130" s="95">
        <f>AG129</f>
        <v>4937.7377999999999</v>
      </c>
      <c r="AH130" s="108">
        <v>2.0999978469512404E-5</v>
      </c>
      <c r="AI130" s="95">
        <f>AI129</f>
        <v>4008.7341099999999</v>
      </c>
      <c r="AJ130" s="5">
        <f t="shared" si="57"/>
        <v>0.10369249400000012</v>
      </c>
      <c r="AK130" s="5">
        <f t="shared" si="58"/>
        <v>8.4183329999999973E-2</v>
      </c>
      <c r="AL130" s="9"/>
      <c r="AM130" s="42" t="str">
        <f t="shared" si="44"/>
        <v>Coke</v>
      </c>
      <c r="AN130" s="65"/>
      <c r="AO130" s="53"/>
      <c r="AP130" s="78"/>
      <c r="AQ130" s="78"/>
    </row>
    <row r="131" spans="1:43" s="5" customFormat="1">
      <c r="A131" s="81">
        <v>2011</v>
      </c>
      <c r="B131" s="29" t="s">
        <v>12</v>
      </c>
      <c r="C131" s="61" t="s">
        <v>1268</v>
      </c>
      <c r="D131" s="29" t="s">
        <v>13</v>
      </c>
      <c r="E131" s="29" t="s">
        <v>1287</v>
      </c>
      <c r="F131" s="29" t="s">
        <v>1458</v>
      </c>
      <c r="G131" s="29" t="s">
        <v>81</v>
      </c>
      <c r="H131" s="70">
        <v>1.556242718</v>
      </c>
      <c r="I131" s="66">
        <v>4937.7377999999999</v>
      </c>
      <c r="J131" s="67">
        <v>3.15173219201716E-4</v>
      </c>
      <c r="K131" s="70">
        <v>1.2462465</v>
      </c>
      <c r="L131" s="66">
        <v>4008.7341099999999</v>
      </c>
      <c r="M131" s="67">
        <v>3.1088280384851998E-4</v>
      </c>
      <c r="N131" s="31" t="s">
        <v>1173</v>
      </c>
      <c r="O131" s="4">
        <v>0.05</v>
      </c>
      <c r="P131" s="4">
        <v>0.6</v>
      </c>
      <c r="Q131" s="4">
        <v>0.02</v>
      </c>
      <c r="R131" s="4">
        <v>0.6</v>
      </c>
      <c r="S131" s="94">
        <v>1</v>
      </c>
      <c r="T131" s="81" t="str">
        <f t="shared" si="45"/>
        <v>normal</v>
      </c>
      <c r="U131" s="81" t="str">
        <f t="shared" si="46"/>
        <v>normal</v>
      </c>
      <c r="V131" s="81" t="str">
        <f t="shared" si="47"/>
        <v>normal</v>
      </c>
      <c r="W131" s="81" t="str">
        <f t="shared" si="48"/>
        <v>normal</v>
      </c>
      <c r="X131" s="81">
        <f t="shared" si="49"/>
        <v>1.260692876806864E-4</v>
      </c>
      <c r="Y131" s="81">
        <f t="shared" si="50"/>
        <v>5.0427715072274561E-4</v>
      </c>
      <c r="Z131" s="81">
        <f t="shared" si="51"/>
        <v>4690.8509100000001</v>
      </c>
      <c r="AA131" s="81">
        <f t="shared" si="52"/>
        <v>5184.6246899999996</v>
      </c>
      <c r="AB131" s="81">
        <f t="shared" si="53"/>
        <v>1.2435312153940799E-4</v>
      </c>
      <c r="AC131" s="96">
        <f t="shared" si="54"/>
        <v>4.9741248615763197E-4</v>
      </c>
      <c r="AD131" s="96">
        <f t="shared" si="55"/>
        <v>3928.5594277999999</v>
      </c>
      <c r="AE131" s="96">
        <f t="shared" si="56"/>
        <v>4088.9087921999999</v>
      </c>
      <c r="AF131" s="108">
        <v>3.15173219201716E-4</v>
      </c>
      <c r="AG131" s="95">
        <f>AG129</f>
        <v>4937.7377999999999</v>
      </c>
      <c r="AH131" s="108">
        <v>3.1088280384851998E-4</v>
      </c>
      <c r="AI131" s="95">
        <f>AI129</f>
        <v>4008.7341099999999</v>
      </c>
      <c r="AJ131" s="5">
        <f t="shared" si="57"/>
        <v>1.5562427179999989</v>
      </c>
      <c r="AK131" s="5">
        <f t="shared" si="58"/>
        <v>1.2462465000000014</v>
      </c>
      <c r="AL131" s="9"/>
      <c r="AM131" s="42" t="str">
        <f t="shared" si="44"/>
        <v>Coke</v>
      </c>
      <c r="AN131" s="65"/>
      <c r="AO131" s="53"/>
      <c r="AP131" s="78"/>
      <c r="AQ131" s="78"/>
    </row>
    <row r="132" spans="1:43" s="5" customFormat="1">
      <c r="A132" s="81">
        <v>2011</v>
      </c>
      <c r="B132" s="29" t="s">
        <v>12</v>
      </c>
      <c r="C132" s="61" t="s">
        <v>1268</v>
      </c>
      <c r="D132" s="29" t="s">
        <v>13</v>
      </c>
      <c r="E132" s="29" t="s">
        <v>1287</v>
      </c>
      <c r="F132" s="29" t="s">
        <v>1470</v>
      </c>
      <c r="G132" s="29" t="s">
        <v>79</v>
      </c>
      <c r="H132" s="70">
        <v>1424.5892100000001</v>
      </c>
      <c r="I132" s="66">
        <v>5740.6</v>
      </c>
      <c r="J132" s="67">
        <v>0.24816033341462601</v>
      </c>
      <c r="K132" s="70">
        <v>1850.45477661</v>
      </c>
      <c r="L132" s="66">
        <v>7543.07</v>
      </c>
      <c r="M132" s="67">
        <v>0.245318521054425</v>
      </c>
      <c r="N132" s="31" t="s">
        <v>1173</v>
      </c>
      <c r="O132" s="4">
        <v>0.1</v>
      </c>
      <c r="P132" s="4">
        <v>0.05</v>
      </c>
      <c r="Q132" s="4">
        <v>0.03</v>
      </c>
      <c r="R132" s="4">
        <v>0.05</v>
      </c>
      <c r="S132" s="94">
        <v>1</v>
      </c>
      <c r="T132" s="81" t="str">
        <f t="shared" si="45"/>
        <v>normal</v>
      </c>
      <c r="U132" s="81" t="str">
        <f t="shared" si="46"/>
        <v>normal</v>
      </c>
      <c r="V132" s="81" t="str">
        <f t="shared" si="47"/>
        <v>normal</v>
      </c>
      <c r="W132" s="81" t="str">
        <f t="shared" si="48"/>
        <v>normal</v>
      </c>
      <c r="X132" s="81">
        <f t="shared" si="49"/>
        <v>0.23575231674389471</v>
      </c>
      <c r="Y132" s="81">
        <f t="shared" si="50"/>
        <v>0.26056835008535734</v>
      </c>
      <c r="Z132" s="81">
        <f t="shared" si="51"/>
        <v>5166.5400000000009</v>
      </c>
      <c r="AA132" s="81">
        <f t="shared" si="52"/>
        <v>6314.6600000000008</v>
      </c>
      <c r="AB132" s="81">
        <f t="shared" si="53"/>
        <v>0.23305259500170375</v>
      </c>
      <c r="AC132" s="96">
        <f t="shared" si="54"/>
        <v>0.25758444710714629</v>
      </c>
      <c r="AD132" s="96">
        <f t="shared" si="55"/>
        <v>7316.7778999999991</v>
      </c>
      <c r="AE132" s="96">
        <f t="shared" si="56"/>
        <v>7769.3621000000003</v>
      </c>
      <c r="AF132" s="108">
        <v>0.24816033341462601</v>
      </c>
      <c r="AG132" s="108">
        <v>5740.6</v>
      </c>
      <c r="AH132" s="108">
        <v>0.24531852105442503</v>
      </c>
      <c r="AI132" s="108">
        <v>7543.07</v>
      </c>
      <c r="AJ132" s="5">
        <f t="shared" si="57"/>
        <v>1424.5892100000021</v>
      </c>
      <c r="AK132" s="5">
        <f t="shared" si="58"/>
        <v>1850.4547766100018</v>
      </c>
      <c r="AL132" s="9"/>
      <c r="AM132" s="42" t="str">
        <f t="shared" si="44"/>
        <v>Blast furnace gases</v>
      </c>
      <c r="AN132" s="65"/>
      <c r="AO132" s="53"/>
      <c r="AP132" s="78"/>
      <c r="AQ132" s="78"/>
    </row>
    <row r="133" spans="1:43" s="5" customFormat="1">
      <c r="A133" s="81">
        <v>2011</v>
      </c>
      <c r="B133" s="29" t="s">
        <v>12</v>
      </c>
      <c r="C133" s="61" t="s">
        <v>1268</v>
      </c>
      <c r="D133" s="29" t="s">
        <v>13</v>
      </c>
      <c r="E133" s="29" t="s">
        <v>1287</v>
      </c>
      <c r="F133" s="29" t="s">
        <v>1470</v>
      </c>
      <c r="G133" s="29" t="s">
        <v>80</v>
      </c>
      <c r="H133" s="70">
        <v>0.1205526</v>
      </c>
      <c r="I133" s="66">
        <v>5740.6</v>
      </c>
      <c r="J133" s="67">
        <v>2.0999999999999999E-5</v>
      </c>
      <c r="K133" s="70">
        <v>0.15840446999999999</v>
      </c>
      <c r="L133" s="66">
        <v>7543.07</v>
      </c>
      <c r="M133" s="67">
        <v>2.0999999999999999E-5</v>
      </c>
      <c r="N133" s="31" t="s">
        <v>1173</v>
      </c>
      <c r="O133" s="4">
        <v>0.1</v>
      </c>
      <c r="P133" s="4">
        <v>0.6</v>
      </c>
      <c r="Q133" s="4">
        <v>0.03</v>
      </c>
      <c r="R133" s="4">
        <v>0.6</v>
      </c>
      <c r="S133" s="94">
        <v>1</v>
      </c>
      <c r="T133" s="81" t="str">
        <f t="shared" si="45"/>
        <v>normal</v>
      </c>
      <c r="U133" s="81" t="str">
        <f t="shared" si="46"/>
        <v>normal</v>
      </c>
      <c r="V133" s="81" t="str">
        <f t="shared" si="47"/>
        <v>normal</v>
      </c>
      <c r="W133" s="81" t="str">
        <f t="shared" si="48"/>
        <v>normal</v>
      </c>
      <c r="X133" s="81">
        <f t="shared" si="49"/>
        <v>8.3999999999999992E-6</v>
      </c>
      <c r="Y133" s="81">
        <f t="shared" si="50"/>
        <v>3.3599999999999997E-5</v>
      </c>
      <c r="Z133" s="81">
        <f t="shared" si="51"/>
        <v>5166.5400000000009</v>
      </c>
      <c r="AA133" s="81">
        <f t="shared" si="52"/>
        <v>6314.6600000000008</v>
      </c>
      <c r="AB133" s="81">
        <f t="shared" si="53"/>
        <v>8.3999999999999992E-6</v>
      </c>
      <c r="AC133" s="96">
        <f t="shared" si="54"/>
        <v>3.3599999999999997E-5</v>
      </c>
      <c r="AD133" s="96">
        <f t="shared" si="55"/>
        <v>7316.7778999999991</v>
      </c>
      <c r="AE133" s="96">
        <f t="shared" si="56"/>
        <v>7769.3621000000003</v>
      </c>
      <c r="AF133" s="108">
        <v>2.0999999999999999E-5</v>
      </c>
      <c r="AG133" s="95">
        <f>AG132</f>
        <v>5740.6</v>
      </c>
      <c r="AH133" s="108">
        <v>2.0999999999999999E-5</v>
      </c>
      <c r="AI133" s="95">
        <f>AI132</f>
        <v>7543.07</v>
      </c>
      <c r="AJ133" s="5">
        <f t="shared" si="57"/>
        <v>0.1205526</v>
      </c>
      <c r="AK133" s="5">
        <f t="shared" si="58"/>
        <v>0.15840446999999999</v>
      </c>
      <c r="AL133" s="9"/>
      <c r="AM133" s="42" t="str">
        <f t="shared" si="44"/>
        <v>Blast furnace gases</v>
      </c>
      <c r="AN133" s="65"/>
      <c r="AO133" s="53"/>
      <c r="AP133" s="78"/>
      <c r="AQ133" s="78"/>
    </row>
    <row r="134" spans="1:43" s="5" customFormat="1">
      <c r="A134" s="81">
        <v>2011</v>
      </c>
      <c r="B134" s="29" t="s">
        <v>12</v>
      </c>
      <c r="C134" s="61" t="s">
        <v>1268</v>
      </c>
      <c r="D134" s="29" t="s">
        <v>13</v>
      </c>
      <c r="E134" s="29" t="s">
        <v>1287</v>
      </c>
      <c r="F134" s="29" t="s">
        <v>1470</v>
      </c>
      <c r="G134" s="29" t="s">
        <v>81</v>
      </c>
      <c r="H134" s="70">
        <v>1.8453059999999999</v>
      </c>
      <c r="I134" s="66">
        <v>5740.6</v>
      </c>
      <c r="J134" s="67">
        <v>3.2144828066752601E-4</v>
      </c>
      <c r="K134" s="70">
        <v>2.3733197000000001</v>
      </c>
      <c r="L134" s="66">
        <v>7543.07</v>
      </c>
      <c r="M134" s="67">
        <v>3.1463577827065101E-4</v>
      </c>
      <c r="N134" s="31" t="s">
        <v>1173</v>
      </c>
      <c r="O134" s="4">
        <v>0.1</v>
      </c>
      <c r="P134" s="4">
        <v>0.6</v>
      </c>
      <c r="Q134" s="4">
        <v>0.03</v>
      </c>
      <c r="R134" s="4">
        <v>0.6</v>
      </c>
      <c r="S134" s="94">
        <v>1</v>
      </c>
      <c r="T134" s="81" t="str">
        <f t="shared" si="45"/>
        <v>normal</v>
      </c>
      <c r="U134" s="81" t="str">
        <f t="shared" si="46"/>
        <v>normal</v>
      </c>
      <c r="V134" s="81" t="str">
        <f t="shared" si="47"/>
        <v>normal</v>
      </c>
      <c r="W134" s="81" t="str">
        <f t="shared" si="48"/>
        <v>normal</v>
      </c>
      <c r="X134" s="81">
        <f t="shared" si="49"/>
        <v>1.285793122670104E-4</v>
      </c>
      <c r="Y134" s="81">
        <f t="shared" si="50"/>
        <v>5.1431724906804161E-4</v>
      </c>
      <c r="Z134" s="81">
        <f t="shared" si="51"/>
        <v>5166.5400000000009</v>
      </c>
      <c r="AA134" s="81">
        <f t="shared" si="52"/>
        <v>6314.6600000000008</v>
      </c>
      <c r="AB134" s="81">
        <f t="shared" si="53"/>
        <v>1.258543113082604E-4</v>
      </c>
      <c r="AC134" s="96">
        <f t="shared" si="54"/>
        <v>5.0341724523304159E-4</v>
      </c>
      <c r="AD134" s="96">
        <f t="shared" si="55"/>
        <v>7316.7778999999991</v>
      </c>
      <c r="AE134" s="96">
        <f t="shared" si="56"/>
        <v>7769.3621000000003</v>
      </c>
      <c r="AF134" s="108">
        <v>3.2144828066752601E-4</v>
      </c>
      <c r="AG134" s="95">
        <f>AG132</f>
        <v>5740.6</v>
      </c>
      <c r="AH134" s="108">
        <v>3.1463577827065101E-4</v>
      </c>
      <c r="AI134" s="95">
        <f>AI132</f>
        <v>7543.07</v>
      </c>
      <c r="AJ134" s="5">
        <f t="shared" si="57"/>
        <v>1.8453059999999999</v>
      </c>
      <c r="AK134" s="5">
        <f t="shared" si="58"/>
        <v>2.3733196999999993</v>
      </c>
      <c r="AL134" s="9"/>
      <c r="AM134" s="42" t="str">
        <f t="shared" si="44"/>
        <v>Blast furnace gases</v>
      </c>
      <c r="AN134" s="65"/>
      <c r="AO134" s="53"/>
      <c r="AP134" s="78"/>
      <c r="AQ134" s="78"/>
    </row>
    <row r="135" spans="1:43" s="5" customFormat="1">
      <c r="A135" s="81">
        <v>2011</v>
      </c>
      <c r="B135" s="29" t="s">
        <v>12</v>
      </c>
      <c r="C135" s="61" t="s">
        <v>1268</v>
      </c>
      <c r="D135" s="29" t="s">
        <v>13</v>
      </c>
      <c r="E135" s="29" t="s">
        <v>1287</v>
      </c>
      <c r="F135" s="29" t="s">
        <v>1459</v>
      </c>
      <c r="G135" s="29" t="s">
        <v>79</v>
      </c>
      <c r="H135" s="70"/>
      <c r="I135" s="65"/>
      <c r="J135" s="65"/>
      <c r="K135" s="70">
        <v>5.7893675399999998</v>
      </c>
      <c r="L135" s="66">
        <v>64.540000000000006</v>
      </c>
      <c r="M135" s="67">
        <v>8.9702007127362898E-2</v>
      </c>
      <c r="N135" s="31" t="s">
        <v>1173</v>
      </c>
      <c r="O135" s="4">
        <v>0.1</v>
      </c>
      <c r="P135" s="4">
        <v>0.2</v>
      </c>
      <c r="Q135" s="4">
        <v>0.03</v>
      </c>
      <c r="R135" s="4">
        <v>0.2</v>
      </c>
      <c r="S135" s="94">
        <v>0</v>
      </c>
      <c r="T135" s="81" t="str">
        <f t="shared" si="45"/>
        <v/>
      </c>
      <c r="U135" s="81" t="str">
        <f t="shared" si="46"/>
        <v/>
      </c>
      <c r="V135" s="81" t="str">
        <f t="shared" si="47"/>
        <v>normal</v>
      </c>
      <c r="W135" s="81" t="str">
        <f t="shared" si="48"/>
        <v>normal</v>
      </c>
      <c r="X135" s="81" t="str">
        <f t="shared" si="49"/>
        <v/>
      </c>
      <c r="Y135" s="81" t="str">
        <f t="shared" si="50"/>
        <v/>
      </c>
      <c r="Z135" s="81" t="str">
        <f t="shared" si="51"/>
        <v/>
      </c>
      <c r="AA135" s="81" t="str">
        <f t="shared" si="52"/>
        <v/>
      </c>
      <c r="AB135" s="81">
        <f t="shared" si="53"/>
        <v>7.1761605701890316E-2</v>
      </c>
      <c r="AC135" s="96">
        <f t="shared" si="54"/>
        <v>0.10764240855283548</v>
      </c>
      <c r="AD135" s="96">
        <f t="shared" si="55"/>
        <v>62.603800000000007</v>
      </c>
      <c r="AE135" s="96">
        <f t="shared" si="56"/>
        <v>66.476200000000006</v>
      </c>
      <c r="AF135" s="81"/>
      <c r="AG135" s="81"/>
      <c r="AH135" s="108">
        <v>8.9702007127362898E-2</v>
      </c>
      <c r="AI135" s="108">
        <v>64.540000000000006</v>
      </c>
      <c r="AJ135" s="5">
        <f t="shared" si="57"/>
        <v>0</v>
      </c>
      <c r="AK135" s="5">
        <f t="shared" si="58"/>
        <v>5.7893675400000024</v>
      </c>
      <c r="AL135" s="9"/>
      <c r="AM135" s="42" t="str">
        <f t="shared" si="44"/>
        <v>Other coal</v>
      </c>
      <c r="AN135" s="65"/>
      <c r="AO135" s="53"/>
      <c r="AP135" s="78"/>
      <c r="AQ135" s="78"/>
    </row>
    <row r="136" spans="1:43" s="5" customFormat="1">
      <c r="A136" s="81">
        <v>2011</v>
      </c>
      <c r="B136" s="29" t="s">
        <v>12</v>
      </c>
      <c r="C136" s="61" t="s">
        <v>1268</v>
      </c>
      <c r="D136" s="29" t="s">
        <v>13</v>
      </c>
      <c r="E136" s="29" t="s">
        <v>1287</v>
      </c>
      <c r="F136" s="29" t="s">
        <v>1459</v>
      </c>
      <c r="G136" s="29" t="s">
        <v>80</v>
      </c>
      <c r="H136" s="70"/>
      <c r="I136" s="65"/>
      <c r="J136" s="65"/>
      <c r="K136" s="70">
        <v>1.35534E-3</v>
      </c>
      <c r="L136" s="66">
        <v>64.540000000000006</v>
      </c>
      <c r="M136" s="67">
        <v>2.0999999999999999E-5</v>
      </c>
      <c r="N136" s="31" t="s">
        <v>1173</v>
      </c>
      <c r="O136" s="4">
        <v>0.1</v>
      </c>
      <c r="P136" s="4">
        <v>0.6</v>
      </c>
      <c r="Q136" s="4">
        <v>0.03</v>
      </c>
      <c r="R136" s="4">
        <v>0.6</v>
      </c>
      <c r="S136" s="94">
        <v>0</v>
      </c>
      <c r="T136" s="81" t="str">
        <f t="shared" si="45"/>
        <v/>
      </c>
      <c r="U136" s="81" t="str">
        <f t="shared" si="46"/>
        <v/>
      </c>
      <c r="V136" s="81" t="str">
        <f t="shared" si="47"/>
        <v>normal</v>
      </c>
      <c r="W136" s="81" t="str">
        <f t="shared" si="48"/>
        <v>normal</v>
      </c>
      <c r="X136" s="81" t="str">
        <f t="shared" si="49"/>
        <v/>
      </c>
      <c r="Y136" s="81" t="str">
        <f t="shared" si="50"/>
        <v/>
      </c>
      <c r="Z136" s="81" t="str">
        <f t="shared" si="51"/>
        <v/>
      </c>
      <c r="AA136" s="81" t="str">
        <f t="shared" si="52"/>
        <v/>
      </c>
      <c r="AB136" s="81">
        <f t="shared" si="53"/>
        <v>8.3999999999999992E-6</v>
      </c>
      <c r="AC136" s="96">
        <f t="shared" si="54"/>
        <v>3.3599999999999997E-5</v>
      </c>
      <c r="AD136" s="96">
        <f t="shared" si="55"/>
        <v>62.603800000000007</v>
      </c>
      <c r="AE136" s="96">
        <f t="shared" si="56"/>
        <v>66.476200000000006</v>
      </c>
      <c r="AF136" s="81"/>
      <c r="AG136" s="81"/>
      <c r="AH136" s="108">
        <v>2.0999999999999999E-5</v>
      </c>
      <c r="AI136" s="95">
        <f>AI135</f>
        <v>64.540000000000006</v>
      </c>
      <c r="AJ136" s="5">
        <f t="shared" si="57"/>
        <v>0</v>
      </c>
      <c r="AK136" s="5">
        <f t="shared" si="58"/>
        <v>1.35534E-3</v>
      </c>
      <c r="AL136" s="9"/>
      <c r="AM136" s="42" t="str">
        <f t="shared" si="44"/>
        <v>Other coal</v>
      </c>
      <c r="AN136" s="65"/>
      <c r="AO136" s="53"/>
      <c r="AP136" s="78"/>
      <c r="AQ136" s="78"/>
    </row>
    <row r="137" spans="1:43" s="5" customFormat="1">
      <c r="A137" s="81">
        <v>2011</v>
      </c>
      <c r="B137" s="29" t="s">
        <v>12</v>
      </c>
      <c r="C137" s="61" t="s">
        <v>1268</v>
      </c>
      <c r="D137" s="29" t="s">
        <v>13</v>
      </c>
      <c r="E137" s="29" t="s">
        <v>1287</v>
      </c>
      <c r="F137" s="29" t="s">
        <v>1459</v>
      </c>
      <c r="G137" s="29" t="s">
        <v>81</v>
      </c>
      <c r="H137" s="70"/>
      <c r="I137" s="65"/>
      <c r="J137" s="65"/>
      <c r="K137" s="70">
        <v>2.0007400000000002E-2</v>
      </c>
      <c r="L137" s="66">
        <v>64.540000000000006</v>
      </c>
      <c r="M137" s="67">
        <v>3.1E-4</v>
      </c>
      <c r="N137" s="31" t="s">
        <v>1173</v>
      </c>
      <c r="O137" s="4">
        <v>0.1</v>
      </c>
      <c r="P137" s="4">
        <v>0.6</v>
      </c>
      <c r="Q137" s="4">
        <v>0.03</v>
      </c>
      <c r="R137" s="4">
        <v>0.6</v>
      </c>
      <c r="S137" s="94">
        <v>0</v>
      </c>
      <c r="T137" s="81" t="str">
        <f t="shared" si="45"/>
        <v/>
      </c>
      <c r="U137" s="81" t="str">
        <f t="shared" si="46"/>
        <v/>
      </c>
      <c r="V137" s="81" t="str">
        <f t="shared" si="47"/>
        <v>normal</v>
      </c>
      <c r="W137" s="81" t="str">
        <f t="shared" si="48"/>
        <v>normal</v>
      </c>
      <c r="X137" s="81" t="str">
        <f t="shared" si="49"/>
        <v/>
      </c>
      <c r="Y137" s="81" t="str">
        <f t="shared" si="50"/>
        <v/>
      </c>
      <c r="Z137" s="81" t="str">
        <f t="shared" si="51"/>
        <v/>
      </c>
      <c r="AA137" s="81" t="str">
        <f t="shared" si="52"/>
        <v/>
      </c>
      <c r="AB137" s="81">
        <f t="shared" si="53"/>
        <v>1.2400000000000001E-4</v>
      </c>
      <c r="AC137" s="96">
        <f t="shared" si="54"/>
        <v>4.9600000000000002E-4</v>
      </c>
      <c r="AD137" s="96">
        <f t="shared" si="55"/>
        <v>62.603800000000007</v>
      </c>
      <c r="AE137" s="96">
        <f t="shared" si="56"/>
        <v>66.476200000000006</v>
      </c>
      <c r="AF137" s="81"/>
      <c r="AG137" s="81"/>
      <c r="AH137" s="108">
        <v>3.1E-4</v>
      </c>
      <c r="AI137" s="95">
        <f>AI135</f>
        <v>64.540000000000006</v>
      </c>
      <c r="AJ137" s="5">
        <f t="shared" si="57"/>
        <v>0</v>
      </c>
      <c r="AK137" s="5">
        <f t="shared" si="58"/>
        <v>2.0007400000000002E-2</v>
      </c>
      <c r="AL137" s="9"/>
      <c r="AM137" s="42" t="str">
        <f t="shared" si="44"/>
        <v>Other coal</v>
      </c>
      <c r="AN137" s="65"/>
      <c r="AO137" s="53"/>
      <c r="AP137" s="78"/>
      <c r="AQ137" s="78"/>
    </row>
    <row r="138" spans="1:43" s="5" customFormat="1">
      <c r="A138" s="81">
        <v>2011</v>
      </c>
      <c r="B138" s="29" t="s">
        <v>12</v>
      </c>
      <c r="C138" s="61" t="s">
        <v>1268</v>
      </c>
      <c r="D138" s="29" t="s">
        <v>13</v>
      </c>
      <c r="E138" s="29" t="s">
        <v>1288</v>
      </c>
      <c r="F138" s="29" t="s">
        <v>1456</v>
      </c>
      <c r="G138" s="29" t="s">
        <v>79</v>
      </c>
      <c r="H138" s="70">
        <v>107.141197542</v>
      </c>
      <c r="I138" s="66">
        <v>1956.3879999999999</v>
      </c>
      <c r="J138" s="67">
        <v>5.4764799999795499E-2</v>
      </c>
      <c r="K138" s="70">
        <v>118.63205742</v>
      </c>
      <c r="L138" s="66">
        <v>2166.21</v>
      </c>
      <c r="M138" s="67">
        <v>5.4764800005539599E-2</v>
      </c>
      <c r="N138" s="31" t="s">
        <v>1173</v>
      </c>
      <c r="O138" s="4">
        <v>0.03</v>
      </c>
      <c r="P138" s="4">
        <v>0.01</v>
      </c>
      <c r="Q138" s="4">
        <v>0.02</v>
      </c>
      <c r="R138" s="4">
        <v>5.0000000000000001E-3</v>
      </c>
      <c r="S138" s="94">
        <v>1</v>
      </c>
      <c r="T138" s="81" t="str">
        <f t="shared" si="45"/>
        <v>normal</v>
      </c>
      <c r="U138" s="81" t="str">
        <f t="shared" si="46"/>
        <v>normal</v>
      </c>
      <c r="V138" s="81" t="str">
        <f t="shared" si="47"/>
        <v>normal</v>
      </c>
      <c r="W138" s="81" t="str">
        <f t="shared" si="48"/>
        <v>normal</v>
      </c>
      <c r="X138" s="81">
        <f t="shared" si="49"/>
        <v>5.4217151999797542E-2</v>
      </c>
      <c r="Y138" s="81">
        <f t="shared" si="50"/>
        <v>5.5312447999793457E-2</v>
      </c>
      <c r="Z138" s="81">
        <f t="shared" si="51"/>
        <v>1897.6963599999999</v>
      </c>
      <c r="AA138" s="81">
        <f t="shared" si="52"/>
        <v>2015.0796399999999</v>
      </c>
      <c r="AB138" s="81">
        <f t="shared" si="53"/>
        <v>5.44909760055119E-2</v>
      </c>
      <c r="AC138" s="96">
        <f t="shared" si="54"/>
        <v>5.5038624005567291E-2</v>
      </c>
      <c r="AD138" s="96">
        <f t="shared" si="55"/>
        <v>2122.8858</v>
      </c>
      <c r="AE138" s="96">
        <f t="shared" si="56"/>
        <v>2209.5342000000001</v>
      </c>
      <c r="AF138" s="108">
        <v>5.4764799999795499E-2</v>
      </c>
      <c r="AG138" s="108">
        <v>1956.3879999999999</v>
      </c>
      <c r="AH138" s="108">
        <v>5.4764800005539599E-2</v>
      </c>
      <c r="AI138" s="108">
        <v>2166.21</v>
      </c>
      <c r="AJ138" s="5">
        <f t="shared" si="57"/>
        <v>107.14119754199992</v>
      </c>
      <c r="AK138" s="5">
        <f t="shared" si="58"/>
        <v>118.63205741999994</v>
      </c>
      <c r="AL138" s="9"/>
      <c r="AM138" s="42" t="str">
        <f t="shared" si="44"/>
        <v>Natural gas</v>
      </c>
      <c r="AN138" s="65"/>
      <c r="AO138" s="53"/>
      <c r="AP138" s="78"/>
      <c r="AQ138" s="78"/>
    </row>
    <row r="139" spans="1:43" s="5" customFormat="1">
      <c r="A139" s="81">
        <v>2011</v>
      </c>
      <c r="B139" s="29" t="s">
        <v>12</v>
      </c>
      <c r="C139" s="61" t="s">
        <v>1268</v>
      </c>
      <c r="D139" s="29" t="s">
        <v>13</v>
      </c>
      <c r="E139" s="29" t="s">
        <v>1288</v>
      </c>
      <c r="F139" s="29" t="s">
        <v>1456</v>
      </c>
      <c r="G139" s="29" t="s">
        <v>80</v>
      </c>
      <c r="H139" s="70">
        <v>4.1084148000000001E-2</v>
      </c>
      <c r="I139" s="66">
        <v>1956.3879999999999</v>
      </c>
      <c r="J139" s="67">
        <v>2.0999999999999999E-5</v>
      </c>
      <c r="K139" s="70">
        <v>4.5490410000000002E-2</v>
      </c>
      <c r="L139" s="66">
        <v>2166.21</v>
      </c>
      <c r="M139" s="67">
        <v>2.0999999999999999E-5</v>
      </c>
      <c r="N139" s="31" t="s">
        <v>1173</v>
      </c>
      <c r="O139" s="4">
        <v>0.03</v>
      </c>
      <c r="P139" s="4">
        <v>0.6</v>
      </c>
      <c r="Q139" s="4">
        <v>0.02</v>
      </c>
      <c r="R139" s="4">
        <v>0.6</v>
      </c>
      <c r="S139" s="94">
        <v>1</v>
      </c>
      <c r="T139" s="81" t="str">
        <f t="shared" si="45"/>
        <v>normal</v>
      </c>
      <c r="U139" s="81" t="str">
        <f t="shared" si="46"/>
        <v>normal</v>
      </c>
      <c r="V139" s="81" t="str">
        <f t="shared" si="47"/>
        <v>normal</v>
      </c>
      <c r="W139" s="81" t="str">
        <f t="shared" si="48"/>
        <v>normal</v>
      </c>
      <c r="X139" s="81">
        <f t="shared" si="49"/>
        <v>8.3999999999999992E-6</v>
      </c>
      <c r="Y139" s="81">
        <f t="shared" si="50"/>
        <v>3.3599999999999997E-5</v>
      </c>
      <c r="Z139" s="81">
        <f t="shared" si="51"/>
        <v>1897.6963599999999</v>
      </c>
      <c r="AA139" s="81">
        <f t="shared" si="52"/>
        <v>2015.0796399999999</v>
      </c>
      <c r="AB139" s="81">
        <f t="shared" si="53"/>
        <v>8.3999999999999992E-6</v>
      </c>
      <c r="AC139" s="96">
        <f t="shared" si="54"/>
        <v>3.3599999999999997E-5</v>
      </c>
      <c r="AD139" s="96">
        <f t="shared" si="55"/>
        <v>2122.8858</v>
      </c>
      <c r="AE139" s="96">
        <f t="shared" si="56"/>
        <v>2209.5342000000001</v>
      </c>
      <c r="AF139" s="108">
        <v>2.0999999999999999E-5</v>
      </c>
      <c r="AG139" s="95">
        <f>AG138</f>
        <v>1956.3879999999999</v>
      </c>
      <c r="AH139" s="108">
        <v>2.0999999999999999E-5</v>
      </c>
      <c r="AI139" s="95">
        <f>AI138</f>
        <v>2166.21</v>
      </c>
      <c r="AJ139" s="5">
        <f t="shared" si="57"/>
        <v>4.1084147999999994E-2</v>
      </c>
      <c r="AK139" s="5">
        <f t="shared" si="58"/>
        <v>4.5490409999999995E-2</v>
      </c>
      <c r="AL139" s="9"/>
      <c r="AM139" s="42"/>
      <c r="AN139" s="65"/>
      <c r="AO139" s="53"/>
      <c r="AP139" s="78"/>
      <c r="AQ139" s="78"/>
    </row>
    <row r="140" spans="1:43" s="5" customFormat="1">
      <c r="A140" s="81">
        <v>2011</v>
      </c>
      <c r="B140" s="29" t="s">
        <v>12</v>
      </c>
      <c r="C140" s="61" t="s">
        <v>1268</v>
      </c>
      <c r="D140" s="29" t="s">
        <v>13</v>
      </c>
      <c r="E140" s="29" t="s">
        <v>1288</v>
      </c>
      <c r="F140" s="29" t="s">
        <v>1456</v>
      </c>
      <c r="G140" s="29" t="s">
        <v>81</v>
      </c>
      <c r="H140" s="70">
        <v>0.92828880000000003</v>
      </c>
      <c r="I140" s="66">
        <v>1956.3879999999999</v>
      </c>
      <c r="J140" s="67">
        <v>4.7449115410644501E-4</v>
      </c>
      <c r="K140" s="70">
        <v>1.0671006000000001</v>
      </c>
      <c r="L140" s="66">
        <v>2166.21</v>
      </c>
      <c r="M140" s="67">
        <v>4.9261179664021495E-4</v>
      </c>
      <c r="N140" s="31" t="s">
        <v>1173</v>
      </c>
      <c r="O140" s="4">
        <v>0.03</v>
      </c>
      <c r="P140" s="4">
        <v>0.6</v>
      </c>
      <c r="Q140" s="4">
        <v>0.02</v>
      </c>
      <c r="R140" s="4">
        <v>0.6</v>
      </c>
      <c r="S140" s="94">
        <v>1</v>
      </c>
      <c r="T140" s="81" t="str">
        <f t="shared" si="45"/>
        <v>normal</v>
      </c>
      <c r="U140" s="81" t="str">
        <f t="shared" si="46"/>
        <v>normal</v>
      </c>
      <c r="V140" s="81" t="str">
        <f t="shared" si="47"/>
        <v>normal</v>
      </c>
      <c r="W140" s="81" t="str">
        <f t="shared" si="48"/>
        <v>normal</v>
      </c>
      <c r="X140" s="81">
        <f t="shared" si="49"/>
        <v>1.89796461642578E-4</v>
      </c>
      <c r="Y140" s="81">
        <f t="shared" si="50"/>
        <v>7.5918584657031201E-4</v>
      </c>
      <c r="Z140" s="81">
        <f t="shared" si="51"/>
        <v>1897.6963599999999</v>
      </c>
      <c r="AA140" s="81">
        <f t="shared" si="52"/>
        <v>2015.0796399999999</v>
      </c>
      <c r="AB140" s="81">
        <f t="shared" si="53"/>
        <v>1.9704471865608598E-4</v>
      </c>
      <c r="AC140" s="96">
        <f t="shared" si="54"/>
        <v>7.8817887462434393E-4</v>
      </c>
      <c r="AD140" s="96">
        <f t="shared" si="55"/>
        <v>2122.8858</v>
      </c>
      <c r="AE140" s="96">
        <f t="shared" si="56"/>
        <v>2209.5342000000001</v>
      </c>
      <c r="AF140" s="108">
        <v>4.7449115410644506E-4</v>
      </c>
      <c r="AG140" s="95">
        <f>AG138</f>
        <v>1956.3879999999999</v>
      </c>
      <c r="AH140" s="108">
        <v>4.9261179664021495E-4</v>
      </c>
      <c r="AI140" s="95">
        <f>AI138</f>
        <v>2166.21</v>
      </c>
      <c r="AJ140" s="5">
        <f t="shared" si="57"/>
        <v>0.9282887999999998</v>
      </c>
      <c r="AK140" s="5">
        <f t="shared" si="58"/>
        <v>1.0671006000000001</v>
      </c>
      <c r="AL140" s="9"/>
      <c r="AM140" s="42"/>
      <c r="AN140" s="65"/>
      <c r="AO140" s="53"/>
      <c r="AP140" s="78"/>
      <c r="AQ140" s="78"/>
    </row>
    <row r="141" spans="1:43" s="5" customFormat="1">
      <c r="A141" s="81">
        <v>2011</v>
      </c>
      <c r="B141" s="29" t="s">
        <v>12</v>
      </c>
      <c r="C141" s="61" t="s">
        <v>1268</v>
      </c>
      <c r="D141" s="29" t="s">
        <v>15</v>
      </c>
      <c r="E141" s="29" t="s">
        <v>1286</v>
      </c>
      <c r="F141" s="29" t="s">
        <v>1448</v>
      </c>
      <c r="G141" s="29" t="s">
        <v>79</v>
      </c>
      <c r="H141" s="70">
        <v>35.361105999999999</v>
      </c>
      <c r="I141" s="66">
        <v>451</v>
      </c>
      <c r="J141" s="67">
        <v>7.8406000000000003E-2</v>
      </c>
      <c r="K141" s="70"/>
      <c r="L141" s="65"/>
      <c r="M141" s="65"/>
      <c r="N141" s="31" t="s">
        <v>1173</v>
      </c>
      <c r="O141" s="4">
        <v>0.05</v>
      </c>
      <c r="P141" s="4">
        <v>7.0000000000000007E-2</v>
      </c>
      <c r="Q141" s="4"/>
      <c r="R141" s="4"/>
      <c r="S141" s="94">
        <v>0</v>
      </c>
      <c r="T141" s="81" t="str">
        <f t="shared" si="45"/>
        <v>normal</v>
      </c>
      <c r="U141" s="81" t="str">
        <f t="shared" si="46"/>
        <v>normal</v>
      </c>
      <c r="V141" s="81" t="str">
        <f t="shared" si="47"/>
        <v/>
      </c>
      <c r="W141" s="81" t="str">
        <f t="shared" si="48"/>
        <v/>
      </c>
      <c r="X141" s="81">
        <f t="shared" si="49"/>
        <v>7.2917579999999996E-2</v>
      </c>
      <c r="Y141" s="81">
        <f t="shared" si="50"/>
        <v>8.3894420000000011E-2</v>
      </c>
      <c r="Z141" s="81">
        <f t="shared" si="51"/>
        <v>428.45</v>
      </c>
      <c r="AA141" s="81">
        <f t="shared" si="52"/>
        <v>473.55</v>
      </c>
      <c r="AB141" s="81" t="str">
        <f t="shared" si="53"/>
        <v/>
      </c>
      <c r="AC141" s="96" t="str">
        <f t="shared" si="54"/>
        <v/>
      </c>
      <c r="AD141" s="96" t="str">
        <f t="shared" si="55"/>
        <v/>
      </c>
      <c r="AE141" s="96" t="str">
        <f t="shared" si="56"/>
        <v/>
      </c>
      <c r="AF141" s="108">
        <v>7.8406000000000003E-2</v>
      </c>
      <c r="AG141" s="108">
        <v>451</v>
      </c>
      <c r="AH141" s="96"/>
      <c r="AI141" s="96"/>
      <c r="AJ141" s="5">
        <f t="shared" si="57"/>
        <v>35.361105999999999</v>
      </c>
      <c r="AK141" s="5">
        <f t="shared" si="58"/>
        <v>0</v>
      </c>
      <c r="AL141" s="9"/>
      <c r="AM141" s="42" t="str">
        <f t="shared" ref="AM141:AM159" si="59">F141</f>
        <v>Waste oil</v>
      </c>
      <c r="AN141" s="65"/>
      <c r="AO141" s="53"/>
      <c r="AP141" s="78"/>
      <c r="AQ141" s="78"/>
    </row>
    <row r="142" spans="1:43" s="5" customFormat="1">
      <c r="A142" s="81">
        <v>2011</v>
      </c>
      <c r="B142" s="29" t="s">
        <v>12</v>
      </c>
      <c r="C142" s="61" t="s">
        <v>1268</v>
      </c>
      <c r="D142" s="29" t="s">
        <v>15</v>
      </c>
      <c r="E142" s="29" t="s">
        <v>1286</v>
      </c>
      <c r="F142" s="29" t="s">
        <v>1448</v>
      </c>
      <c r="G142" s="29" t="s">
        <v>80</v>
      </c>
      <c r="H142" s="70">
        <v>9.4710000000000003E-3</v>
      </c>
      <c r="I142" s="66">
        <v>451</v>
      </c>
      <c r="J142" s="67">
        <v>2.0999999999999999E-5</v>
      </c>
      <c r="K142" s="70"/>
      <c r="L142" s="65"/>
      <c r="M142" s="65"/>
      <c r="N142" s="31" t="s">
        <v>1173</v>
      </c>
      <c r="O142" s="4">
        <v>0.05</v>
      </c>
      <c r="P142" s="4">
        <v>0.6</v>
      </c>
      <c r="Q142" s="4"/>
      <c r="R142" s="4"/>
      <c r="S142" s="94">
        <v>0</v>
      </c>
      <c r="T142" s="81" t="str">
        <f t="shared" si="45"/>
        <v>normal</v>
      </c>
      <c r="U142" s="81" t="str">
        <f t="shared" si="46"/>
        <v>normal</v>
      </c>
      <c r="V142" s="81" t="str">
        <f t="shared" si="47"/>
        <v/>
      </c>
      <c r="W142" s="81" t="str">
        <f t="shared" si="48"/>
        <v/>
      </c>
      <c r="X142" s="81">
        <f t="shared" si="49"/>
        <v>8.3999999999999992E-6</v>
      </c>
      <c r="Y142" s="81">
        <f t="shared" si="50"/>
        <v>3.3599999999999997E-5</v>
      </c>
      <c r="Z142" s="81">
        <f t="shared" si="51"/>
        <v>428.45</v>
      </c>
      <c r="AA142" s="81">
        <f t="shared" si="52"/>
        <v>473.55</v>
      </c>
      <c r="AB142" s="81" t="str">
        <f t="shared" si="53"/>
        <v/>
      </c>
      <c r="AC142" s="96" t="str">
        <f t="shared" si="54"/>
        <v/>
      </c>
      <c r="AD142" s="96" t="str">
        <f t="shared" si="55"/>
        <v/>
      </c>
      <c r="AE142" s="96" t="str">
        <f t="shared" si="56"/>
        <v/>
      </c>
      <c r="AF142" s="108">
        <v>2.0999999999999999E-5</v>
      </c>
      <c r="AG142" s="95">
        <f>AG141</f>
        <v>451</v>
      </c>
      <c r="AH142" s="96"/>
      <c r="AI142" s="96"/>
      <c r="AJ142" s="5">
        <f t="shared" si="57"/>
        <v>9.4710000000000003E-3</v>
      </c>
      <c r="AK142" s="5">
        <f t="shared" si="58"/>
        <v>0</v>
      </c>
      <c r="AL142" s="9"/>
      <c r="AM142" s="42" t="str">
        <f t="shared" si="59"/>
        <v>Waste oil</v>
      </c>
      <c r="AN142" s="65"/>
      <c r="AO142" s="53"/>
      <c r="AP142" s="78"/>
      <c r="AQ142" s="78"/>
    </row>
    <row r="143" spans="1:43" s="5" customFormat="1">
      <c r="A143" s="81">
        <v>2011</v>
      </c>
      <c r="B143" s="29" t="s">
        <v>12</v>
      </c>
      <c r="C143" s="61" t="s">
        <v>1268</v>
      </c>
      <c r="D143" s="29" t="s">
        <v>15</v>
      </c>
      <c r="E143" s="29" t="s">
        <v>1286</v>
      </c>
      <c r="F143" s="29" t="s">
        <v>1448</v>
      </c>
      <c r="G143" s="29" t="s">
        <v>81</v>
      </c>
      <c r="H143" s="70">
        <v>0.13980999999999999</v>
      </c>
      <c r="I143" s="66">
        <v>451</v>
      </c>
      <c r="J143" s="67">
        <v>3.1E-4</v>
      </c>
      <c r="K143" s="70"/>
      <c r="L143" s="65"/>
      <c r="M143" s="65"/>
      <c r="N143" s="31" t="s">
        <v>1173</v>
      </c>
      <c r="O143" s="4">
        <v>0.05</v>
      </c>
      <c r="P143" s="4">
        <v>0.6</v>
      </c>
      <c r="Q143" s="4"/>
      <c r="R143" s="4"/>
      <c r="S143" s="94">
        <v>0</v>
      </c>
      <c r="T143" s="81" t="str">
        <f t="shared" si="45"/>
        <v>normal</v>
      </c>
      <c r="U143" s="81" t="str">
        <f t="shared" si="46"/>
        <v>normal</v>
      </c>
      <c r="V143" s="81" t="str">
        <f t="shared" si="47"/>
        <v/>
      </c>
      <c r="W143" s="81" t="str">
        <f t="shared" si="48"/>
        <v/>
      </c>
      <c r="X143" s="81">
        <f t="shared" si="49"/>
        <v>1.2400000000000001E-4</v>
      </c>
      <c r="Y143" s="81">
        <f t="shared" si="50"/>
        <v>4.9600000000000002E-4</v>
      </c>
      <c r="Z143" s="81">
        <f t="shared" si="51"/>
        <v>428.45</v>
      </c>
      <c r="AA143" s="81">
        <f t="shared" si="52"/>
        <v>473.55</v>
      </c>
      <c r="AB143" s="81" t="str">
        <f t="shared" si="53"/>
        <v/>
      </c>
      <c r="AC143" s="96" t="str">
        <f t="shared" si="54"/>
        <v/>
      </c>
      <c r="AD143" s="96" t="str">
        <f t="shared" si="55"/>
        <v/>
      </c>
      <c r="AE143" s="96" t="str">
        <f t="shared" si="56"/>
        <v/>
      </c>
      <c r="AF143" s="108">
        <v>3.1E-4</v>
      </c>
      <c r="AG143" s="95">
        <f>AG141</f>
        <v>451</v>
      </c>
      <c r="AH143" s="96"/>
      <c r="AI143" s="96"/>
      <c r="AJ143" s="5">
        <f t="shared" si="57"/>
        <v>0.13980999999999999</v>
      </c>
      <c r="AK143" s="5">
        <f t="shared" si="58"/>
        <v>0</v>
      </c>
      <c r="AL143" s="9"/>
      <c r="AM143" s="42" t="str">
        <f t="shared" si="59"/>
        <v>Waste oil</v>
      </c>
      <c r="AN143" s="65"/>
      <c r="AO143" s="53"/>
      <c r="AP143" s="78"/>
      <c r="AQ143" s="78"/>
    </row>
    <row r="144" spans="1:43" s="5" customFormat="1">
      <c r="A144" s="81">
        <v>2011</v>
      </c>
      <c r="B144" s="29" t="s">
        <v>12</v>
      </c>
      <c r="C144" s="61" t="s">
        <v>1268</v>
      </c>
      <c r="D144" s="29" t="s">
        <v>15</v>
      </c>
      <c r="E144" s="29" t="s">
        <v>1286</v>
      </c>
      <c r="F144" s="29" t="s">
        <v>1452</v>
      </c>
      <c r="G144" s="29" t="s">
        <v>79</v>
      </c>
      <c r="H144" s="70">
        <v>16.543282925</v>
      </c>
      <c r="I144" s="66">
        <v>255.791</v>
      </c>
      <c r="J144" s="67">
        <v>6.4674999999999996E-2</v>
      </c>
      <c r="K144" s="70">
        <v>18.687146640000002</v>
      </c>
      <c r="L144" s="66">
        <v>288.93925999999999</v>
      </c>
      <c r="M144" s="67">
        <v>6.4674999998269506E-2</v>
      </c>
      <c r="N144" s="31" t="s">
        <v>1173</v>
      </c>
      <c r="O144" s="4">
        <v>0.05</v>
      </c>
      <c r="P144" s="4">
        <v>0.05</v>
      </c>
      <c r="Q144" s="4">
        <v>0.05</v>
      </c>
      <c r="R144" s="4">
        <v>0.05</v>
      </c>
      <c r="S144" s="94">
        <v>1</v>
      </c>
      <c r="T144" s="81" t="str">
        <f t="shared" si="45"/>
        <v>normal</v>
      </c>
      <c r="U144" s="81" t="str">
        <f t="shared" si="46"/>
        <v>normal</v>
      </c>
      <c r="V144" s="81" t="str">
        <f t="shared" si="47"/>
        <v>normal</v>
      </c>
      <c r="W144" s="81" t="str">
        <f t="shared" si="48"/>
        <v>normal</v>
      </c>
      <c r="X144" s="81">
        <f t="shared" si="49"/>
        <v>6.1441249999999996E-2</v>
      </c>
      <c r="Y144" s="81">
        <f t="shared" si="50"/>
        <v>6.7908750000000004E-2</v>
      </c>
      <c r="Z144" s="81">
        <f t="shared" si="51"/>
        <v>243.00144999999998</v>
      </c>
      <c r="AA144" s="81">
        <f t="shared" si="52"/>
        <v>268.58055000000002</v>
      </c>
      <c r="AB144" s="81">
        <f t="shared" si="53"/>
        <v>6.1441249998356026E-2</v>
      </c>
      <c r="AC144" s="96">
        <f t="shared" si="54"/>
        <v>6.7908749998182985E-2</v>
      </c>
      <c r="AD144" s="96">
        <f t="shared" si="55"/>
        <v>274.49229699999995</v>
      </c>
      <c r="AE144" s="96">
        <f t="shared" si="56"/>
        <v>303.38622300000003</v>
      </c>
      <c r="AF144" s="108">
        <v>6.4674999999999996E-2</v>
      </c>
      <c r="AG144" s="108">
        <v>255.791</v>
      </c>
      <c r="AH144" s="108">
        <v>6.4674999998269506E-2</v>
      </c>
      <c r="AI144" s="108">
        <v>288.93925999999999</v>
      </c>
      <c r="AJ144" s="5">
        <f t="shared" si="57"/>
        <v>16.543282925</v>
      </c>
      <c r="AK144" s="5">
        <f t="shared" si="58"/>
        <v>18.687146639999991</v>
      </c>
      <c r="AL144" s="9"/>
      <c r="AM144" s="42" t="str">
        <f t="shared" si="59"/>
        <v>LPG</v>
      </c>
      <c r="AN144" s="65"/>
      <c r="AO144" s="53"/>
      <c r="AP144" s="78"/>
      <c r="AQ144" s="78"/>
    </row>
    <row r="145" spans="1:43" s="5" customFormat="1">
      <c r="A145" s="81">
        <v>2011</v>
      </c>
      <c r="B145" s="29" t="s">
        <v>12</v>
      </c>
      <c r="C145" s="61" t="s">
        <v>1268</v>
      </c>
      <c r="D145" s="29" t="s">
        <v>15</v>
      </c>
      <c r="E145" s="29" t="s">
        <v>1286</v>
      </c>
      <c r="F145" s="29" t="s">
        <v>1452</v>
      </c>
      <c r="G145" s="29" t="s">
        <v>80</v>
      </c>
      <c r="H145" s="70">
        <v>5.3716110000000001E-3</v>
      </c>
      <c r="I145" s="66">
        <v>255.791</v>
      </c>
      <c r="J145" s="67">
        <v>2.0999999999999999E-5</v>
      </c>
      <c r="K145" s="70">
        <v>6.0679499999999999E-3</v>
      </c>
      <c r="L145" s="66">
        <v>288.93925999999999</v>
      </c>
      <c r="M145" s="67">
        <v>2.10007805792816E-5</v>
      </c>
      <c r="N145" s="31" t="s">
        <v>1173</v>
      </c>
      <c r="O145" s="4">
        <v>0.05</v>
      </c>
      <c r="P145" s="4">
        <v>0.6</v>
      </c>
      <c r="Q145" s="4">
        <v>0.05</v>
      </c>
      <c r="R145" s="4">
        <v>0.6</v>
      </c>
      <c r="S145" s="94">
        <v>1</v>
      </c>
      <c r="T145" s="81" t="str">
        <f t="shared" si="45"/>
        <v>normal</v>
      </c>
      <c r="U145" s="81" t="str">
        <f t="shared" si="46"/>
        <v>normal</v>
      </c>
      <c r="V145" s="81" t="str">
        <f t="shared" si="47"/>
        <v>normal</v>
      </c>
      <c r="W145" s="81" t="str">
        <f t="shared" si="48"/>
        <v>normal</v>
      </c>
      <c r="X145" s="81">
        <f t="shared" si="49"/>
        <v>8.3999999999999992E-6</v>
      </c>
      <c r="Y145" s="81">
        <f t="shared" si="50"/>
        <v>3.3599999999999997E-5</v>
      </c>
      <c r="Z145" s="81">
        <f t="shared" si="51"/>
        <v>243.00144999999998</v>
      </c>
      <c r="AA145" s="81">
        <f t="shared" si="52"/>
        <v>268.58055000000002</v>
      </c>
      <c r="AB145" s="81">
        <f t="shared" si="53"/>
        <v>8.40031223171264E-6</v>
      </c>
      <c r="AC145" s="96">
        <f t="shared" si="54"/>
        <v>3.360124892685056E-5</v>
      </c>
      <c r="AD145" s="96">
        <f t="shared" si="55"/>
        <v>274.49229699999995</v>
      </c>
      <c r="AE145" s="96">
        <f t="shared" si="56"/>
        <v>303.38622300000003</v>
      </c>
      <c r="AF145" s="108">
        <v>2.0999999999999999E-5</v>
      </c>
      <c r="AG145" s="95">
        <f>AG144</f>
        <v>255.791</v>
      </c>
      <c r="AH145" s="108">
        <v>2.10007805792816E-5</v>
      </c>
      <c r="AI145" s="95">
        <f>AI144</f>
        <v>288.93925999999999</v>
      </c>
      <c r="AJ145" s="5">
        <f t="shared" si="57"/>
        <v>5.3716109999999992E-3</v>
      </c>
      <c r="AK145" s="5">
        <f t="shared" si="58"/>
        <v>6.0679499999999964E-3</v>
      </c>
      <c r="AL145" s="9"/>
      <c r="AM145" s="42" t="str">
        <f t="shared" si="59"/>
        <v>LPG</v>
      </c>
      <c r="AN145" s="65"/>
      <c r="AO145" s="53"/>
      <c r="AP145" s="78"/>
      <c r="AQ145" s="78"/>
    </row>
    <row r="146" spans="1:43" s="5" customFormat="1">
      <c r="A146" s="81">
        <v>2011</v>
      </c>
      <c r="B146" s="29" t="s">
        <v>12</v>
      </c>
      <c r="C146" s="61" t="s">
        <v>1268</v>
      </c>
      <c r="D146" s="29" t="s">
        <v>15</v>
      </c>
      <c r="E146" s="29" t="s">
        <v>1286</v>
      </c>
      <c r="F146" s="29" t="s">
        <v>1452</v>
      </c>
      <c r="G146" s="29" t="s">
        <v>81</v>
      </c>
      <c r="H146" s="70">
        <v>0.14526042</v>
      </c>
      <c r="I146" s="66">
        <v>255.791</v>
      </c>
      <c r="J146" s="67">
        <v>5.6788714223721701E-4</v>
      </c>
      <c r="K146" s="70">
        <v>9.8456000000000002E-2</v>
      </c>
      <c r="L146" s="66">
        <v>288.93925999999999</v>
      </c>
      <c r="M146" s="67">
        <v>3.4074981710688899E-4</v>
      </c>
      <c r="N146" s="31" t="s">
        <v>1173</v>
      </c>
      <c r="O146" s="4">
        <v>0.05</v>
      </c>
      <c r="P146" s="4">
        <v>0.6</v>
      </c>
      <c r="Q146" s="4">
        <v>0.05</v>
      </c>
      <c r="R146" s="4">
        <v>0.6</v>
      </c>
      <c r="S146" s="94">
        <v>1</v>
      </c>
      <c r="T146" s="81" t="str">
        <f t="shared" si="45"/>
        <v>normal</v>
      </c>
      <c r="U146" s="81" t="str">
        <f t="shared" si="46"/>
        <v>normal</v>
      </c>
      <c r="V146" s="81" t="str">
        <f t="shared" si="47"/>
        <v>normal</v>
      </c>
      <c r="W146" s="81" t="str">
        <f t="shared" si="48"/>
        <v>normal</v>
      </c>
      <c r="X146" s="81">
        <f t="shared" si="49"/>
        <v>2.2715485689488681E-4</v>
      </c>
      <c r="Y146" s="81">
        <f t="shared" si="50"/>
        <v>9.0861942757954723E-4</v>
      </c>
      <c r="Z146" s="81">
        <f t="shared" si="51"/>
        <v>243.00144999999998</v>
      </c>
      <c r="AA146" s="81">
        <f t="shared" si="52"/>
        <v>268.58055000000002</v>
      </c>
      <c r="AB146" s="81">
        <f t="shared" si="53"/>
        <v>1.3629992684275561E-4</v>
      </c>
      <c r="AC146" s="96">
        <f t="shared" si="54"/>
        <v>5.4519970737102244E-4</v>
      </c>
      <c r="AD146" s="96">
        <f t="shared" si="55"/>
        <v>274.49229699999995</v>
      </c>
      <c r="AE146" s="96">
        <f t="shared" si="56"/>
        <v>303.38622300000003</v>
      </c>
      <c r="AF146" s="108">
        <v>5.6788714223721701E-4</v>
      </c>
      <c r="AG146" s="95">
        <f>AG144</f>
        <v>255.791</v>
      </c>
      <c r="AH146" s="108">
        <v>3.4074981710688904E-4</v>
      </c>
      <c r="AI146" s="95">
        <f>AI144</f>
        <v>288.93925999999999</v>
      </c>
      <c r="AJ146" s="5">
        <f t="shared" si="57"/>
        <v>0.14526041999999997</v>
      </c>
      <c r="AK146" s="5">
        <f t="shared" si="58"/>
        <v>9.8455999999999863E-2</v>
      </c>
      <c r="AL146" s="9"/>
      <c r="AM146" s="42" t="str">
        <f t="shared" si="59"/>
        <v>LPG</v>
      </c>
      <c r="AN146" s="65"/>
      <c r="AO146" s="53"/>
      <c r="AP146" s="78"/>
      <c r="AQ146" s="78"/>
    </row>
    <row r="147" spans="1:43" s="5" customFormat="1">
      <c r="A147" s="81">
        <v>2011</v>
      </c>
      <c r="B147" s="29" t="s">
        <v>12</v>
      </c>
      <c r="C147" s="61" t="s">
        <v>1268</v>
      </c>
      <c r="D147" s="29" t="s">
        <v>15</v>
      </c>
      <c r="E147" s="29" t="s">
        <v>1286</v>
      </c>
      <c r="F147" s="29" t="s">
        <v>1450</v>
      </c>
      <c r="G147" s="29" t="s">
        <v>79</v>
      </c>
      <c r="H147" s="70">
        <v>3.8395374420000001</v>
      </c>
      <c r="I147" s="66">
        <v>52.076000000000001</v>
      </c>
      <c r="J147" s="67">
        <v>7.3729500000000003E-2</v>
      </c>
      <c r="K147" s="66">
        <v>15.786718799999999</v>
      </c>
      <c r="L147" s="66">
        <v>220.35567</v>
      </c>
      <c r="M147" s="67">
        <v>7.1641990423936E-2</v>
      </c>
      <c r="N147" s="31" t="s">
        <v>1173</v>
      </c>
      <c r="O147" s="4">
        <v>0.05</v>
      </c>
      <c r="P147" s="4">
        <v>1.4999999999999999E-2</v>
      </c>
      <c r="Q147" s="4">
        <v>0.05</v>
      </c>
      <c r="R147" s="4">
        <v>1.4999999999999999E-2</v>
      </c>
      <c r="S147" s="94">
        <v>1</v>
      </c>
      <c r="T147" s="81" t="str">
        <f t="shared" si="45"/>
        <v>normal</v>
      </c>
      <c r="U147" s="81" t="str">
        <f t="shared" si="46"/>
        <v>normal</v>
      </c>
      <c r="V147" s="81" t="str">
        <f t="shared" si="47"/>
        <v>normal</v>
      </c>
      <c r="W147" s="81" t="str">
        <f t="shared" si="48"/>
        <v>normal</v>
      </c>
      <c r="X147" s="81">
        <f t="shared" si="49"/>
        <v>7.2623557500000005E-2</v>
      </c>
      <c r="Y147" s="81">
        <f t="shared" si="50"/>
        <v>7.4835442500000002E-2</v>
      </c>
      <c r="Z147" s="81">
        <f t="shared" si="51"/>
        <v>49.472200000000001</v>
      </c>
      <c r="AA147" s="81">
        <f t="shared" si="52"/>
        <v>54.6798</v>
      </c>
      <c r="AB147" s="81">
        <f t="shared" si="53"/>
        <v>7.0567360567576953E-2</v>
      </c>
      <c r="AC147" s="96">
        <f t="shared" si="54"/>
        <v>7.2716620280295033E-2</v>
      </c>
      <c r="AD147" s="96">
        <f t="shared" si="55"/>
        <v>209.3378865</v>
      </c>
      <c r="AE147" s="96">
        <f t="shared" si="56"/>
        <v>231.37345350000001</v>
      </c>
      <c r="AF147" s="108">
        <v>7.3729500000000003E-2</v>
      </c>
      <c r="AG147" s="108">
        <v>52.076000000000001</v>
      </c>
      <c r="AH147" s="108">
        <v>7.1641990423935986E-2</v>
      </c>
      <c r="AI147" s="108">
        <v>220.35567</v>
      </c>
      <c r="AJ147" s="5">
        <f t="shared" si="57"/>
        <v>3.8395374420000001</v>
      </c>
      <c r="AK147" s="5">
        <f t="shared" si="58"/>
        <v>15.786718799999999</v>
      </c>
      <c r="AL147" s="9"/>
      <c r="AM147" s="42" t="str">
        <f t="shared" si="59"/>
        <v>Light fuel oil</v>
      </c>
      <c r="AN147" s="65"/>
      <c r="AO147" s="53"/>
      <c r="AP147" s="78"/>
      <c r="AQ147" s="78"/>
    </row>
    <row r="148" spans="1:43" s="5" customFormat="1">
      <c r="A148" s="81">
        <v>2011</v>
      </c>
      <c r="B148" s="29" t="s">
        <v>12</v>
      </c>
      <c r="C148" s="61" t="s">
        <v>1268</v>
      </c>
      <c r="D148" s="29" t="s">
        <v>15</v>
      </c>
      <c r="E148" s="29" t="s">
        <v>1286</v>
      </c>
      <c r="F148" s="29" t="s">
        <v>1450</v>
      </c>
      <c r="G148" s="29" t="s">
        <v>80</v>
      </c>
      <c r="H148" s="70">
        <v>1.0935960000000001E-3</v>
      </c>
      <c r="I148" s="66">
        <v>52.076000000000001</v>
      </c>
      <c r="J148" s="67">
        <v>2.0999999999999999E-5</v>
      </c>
      <c r="K148" s="70">
        <v>4.6271400000000001E-3</v>
      </c>
      <c r="L148" s="66">
        <v>220.35567</v>
      </c>
      <c r="M148" s="67">
        <v>2.0998506641558199E-5</v>
      </c>
      <c r="N148" s="31" t="s">
        <v>1173</v>
      </c>
      <c r="O148" s="4">
        <v>0.05</v>
      </c>
      <c r="P148" s="4">
        <v>0.6</v>
      </c>
      <c r="Q148" s="4">
        <v>0.05</v>
      </c>
      <c r="R148" s="4">
        <v>0.6</v>
      </c>
      <c r="S148" s="94">
        <v>1</v>
      </c>
      <c r="T148" s="81" t="str">
        <f t="shared" si="45"/>
        <v>normal</v>
      </c>
      <c r="U148" s="81" t="str">
        <f t="shared" si="46"/>
        <v>normal</v>
      </c>
      <c r="V148" s="81" t="str">
        <f t="shared" si="47"/>
        <v>normal</v>
      </c>
      <c r="W148" s="81" t="str">
        <f t="shared" si="48"/>
        <v>normal</v>
      </c>
      <c r="X148" s="81">
        <f t="shared" si="49"/>
        <v>8.3999999999999992E-6</v>
      </c>
      <c r="Y148" s="81">
        <f t="shared" si="50"/>
        <v>3.3599999999999997E-5</v>
      </c>
      <c r="Z148" s="81">
        <f t="shared" si="51"/>
        <v>49.472200000000001</v>
      </c>
      <c r="AA148" s="81">
        <f t="shared" si="52"/>
        <v>54.6798</v>
      </c>
      <c r="AB148" s="81">
        <f t="shared" si="53"/>
        <v>8.3994026566232798E-6</v>
      </c>
      <c r="AC148" s="96">
        <f t="shared" si="54"/>
        <v>3.3597610626493119E-5</v>
      </c>
      <c r="AD148" s="96">
        <f t="shared" si="55"/>
        <v>209.3378865</v>
      </c>
      <c r="AE148" s="96">
        <f t="shared" si="56"/>
        <v>231.37345350000001</v>
      </c>
      <c r="AF148" s="108">
        <v>2.0999999999999999E-5</v>
      </c>
      <c r="AG148" s="95">
        <f>AG147</f>
        <v>52.076000000000001</v>
      </c>
      <c r="AH148" s="108">
        <v>2.0998506641558199E-5</v>
      </c>
      <c r="AI148" s="95">
        <f>AI147</f>
        <v>220.35567</v>
      </c>
      <c r="AJ148" s="5">
        <f t="shared" si="57"/>
        <v>1.0935959999999998E-3</v>
      </c>
      <c r="AK148" s="5">
        <f t="shared" si="58"/>
        <v>4.627140000000007E-3</v>
      </c>
      <c r="AL148" s="9"/>
      <c r="AM148" s="42" t="str">
        <f t="shared" si="59"/>
        <v>Light fuel oil</v>
      </c>
      <c r="AN148" s="65"/>
      <c r="AO148" s="53"/>
      <c r="AP148" s="78"/>
      <c r="AQ148" s="78"/>
    </row>
    <row r="149" spans="1:43" s="5" customFormat="1">
      <c r="A149" s="81">
        <v>2011</v>
      </c>
      <c r="B149" s="29" t="s">
        <v>12</v>
      </c>
      <c r="C149" s="61" t="s">
        <v>1268</v>
      </c>
      <c r="D149" s="29" t="s">
        <v>15</v>
      </c>
      <c r="E149" s="29" t="s">
        <v>1286</v>
      </c>
      <c r="F149" s="29" t="s">
        <v>1450</v>
      </c>
      <c r="G149" s="29" t="s">
        <v>81</v>
      </c>
      <c r="H149" s="70">
        <v>3.1938059999999997E-2</v>
      </c>
      <c r="I149" s="66">
        <v>52.076000000000001</v>
      </c>
      <c r="J149" s="67">
        <v>6.1329710423227597E-4</v>
      </c>
      <c r="K149" s="70">
        <v>8.5550699999999993E-2</v>
      </c>
      <c r="L149" s="66">
        <v>220.35567</v>
      </c>
      <c r="M149" s="67">
        <v>3.8823915899236899E-4</v>
      </c>
      <c r="N149" s="31" t="s">
        <v>1173</v>
      </c>
      <c r="O149" s="4">
        <v>0.05</v>
      </c>
      <c r="P149" s="4">
        <v>0.6</v>
      </c>
      <c r="Q149" s="4">
        <v>0.05</v>
      </c>
      <c r="R149" s="4">
        <v>0.6</v>
      </c>
      <c r="S149" s="94">
        <v>1</v>
      </c>
      <c r="T149" s="81" t="str">
        <f t="shared" si="45"/>
        <v>normal</v>
      </c>
      <c r="U149" s="81" t="str">
        <f t="shared" si="46"/>
        <v>normal</v>
      </c>
      <c r="V149" s="81" t="str">
        <f t="shared" si="47"/>
        <v>normal</v>
      </c>
      <c r="W149" s="81" t="str">
        <f t="shared" si="48"/>
        <v>normal</v>
      </c>
      <c r="X149" s="81">
        <f t="shared" si="49"/>
        <v>2.4531884169291042E-4</v>
      </c>
      <c r="Y149" s="81">
        <f t="shared" si="50"/>
        <v>9.8127536677164169E-4</v>
      </c>
      <c r="Z149" s="81">
        <f t="shared" si="51"/>
        <v>49.472200000000001</v>
      </c>
      <c r="AA149" s="81">
        <f t="shared" si="52"/>
        <v>54.6798</v>
      </c>
      <c r="AB149" s="81">
        <f t="shared" si="53"/>
        <v>1.5529566359694761E-4</v>
      </c>
      <c r="AC149" s="96">
        <f t="shared" si="54"/>
        <v>6.2118265438779045E-4</v>
      </c>
      <c r="AD149" s="96">
        <f t="shared" si="55"/>
        <v>209.3378865</v>
      </c>
      <c r="AE149" s="96">
        <f t="shared" si="56"/>
        <v>231.37345350000001</v>
      </c>
      <c r="AF149" s="108">
        <v>6.1329710423227608E-4</v>
      </c>
      <c r="AG149" s="95">
        <f>AG147</f>
        <v>52.076000000000001</v>
      </c>
      <c r="AH149" s="108">
        <v>3.8823915899236904E-4</v>
      </c>
      <c r="AI149" s="95">
        <f>AI147</f>
        <v>220.35567</v>
      </c>
      <c r="AJ149" s="5">
        <f t="shared" si="57"/>
        <v>3.1938060000000011E-2</v>
      </c>
      <c r="AK149" s="5">
        <f t="shared" si="58"/>
        <v>8.5550700000000007E-2</v>
      </c>
      <c r="AL149" s="9"/>
      <c r="AM149" s="42" t="str">
        <f t="shared" si="59"/>
        <v>Light fuel oil</v>
      </c>
      <c r="AN149" s="65"/>
      <c r="AO149" s="53"/>
      <c r="AP149" s="78"/>
      <c r="AQ149" s="78"/>
    </row>
    <row r="150" spans="1:43" s="5" customFormat="1">
      <c r="A150" s="81">
        <v>2011</v>
      </c>
      <c r="B150" s="29" t="s">
        <v>12</v>
      </c>
      <c r="C150" s="61" t="s">
        <v>1268</v>
      </c>
      <c r="D150" s="29" t="s">
        <v>15</v>
      </c>
      <c r="E150" s="29" t="s">
        <v>1286</v>
      </c>
      <c r="F150" s="29" t="s">
        <v>1449</v>
      </c>
      <c r="G150" s="29" t="s">
        <v>79</v>
      </c>
      <c r="H150" s="70">
        <v>116.58972199999999</v>
      </c>
      <c r="I150" s="66">
        <v>1487</v>
      </c>
      <c r="J150" s="67">
        <v>7.8406000000000003E-2</v>
      </c>
      <c r="K150" s="70">
        <v>41.2650778</v>
      </c>
      <c r="L150" s="66">
        <v>526.29999999999995</v>
      </c>
      <c r="M150" s="67">
        <v>7.8406000000000003E-2</v>
      </c>
      <c r="N150" s="31" t="s">
        <v>1173</v>
      </c>
      <c r="O150" s="4">
        <v>0.05</v>
      </c>
      <c r="P150" s="4">
        <v>0.02</v>
      </c>
      <c r="Q150" s="4">
        <v>0.05</v>
      </c>
      <c r="R150" s="4">
        <v>0.02</v>
      </c>
      <c r="S150" s="94">
        <v>1</v>
      </c>
      <c r="T150" s="81" t="str">
        <f t="shared" si="45"/>
        <v>normal</v>
      </c>
      <c r="U150" s="81" t="str">
        <f t="shared" si="46"/>
        <v>normal</v>
      </c>
      <c r="V150" s="81" t="str">
        <f t="shared" si="47"/>
        <v>normal</v>
      </c>
      <c r="W150" s="81" t="str">
        <f t="shared" si="48"/>
        <v>normal</v>
      </c>
      <c r="X150" s="81">
        <f t="shared" si="49"/>
        <v>7.6837879999999997E-2</v>
      </c>
      <c r="Y150" s="81">
        <f t="shared" si="50"/>
        <v>7.997412000000001E-2</v>
      </c>
      <c r="Z150" s="81">
        <f t="shared" si="51"/>
        <v>1412.6499999999999</v>
      </c>
      <c r="AA150" s="81">
        <f t="shared" si="52"/>
        <v>1561.3500000000001</v>
      </c>
      <c r="AB150" s="81">
        <f t="shared" si="53"/>
        <v>7.6837879999999997E-2</v>
      </c>
      <c r="AC150" s="96">
        <f t="shared" si="54"/>
        <v>7.997412000000001E-2</v>
      </c>
      <c r="AD150" s="96">
        <f t="shared" si="55"/>
        <v>499.98499999999996</v>
      </c>
      <c r="AE150" s="96">
        <f t="shared" si="56"/>
        <v>552.61500000000001</v>
      </c>
      <c r="AF150" s="108">
        <v>7.8406000000000003E-2</v>
      </c>
      <c r="AG150" s="108">
        <v>1487</v>
      </c>
      <c r="AH150" s="108">
        <v>7.8406000000000003E-2</v>
      </c>
      <c r="AI150" s="108">
        <v>526.29999999999995</v>
      </c>
      <c r="AJ150" s="5">
        <f t="shared" si="57"/>
        <v>116.58972200000001</v>
      </c>
      <c r="AK150" s="5">
        <f t="shared" si="58"/>
        <v>41.2650778</v>
      </c>
      <c r="AL150" s="9"/>
      <c r="AM150" s="42" t="str">
        <f t="shared" si="59"/>
        <v>Heavy fuel oil</v>
      </c>
      <c r="AN150" s="65"/>
      <c r="AO150" s="53"/>
      <c r="AP150" s="78"/>
      <c r="AQ150" s="78"/>
    </row>
    <row r="151" spans="1:43" s="5" customFormat="1">
      <c r="A151" s="81">
        <v>2011</v>
      </c>
      <c r="B151" s="29" t="s">
        <v>12</v>
      </c>
      <c r="C151" s="61" t="s">
        <v>1268</v>
      </c>
      <c r="D151" s="29" t="s">
        <v>15</v>
      </c>
      <c r="E151" s="29" t="s">
        <v>1286</v>
      </c>
      <c r="F151" s="29" t="s">
        <v>1449</v>
      </c>
      <c r="G151" s="29" t="s">
        <v>80</v>
      </c>
      <c r="H151" s="70">
        <v>3.1227000000000001E-2</v>
      </c>
      <c r="I151" s="66">
        <v>1487</v>
      </c>
      <c r="J151" s="67">
        <v>2.0999999999999999E-5</v>
      </c>
      <c r="K151" s="70">
        <v>1.1052299999999999E-2</v>
      </c>
      <c r="L151" s="66">
        <v>526.29999999999995</v>
      </c>
      <c r="M151" s="67">
        <v>2.0999999999999999E-5</v>
      </c>
      <c r="N151" s="31" t="s">
        <v>1173</v>
      </c>
      <c r="O151" s="4">
        <v>0.05</v>
      </c>
      <c r="P151" s="4">
        <v>0.6</v>
      </c>
      <c r="Q151" s="4">
        <v>0.05</v>
      </c>
      <c r="R151" s="4">
        <v>0.6</v>
      </c>
      <c r="S151" s="94">
        <v>1</v>
      </c>
      <c r="T151" s="81" t="str">
        <f t="shared" si="45"/>
        <v>normal</v>
      </c>
      <c r="U151" s="81" t="str">
        <f t="shared" si="46"/>
        <v>normal</v>
      </c>
      <c r="V151" s="81" t="str">
        <f t="shared" si="47"/>
        <v>normal</v>
      </c>
      <c r="W151" s="81" t="str">
        <f t="shared" si="48"/>
        <v>normal</v>
      </c>
      <c r="X151" s="81">
        <f t="shared" si="49"/>
        <v>8.3999999999999992E-6</v>
      </c>
      <c r="Y151" s="81">
        <f t="shared" si="50"/>
        <v>3.3599999999999997E-5</v>
      </c>
      <c r="Z151" s="81">
        <f t="shared" si="51"/>
        <v>1412.6499999999999</v>
      </c>
      <c r="AA151" s="81">
        <f t="shared" si="52"/>
        <v>1561.3500000000001</v>
      </c>
      <c r="AB151" s="81">
        <f t="shared" si="53"/>
        <v>8.3999999999999992E-6</v>
      </c>
      <c r="AC151" s="96">
        <f t="shared" si="54"/>
        <v>3.3599999999999997E-5</v>
      </c>
      <c r="AD151" s="96">
        <f t="shared" si="55"/>
        <v>499.98499999999996</v>
      </c>
      <c r="AE151" s="96">
        <f t="shared" si="56"/>
        <v>552.61500000000001</v>
      </c>
      <c r="AF151" s="108">
        <v>2.0999999999999999E-5</v>
      </c>
      <c r="AG151" s="95">
        <f>AG150</f>
        <v>1487</v>
      </c>
      <c r="AH151" s="108">
        <v>2.0999999999999999E-5</v>
      </c>
      <c r="AI151" s="95">
        <f>AI150</f>
        <v>526.29999999999995</v>
      </c>
      <c r="AJ151" s="5">
        <f t="shared" si="57"/>
        <v>3.1226999999999998E-2</v>
      </c>
      <c r="AK151" s="5">
        <f t="shared" si="58"/>
        <v>1.1052299999999999E-2</v>
      </c>
      <c r="AL151" s="9"/>
      <c r="AM151" s="42" t="str">
        <f t="shared" si="59"/>
        <v>Heavy fuel oil</v>
      </c>
      <c r="AN151" s="65"/>
      <c r="AO151" s="53"/>
      <c r="AP151" s="78"/>
      <c r="AQ151" s="78"/>
    </row>
    <row r="152" spans="1:43" s="5" customFormat="1">
      <c r="A152" s="81">
        <v>2011</v>
      </c>
      <c r="B152" s="29" t="s">
        <v>12</v>
      </c>
      <c r="C152" s="61" t="s">
        <v>1268</v>
      </c>
      <c r="D152" s="29" t="s">
        <v>15</v>
      </c>
      <c r="E152" s="29" t="s">
        <v>1286</v>
      </c>
      <c r="F152" s="29" t="s">
        <v>1449</v>
      </c>
      <c r="G152" s="29" t="s">
        <v>81</v>
      </c>
      <c r="H152" s="70">
        <v>0.86995299999999998</v>
      </c>
      <c r="I152" s="66">
        <v>1487</v>
      </c>
      <c r="J152" s="67">
        <v>5.8503900470746498E-4</v>
      </c>
      <c r="K152" s="70">
        <v>0.176173</v>
      </c>
      <c r="L152" s="66">
        <v>526.29999999999995</v>
      </c>
      <c r="M152" s="67">
        <v>3.3473874216226503E-4</v>
      </c>
      <c r="N152" s="31" t="s">
        <v>1173</v>
      </c>
      <c r="O152" s="4">
        <v>0.05</v>
      </c>
      <c r="P152" s="4">
        <v>0.6</v>
      </c>
      <c r="Q152" s="4">
        <v>0.05</v>
      </c>
      <c r="R152" s="4">
        <v>0.6</v>
      </c>
      <c r="S152" s="94">
        <v>1</v>
      </c>
      <c r="T152" s="81" t="str">
        <f t="shared" si="45"/>
        <v>normal</v>
      </c>
      <c r="U152" s="81" t="str">
        <f t="shared" si="46"/>
        <v>normal</v>
      </c>
      <c r="V152" s="81" t="str">
        <f t="shared" si="47"/>
        <v>normal</v>
      </c>
      <c r="W152" s="81" t="str">
        <f t="shared" si="48"/>
        <v>normal</v>
      </c>
      <c r="X152" s="81">
        <f t="shared" si="49"/>
        <v>2.3401560188298601E-4</v>
      </c>
      <c r="Y152" s="81">
        <f t="shared" si="50"/>
        <v>9.3606240753194405E-4</v>
      </c>
      <c r="Z152" s="81">
        <f t="shared" si="51"/>
        <v>1412.6499999999999</v>
      </c>
      <c r="AA152" s="81">
        <f t="shared" si="52"/>
        <v>1561.3500000000001</v>
      </c>
      <c r="AB152" s="81">
        <f t="shared" si="53"/>
        <v>1.3389549686490602E-4</v>
      </c>
      <c r="AC152" s="96">
        <f t="shared" si="54"/>
        <v>5.3558198745962409E-4</v>
      </c>
      <c r="AD152" s="96">
        <f t="shared" si="55"/>
        <v>499.98499999999996</v>
      </c>
      <c r="AE152" s="96">
        <f t="shared" si="56"/>
        <v>552.61500000000001</v>
      </c>
      <c r="AF152" s="108">
        <v>5.8503900470746498E-4</v>
      </c>
      <c r="AG152" s="95">
        <f>AG150</f>
        <v>1487</v>
      </c>
      <c r="AH152" s="108">
        <v>3.3473874216226503E-4</v>
      </c>
      <c r="AI152" s="95">
        <f>AI150</f>
        <v>526.29999999999995</v>
      </c>
      <c r="AJ152" s="5">
        <f t="shared" si="57"/>
        <v>0.86995300000000042</v>
      </c>
      <c r="AK152" s="5">
        <f t="shared" si="58"/>
        <v>0.17617300000000008</v>
      </c>
      <c r="AL152" s="9"/>
      <c r="AM152" s="42" t="str">
        <f t="shared" si="59"/>
        <v>Heavy fuel oil</v>
      </c>
      <c r="AN152" s="65"/>
      <c r="AO152" s="53"/>
      <c r="AP152" s="78"/>
      <c r="AQ152" s="78"/>
    </row>
    <row r="153" spans="1:43" s="5" customFormat="1">
      <c r="A153" s="81">
        <v>2011</v>
      </c>
      <c r="B153" s="29" t="s">
        <v>12</v>
      </c>
      <c r="C153" s="61" t="s">
        <v>1268</v>
      </c>
      <c r="D153" s="29" t="s">
        <v>15</v>
      </c>
      <c r="E153" s="29" t="s">
        <v>1287</v>
      </c>
      <c r="F153" s="29" t="s">
        <v>1455</v>
      </c>
      <c r="G153" s="29" t="s">
        <v>79</v>
      </c>
      <c r="H153" s="70">
        <v>130.57240680000001</v>
      </c>
      <c r="I153" s="66">
        <v>1394.2</v>
      </c>
      <c r="J153" s="67">
        <v>9.3654000000000001E-2</v>
      </c>
      <c r="K153" s="70">
        <v>0.73791996000000004</v>
      </c>
      <c r="L153" s="66">
        <v>7.9889999999999999</v>
      </c>
      <c r="M153" s="67">
        <v>9.2366999624483706E-2</v>
      </c>
      <c r="N153" s="31" t="s">
        <v>1173</v>
      </c>
      <c r="O153" s="4">
        <v>0.05</v>
      </c>
      <c r="P153" s="4">
        <v>0.04</v>
      </c>
      <c r="Q153" s="4">
        <v>0.05</v>
      </c>
      <c r="R153" s="4">
        <v>0.01</v>
      </c>
      <c r="S153" s="94">
        <v>0</v>
      </c>
      <c r="T153" s="81" t="str">
        <f t="shared" si="45"/>
        <v>normal</v>
      </c>
      <c r="U153" s="81" t="str">
        <f t="shared" si="46"/>
        <v>normal</v>
      </c>
      <c r="V153" s="81" t="str">
        <f t="shared" si="47"/>
        <v>normal</v>
      </c>
      <c r="W153" s="81" t="str">
        <f t="shared" si="48"/>
        <v>normal</v>
      </c>
      <c r="X153" s="81">
        <f t="shared" si="49"/>
        <v>8.9907840000000003E-2</v>
      </c>
      <c r="Y153" s="81">
        <f t="shared" si="50"/>
        <v>9.740016E-2</v>
      </c>
      <c r="Z153" s="81">
        <f t="shared" si="51"/>
        <v>1324.49</v>
      </c>
      <c r="AA153" s="81">
        <f t="shared" si="52"/>
        <v>1463.91</v>
      </c>
      <c r="AB153" s="81">
        <f t="shared" si="53"/>
        <v>9.1443329628238867E-2</v>
      </c>
      <c r="AC153" s="96">
        <f t="shared" si="54"/>
        <v>9.3290669620728545E-2</v>
      </c>
      <c r="AD153" s="96">
        <f t="shared" si="55"/>
        <v>7.5895499999999991</v>
      </c>
      <c r="AE153" s="96">
        <f t="shared" si="56"/>
        <v>8.3884500000000006</v>
      </c>
      <c r="AF153" s="108">
        <v>9.3654000000000001E-2</v>
      </c>
      <c r="AG153" s="108">
        <v>1394.2</v>
      </c>
      <c r="AH153" s="108">
        <v>9.2366999624483706E-2</v>
      </c>
      <c r="AI153" s="108">
        <v>7.9889999999999999</v>
      </c>
      <c r="AJ153" s="5">
        <f t="shared" si="57"/>
        <v>130.57240680000001</v>
      </c>
      <c r="AK153" s="5">
        <f t="shared" si="58"/>
        <v>0.73791996000000026</v>
      </c>
      <c r="AL153" s="9" t="s">
        <v>232</v>
      </c>
      <c r="AM153" s="42" t="str">
        <f t="shared" si="59"/>
        <v>Hard coal</v>
      </c>
      <c r="AN153" s="65"/>
      <c r="AO153" s="53"/>
      <c r="AP153" s="78"/>
      <c r="AQ153" s="78"/>
    </row>
    <row r="154" spans="1:43" s="5" customFormat="1">
      <c r="A154" s="81">
        <v>2011</v>
      </c>
      <c r="B154" s="29" t="s">
        <v>12</v>
      </c>
      <c r="C154" s="61" t="s">
        <v>1268</v>
      </c>
      <c r="D154" s="29" t="s">
        <v>15</v>
      </c>
      <c r="E154" s="29" t="s">
        <v>1287</v>
      </c>
      <c r="F154" s="29" t="s">
        <v>1455</v>
      </c>
      <c r="G154" s="29" t="s">
        <v>80</v>
      </c>
      <c r="H154" s="70">
        <v>2.9278200000000001E-2</v>
      </c>
      <c r="I154" s="66">
        <v>1394.2</v>
      </c>
      <c r="J154" s="67">
        <v>2.0999999999999999E-5</v>
      </c>
      <c r="K154" s="70">
        <v>1.6778999999999999E-4</v>
      </c>
      <c r="L154" s="66">
        <v>7.9889999999999999</v>
      </c>
      <c r="M154" s="67">
        <v>2.10026286143447E-5</v>
      </c>
      <c r="N154" s="31" t="s">
        <v>1173</v>
      </c>
      <c r="O154" s="4">
        <v>0.05</v>
      </c>
      <c r="P154" s="4">
        <v>0.6</v>
      </c>
      <c r="Q154" s="4">
        <v>0.05</v>
      </c>
      <c r="R154" s="4">
        <v>0.6</v>
      </c>
      <c r="S154" s="94">
        <v>1</v>
      </c>
      <c r="T154" s="81" t="str">
        <f t="shared" si="45"/>
        <v>normal</v>
      </c>
      <c r="U154" s="81" t="str">
        <f t="shared" si="46"/>
        <v>normal</v>
      </c>
      <c r="V154" s="81" t="str">
        <f t="shared" si="47"/>
        <v>normal</v>
      </c>
      <c r="W154" s="81" t="str">
        <f t="shared" si="48"/>
        <v>normal</v>
      </c>
      <c r="X154" s="81">
        <f t="shared" si="49"/>
        <v>8.3999999999999992E-6</v>
      </c>
      <c r="Y154" s="81">
        <f t="shared" si="50"/>
        <v>3.3599999999999997E-5</v>
      </c>
      <c r="Z154" s="81">
        <f t="shared" si="51"/>
        <v>1324.49</v>
      </c>
      <c r="AA154" s="81">
        <f t="shared" si="52"/>
        <v>1463.91</v>
      </c>
      <c r="AB154" s="81">
        <f t="shared" si="53"/>
        <v>8.4010514457378808E-6</v>
      </c>
      <c r="AC154" s="96">
        <f t="shared" si="54"/>
        <v>3.3604205782951523E-5</v>
      </c>
      <c r="AD154" s="96">
        <f t="shared" si="55"/>
        <v>7.5895499999999991</v>
      </c>
      <c r="AE154" s="96">
        <f t="shared" si="56"/>
        <v>8.3884500000000006</v>
      </c>
      <c r="AF154" s="108">
        <v>2.0999999999999999E-5</v>
      </c>
      <c r="AG154" s="95">
        <f>AG153</f>
        <v>1394.2</v>
      </c>
      <c r="AH154" s="108">
        <v>2.10026286143447E-5</v>
      </c>
      <c r="AI154" s="95">
        <f>AI153</f>
        <v>7.9889999999999999</v>
      </c>
      <c r="AJ154" s="5">
        <f t="shared" si="57"/>
        <v>2.9278200000000001E-2</v>
      </c>
      <c r="AK154" s="5">
        <f t="shared" si="58"/>
        <v>1.677899999999998E-4</v>
      </c>
      <c r="AL154" s="9"/>
      <c r="AM154" s="42" t="str">
        <f t="shared" si="59"/>
        <v>Hard coal</v>
      </c>
      <c r="AN154" s="65"/>
      <c r="AO154" s="53"/>
      <c r="AP154" s="78"/>
      <c r="AQ154" s="78"/>
    </row>
    <row r="155" spans="1:43" s="5" customFormat="1">
      <c r="A155" s="81">
        <v>2011</v>
      </c>
      <c r="B155" s="29" t="s">
        <v>12</v>
      </c>
      <c r="C155" s="61" t="s">
        <v>1268</v>
      </c>
      <c r="D155" s="29" t="s">
        <v>15</v>
      </c>
      <c r="E155" s="29" t="s">
        <v>1287</v>
      </c>
      <c r="F155" s="29" t="s">
        <v>1455</v>
      </c>
      <c r="G155" s="29" t="s">
        <v>81</v>
      </c>
      <c r="H155" s="70">
        <v>0.86440399999999995</v>
      </c>
      <c r="I155" s="66">
        <v>1394.2</v>
      </c>
      <c r="J155" s="67">
        <v>6.2E-4</v>
      </c>
      <c r="K155" s="70">
        <v>4.9538000000000004E-3</v>
      </c>
      <c r="L155" s="66">
        <v>7.9889999999999999</v>
      </c>
      <c r="M155" s="67">
        <v>6.2007760670922498E-4</v>
      </c>
      <c r="N155" s="31" t="s">
        <v>1173</v>
      </c>
      <c r="O155" s="4">
        <v>0.05</v>
      </c>
      <c r="P155" s="4">
        <v>0.6</v>
      </c>
      <c r="Q155" s="4">
        <v>0.05</v>
      </c>
      <c r="R155" s="4">
        <v>0.6</v>
      </c>
      <c r="S155" s="94">
        <v>1</v>
      </c>
      <c r="T155" s="81" t="str">
        <f t="shared" si="45"/>
        <v>normal</v>
      </c>
      <c r="U155" s="81" t="str">
        <f t="shared" si="46"/>
        <v>normal</v>
      </c>
      <c r="V155" s="81" t="str">
        <f t="shared" si="47"/>
        <v>normal</v>
      </c>
      <c r="W155" s="81" t="str">
        <f t="shared" si="48"/>
        <v>normal</v>
      </c>
      <c r="X155" s="81">
        <f t="shared" si="49"/>
        <v>2.4800000000000001E-4</v>
      </c>
      <c r="Y155" s="81">
        <f t="shared" si="50"/>
        <v>9.9200000000000004E-4</v>
      </c>
      <c r="Z155" s="81">
        <f t="shared" si="51"/>
        <v>1324.49</v>
      </c>
      <c r="AA155" s="81">
        <f t="shared" si="52"/>
        <v>1463.91</v>
      </c>
      <c r="AB155" s="81">
        <f t="shared" si="53"/>
        <v>2.4803104268368998E-4</v>
      </c>
      <c r="AC155" s="96">
        <f t="shared" si="54"/>
        <v>9.9212417073475992E-4</v>
      </c>
      <c r="AD155" s="96">
        <f t="shared" si="55"/>
        <v>7.5895499999999991</v>
      </c>
      <c r="AE155" s="96">
        <f t="shared" si="56"/>
        <v>8.3884500000000006</v>
      </c>
      <c r="AF155" s="108">
        <v>6.2E-4</v>
      </c>
      <c r="AG155" s="95">
        <f>AG153</f>
        <v>1394.2</v>
      </c>
      <c r="AH155" s="108">
        <v>6.2007760670922498E-4</v>
      </c>
      <c r="AI155" s="95">
        <f>AI153</f>
        <v>7.9889999999999999</v>
      </c>
      <c r="AJ155" s="5">
        <f t="shared" si="57"/>
        <v>0.86440400000000006</v>
      </c>
      <c r="AK155" s="5">
        <f t="shared" si="58"/>
        <v>4.9537999999999987E-3</v>
      </c>
      <c r="AL155" s="9"/>
      <c r="AM155" s="42" t="str">
        <f t="shared" si="59"/>
        <v>Hard coal</v>
      </c>
      <c r="AN155" s="65"/>
      <c r="AO155" s="53"/>
      <c r="AP155" s="78"/>
      <c r="AQ155" s="78"/>
    </row>
    <row r="156" spans="1:43" s="5" customFormat="1">
      <c r="A156" s="81">
        <v>2011</v>
      </c>
      <c r="B156" s="29" t="s">
        <v>14</v>
      </c>
      <c r="C156" s="61" t="s">
        <v>1268</v>
      </c>
      <c r="D156" s="29" t="s">
        <v>15</v>
      </c>
      <c r="E156" s="29" t="s">
        <v>1287</v>
      </c>
      <c r="F156" s="29" t="s">
        <v>1458</v>
      </c>
      <c r="G156" s="29" t="s">
        <v>79</v>
      </c>
      <c r="H156" s="70">
        <v>24.805440000000001</v>
      </c>
      <c r="I156" s="66">
        <v>232</v>
      </c>
      <c r="J156" s="67">
        <v>0.10692</v>
      </c>
      <c r="K156" s="70">
        <v>20.186496000000002</v>
      </c>
      <c r="L156" s="66">
        <v>188.8</v>
      </c>
      <c r="M156" s="67">
        <v>0.10692</v>
      </c>
      <c r="N156" s="31" t="s">
        <v>1173</v>
      </c>
      <c r="O156" s="4">
        <v>0.05</v>
      </c>
      <c r="P156" s="4">
        <v>0.05</v>
      </c>
      <c r="Q156" s="4">
        <v>0.05</v>
      </c>
      <c r="R156" s="4">
        <v>0.02</v>
      </c>
      <c r="S156" s="94">
        <v>1</v>
      </c>
      <c r="T156" s="81" t="str">
        <f t="shared" si="45"/>
        <v>normal</v>
      </c>
      <c r="U156" s="81" t="str">
        <f t="shared" si="46"/>
        <v>normal</v>
      </c>
      <c r="V156" s="81" t="str">
        <f t="shared" si="47"/>
        <v>normal</v>
      </c>
      <c r="W156" s="81" t="str">
        <f t="shared" si="48"/>
        <v>normal</v>
      </c>
      <c r="X156" s="81">
        <f t="shared" si="49"/>
        <v>0.101574</v>
      </c>
      <c r="Y156" s="81">
        <f t="shared" si="50"/>
        <v>0.112266</v>
      </c>
      <c r="Z156" s="81">
        <f t="shared" si="51"/>
        <v>220.39999999999998</v>
      </c>
      <c r="AA156" s="81">
        <f t="shared" si="52"/>
        <v>243.60000000000002</v>
      </c>
      <c r="AB156" s="81">
        <f t="shared" si="53"/>
        <v>0.1047816</v>
      </c>
      <c r="AC156" s="96">
        <f t="shared" si="54"/>
        <v>0.1090584</v>
      </c>
      <c r="AD156" s="96">
        <f t="shared" si="55"/>
        <v>179.36</v>
      </c>
      <c r="AE156" s="96">
        <f t="shared" si="56"/>
        <v>198.24</v>
      </c>
      <c r="AF156" s="108">
        <v>0.10692</v>
      </c>
      <c r="AG156" s="108">
        <v>232</v>
      </c>
      <c r="AH156" s="108">
        <v>0.10692</v>
      </c>
      <c r="AI156" s="108">
        <v>188.8</v>
      </c>
      <c r="AJ156" s="5">
        <f t="shared" si="57"/>
        <v>24.805440000000001</v>
      </c>
      <c r="AK156" s="5">
        <f t="shared" si="58"/>
        <v>20.186496000000002</v>
      </c>
      <c r="AL156" s="9"/>
      <c r="AM156" s="42" t="str">
        <f t="shared" si="59"/>
        <v>Coke</v>
      </c>
      <c r="AN156" s="65"/>
      <c r="AO156" s="53"/>
      <c r="AP156" s="78"/>
      <c r="AQ156" s="78"/>
    </row>
    <row r="157" spans="1:43" s="5" customFormat="1">
      <c r="A157" s="81">
        <v>2011</v>
      </c>
      <c r="B157" s="29" t="s">
        <v>14</v>
      </c>
      <c r="C157" s="61" t="s">
        <v>1268</v>
      </c>
      <c r="D157" s="29" t="s">
        <v>15</v>
      </c>
      <c r="E157" s="29" t="s">
        <v>1287</v>
      </c>
      <c r="F157" s="29" t="s">
        <v>1458</v>
      </c>
      <c r="G157" s="29" t="s">
        <v>80</v>
      </c>
      <c r="H157" s="70">
        <v>4.8719999999999996E-3</v>
      </c>
      <c r="I157" s="66">
        <v>232</v>
      </c>
      <c r="J157" s="67">
        <v>2.0999999999999999E-5</v>
      </c>
      <c r="K157" s="70">
        <v>3.9648000000000001E-3</v>
      </c>
      <c r="L157" s="66">
        <v>188.8</v>
      </c>
      <c r="M157" s="67">
        <v>2.0999999999999999E-5</v>
      </c>
      <c r="N157" s="31" t="s">
        <v>1173</v>
      </c>
      <c r="O157" s="4">
        <v>0.05</v>
      </c>
      <c r="P157" s="4">
        <v>0.6</v>
      </c>
      <c r="Q157" s="4">
        <v>0.05</v>
      </c>
      <c r="R157" s="4">
        <v>0.6</v>
      </c>
      <c r="S157" s="94">
        <v>1</v>
      </c>
      <c r="T157" s="81" t="str">
        <f t="shared" si="45"/>
        <v>normal</v>
      </c>
      <c r="U157" s="81" t="str">
        <f t="shared" si="46"/>
        <v>normal</v>
      </c>
      <c r="V157" s="81" t="str">
        <f t="shared" si="47"/>
        <v>normal</v>
      </c>
      <c r="W157" s="81" t="str">
        <f t="shared" si="48"/>
        <v>normal</v>
      </c>
      <c r="X157" s="81">
        <f t="shared" si="49"/>
        <v>8.3999999999999992E-6</v>
      </c>
      <c r="Y157" s="81">
        <f t="shared" si="50"/>
        <v>3.3599999999999997E-5</v>
      </c>
      <c r="Z157" s="81">
        <f t="shared" si="51"/>
        <v>220.39999999999998</v>
      </c>
      <c r="AA157" s="81">
        <f t="shared" si="52"/>
        <v>243.60000000000002</v>
      </c>
      <c r="AB157" s="81">
        <f t="shared" si="53"/>
        <v>8.3999999999999992E-6</v>
      </c>
      <c r="AC157" s="96">
        <f t="shared" si="54"/>
        <v>3.3599999999999997E-5</v>
      </c>
      <c r="AD157" s="96">
        <f t="shared" si="55"/>
        <v>179.36</v>
      </c>
      <c r="AE157" s="96">
        <f t="shared" si="56"/>
        <v>198.24</v>
      </c>
      <c r="AF157" s="108">
        <v>2.0999999999999999E-5</v>
      </c>
      <c r="AG157" s="95">
        <f>AG156</f>
        <v>232</v>
      </c>
      <c r="AH157" s="108">
        <v>2.0999999999999999E-5</v>
      </c>
      <c r="AI157" s="95">
        <f>AI156</f>
        <v>188.8</v>
      </c>
      <c r="AJ157" s="5">
        <f t="shared" si="57"/>
        <v>4.8719999999999996E-3</v>
      </c>
      <c r="AK157" s="5">
        <f t="shared" si="58"/>
        <v>3.9648000000000001E-3</v>
      </c>
      <c r="AL157" s="9"/>
      <c r="AM157" s="42" t="str">
        <f t="shared" si="59"/>
        <v>Coke</v>
      </c>
      <c r="AN157" s="65"/>
      <c r="AO157" s="53"/>
      <c r="AP157" s="78"/>
      <c r="AQ157" s="78"/>
    </row>
    <row r="158" spans="1:43" s="5" customFormat="1">
      <c r="A158" s="81">
        <v>2011</v>
      </c>
      <c r="B158" s="29" t="s">
        <v>14</v>
      </c>
      <c r="C158" s="61" t="s">
        <v>1268</v>
      </c>
      <c r="D158" s="29" t="s">
        <v>15</v>
      </c>
      <c r="E158" s="29" t="s">
        <v>1287</v>
      </c>
      <c r="F158" s="29" t="s">
        <v>1458</v>
      </c>
      <c r="G158" s="29" t="s">
        <v>81</v>
      </c>
      <c r="H158" s="70">
        <v>7.1919999999999998E-2</v>
      </c>
      <c r="I158" s="66">
        <v>232</v>
      </c>
      <c r="J158" s="67">
        <v>3.1E-4</v>
      </c>
      <c r="K158" s="70">
        <v>5.8527999999999997E-2</v>
      </c>
      <c r="L158" s="66">
        <v>188.8</v>
      </c>
      <c r="M158" s="67">
        <v>3.1E-4</v>
      </c>
      <c r="N158" s="31" t="s">
        <v>1173</v>
      </c>
      <c r="O158" s="4">
        <v>0.05</v>
      </c>
      <c r="P158" s="4">
        <v>0.6</v>
      </c>
      <c r="Q158" s="4">
        <v>0.05</v>
      </c>
      <c r="R158" s="4">
        <v>0.6</v>
      </c>
      <c r="S158" s="94">
        <v>1</v>
      </c>
      <c r="T158" s="81" t="str">
        <f t="shared" si="45"/>
        <v>normal</v>
      </c>
      <c r="U158" s="81" t="str">
        <f t="shared" si="46"/>
        <v>normal</v>
      </c>
      <c r="V158" s="81" t="str">
        <f t="shared" si="47"/>
        <v>normal</v>
      </c>
      <c r="W158" s="81" t="str">
        <f t="shared" si="48"/>
        <v>normal</v>
      </c>
      <c r="X158" s="81">
        <f t="shared" si="49"/>
        <v>1.2400000000000001E-4</v>
      </c>
      <c r="Y158" s="81">
        <f t="shared" si="50"/>
        <v>4.9600000000000002E-4</v>
      </c>
      <c r="Z158" s="81">
        <f t="shared" si="51"/>
        <v>220.39999999999998</v>
      </c>
      <c r="AA158" s="81">
        <f t="shared" si="52"/>
        <v>243.60000000000002</v>
      </c>
      <c r="AB158" s="81">
        <f t="shared" si="53"/>
        <v>1.2400000000000001E-4</v>
      </c>
      <c r="AC158" s="96">
        <f t="shared" si="54"/>
        <v>4.9600000000000002E-4</v>
      </c>
      <c r="AD158" s="96">
        <f t="shared" si="55"/>
        <v>179.36</v>
      </c>
      <c r="AE158" s="96">
        <f t="shared" si="56"/>
        <v>198.24</v>
      </c>
      <c r="AF158" s="108">
        <v>3.1E-4</v>
      </c>
      <c r="AG158" s="95">
        <f>AG156</f>
        <v>232</v>
      </c>
      <c r="AH158" s="108">
        <v>3.1E-4</v>
      </c>
      <c r="AI158" s="95">
        <f>AI156</f>
        <v>188.8</v>
      </c>
      <c r="AJ158" s="5">
        <f t="shared" si="57"/>
        <v>7.1919999999999998E-2</v>
      </c>
      <c r="AK158" s="5">
        <f t="shared" si="58"/>
        <v>5.8528000000000004E-2</v>
      </c>
      <c r="AL158" s="9"/>
      <c r="AM158" s="42" t="str">
        <f t="shared" si="59"/>
        <v>Coke</v>
      </c>
      <c r="AN158" s="65"/>
      <c r="AO158" s="53"/>
      <c r="AP158" s="78"/>
      <c r="AQ158" s="78"/>
    </row>
    <row r="159" spans="1:43" s="5" customFormat="1">
      <c r="A159" s="81">
        <v>2011</v>
      </c>
      <c r="B159" s="29" t="s">
        <v>14</v>
      </c>
      <c r="C159" s="61" t="s">
        <v>1268</v>
      </c>
      <c r="D159" s="29" t="s">
        <v>15</v>
      </c>
      <c r="E159" s="29" t="s">
        <v>1288</v>
      </c>
      <c r="F159" s="29" t="s">
        <v>1456</v>
      </c>
      <c r="G159" s="29" t="s">
        <v>79</v>
      </c>
      <c r="H159" s="70"/>
      <c r="I159" s="65"/>
      <c r="J159" s="65"/>
      <c r="K159" s="70">
        <v>3.3356779599999999</v>
      </c>
      <c r="L159" s="66">
        <v>60.90916</v>
      </c>
      <c r="M159" s="67">
        <v>5.4764799908585203E-2</v>
      </c>
      <c r="N159" s="31" t="s">
        <v>1173</v>
      </c>
      <c r="O159" s="4">
        <v>0.05</v>
      </c>
      <c r="P159" s="4">
        <v>0.01</v>
      </c>
      <c r="Q159" s="4">
        <v>0.05</v>
      </c>
      <c r="R159" s="4">
        <v>5.0000000000000001E-3</v>
      </c>
      <c r="S159" s="94">
        <v>0</v>
      </c>
      <c r="T159" s="81" t="str">
        <f t="shared" si="45"/>
        <v/>
      </c>
      <c r="U159" s="81" t="str">
        <f t="shared" si="46"/>
        <v/>
      </c>
      <c r="V159" s="81" t="str">
        <f t="shared" si="47"/>
        <v>normal</v>
      </c>
      <c r="W159" s="81" t="str">
        <f t="shared" si="48"/>
        <v>normal</v>
      </c>
      <c r="X159" s="81" t="str">
        <f t="shared" si="49"/>
        <v/>
      </c>
      <c r="Y159" s="81" t="str">
        <f t="shared" si="50"/>
        <v/>
      </c>
      <c r="Z159" s="81" t="str">
        <f t="shared" si="51"/>
        <v/>
      </c>
      <c r="AA159" s="81" t="str">
        <f t="shared" si="52"/>
        <v/>
      </c>
      <c r="AB159" s="81">
        <f t="shared" si="53"/>
        <v>5.4490975909042276E-2</v>
      </c>
      <c r="AC159" s="96">
        <f t="shared" si="54"/>
        <v>5.5038623908128123E-2</v>
      </c>
      <c r="AD159" s="96">
        <f t="shared" si="55"/>
        <v>57.863701999999996</v>
      </c>
      <c r="AE159" s="96">
        <f t="shared" si="56"/>
        <v>63.954618000000004</v>
      </c>
      <c r="AF159" s="81"/>
      <c r="AG159" s="81"/>
      <c r="AH159" s="108">
        <v>5.4764799908585196E-2</v>
      </c>
      <c r="AI159" s="108">
        <v>60.90916</v>
      </c>
      <c r="AJ159" s="5">
        <f t="shared" si="57"/>
        <v>0</v>
      </c>
      <c r="AK159" s="5">
        <f t="shared" si="58"/>
        <v>3.3356779600000013</v>
      </c>
      <c r="AL159" s="9"/>
      <c r="AM159" s="42" t="str">
        <f t="shared" si="59"/>
        <v>Natural gas</v>
      </c>
      <c r="AN159" s="65"/>
      <c r="AO159" s="53"/>
      <c r="AP159" s="78"/>
      <c r="AQ159" s="78"/>
    </row>
    <row r="160" spans="1:43" s="5" customFormat="1">
      <c r="A160" s="81">
        <v>2011</v>
      </c>
      <c r="B160" s="29" t="s">
        <v>14</v>
      </c>
      <c r="C160" s="61" t="s">
        <v>1268</v>
      </c>
      <c r="D160" s="29" t="s">
        <v>15</v>
      </c>
      <c r="E160" s="29" t="s">
        <v>1288</v>
      </c>
      <c r="F160" s="29" t="s">
        <v>1456</v>
      </c>
      <c r="G160" s="29" t="s">
        <v>80</v>
      </c>
      <c r="H160" s="70"/>
      <c r="I160" s="65"/>
      <c r="J160" s="65"/>
      <c r="K160" s="70">
        <v>1.27911E-3</v>
      </c>
      <c r="L160" s="66">
        <v>60.90916</v>
      </c>
      <c r="M160" s="67">
        <v>2.1000289611611801E-5</v>
      </c>
      <c r="N160" s="31" t="s">
        <v>1173</v>
      </c>
      <c r="O160" s="4">
        <v>0.05</v>
      </c>
      <c r="P160" s="4">
        <v>0.6</v>
      </c>
      <c r="Q160" s="4">
        <v>0.05</v>
      </c>
      <c r="R160" s="4">
        <v>0.6</v>
      </c>
      <c r="S160" s="94">
        <v>0</v>
      </c>
      <c r="T160" s="81" t="str">
        <f t="shared" si="45"/>
        <v/>
      </c>
      <c r="U160" s="81" t="str">
        <f t="shared" si="46"/>
        <v/>
      </c>
      <c r="V160" s="81" t="str">
        <f t="shared" si="47"/>
        <v>normal</v>
      </c>
      <c r="W160" s="81" t="str">
        <f t="shared" si="48"/>
        <v>normal</v>
      </c>
      <c r="X160" s="81" t="str">
        <f t="shared" si="49"/>
        <v/>
      </c>
      <c r="Y160" s="81" t="str">
        <f t="shared" si="50"/>
        <v/>
      </c>
      <c r="Z160" s="81" t="str">
        <f t="shared" si="51"/>
        <v/>
      </c>
      <c r="AA160" s="81" t="str">
        <f t="shared" si="52"/>
        <v/>
      </c>
      <c r="AB160" s="81">
        <f t="shared" si="53"/>
        <v>8.4001158446447214E-6</v>
      </c>
      <c r="AC160" s="96">
        <f t="shared" si="54"/>
        <v>3.3600463378578886E-5</v>
      </c>
      <c r="AD160" s="96">
        <f t="shared" si="55"/>
        <v>57.863701999999996</v>
      </c>
      <c r="AE160" s="96">
        <f t="shared" si="56"/>
        <v>63.954618000000004</v>
      </c>
      <c r="AF160" s="81"/>
      <c r="AG160" s="81"/>
      <c r="AH160" s="108">
        <v>2.1000289611611804E-5</v>
      </c>
      <c r="AI160" s="95">
        <f>AI159</f>
        <v>60.90916</v>
      </c>
      <c r="AJ160" s="5">
        <f t="shared" si="57"/>
        <v>0</v>
      </c>
      <c r="AK160" s="5">
        <f t="shared" si="58"/>
        <v>1.2791100000000013E-3</v>
      </c>
      <c r="AL160" s="9"/>
      <c r="AM160" s="42"/>
      <c r="AN160" s="65"/>
      <c r="AO160" s="53"/>
      <c r="AP160" s="78"/>
      <c r="AQ160" s="78"/>
    </row>
    <row r="161" spans="1:43" s="5" customFormat="1">
      <c r="A161" s="81">
        <v>2011</v>
      </c>
      <c r="B161" s="29" t="s">
        <v>14</v>
      </c>
      <c r="C161" s="61" t="s">
        <v>1268</v>
      </c>
      <c r="D161" s="29" t="s">
        <v>15</v>
      </c>
      <c r="E161" s="29" t="s">
        <v>1288</v>
      </c>
      <c r="F161" s="29" t="s">
        <v>1456</v>
      </c>
      <c r="G161" s="29" t="s">
        <v>81</v>
      </c>
      <c r="H161" s="70"/>
      <c r="I161" s="65"/>
      <c r="J161" s="65"/>
      <c r="K161" s="70">
        <v>2.6160900000000001E-2</v>
      </c>
      <c r="L161" s="66">
        <v>60.90916</v>
      </c>
      <c r="M161" s="67">
        <v>4.2950682623106302E-4</v>
      </c>
      <c r="N161" s="31" t="s">
        <v>1173</v>
      </c>
      <c r="O161" s="4">
        <v>0.05</v>
      </c>
      <c r="P161" s="4">
        <v>0.6</v>
      </c>
      <c r="Q161" s="4">
        <v>0.05</v>
      </c>
      <c r="R161" s="4">
        <v>0.6</v>
      </c>
      <c r="S161" s="94">
        <v>0</v>
      </c>
      <c r="T161" s="81" t="str">
        <f t="shared" si="45"/>
        <v/>
      </c>
      <c r="U161" s="81" t="str">
        <f t="shared" si="46"/>
        <v/>
      </c>
      <c r="V161" s="81" t="str">
        <f t="shared" si="47"/>
        <v>normal</v>
      </c>
      <c r="W161" s="81" t="str">
        <f t="shared" si="48"/>
        <v>normal</v>
      </c>
      <c r="X161" s="81" t="str">
        <f t="shared" si="49"/>
        <v/>
      </c>
      <c r="Y161" s="81" t="str">
        <f t="shared" si="50"/>
        <v/>
      </c>
      <c r="Z161" s="81" t="str">
        <f t="shared" si="51"/>
        <v/>
      </c>
      <c r="AA161" s="81" t="str">
        <f t="shared" si="52"/>
        <v/>
      </c>
      <c r="AB161" s="81">
        <f t="shared" si="53"/>
        <v>1.7180273049242521E-4</v>
      </c>
      <c r="AC161" s="96">
        <f t="shared" si="54"/>
        <v>6.8721092196970084E-4</v>
      </c>
      <c r="AD161" s="96">
        <f t="shared" si="55"/>
        <v>57.863701999999996</v>
      </c>
      <c r="AE161" s="96">
        <f t="shared" si="56"/>
        <v>63.954618000000004</v>
      </c>
      <c r="AF161" s="81"/>
      <c r="AG161" s="81"/>
      <c r="AH161" s="108">
        <v>4.2950682623106308E-4</v>
      </c>
      <c r="AI161" s="95">
        <f>AI159</f>
        <v>60.90916</v>
      </c>
      <c r="AJ161" s="5">
        <f t="shared" si="57"/>
        <v>0</v>
      </c>
      <c r="AK161" s="5">
        <f t="shared" si="58"/>
        <v>2.6160900000000018E-2</v>
      </c>
      <c r="AL161" s="9"/>
      <c r="AM161" s="42"/>
      <c r="AN161" s="65"/>
      <c r="AO161" s="53"/>
      <c r="AP161" s="78"/>
      <c r="AQ161" s="78"/>
    </row>
    <row r="162" spans="1:43" s="5" customFormat="1">
      <c r="A162" s="81">
        <v>2011</v>
      </c>
      <c r="B162" s="29" t="s">
        <v>14</v>
      </c>
      <c r="C162" s="61" t="s">
        <v>1268</v>
      </c>
      <c r="D162" s="29" t="s">
        <v>15</v>
      </c>
      <c r="E162" s="29" t="s">
        <v>1290</v>
      </c>
      <c r="F162" s="29" t="s">
        <v>7</v>
      </c>
      <c r="G162" s="29" t="s">
        <v>79</v>
      </c>
      <c r="H162" s="70">
        <v>2.0790000000000002</v>
      </c>
      <c r="I162" s="66">
        <v>28</v>
      </c>
      <c r="J162" s="67">
        <v>7.4249999999999997E-2</v>
      </c>
      <c r="K162" s="70"/>
      <c r="L162" s="65"/>
      <c r="M162" s="65"/>
      <c r="N162" s="31" t="s">
        <v>1173</v>
      </c>
      <c r="O162" s="4">
        <v>0.2</v>
      </c>
      <c r="P162" s="4">
        <v>0.2</v>
      </c>
      <c r="Q162" s="4"/>
      <c r="R162" s="4"/>
      <c r="S162" s="94">
        <v>0</v>
      </c>
      <c r="T162" s="81" t="str">
        <f t="shared" si="45"/>
        <v>normal</v>
      </c>
      <c r="U162" s="81" t="str">
        <f t="shared" si="46"/>
        <v>normal</v>
      </c>
      <c r="V162" s="81" t="str">
        <f t="shared" si="47"/>
        <v/>
      </c>
      <c r="W162" s="81" t="str">
        <f t="shared" si="48"/>
        <v/>
      </c>
      <c r="X162" s="81">
        <f t="shared" si="49"/>
        <v>5.9400000000000001E-2</v>
      </c>
      <c r="Y162" s="81">
        <f t="shared" si="50"/>
        <v>8.9099999999999999E-2</v>
      </c>
      <c r="Z162" s="81">
        <f t="shared" si="51"/>
        <v>22.400000000000002</v>
      </c>
      <c r="AA162" s="81">
        <f t="shared" si="52"/>
        <v>33.6</v>
      </c>
      <c r="AB162" s="81" t="str">
        <f t="shared" si="53"/>
        <v/>
      </c>
      <c r="AC162" s="96" t="str">
        <f t="shared" si="54"/>
        <v/>
      </c>
      <c r="AD162" s="96" t="str">
        <f t="shared" si="55"/>
        <v/>
      </c>
      <c r="AE162" s="96" t="str">
        <f t="shared" si="56"/>
        <v/>
      </c>
      <c r="AF162" s="108">
        <v>7.4249999999999997E-2</v>
      </c>
      <c r="AG162" s="108">
        <v>28</v>
      </c>
      <c r="AH162" s="96"/>
      <c r="AI162" s="96"/>
      <c r="AJ162" s="5">
        <f t="shared" si="57"/>
        <v>2.0789999999999997</v>
      </c>
      <c r="AK162" s="49">
        <f t="shared" si="58"/>
        <v>0</v>
      </c>
      <c r="AL162" s="9"/>
      <c r="AM162" s="42" t="str">
        <f t="shared" ref="AM162:AM198" si="60">F162</f>
        <v>MUUT</v>
      </c>
      <c r="AN162" s="65"/>
      <c r="AO162" s="53"/>
      <c r="AP162" s="78"/>
      <c r="AQ162" s="78"/>
    </row>
    <row r="163" spans="1:43" s="5" customFormat="1">
      <c r="A163" s="81">
        <v>2011</v>
      </c>
      <c r="B163" s="29" t="s">
        <v>14</v>
      </c>
      <c r="C163" s="61" t="s">
        <v>1268</v>
      </c>
      <c r="D163" s="29" t="s">
        <v>15</v>
      </c>
      <c r="E163" s="29" t="s">
        <v>1290</v>
      </c>
      <c r="F163" s="29" t="s">
        <v>7</v>
      </c>
      <c r="G163" s="29" t="s">
        <v>80</v>
      </c>
      <c r="H163" s="70">
        <v>5.8799999999999998E-4</v>
      </c>
      <c r="I163" s="66">
        <v>28</v>
      </c>
      <c r="J163" s="67">
        <v>2.0999999999999999E-5</v>
      </c>
      <c r="K163" s="70"/>
      <c r="L163" s="65"/>
      <c r="M163" s="65"/>
      <c r="N163" s="31" t="s">
        <v>1173</v>
      </c>
      <c r="O163" s="4">
        <v>0.2</v>
      </c>
      <c r="P163" s="4">
        <v>0.6</v>
      </c>
      <c r="Q163" s="4"/>
      <c r="R163" s="4"/>
      <c r="S163" s="94">
        <v>0</v>
      </c>
      <c r="T163" s="81" t="str">
        <f t="shared" si="45"/>
        <v>normal</v>
      </c>
      <c r="U163" s="81" t="str">
        <f t="shared" si="46"/>
        <v>normal</v>
      </c>
      <c r="V163" s="81" t="str">
        <f t="shared" si="47"/>
        <v/>
      </c>
      <c r="W163" s="81" t="str">
        <f t="shared" si="48"/>
        <v/>
      </c>
      <c r="X163" s="81">
        <f t="shared" si="49"/>
        <v>8.3999999999999992E-6</v>
      </c>
      <c r="Y163" s="81">
        <f t="shared" si="50"/>
        <v>3.3599999999999997E-5</v>
      </c>
      <c r="Z163" s="81">
        <f t="shared" si="51"/>
        <v>22.400000000000002</v>
      </c>
      <c r="AA163" s="81">
        <f t="shared" si="52"/>
        <v>33.6</v>
      </c>
      <c r="AB163" s="81" t="str">
        <f t="shared" si="53"/>
        <v/>
      </c>
      <c r="AC163" s="96" t="str">
        <f t="shared" si="54"/>
        <v/>
      </c>
      <c r="AD163" s="96" t="str">
        <f t="shared" si="55"/>
        <v/>
      </c>
      <c r="AE163" s="96" t="str">
        <f t="shared" si="56"/>
        <v/>
      </c>
      <c r="AF163" s="108">
        <v>2.0999999999999999E-5</v>
      </c>
      <c r="AG163" s="95">
        <f>AG162</f>
        <v>28</v>
      </c>
      <c r="AH163" s="96"/>
      <c r="AI163" s="96"/>
      <c r="AJ163" s="5">
        <f t="shared" si="57"/>
        <v>5.8799999999999998E-4</v>
      </c>
      <c r="AK163" s="5">
        <f t="shared" si="58"/>
        <v>0</v>
      </c>
      <c r="AL163" s="9"/>
      <c r="AM163" s="42" t="str">
        <f t="shared" si="60"/>
        <v>MUUT</v>
      </c>
      <c r="AN163" s="65"/>
      <c r="AO163" s="53"/>
      <c r="AP163" s="78"/>
      <c r="AQ163" s="78"/>
    </row>
    <row r="164" spans="1:43" s="5" customFormat="1">
      <c r="A164" s="81">
        <v>2011</v>
      </c>
      <c r="B164" s="29" t="s">
        <v>14</v>
      </c>
      <c r="C164" s="61" t="s">
        <v>1268</v>
      </c>
      <c r="D164" s="29" t="s">
        <v>15</v>
      </c>
      <c r="E164" s="29" t="s">
        <v>1290</v>
      </c>
      <c r="F164" s="29" t="s">
        <v>7</v>
      </c>
      <c r="G164" s="29" t="s">
        <v>81</v>
      </c>
      <c r="H164" s="70">
        <v>8.6800000000000002E-3</v>
      </c>
      <c r="I164" s="66">
        <v>28</v>
      </c>
      <c r="J164" s="67">
        <v>3.1E-4</v>
      </c>
      <c r="K164" s="70"/>
      <c r="L164" s="65"/>
      <c r="M164" s="65"/>
      <c r="N164" s="31" t="s">
        <v>1173</v>
      </c>
      <c r="O164" s="4">
        <v>0.2</v>
      </c>
      <c r="P164" s="4">
        <v>0.6</v>
      </c>
      <c r="Q164" s="4"/>
      <c r="R164" s="4"/>
      <c r="S164" s="94">
        <v>0</v>
      </c>
      <c r="T164" s="81" t="str">
        <f t="shared" si="45"/>
        <v>normal</v>
      </c>
      <c r="U164" s="81" t="str">
        <f t="shared" si="46"/>
        <v>normal</v>
      </c>
      <c r="V164" s="81" t="str">
        <f t="shared" si="47"/>
        <v/>
      </c>
      <c r="W164" s="81" t="str">
        <f t="shared" si="48"/>
        <v/>
      </c>
      <c r="X164" s="81">
        <f t="shared" si="49"/>
        <v>1.2400000000000001E-4</v>
      </c>
      <c r="Y164" s="81">
        <f t="shared" si="50"/>
        <v>4.9600000000000002E-4</v>
      </c>
      <c r="Z164" s="81">
        <f t="shared" si="51"/>
        <v>22.400000000000002</v>
      </c>
      <c r="AA164" s="81">
        <f t="shared" si="52"/>
        <v>33.6</v>
      </c>
      <c r="AB164" s="81" t="str">
        <f t="shared" si="53"/>
        <v/>
      </c>
      <c r="AC164" s="96" t="str">
        <f t="shared" si="54"/>
        <v/>
      </c>
      <c r="AD164" s="96" t="str">
        <f t="shared" si="55"/>
        <v/>
      </c>
      <c r="AE164" s="96" t="str">
        <f t="shared" si="56"/>
        <v/>
      </c>
      <c r="AF164" s="108">
        <v>3.1E-4</v>
      </c>
      <c r="AG164" s="95">
        <f>AG162</f>
        <v>28</v>
      </c>
      <c r="AH164" s="96"/>
      <c r="AI164" s="96"/>
      <c r="AJ164" s="5">
        <f t="shared" si="57"/>
        <v>8.6800000000000002E-3</v>
      </c>
      <c r="AK164" s="5">
        <f t="shared" si="58"/>
        <v>0</v>
      </c>
      <c r="AL164" s="9"/>
      <c r="AM164" s="42" t="str">
        <f t="shared" si="60"/>
        <v>MUUT</v>
      </c>
      <c r="AN164" s="65"/>
      <c r="AO164" s="53"/>
      <c r="AP164" s="78"/>
      <c r="AQ164" s="78"/>
    </row>
    <row r="165" spans="1:43" s="5" customFormat="1">
      <c r="A165" s="81">
        <v>2011</v>
      </c>
      <c r="B165" s="29" t="s">
        <v>14</v>
      </c>
      <c r="C165" s="61" t="s">
        <v>1268</v>
      </c>
      <c r="D165" s="29" t="s">
        <v>15</v>
      </c>
      <c r="E165" s="29" t="s">
        <v>1290</v>
      </c>
      <c r="F165" s="29" t="s">
        <v>1463</v>
      </c>
      <c r="G165" s="29" t="s">
        <v>79</v>
      </c>
      <c r="H165" s="70">
        <v>6.5031119999999998</v>
      </c>
      <c r="I165" s="66">
        <v>64.400000000000006</v>
      </c>
      <c r="J165" s="67">
        <v>0.10098</v>
      </c>
      <c r="K165" s="70"/>
      <c r="L165" s="65"/>
      <c r="M165" s="65"/>
      <c r="N165" s="31" t="s">
        <v>1173</v>
      </c>
      <c r="O165" s="4">
        <v>0.1</v>
      </c>
      <c r="P165" s="4">
        <v>0.05</v>
      </c>
      <c r="Q165" s="4"/>
      <c r="R165" s="4"/>
      <c r="S165" s="94">
        <v>0</v>
      </c>
      <c r="T165" s="81" t="str">
        <f t="shared" ref="T165:T228" si="61">IF(Z165="","",IF(O165&gt;100%,"lognormal","normal"))</f>
        <v>normal</v>
      </c>
      <c r="U165" s="81" t="str">
        <f t="shared" ref="U165:U228" si="62">IF(X165="","",IF(P165&gt;100%,"lognormal","normal"))</f>
        <v>normal</v>
      </c>
      <c r="V165" s="81" t="str">
        <f t="shared" ref="V165:V228" si="63">IF(AD165="","",IF(Q165&gt;100%,"lognormal","normal"))</f>
        <v/>
      </c>
      <c r="W165" s="81" t="str">
        <f t="shared" ref="W165:W228" si="64">IF(AB165="","",IF(R165&gt;100%,"lognormal","normal"))</f>
        <v/>
      </c>
      <c r="X165" s="81">
        <f t="shared" ref="X165:X228" si="65">IF(H165="","",J165*(1-P165))</f>
        <v>9.5931000000000002E-2</v>
      </c>
      <c r="Y165" s="81">
        <f t="shared" ref="Y165:Y228" si="66">IF(H165="","",J165*(1+P165))</f>
        <v>0.106029</v>
      </c>
      <c r="Z165" s="81">
        <f t="shared" ref="Z165:Z228" si="67">IF(H165="","",I165*(1-O165))</f>
        <v>57.960000000000008</v>
      </c>
      <c r="AA165" s="81">
        <f t="shared" ref="AA165:AA228" si="68">IF(H165="","",I165*(1+O165))</f>
        <v>70.840000000000018</v>
      </c>
      <c r="AB165" s="81" t="str">
        <f t="shared" ref="AB165:AB228" si="69">IF(K165="","",M165*(1-R165))</f>
        <v/>
      </c>
      <c r="AC165" s="96" t="str">
        <f t="shared" ref="AC165:AC228" si="70">IF(K165="","",M165*(1+R165))</f>
        <v/>
      </c>
      <c r="AD165" s="96" t="str">
        <f t="shared" ref="AD165:AD228" si="71">IF(K165="","",L165*(1-Q165))</f>
        <v/>
      </c>
      <c r="AE165" s="96" t="str">
        <f t="shared" ref="AE165:AE228" si="72">IF(K165="","",L165*(1+Q165))</f>
        <v/>
      </c>
      <c r="AF165" s="108">
        <v>0.10098</v>
      </c>
      <c r="AG165" s="108">
        <v>64.400000000000006</v>
      </c>
      <c r="AH165" s="96"/>
      <c r="AI165" s="96"/>
      <c r="AJ165" s="5">
        <f t="shared" ref="AJ165:AJ228" si="73">AF165*AG165</f>
        <v>6.5031120000000007</v>
      </c>
      <c r="AK165" s="5">
        <f t="shared" ref="AK165:AK228" si="74">AH165*AI165</f>
        <v>0</v>
      </c>
      <c r="AL165" s="9"/>
      <c r="AM165" s="42" t="str">
        <f t="shared" si="60"/>
        <v>Peat</v>
      </c>
      <c r="AN165" s="65"/>
      <c r="AO165" s="53"/>
      <c r="AP165" s="78"/>
      <c r="AQ165" s="78"/>
    </row>
    <row r="166" spans="1:43" s="5" customFormat="1">
      <c r="A166" s="81">
        <v>2011</v>
      </c>
      <c r="B166" s="29" t="s">
        <v>14</v>
      </c>
      <c r="C166" s="61" t="s">
        <v>1268</v>
      </c>
      <c r="D166" s="29" t="s">
        <v>15</v>
      </c>
      <c r="E166" s="29" t="s">
        <v>1290</v>
      </c>
      <c r="F166" s="29" t="s">
        <v>1463</v>
      </c>
      <c r="G166" s="29" t="s">
        <v>80</v>
      </c>
      <c r="H166" s="70">
        <v>1.3523999999999999E-3</v>
      </c>
      <c r="I166" s="66">
        <v>64.400000000000006</v>
      </c>
      <c r="J166" s="67">
        <v>2.0999999999999999E-5</v>
      </c>
      <c r="K166" s="70"/>
      <c r="L166" s="65"/>
      <c r="M166" s="65"/>
      <c r="N166" s="31" t="s">
        <v>1173</v>
      </c>
      <c r="O166" s="4">
        <v>0.1</v>
      </c>
      <c r="P166" s="4">
        <v>0.6</v>
      </c>
      <c r="Q166" s="4"/>
      <c r="R166" s="4"/>
      <c r="S166" s="94">
        <v>0</v>
      </c>
      <c r="T166" s="81" t="str">
        <f t="shared" si="61"/>
        <v>normal</v>
      </c>
      <c r="U166" s="81" t="str">
        <f t="shared" si="62"/>
        <v>normal</v>
      </c>
      <c r="V166" s="81" t="str">
        <f t="shared" si="63"/>
        <v/>
      </c>
      <c r="W166" s="81" t="str">
        <f t="shared" si="64"/>
        <v/>
      </c>
      <c r="X166" s="81">
        <f t="shared" si="65"/>
        <v>8.3999999999999992E-6</v>
      </c>
      <c r="Y166" s="81">
        <f t="shared" si="66"/>
        <v>3.3599999999999997E-5</v>
      </c>
      <c r="Z166" s="81">
        <f t="shared" si="67"/>
        <v>57.960000000000008</v>
      </c>
      <c r="AA166" s="81">
        <f t="shared" si="68"/>
        <v>70.840000000000018</v>
      </c>
      <c r="AB166" s="81" t="str">
        <f t="shared" si="69"/>
        <v/>
      </c>
      <c r="AC166" s="96" t="str">
        <f t="shared" si="70"/>
        <v/>
      </c>
      <c r="AD166" s="96" t="str">
        <f t="shared" si="71"/>
        <v/>
      </c>
      <c r="AE166" s="96" t="str">
        <f t="shared" si="72"/>
        <v/>
      </c>
      <c r="AF166" s="108">
        <v>2.0999999999999999E-5</v>
      </c>
      <c r="AG166" s="95">
        <f>AG165</f>
        <v>64.400000000000006</v>
      </c>
      <c r="AH166" s="96"/>
      <c r="AI166" s="96"/>
      <c r="AJ166" s="5">
        <f t="shared" si="73"/>
        <v>1.3524000000000001E-3</v>
      </c>
      <c r="AK166" s="5">
        <f t="shared" si="74"/>
        <v>0</v>
      </c>
      <c r="AL166" s="9"/>
      <c r="AM166" s="42" t="str">
        <f t="shared" si="60"/>
        <v>Peat</v>
      </c>
      <c r="AN166" s="65"/>
      <c r="AO166" s="53"/>
      <c r="AP166" s="78"/>
      <c r="AQ166" s="78"/>
    </row>
    <row r="167" spans="1:43" s="5" customFormat="1">
      <c r="A167" s="81">
        <v>2011</v>
      </c>
      <c r="B167" s="29" t="s">
        <v>14</v>
      </c>
      <c r="C167" s="61" t="s">
        <v>1268</v>
      </c>
      <c r="D167" s="29" t="s">
        <v>15</v>
      </c>
      <c r="E167" s="29" t="s">
        <v>1290</v>
      </c>
      <c r="F167" s="29" t="s">
        <v>1463</v>
      </c>
      <c r="G167" s="29" t="s">
        <v>81</v>
      </c>
      <c r="H167" s="70">
        <v>3.9927999999999998E-2</v>
      </c>
      <c r="I167" s="66">
        <v>64.400000000000006</v>
      </c>
      <c r="J167" s="67">
        <v>6.2E-4</v>
      </c>
      <c r="K167" s="70"/>
      <c r="L167" s="65"/>
      <c r="M167" s="65"/>
      <c r="N167" s="31" t="s">
        <v>1173</v>
      </c>
      <c r="O167" s="4">
        <v>0.1</v>
      </c>
      <c r="P167" s="4">
        <v>0.6</v>
      </c>
      <c r="Q167" s="4"/>
      <c r="R167" s="4"/>
      <c r="S167" s="94">
        <v>0</v>
      </c>
      <c r="T167" s="81" t="str">
        <f t="shared" si="61"/>
        <v>normal</v>
      </c>
      <c r="U167" s="81" t="str">
        <f t="shared" si="62"/>
        <v>normal</v>
      </c>
      <c r="V167" s="81" t="str">
        <f t="shared" si="63"/>
        <v/>
      </c>
      <c r="W167" s="81" t="str">
        <f t="shared" si="64"/>
        <v/>
      </c>
      <c r="X167" s="81">
        <f t="shared" si="65"/>
        <v>2.4800000000000001E-4</v>
      </c>
      <c r="Y167" s="81">
        <f t="shared" si="66"/>
        <v>9.9200000000000004E-4</v>
      </c>
      <c r="Z167" s="81">
        <f t="shared" si="67"/>
        <v>57.960000000000008</v>
      </c>
      <c r="AA167" s="81">
        <f t="shared" si="68"/>
        <v>70.840000000000018</v>
      </c>
      <c r="AB167" s="81" t="str">
        <f t="shared" si="69"/>
        <v/>
      </c>
      <c r="AC167" s="96" t="str">
        <f t="shared" si="70"/>
        <v/>
      </c>
      <c r="AD167" s="96" t="str">
        <f t="shared" si="71"/>
        <v/>
      </c>
      <c r="AE167" s="96" t="str">
        <f t="shared" si="72"/>
        <v/>
      </c>
      <c r="AF167" s="108">
        <v>6.2E-4</v>
      </c>
      <c r="AG167" s="95">
        <f>AG165</f>
        <v>64.400000000000006</v>
      </c>
      <c r="AH167" s="96"/>
      <c r="AI167" s="96"/>
      <c r="AJ167" s="5">
        <f t="shared" si="73"/>
        <v>3.9928000000000005E-2</v>
      </c>
      <c r="AK167" s="5">
        <f t="shared" si="74"/>
        <v>0</v>
      </c>
      <c r="AL167" s="9"/>
      <c r="AM167" s="42" t="str">
        <f t="shared" si="60"/>
        <v>Peat</v>
      </c>
      <c r="AN167" s="65"/>
      <c r="AO167" s="53"/>
      <c r="AP167" s="78"/>
      <c r="AQ167" s="78"/>
    </row>
    <row r="168" spans="1:43" s="5" customFormat="1">
      <c r="A168" s="81">
        <v>2011</v>
      </c>
      <c r="B168" s="29" t="s">
        <v>16</v>
      </c>
      <c r="C168" s="61" t="s">
        <v>1268</v>
      </c>
      <c r="D168" s="29" t="s">
        <v>17</v>
      </c>
      <c r="E168" s="29" t="s">
        <v>1286</v>
      </c>
      <c r="F168" s="29" t="s">
        <v>1294</v>
      </c>
      <c r="G168" s="29" t="s">
        <v>79</v>
      </c>
      <c r="H168" s="70"/>
      <c r="I168" s="65"/>
      <c r="J168" s="65"/>
      <c r="K168" s="70">
        <v>1.6490999999999999E-2</v>
      </c>
      <c r="L168" s="66">
        <v>0.23</v>
      </c>
      <c r="M168" s="67">
        <v>7.17E-2</v>
      </c>
      <c r="N168" s="31" t="s">
        <v>1173</v>
      </c>
      <c r="O168" s="4">
        <v>0.05</v>
      </c>
      <c r="P168" s="4">
        <v>1.4999999999999999E-2</v>
      </c>
      <c r="Q168" s="4">
        <v>0.05</v>
      </c>
      <c r="R168" s="4">
        <v>1.4999999999999999E-2</v>
      </c>
      <c r="S168" s="94">
        <v>0</v>
      </c>
      <c r="T168" s="81" t="str">
        <f t="shared" si="61"/>
        <v/>
      </c>
      <c r="U168" s="81" t="str">
        <f t="shared" si="62"/>
        <v/>
      </c>
      <c r="V168" s="81" t="str">
        <f t="shared" si="63"/>
        <v>normal</v>
      </c>
      <c r="W168" s="81" t="str">
        <f t="shared" si="64"/>
        <v>normal</v>
      </c>
      <c r="X168" s="81" t="str">
        <f t="shared" si="65"/>
        <v/>
      </c>
      <c r="Y168" s="81" t="str">
        <f t="shared" si="66"/>
        <v/>
      </c>
      <c r="Z168" s="81" t="str">
        <f t="shared" si="67"/>
        <v/>
      </c>
      <c r="AA168" s="81" t="str">
        <f t="shared" si="68"/>
        <v/>
      </c>
      <c r="AB168" s="81">
        <f t="shared" si="69"/>
        <v>7.0624499999999993E-2</v>
      </c>
      <c r="AC168" s="96">
        <f t="shared" si="70"/>
        <v>7.2775499999999993E-2</v>
      </c>
      <c r="AD168" s="96">
        <f t="shared" si="71"/>
        <v>0.2185</v>
      </c>
      <c r="AE168" s="96">
        <f t="shared" si="72"/>
        <v>0.24150000000000002</v>
      </c>
      <c r="AF168" s="81"/>
      <c r="AG168" s="81"/>
      <c r="AH168" s="108">
        <v>7.1699999999999986E-2</v>
      </c>
      <c r="AI168" s="108">
        <v>0.23</v>
      </c>
      <c r="AJ168" s="5">
        <f t="shared" si="73"/>
        <v>0</v>
      </c>
      <c r="AK168" s="5">
        <f t="shared" si="74"/>
        <v>1.6490999999999999E-2</v>
      </c>
      <c r="AL168" s="9"/>
      <c r="AM168" s="42" t="str">
        <f t="shared" si="60"/>
        <v>Diesel oil</v>
      </c>
      <c r="AN168" s="65"/>
      <c r="AO168" s="53"/>
      <c r="AP168" s="78"/>
      <c r="AQ168" s="78"/>
    </row>
    <row r="169" spans="1:43" s="5" customFormat="1">
      <c r="A169" s="81">
        <v>2011</v>
      </c>
      <c r="B169" s="29" t="s">
        <v>16</v>
      </c>
      <c r="C169" s="61" t="s">
        <v>1268</v>
      </c>
      <c r="D169" s="29" t="s">
        <v>17</v>
      </c>
      <c r="E169" s="29" t="s">
        <v>1286</v>
      </c>
      <c r="F169" s="29" t="s">
        <v>1294</v>
      </c>
      <c r="G169" s="29" t="s">
        <v>80</v>
      </c>
      <c r="H169" s="70"/>
      <c r="I169" s="65"/>
      <c r="J169" s="65"/>
      <c r="K169" s="70">
        <v>4.8300000000000003E-6</v>
      </c>
      <c r="L169" s="66">
        <v>0.23</v>
      </c>
      <c r="M169" s="67">
        <v>2.0999999999999999E-5</v>
      </c>
      <c r="N169" s="31" t="s">
        <v>1173</v>
      </c>
      <c r="O169" s="4">
        <v>0.05</v>
      </c>
      <c r="P169" s="4">
        <v>0.6</v>
      </c>
      <c r="Q169" s="4">
        <v>0.05</v>
      </c>
      <c r="R169" s="4">
        <v>0.6</v>
      </c>
      <c r="S169" s="94">
        <v>0</v>
      </c>
      <c r="T169" s="81" t="str">
        <f t="shared" si="61"/>
        <v/>
      </c>
      <c r="U169" s="81" t="str">
        <f t="shared" si="62"/>
        <v/>
      </c>
      <c r="V169" s="81" t="str">
        <f t="shared" si="63"/>
        <v>normal</v>
      </c>
      <c r="W169" s="81" t="str">
        <f t="shared" si="64"/>
        <v>normal</v>
      </c>
      <c r="X169" s="81" t="str">
        <f t="shared" si="65"/>
        <v/>
      </c>
      <c r="Y169" s="81" t="str">
        <f t="shared" si="66"/>
        <v/>
      </c>
      <c r="Z169" s="81" t="str">
        <f t="shared" si="67"/>
        <v/>
      </c>
      <c r="AA169" s="81" t="str">
        <f t="shared" si="68"/>
        <v/>
      </c>
      <c r="AB169" s="81">
        <f t="shared" si="69"/>
        <v>8.3999999999999992E-6</v>
      </c>
      <c r="AC169" s="96">
        <f t="shared" si="70"/>
        <v>3.3599999999999997E-5</v>
      </c>
      <c r="AD169" s="96">
        <f t="shared" si="71"/>
        <v>0.2185</v>
      </c>
      <c r="AE169" s="96">
        <f t="shared" si="72"/>
        <v>0.24150000000000002</v>
      </c>
      <c r="AF169" s="81"/>
      <c r="AG169" s="81"/>
      <c r="AH169" s="108">
        <v>2.0999999999999999E-5</v>
      </c>
      <c r="AI169" s="95">
        <f>AI168</f>
        <v>0.23</v>
      </c>
      <c r="AJ169" s="5">
        <f t="shared" si="73"/>
        <v>0</v>
      </c>
      <c r="AK169" s="5">
        <f t="shared" si="74"/>
        <v>4.8300000000000003E-6</v>
      </c>
      <c r="AL169" s="9"/>
      <c r="AM169" s="42" t="str">
        <f t="shared" si="60"/>
        <v>Diesel oil</v>
      </c>
      <c r="AN169" s="65"/>
      <c r="AO169" s="53"/>
      <c r="AP169" s="78"/>
      <c r="AQ169" s="78"/>
    </row>
    <row r="170" spans="1:43" s="5" customFormat="1">
      <c r="A170" s="81">
        <v>2011</v>
      </c>
      <c r="B170" s="29" t="s">
        <v>16</v>
      </c>
      <c r="C170" s="61" t="s">
        <v>1268</v>
      </c>
      <c r="D170" s="29" t="s">
        <v>17</v>
      </c>
      <c r="E170" s="29" t="s">
        <v>1286</v>
      </c>
      <c r="F170" s="29" t="s">
        <v>1294</v>
      </c>
      <c r="G170" s="29" t="s">
        <v>81</v>
      </c>
      <c r="H170" s="70"/>
      <c r="I170" s="65"/>
      <c r="J170" s="65"/>
      <c r="K170" s="70">
        <v>1.426E-4</v>
      </c>
      <c r="L170" s="66">
        <v>0.23</v>
      </c>
      <c r="M170" s="67">
        <v>6.2E-4</v>
      </c>
      <c r="N170" s="31" t="s">
        <v>1173</v>
      </c>
      <c r="O170" s="4">
        <v>0.05</v>
      </c>
      <c r="P170" s="4">
        <v>0.6</v>
      </c>
      <c r="Q170" s="4">
        <v>0.05</v>
      </c>
      <c r="R170" s="4">
        <v>0.6</v>
      </c>
      <c r="S170" s="94">
        <v>0</v>
      </c>
      <c r="T170" s="81" t="str">
        <f t="shared" si="61"/>
        <v/>
      </c>
      <c r="U170" s="81" t="str">
        <f t="shared" si="62"/>
        <v/>
      </c>
      <c r="V170" s="81" t="str">
        <f t="shared" si="63"/>
        <v>normal</v>
      </c>
      <c r="W170" s="81" t="str">
        <f t="shared" si="64"/>
        <v>normal</v>
      </c>
      <c r="X170" s="81" t="str">
        <f t="shared" si="65"/>
        <v/>
      </c>
      <c r="Y170" s="81" t="str">
        <f t="shared" si="66"/>
        <v/>
      </c>
      <c r="Z170" s="81" t="str">
        <f t="shared" si="67"/>
        <v/>
      </c>
      <c r="AA170" s="81" t="str">
        <f t="shared" si="68"/>
        <v/>
      </c>
      <c r="AB170" s="81">
        <f t="shared" si="69"/>
        <v>2.4800000000000001E-4</v>
      </c>
      <c r="AC170" s="96">
        <f t="shared" si="70"/>
        <v>9.9200000000000004E-4</v>
      </c>
      <c r="AD170" s="96">
        <f t="shared" si="71"/>
        <v>0.2185</v>
      </c>
      <c r="AE170" s="96">
        <f t="shared" si="72"/>
        <v>0.24150000000000002</v>
      </c>
      <c r="AF170" s="81"/>
      <c r="AG170" s="81"/>
      <c r="AH170" s="108">
        <v>6.2E-4</v>
      </c>
      <c r="AI170" s="95">
        <f>AI168</f>
        <v>0.23</v>
      </c>
      <c r="AJ170" s="5">
        <f t="shared" si="73"/>
        <v>0</v>
      </c>
      <c r="AK170" s="5">
        <f t="shared" si="74"/>
        <v>1.426E-4</v>
      </c>
      <c r="AL170" s="9"/>
      <c r="AM170" s="42" t="str">
        <f t="shared" si="60"/>
        <v>Diesel oil</v>
      </c>
      <c r="AN170" s="65"/>
      <c r="AO170" s="53"/>
      <c r="AP170" s="78"/>
      <c r="AQ170" s="78"/>
    </row>
    <row r="171" spans="1:43" s="5" customFormat="1">
      <c r="A171" s="81">
        <v>2011</v>
      </c>
      <c r="B171" s="29" t="s">
        <v>16</v>
      </c>
      <c r="C171" s="61" t="s">
        <v>1268</v>
      </c>
      <c r="D171" s="29" t="s">
        <v>17</v>
      </c>
      <c r="E171" s="29" t="s">
        <v>1286</v>
      </c>
      <c r="F171" s="29" t="s">
        <v>1447</v>
      </c>
      <c r="G171" s="29" t="s">
        <v>79</v>
      </c>
      <c r="H171" s="70">
        <v>295.58663999999999</v>
      </c>
      <c r="I171" s="66">
        <v>4951.2</v>
      </c>
      <c r="J171" s="67">
        <v>5.9700000000000003E-2</v>
      </c>
      <c r="K171" s="70">
        <v>462.24026459999999</v>
      </c>
      <c r="L171" s="66">
        <v>8603.02</v>
      </c>
      <c r="M171" s="67">
        <v>5.373E-2</v>
      </c>
      <c r="N171" s="31" t="s">
        <v>1173</v>
      </c>
      <c r="O171" s="4">
        <v>0.1</v>
      </c>
      <c r="P171" s="4">
        <v>0.1</v>
      </c>
      <c r="Q171" s="4">
        <v>0.03</v>
      </c>
      <c r="R171" s="4">
        <v>0.05</v>
      </c>
      <c r="S171" s="94">
        <v>0</v>
      </c>
      <c r="T171" s="81" t="str">
        <f t="shared" si="61"/>
        <v>normal</v>
      </c>
      <c r="U171" s="81" t="str">
        <f t="shared" si="62"/>
        <v>normal</v>
      </c>
      <c r="V171" s="81" t="str">
        <f t="shared" si="63"/>
        <v>normal</v>
      </c>
      <c r="W171" s="81" t="str">
        <f t="shared" si="64"/>
        <v>normal</v>
      </c>
      <c r="X171" s="81">
        <f t="shared" si="65"/>
        <v>5.3730000000000007E-2</v>
      </c>
      <c r="Y171" s="81">
        <f t="shared" si="66"/>
        <v>6.5670000000000006E-2</v>
      </c>
      <c r="Z171" s="81">
        <f t="shared" si="67"/>
        <v>4456.08</v>
      </c>
      <c r="AA171" s="81">
        <f t="shared" si="68"/>
        <v>5446.3200000000006</v>
      </c>
      <c r="AB171" s="81">
        <f t="shared" si="69"/>
        <v>5.1043499999999999E-2</v>
      </c>
      <c r="AC171" s="96">
        <f t="shared" si="70"/>
        <v>5.6416500000000001E-2</v>
      </c>
      <c r="AD171" s="96">
        <f t="shared" si="71"/>
        <v>8344.9294000000009</v>
      </c>
      <c r="AE171" s="96">
        <f t="shared" si="72"/>
        <v>8861.1106</v>
      </c>
      <c r="AF171" s="108">
        <v>5.9700000000000003E-2</v>
      </c>
      <c r="AG171" s="108">
        <v>4951.2000000000007</v>
      </c>
      <c r="AH171" s="108">
        <v>5.373E-2</v>
      </c>
      <c r="AI171" s="108">
        <v>8603.02</v>
      </c>
      <c r="AJ171" s="5">
        <f t="shared" si="73"/>
        <v>295.58664000000005</v>
      </c>
      <c r="AK171" s="5">
        <f t="shared" si="74"/>
        <v>462.24026460000005</v>
      </c>
      <c r="AL171" s="9" t="s">
        <v>232</v>
      </c>
      <c r="AM171" s="42" t="str">
        <f t="shared" si="60"/>
        <v>Refinery gas</v>
      </c>
      <c r="AN171" s="65"/>
      <c r="AO171" s="53"/>
      <c r="AP171" s="78"/>
      <c r="AQ171" s="78"/>
    </row>
    <row r="172" spans="1:43" s="5" customFormat="1">
      <c r="A172" s="81">
        <v>2011</v>
      </c>
      <c r="B172" s="29" t="s">
        <v>16</v>
      </c>
      <c r="C172" s="61" t="s">
        <v>1268</v>
      </c>
      <c r="D172" s="29" t="s">
        <v>17</v>
      </c>
      <c r="E172" s="29" t="s">
        <v>1286</v>
      </c>
      <c r="F172" s="29" t="s">
        <v>1447</v>
      </c>
      <c r="G172" s="29" t="s">
        <v>80</v>
      </c>
      <c r="H172" s="70">
        <v>0.1039752</v>
      </c>
      <c r="I172" s="66">
        <v>4951.2</v>
      </c>
      <c r="J172" s="67">
        <v>2.0999999999999999E-5</v>
      </c>
      <c r="K172" s="70">
        <v>0.18066341999999999</v>
      </c>
      <c r="L172" s="66">
        <v>8603.02</v>
      </c>
      <c r="M172" s="67">
        <v>2.0999999999999999E-5</v>
      </c>
      <c r="N172" s="31" t="s">
        <v>1173</v>
      </c>
      <c r="O172" s="4">
        <v>0.1</v>
      </c>
      <c r="P172" s="4">
        <v>0.6</v>
      </c>
      <c r="Q172" s="4">
        <v>0.03</v>
      </c>
      <c r="R172" s="4">
        <v>0.6</v>
      </c>
      <c r="S172" s="94">
        <v>1</v>
      </c>
      <c r="T172" s="81" t="str">
        <f t="shared" si="61"/>
        <v>normal</v>
      </c>
      <c r="U172" s="81" t="str">
        <f t="shared" si="62"/>
        <v>normal</v>
      </c>
      <c r="V172" s="81" t="str">
        <f t="shared" si="63"/>
        <v>normal</v>
      </c>
      <c r="W172" s="81" t="str">
        <f t="shared" si="64"/>
        <v>normal</v>
      </c>
      <c r="X172" s="81">
        <f t="shared" si="65"/>
        <v>8.3999999999999992E-6</v>
      </c>
      <c r="Y172" s="81">
        <f t="shared" si="66"/>
        <v>3.3599999999999997E-5</v>
      </c>
      <c r="Z172" s="81">
        <f t="shared" si="67"/>
        <v>4456.08</v>
      </c>
      <c r="AA172" s="81">
        <f t="shared" si="68"/>
        <v>5446.3200000000006</v>
      </c>
      <c r="AB172" s="81">
        <f t="shared" si="69"/>
        <v>8.3999999999999992E-6</v>
      </c>
      <c r="AC172" s="96">
        <f t="shared" si="70"/>
        <v>3.3599999999999997E-5</v>
      </c>
      <c r="AD172" s="96">
        <f t="shared" si="71"/>
        <v>8344.9294000000009</v>
      </c>
      <c r="AE172" s="96">
        <f t="shared" si="72"/>
        <v>8861.1106</v>
      </c>
      <c r="AF172" s="108">
        <v>2.0999999999999999E-5</v>
      </c>
      <c r="AG172" s="95">
        <f>AG171</f>
        <v>4951.2000000000007</v>
      </c>
      <c r="AH172" s="108">
        <v>2.0999999999999999E-5</v>
      </c>
      <c r="AI172" s="95">
        <f>AI171</f>
        <v>8603.02</v>
      </c>
      <c r="AJ172" s="5">
        <f t="shared" si="73"/>
        <v>0.1039752</v>
      </c>
      <c r="AK172" s="5">
        <f t="shared" si="74"/>
        <v>0.18066341999999999</v>
      </c>
      <c r="AL172" s="9"/>
      <c r="AM172" s="42" t="str">
        <f t="shared" si="60"/>
        <v>Refinery gas</v>
      </c>
      <c r="AN172" s="65"/>
      <c r="AO172" s="53"/>
      <c r="AP172" s="78"/>
      <c r="AQ172" s="78"/>
    </row>
    <row r="173" spans="1:43" s="5" customFormat="1">
      <c r="A173" s="81">
        <v>2011</v>
      </c>
      <c r="B173" s="29" t="s">
        <v>16</v>
      </c>
      <c r="C173" s="61" t="s">
        <v>1268</v>
      </c>
      <c r="D173" s="29" t="s">
        <v>17</v>
      </c>
      <c r="E173" s="29" t="s">
        <v>1286</v>
      </c>
      <c r="F173" s="29" t="s">
        <v>1447</v>
      </c>
      <c r="G173" s="29" t="s">
        <v>81</v>
      </c>
      <c r="H173" s="70">
        <v>3.069744</v>
      </c>
      <c r="I173" s="66">
        <v>4951.2</v>
      </c>
      <c r="J173" s="67">
        <v>6.2E-4</v>
      </c>
      <c r="K173" s="70">
        <v>5.3338723999999997</v>
      </c>
      <c r="L173" s="66">
        <v>8603.02</v>
      </c>
      <c r="M173" s="67">
        <v>6.2E-4</v>
      </c>
      <c r="N173" s="31" t="s">
        <v>1173</v>
      </c>
      <c r="O173" s="4">
        <v>0.1</v>
      </c>
      <c r="P173" s="4">
        <v>0.6</v>
      </c>
      <c r="Q173" s="4">
        <v>0.03</v>
      </c>
      <c r="R173" s="4">
        <v>0.6</v>
      </c>
      <c r="S173" s="94">
        <v>1</v>
      </c>
      <c r="T173" s="81" t="str">
        <f t="shared" si="61"/>
        <v>normal</v>
      </c>
      <c r="U173" s="81" t="str">
        <f t="shared" si="62"/>
        <v>normal</v>
      </c>
      <c r="V173" s="81" t="str">
        <f t="shared" si="63"/>
        <v>normal</v>
      </c>
      <c r="W173" s="81" t="str">
        <f t="shared" si="64"/>
        <v>normal</v>
      </c>
      <c r="X173" s="81">
        <f t="shared" si="65"/>
        <v>2.4800000000000001E-4</v>
      </c>
      <c r="Y173" s="81">
        <f t="shared" si="66"/>
        <v>9.9200000000000004E-4</v>
      </c>
      <c r="Z173" s="81">
        <f t="shared" si="67"/>
        <v>4456.08</v>
      </c>
      <c r="AA173" s="81">
        <f t="shared" si="68"/>
        <v>5446.3200000000006</v>
      </c>
      <c r="AB173" s="81">
        <f t="shared" si="69"/>
        <v>2.4800000000000001E-4</v>
      </c>
      <c r="AC173" s="96">
        <f t="shared" si="70"/>
        <v>9.9200000000000004E-4</v>
      </c>
      <c r="AD173" s="96">
        <f t="shared" si="71"/>
        <v>8344.9294000000009</v>
      </c>
      <c r="AE173" s="96">
        <f t="shared" si="72"/>
        <v>8861.1106</v>
      </c>
      <c r="AF173" s="108">
        <v>6.2E-4</v>
      </c>
      <c r="AG173" s="95">
        <f>AG171</f>
        <v>4951.2000000000007</v>
      </c>
      <c r="AH173" s="108">
        <v>6.2E-4</v>
      </c>
      <c r="AI173" s="95">
        <f>AI171</f>
        <v>8603.02</v>
      </c>
      <c r="AJ173" s="5">
        <f t="shared" si="73"/>
        <v>3.0697440000000005</v>
      </c>
      <c r="AK173" s="5">
        <f t="shared" si="74"/>
        <v>5.3338724000000006</v>
      </c>
      <c r="AL173" s="9"/>
      <c r="AM173" s="42" t="str">
        <f t="shared" si="60"/>
        <v>Refinery gas</v>
      </c>
      <c r="AN173" s="65"/>
      <c r="AO173" s="53"/>
      <c r="AP173" s="78"/>
      <c r="AQ173" s="78"/>
    </row>
    <row r="174" spans="1:43" s="5" customFormat="1">
      <c r="A174" s="81">
        <v>2011</v>
      </c>
      <c r="B174" s="29" t="s">
        <v>16</v>
      </c>
      <c r="C174" s="61" t="s">
        <v>1268</v>
      </c>
      <c r="D174" s="29" t="s">
        <v>17</v>
      </c>
      <c r="E174" s="29" t="s">
        <v>1286</v>
      </c>
      <c r="F174" s="29" t="s">
        <v>1453</v>
      </c>
      <c r="G174" s="29" t="s">
        <v>79</v>
      </c>
      <c r="H174" s="70">
        <v>83.717518999999996</v>
      </c>
      <c r="I174" s="66">
        <v>711.1</v>
      </c>
      <c r="J174" s="67">
        <v>0.11772960061876001</v>
      </c>
      <c r="K174" s="70">
        <v>43.300497559999997</v>
      </c>
      <c r="L174" s="66">
        <v>552.26</v>
      </c>
      <c r="M174" s="67">
        <v>7.8406000000000003E-2</v>
      </c>
      <c r="N174" s="31" t="s">
        <v>1173</v>
      </c>
      <c r="O174" s="4">
        <v>0.1</v>
      </c>
      <c r="P174" s="4">
        <v>7.0000000000000007E-2</v>
      </c>
      <c r="Q174" s="4">
        <v>0.05</v>
      </c>
      <c r="R174" s="4">
        <v>0.05</v>
      </c>
      <c r="S174" s="94">
        <v>1</v>
      </c>
      <c r="T174" s="81" t="str">
        <f t="shared" si="61"/>
        <v>normal</v>
      </c>
      <c r="U174" s="81" t="str">
        <f t="shared" si="62"/>
        <v>normal</v>
      </c>
      <c r="V174" s="81" t="str">
        <f t="shared" si="63"/>
        <v>normal</v>
      </c>
      <c r="W174" s="81" t="str">
        <f t="shared" si="64"/>
        <v>normal</v>
      </c>
      <c r="X174" s="81">
        <f t="shared" si="65"/>
        <v>0.1094885285754468</v>
      </c>
      <c r="Y174" s="81">
        <f t="shared" si="66"/>
        <v>0.12597067266207321</v>
      </c>
      <c r="Z174" s="81">
        <f t="shared" si="67"/>
        <v>639.99</v>
      </c>
      <c r="AA174" s="81">
        <f t="shared" si="68"/>
        <v>782.21</v>
      </c>
      <c r="AB174" s="81">
        <f t="shared" si="69"/>
        <v>7.4485700000000002E-2</v>
      </c>
      <c r="AC174" s="96">
        <f t="shared" si="70"/>
        <v>8.2326300000000005E-2</v>
      </c>
      <c r="AD174" s="96">
        <f t="shared" si="71"/>
        <v>524.64699999999993</v>
      </c>
      <c r="AE174" s="96">
        <f t="shared" si="72"/>
        <v>579.87300000000005</v>
      </c>
      <c r="AF174" s="108">
        <v>0.11772960061876001</v>
      </c>
      <c r="AG174" s="108">
        <v>711.1</v>
      </c>
      <c r="AH174" s="108">
        <v>7.8406000000000003E-2</v>
      </c>
      <c r="AI174" s="108">
        <v>552.26</v>
      </c>
      <c r="AJ174" s="5">
        <f t="shared" si="73"/>
        <v>83.717519000000237</v>
      </c>
      <c r="AK174" s="5">
        <f t="shared" si="74"/>
        <v>43.300497560000004</v>
      </c>
      <c r="AL174" s="9"/>
      <c r="AM174" s="42" t="str">
        <f t="shared" si="60"/>
        <v>Other oils</v>
      </c>
      <c r="AN174" s="65"/>
      <c r="AO174" s="53"/>
      <c r="AP174" s="78"/>
      <c r="AQ174" s="78"/>
    </row>
    <row r="175" spans="1:43" s="5" customFormat="1">
      <c r="A175" s="81">
        <v>2011</v>
      </c>
      <c r="B175" s="29" t="s">
        <v>16</v>
      </c>
      <c r="C175" s="61" t="s">
        <v>1268</v>
      </c>
      <c r="D175" s="29" t="s">
        <v>17</v>
      </c>
      <c r="E175" s="29" t="s">
        <v>1286</v>
      </c>
      <c r="F175" s="29" t="s">
        <v>1453</v>
      </c>
      <c r="G175" s="29" t="s">
        <v>80</v>
      </c>
      <c r="H175" s="70">
        <v>1.4933099999999999E-2</v>
      </c>
      <c r="I175" s="66">
        <v>711.1</v>
      </c>
      <c r="J175" s="67">
        <v>2.0999999999999999E-5</v>
      </c>
      <c r="K175" s="70">
        <v>1.159746E-2</v>
      </c>
      <c r="L175" s="66">
        <v>552.26</v>
      </c>
      <c r="M175" s="67">
        <v>2.0999999999999999E-5</v>
      </c>
      <c r="N175" s="31" t="s">
        <v>1173</v>
      </c>
      <c r="O175" s="4">
        <v>0.1</v>
      </c>
      <c r="P175" s="4">
        <v>0.6</v>
      </c>
      <c r="Q175" s="4">
        <v>0.05</v>
      </c>
      <c r="R175" s="4">
        <v>0.6</v>
      </c>
      <c r="S175" s="94">
        <v>1</v>
      </c>
      <c r="T175" s="81" t="str">
        <f t="shared" si="61"/>
        <v>normal</v>
      </c>
      <c r="U175" s="81" t="str">
        <f t="shared" si="62"/>
        <v>normal</v>
      </c>
      <c r="V175" s="81" t="str">
        <f t="shared" si="63"/>
        <v>normal</v>
      </c>
      <c r="W175" s="81" t="str">
        <f t="shared" si="64"/>
        <v>normal</v>
      </c>
      <c r="X175" s="81">
        <f t="shared" si="65"/>
        <v>8.3999999999999992E-6</v>
      </c>
      <c r="Y175" s="81">
        <f t="shared" si="66"/>
        <v>3.3599999999999997E-5</v>
      </c>
      <c r="Z175" s="81">
        <f t="shared" si="67"/>
        <v>639.99</v>
      </c>
      <c r="AA175" s="81">
        <f t="shared" si="68"/>
        <v>782.21</v>
      </c>
      <c r="AB175" s="81">
        <f t="shared" si="69"/>
        <v>8.3999999999999992E-6</v>
      </c>
      <c r="AC175" s="96">
        <f t="shared" si="70"/>
        <v>3.3599999999999997E-5</v>
      </c>
      <c r="AD175" s="96">
        <f t="shared" si="71"/>
        <v>524.64699999999993</v>
      </c>
      <c r="AE175" s="96">
        <f t="shared" si="72"/>
        <v>579.87300000000005</v>
      </c>
      <c r="AF175" s="108">
        <v>2.0999999999999999E-5</v>
      </c>
      <c r="AG175" s="95">
        <f>AG174</f>
        <v>711.1</v>
      </c>
      <c r="AH175" s="108">
        <v>2.0999999999999999E-5</v>
      </c>
      <c r="AI175" s="95">
        <f>AI174</f>
        <v>552.26</v>
      </c>
      <c r="AJ175" s="5">
        <f t="shared" si="73"/>
        <v>1.4933099999999999E-2</v>
      </c>
      <c r="AK175" s="5">
        <f t="shared" si="74"/>
        <v>1.1597459999999999E-2</v>
      </c>
      <c r="AL175" s="9"/>
      <c r="AM175" s="42" t="str">
        <f t="shared" si="60"/>
        <v>Other oils</v>
      </c>
      <c r="AN175" s="65"/>
      <c r="AO175" s="53"/>
      <c r="AP175" s="78"/>
      <c r="AQ175" s="78"/>
    </row>
    <row r="176" spans="1:43" s="5" customFormat="1">
      <c r="A176" s="81">
        <v>2011</v>
      </c>
      <c r="B176" s="29" t="s">
        <v>16</v>
      </c>
      <c r="C176" s="61" t="s">
        <v>1268</v>
      </c>
      <c r="D176" s="29" t="s">
        <v>17</v>
      </c>
      <c r="E176" s="29" t="s">
        <v>1286</v>
      </c>
      <c r="F176" s="29" t="s">
        <v>1453</v>
      </c>
      <c r="G176" s="29" t="s">
        <v>81</v>
      </c>
      <c r="H176" s="70">
        <v>0.34171299999999999</v>
      </c>
      <c r="I176" s="66">
        <v>711.1</v>
      </c>
      <c r="J176" s="67">
        <v>4.80541414709605E-4</v>
      </c>
      <c r="K176" s="70">
        <v>0.33551920000000002</v>
      </c>
      <c r="L176" s="66">
        <v>552.26</v>
      </c>
      <c r="M176" s="67">
        <v>6.0753847825299702E-4</v>
      </c>
      <c r="N176" s="31" t="s">
        <v>1173</v>
      </c>
      <c r="O176" s="4">
        <v>0.1</v>
      </c>
      <c r="P176" s="4">
        <v>0.6</v>
      </c>
      <c r="Q176" s="4">
        <v>0.05</v>
      </c>
      <c r="R176" s="4">
        <v>0.6</v>
      </c>
      <c r="S176" s="94">
        <v>1</v>
      </c>
      <c r="T176" s="81" t="str">
        <f t="shared" si="61"/>
        <v>normal</v>
      </c>
      <c r="U176" s="81" t="str">
        <f t="shared" si="62"/>
        <v>normal</v>
      </c>
      <c r="V176" s="81" t="str">
        <f t="shared" si="63"/>
        <v>normal</v>
      </c>
      <c r="W176" s="81" t="str">
        <f t="shared" si="64"/>
        <v>normal</v>
      </c>
      <c r="X176" s="81">
        <f t="shared" si="65"/>
        <v>1.92216565883842E-4</v>
      </c>
      <c r="Y176" s="81">
        <f t="shared" si="66"/>
        <v>7.68866263535368E-4</v>
      </c>
      <c r="Z176" s="81">
        <f t="shared" si="67"/>
        <v>639.99</v>
      </c>
      <c r="AA176" s="81">
        <f t="shared" si="68"/>
        <v>782.21</v>
      </c>
      <c r="AB176" s="81">
        <f t="shared" si="69"/>
        <v>2.4301539130119882E-4</v>
      </c>
      <c r="AC176" s="96">
        <f t="shared" si="70"/>
        <v>9.7206156520479527E-4</v>
      </c>
      <c r="AD176" s="96">
        <f t="shared" si="71"/>
        <v>524.64699999999993</v>
      </c>
      <c r="AE176" s="96">
        <f t="shared" si="72"/>
        <v>579.87300000000005</v>
      </c>
      <c r="AF176" s="108">
        <v>4.8054141470960505E-4</v>
      </c>
      <c r="AG176" s="95">
        <f>AG174</f>
        <v>711.1</v>
      </c>
      <c r="AH176" s="108">
        <v>6.0753847825299702E-4</v>
      </c>
      <c r="AI176" s="95">
        <f>AI174</f>
        <v>552.26</v>
      </c>
      <c r="AJ176" s="5">
        <f t="shared" si="73"/>
        <v>0.34171300000000016</v>
      </c>
      <c r="AK176" s="5">
        <f t="shared" si="74"/>
        <v>0.33551920000000013</v>
      </c>
      <c r="AL176" s="9"/>
      <c r="AM176" s="42" t="str">
        <f t="shared" si="60"/>
        <v>Other oils</v>
      </c>
      <c r="AN176" s="65"/>
      <c r="AO176" s="53"/>
      <c r="AP176" s="78"/>
      <c r="AQ176" s="78"/>
    </row>
    <row r="177" spans="1:43" s="5" customFormat="1">
      <c r="A177" s="81">
        <v>2011</v>
      </c>
      <c r="B177" s="29" t="s">
        <v>16</v>
      </c>
      <c r="C177" s="61" t="s">
        <v>1268</v>
      </c>
      <c r="D177" s="29" t="s">
        <v>17</v>
      </c>
      <c r="E177" s="29" t="s">
        <v>1286</v>
      </c>
      <c r="F177" s="29" t="s">
        <v>1452</v>
      </c>
      <c r="G177" s="29" t="s">
        <v>79</v>
      </c>
      <c r="H177" s="70">
        <v>62.605400000000003</v>
      </c>
      <c r="I177" s="66">
        <v>968</v>
      </c>
      <c r="J177" s="67">
        <v>6.4674999999999996E-2</v>
      </c>
      <c r="K177" s="70">
        <v>95.850391790000003</v>
      </c>
      <c r="L177" s="66">
        <v>1482.0315700000001</v>
      </c>
      <c r="M177" s="67">
        <v>6.4675000000168695E-2</v>
      </c>
      <c r="N177" s="31" t="s">
        <v>1173</v>
      </c>
      <c r="O177" s="4">
        <v>0.05</v>
      </c>
      <c r="P177" s="4">
        <v>0.05</v>
      </c>
      <c r="Q177" s="4">
        <v>0.05</v>
      </c>
      <c r="R177" s="4">
        <v>0.05</v>
      </c>
      <c r="S177" s="94">
        <v>1</v>
      </c>
      <c r="T177" s="81" t="str">
        <f t="shared" si="61"/>
        <v>normal</v>
      </c>
      <c r="U177" s="81" t="str">
        <f t="shared" si="62"/>
        <v>normal</v>
      </c>
      <c r="V177" s="81" t="str">
        <f t="shared" si="63"/>
        <v>normal</v>
      </c>
      <c r="W177" s="81" t="str">
        <f t="shared" si="64"/>
        <v>normal</v>
      </c>
      <c r="X177" s="81">
        <f t="shared" si="65"/>
        <v>6.1441249999999996E-2</v>
      </c>
      <c r="Y177" s="81">
        <f t="shared" si="66"/>
        <v>6.7908750000000004E-2</v>
      </c>
      <c r="Z177" s="81">
        <f t="shared" si="67"/>
        <v>919.59999999999991</v>
      </c>
      <c r="AA177" s="81">
        <f t="shared" si="68"/>
        <v>1016.4000000000001</v>
      </c>
      <c r="AB177" s="81">
        <f t="shared" si="69"/>
        <v>6.1441250000160257E-2</v>
      </c>
      <c r="AC177" s="96">
        <f t="shared" si="70"/>
        <v>6.7908750000177126E-2</v>
      </c>
      <c r="AD177" s="96">
        <f t="shared" si="71"/>
        <v>1407.9299915000001</v>
      </c>
      <c r="AE177" s="96">
        <f t="shared" si="72"/>
        <v>1556.1331485000001</v>
      </c>
      <c r="AF177" s="108">
        <v>6.4674999999999996E-2</v>
      </c>
      <c r="AG177" s="108">
        <v>968</v>
      </c>
      <c r="AH177" s="108">
        <v>6.4675000000168695E-2</v>
      </c>
      <c r="AI177" s="108">
        <v>1482.0315700000001</v>
      </c>
      <c r="AJ177" s="5">
        <f t="shared" si="73"/>
        <v>62.605399999999996</v>
      </c>
      <c r="AK177" s="5">
        <f t="shared" si="74"/>
        <v>95.850391790000018</v>
      </c>
      <c r="AL177" s="9"/>
      <c r="AM177" s="42" t="str">
        <f t="shared" si="60"/>
        <v>LPG</v>
      </c>
      <c r="AN177" s="65"/>
      <c r="AO177" s="53"/>
      <c r="AP177" s="78"/>
      <c r="AQ177" s="78"/>
    </row>
    <row r="178" spans="1:43" s="5" customFormat="1">
      <c r="A178" s="81">
        <v>2011</v>
      </c>
      <c r="B178" s="29" t="s">
        <v>16</v>
      </c>
      <c r="C178" s="61" t="s">
        <v>1268</v>
      </c>
      <c r="D178" s="29" t="s">
        <v>17</v>
      </c>
      <c r="E178" s="29" t="s">
        <v>1286</v>
      </c>
      <c r="F178" s="29" t="s">
        <v>1452</v>
      </c>
      <c r="G178" s="29" t="s">
        <v>80</v>
      </c>
      <c r="H178" s="70">
        <v>2.0327999999999999E-2</v>
      </c>
      <c r="I178" s="66">
        <v>968</v>
      </c>
      <c r="J178" s="67">
        <v>2.0999999999999999E-5</v>
      </c>
      <c r="K178" s="70">
        <v>3.1122629999999998E-2</v>
      </c>
      <c r="L178" s="66">
        <v>1482.0315700000001</v>
      </c>
      <c r="M178" s="67">
        <v>2.0999977753510301E-5</v>
      </c>
      <c r="N178" s="31" t="s">
        <v>1173</v>
      </c>
      <c r="O178" s="4">
        <v>0.05</v>
      </c>
      <c r="P178" s="4">
        <v>0.6</v>
      </c>
      <c r="Q178" s="4">
        <v>0.05</v>
      </c>
      <c r="R178" s="4">
        <v>0.6</v>
      </c>
      <c r="S178" s="94">
        <v>1</v>
      </c>
      <c r="T178" s="81" t="str">
        <f t="shared" si="61"/>
        <v>normal</v>
      </c>
      <c r="U178" s="81" t="str">
        <f t="shared" si="62"/>
        <v>normal</v>
      </c>
      <c r="V178" s="81" t="str">
        <f t="shared" si="63"/>
        <v>normal</v>
      </c>
      <c r="W178" s="81" t="str">
        <f t="shared" si="64"/>
        <v>normal</v>
      </c>
      <c r="X178" s="81">
        <f t="shared" si="65"/>
        <v>8.3999999999999992E-6</v>
      </c>
      <c r="Y178" s="81">
        <f t="shared" si="66"/>
        <v>3.3599999999999997E-5</v>
      </c>
      <c r="Z178" s="81">
        <f t="shared" si="67"/>
        <v>919.59999999999991</v>
      </c>
      <c r="AA178" s="81">
        <f t="shared" si="68"/>
        <v>1016.4000000000001</v>
      </c>
      <c r="AB178" s="81">
        <f t="shared" si="69"/>
        <v>8.399991101404121E-6</v>
      </c>
      <c r="AC178" s="96">
        <f t="shared" si="70"/>
        <v>3.3599964405616484E-5</v>
      </c>
      <c r="AD178" s="96">
        <f t="shared" si="71"/>
        <v>1407.9299915000001</v>
      </c>
      <c r="AE178" s="96">
        <f t="shared" si="72"/>
        <v>1556.1331485000001</v>
      </c>
      <c r="AF178" s="108">
        <v>2.0999999999999999E-5</v>
      </c>
      <c r="AG178" s="95">
        <f>AG177</f>
        <v>968</v>
      </c>
      <c r="AH178" s="108">
        <v>2.0999977753510304E-5</v>
      </c>
      <c r="AI178" s="95">
        <f>AI177</f>
        <v>1482.0315700000001</v>
      </c>
      <c r="AJ178" s="5">
        <f t="shared" si="73"/>
        <v>2.0327999999999999E-2</v>
      </c>
      <c r="AK178" s="5">
        <f t="shared" si="74"/>
        <v>3.112262999999995E-2</v>
      </c>
      <c r="AL178" s="9"/>
      <c r="AM178" s="42" t="str">
        <f t="shared" si="60"/>
        <v>LPG</v>
      </c>
      <c r="AN178" s="65"/>
      <c r="AO178" s="53"/>
      <c r="AP178" s="78"/>
      <c r="AQ178" s="78"/>
    </row>
    <row r="179" spans="1:43" s="5" customFormat="1">
      <c r="A179" s="81">
        <v>2011</v>
      </c>
      <c r="B179" s="29" t="s">
        <v>16</v>
      </c>
      <c r="C179" s="61" t="s">
        <v>1268</v>
      </c>
      <c r="D179" s="29" t="s">
        <v>17</v>
      </c>
      <c r="E179" s="29" t="s">
        <v>1286</v>
      </c>
      <c r="F179" s="29" t="s">
        <v>1452</v>
      </c>
      <c r="G179" s="29" t="s">
        <v>81</v>
      </c>
      <c r="H179" s="70">
        <v>0.60016000000000003</v>
      </c>
      <c r="I179" s="66">
        <v>968</v>
      </c>
      <c r="J179" s="67">
        <v>6.2E-4</v>
      </c>
      <c r="K179" s="70">
        <v>0.91952199999999995</v>
      </c>
      <c r="L179" s="66">
        <v>1482.0315700000001</v>
      </c>
      <c r="M179" s="67">
        <v>6.2044697198994196E-4</v>
      </c>
      <c r="N179" s="31" t="s">
        <v>1173</v>
      </c>
      <c r="O179" s="4">
        <v>0.05</v>
      </c>
      <c r="P179" s="4">
        <v>0.6</v>
      </c>
      <c r="Q179" s="4">
        <v>0.05</v>
      </c>
      <c r="R179" s="4">
        <v>0.6</v>
      </c>
      <c r="S179" s="94">
        <v>1</v>
      </c>
      <c r="T179" s="81" t="str">
        <f t="shared" si="61"/>
        <v>normal</v>
      </c>
      <c r="U179" s="81" t="str">
        <f t="shared" si="62"/>
        <v>normal</v>
      </c>
      <c r="V179" s="81" t="str">
        <f t="shared" si="63"/>
        <v>normal</v>
      </c>
      <c r="W179" s="81" t="str">
        <f t="shared" si="64"/>
        <v>normal</v>
      </c>
      <c r="X179" s="81">
        <f t="shared" si="65"/>
        <v>2.4800000000000001E-4</v>
      </c>
      <c r="Y179" s="81">
        <f t="shared" si="66"/>
        <v>9.9200000000000004E-4</v>
      </c>
      <c r="Z179" s="81">
        <f t="shared" si="67"/>
        <v>919.59999999999991</v>
      </c>
      <c r="AA179" s="81">
        <f t="shared" si="68"/>
        <v>1016.4000000000001</v>
      </c>
      <c r="AB179" s="81">
        <f t="shared" si="69"/>
        <v>2.4817878879597677E-4</v>
      </c>
      <c r="AC179" s="96">
        <f t="shared" si="70"/>
        <v>9.9271515518390709E-4</v>
      </c>
      <c r="AD179" s="96">
        <f t="shared" si="71"/>
        <v>1407.9299915000001</v>
      </c>
      <c r="AE179" s="96">
        <f t="shared" si="72"/>
        <v>1556.1331485000001</v>
      </c>
      <c r="AF179" s="108">
        <v>6.2E-4</v>
      </c>
      <c r="AG179" s="95">
        <f>AG177</f>
        <v>968</v>
      </c>
      <c r="AH179" s="108">
        <v>6.2044697198994196E-4</v>
      </c>
      <c r="AI179" s="95">
        <f>AI177</f>
        <v>1482.0315700000001</v>
      </c>
      <c r="AJ179" s="5">
        <f t="shared" si="73"/>
        <v>0.60016000000000003</v>
      </c>
      <c r="AK179" s="5">
        <f t="shared" si="74"/>
        <v>0.91952199999999973</v>
      </c>
      <c r="AL179" s="9"/>
      <c r="AM179" s="42" t="str">
        <f t="shared" si="60"/>
        <v>LPG</v>
      </c>
      <c r="AN179" s="65"/>
      <c r="AO179" s="53"/>
      <c r="AP179" s="78"/>
      <c r="AQ179" s="78"/>
    </row>
    <row r="180" spans="1:43" s="5" customFormat="1">
      <c r="A180" s="81">
        <v>2011</v>
      </c>
      <c r="B180" s="29" t="s">
        <v>16</v>
      </c>
      <c r="C180" s="61" t="s">
        <v>1268</v>
      </c>
      <c r="D180" s="29" t="s">
        <v>17</v>
      </c>
      <c r="E180" s="29" t="s">
        <v>1286</v>
      </c>
      <c r="F180" s="29" t="s">
        <v>1450</v>
      </c>
      <c r="G180" s="29" t="s">
        <v>79</v>
      </c>
      <c r="H180" s="70">
        <v>7.6834986540000001</v>
      </c>
      <c r="I180" s="66">
        <v>104.212</v>
      </c>
      <c r="J180" s="67">
        <v>7.3729500000000003E-2</v>
      </c>
      <c r="K180" s="70">
        <v>8.6436095599999998</v>
      </c>
      <c r="L180" s="66">
        <v>120.62889</v>
      </c>
      <c r="M180" s="67">
        <v>7.1654556052036994E-2</v>
      </c>
      <c r="N180" s="31" t="s">
        <v>1173</v>
      </c>
      <c r="O180" s="4">
        <v>0.05</v>
      </c>
      <c r="P180" s="4">
        <v>1.4999999999999999E-2</v>
      </c>
      <c r="Q180" s="4">
        <v>0.05</v>
      </c>
      <c r="R180" s="4">
        <v>1.4999999999999999E-2</v>
      </c>
      <c r="S180" s="94">
        <v>1</v>
      </c>
      <c r="T180" s="81" t="str">
        <f t="shared" si="61"/>
        <v>normal</v>
      </c>
      <c r="U180" s="81" t="str">
        <f t="shared" si="62"/>
        <v>normal</v>
      </c>
      <c r="V180" s="81" t="str">
        <f t="shared" si="63"/>
        <v>normal</v>
      </c>
      <c r="W180" s="81" t="str">
        <f t="shared" si="64"/>
        <v>normal</v>
      </c>
      <c r="X180" s="81">
        <f t="shared" si="65"/>
        <v>7.2623557500000005E-2</v>
      </c>
      <c r="Y180" s="81">
        <f t="shared" si="66"/>
        <v>7.4835442500000002E-2</v>
      </c>
      <c r="Z180" s="81">
        <f t="shared" si="67"/>
        <v>99.001400000000004</v>
      </c>
      <c r="AA180" s="81">
        <f t="shared" si="68"/>
        <v>109.4226</v>
      </c>
      <c r="AB180" s="81">
        <f t="shared" si="69"/>
        <v>7.0579737711256432E-2</v>
      </c>
      <c r="AC180" s="96">
        <f t="shared" si="70"/>
        <v>7.2729374392817542E-2</v>
      </c>
      <c r="AD180" s="96">
        <f t="shared" si="71"/>
        <v>114.59744549999999</v>
      </c>
      <c r="AE180" s="96">
        <f t="shared" si="72"/>
        <v>126.6603345</v>
      </c>
      <c r="AF180" s="108">
        <v>7.3729500000000003E-2</v>
      </c>
      <c r="AG180" s="108">
        <v>104.212</v>
      </c>
      <c r="AH180" s="108">
        <v>7.1654556052036994E-2</v>
      </c>
      <c r="AI180" s="108">
        <v>120.62889</v>
      </c>
      <c r="AJ180" s="5">
        <f t="shared" si="73"/>
        <v>7.683498654000001</v>
      </c>
      <c r="AK180" s="5">
        <f t="shared" si="74"/>
        <v>8.6436095600000051</v>
      </c>
      <c r="AL180" s="9"/>
      <c r="AM180" s="42" t="str">
        <f t="shared" si="60"/>
        <v>Light fuel oil</v>
      </c>
      <c r="AN180" s="65"/>
      <c r="AO180" s="53"/>
      <c r="AP180" s="78"/>
      <c r="AQ180" s="78"/>
    </row>
    <row r="181" spans="1:43" s="5" customFormat="1">
      <c r="A181" s="81">
        <v>2011</v>
      </c>
      <c r="B181" s="29" t="s">
        <v>16</v>
      </c>
      <c r="C181" s="61" t="s">
        <v>1268</v>
      </c>
      <c r="D181" s="29" t="s">
        <v>17</v>
      </c>
      <c r="E181" s="29" t="s">
        <v>1286</v>
      </c>
      <c r="F181" s="29" t="s">
        <v>1450</v>
      </c>
      <c r="G181" s="29" t="s">
        <v>80</v>
      </c>
      <c r="H181" s="70">
        <v>2.2808519999999999E-3</v>
      </c>
      <c r="I181" s="66">
        <v>104.212</v>
      </c>
      <c r="J181" s="67">
        <v>2.1886654128123399E-5</v>
      </c>
      <c r="K181" s="70">
        <v>3.35433E-3</v>
      </c>
      <c r="L181" s="66">
        <v>120.62889</v>
      </c>
      <c r="M181" s="67">
        <v>2.7807020358058501E-5</v>
      </c>
      <c r="N181" s="31" t="s">
        <v>1173</v>
      </c>
      <c r="O181" s="4">
        <v>0.05</v>
      </c>
      <c r="P181" s="4">
        <v>0.6</v>
      </c>
      <c r="Q181" s="4">
        <v>0.05</v>
      </c>
      <c r="R181" s="4">
        <v>0.6</v>
      </c>
      <c r="S181" s="94">
        <v>1</v>
      </c>
      <c r="T181" s="81" t="str">
        <f t="shared" si="61"/>
        <v>normal</v>
      </c>
      <c r="U181" s="81" t="str">
        <f t="shared" si="62"/>
        <v>normal</v>
      </c>
      <c r="V181" s="81" t="str">
        <f t="shared" si="63"/>
        <v>normal</v>
      </c>
      <c r="W181" s="81" t="str">
        <f t="shared" si="64"/>
        <v>normal</v>
      </c>
      <c r="X181" s="81">
        <f t="shared" si="65"/>
        <v>8.7546616512493599E-6</v>
      </c>
      <c r="Y181" s="81">
        <f t="shared" si="66"/>
        <v>3.5018646604997439E-5</v>
      </c>
      <c r="Z181" s="81">
        <f t="shared" si="67"/>
        <v>99.001400000000004</v>
      </c>
      <c r="AA181" s="81">
        <f t="shared" si="68"/>
        <v>109.4226</v>
      </c>
      <c r="AB181" s="81">
        <f t="shared" si="69"/>
        <v>1.1122808143223402E-5</v>
      </c>
      <c r="AC181" s="96">
        <f t="shared" si="70"/>
        <v>4.4491232572893606E-5</v>
      </c>
      <c r="AD181" s="96">
        <f t="shared" si="71"/>
        <v>114.59744549999999</v>
      </c>
      <c r="AE181" s="96">
        <f t="shared" si="72"/>
        <v>126.6603345</v>
      </c>
      <c r="AF181" s="108">
        <v>2.1886654128123399E-5</v>
      </c>
      <c r="AG181" s="95">
        <f>AG180</f>
        <v>104.212</v>
      </c>
      <c r="AH181" s="108">
        <v>2.7807020358058507E-5</v>
      </c>
      <c r="AI181" s="95">
        <f>AI180</f>
        <v>120.62889</v>
      </c>
      <c r="AJ181" s="5">
        <f t="shared" si="73"/>
        <v>2.2808519999999955E-3</v>
      </c>
      <c r="AK181" s="5">
        <f t="shared" si="74"/>
        <v>3.3543300000000004E-3</v>
      </c>
      <c r="AL181" s="9"/>
      <c r="AM181" s="42" t="str">
        <f t="shared" si="60"/>
        <v>Light fuel oil</v>
      </c>
      <c r="AN181" s="65"/>
      <c r="AO181" s="53"/>
      <c r="AP181" s="78"/>
      <c r="AQ181" s="78"/>
    </row>
    <row r="182" spans="1:43" s="5" customFormat="1">
      <c r="A182" s="81">
        <v>2011</v>
      </c>
      <c r="B182" s="29" t="s">
        <v>16</v>
      </c>
      <c r="C182" s="61" t="s">
        <v>1268</v>
      </c>
      <c r="D182" s="29" t="s">
        <v>17</v>
      </c>
      <c r="E182" s="29" t="s">
        <v>1286</v>
      </c>
      <c r="F182" s="29" t="s">
        <v>1450</v>
      </c>
      <c r="G182" s="29" t="s">
        <v>81</v>
      </c>
      <c r="H182" s="70">
        <v>6.0741089999999998E-2</v>
      </c>
      <c r="I182" s="66">
        <v>104.212</v>
      </c>
      <c r="J182" s="67">
        <v>5.8286080297854405E-4</v>
      </c>
      <c r="K182" s="70">
        <v>7.8885700000000003E-2</v>
      </c>
      <c r="L182" s="66">
        <v>120.62889</v>
      </c>
      <c r="M182" s="67">
        <v>6.5395362586856301E-4</v>
      </c>
      <c r="N182" s="31" t="s">
        <v>1173</v>
      </c>
      <c r="O182" s="4">
        <v>0.05</v>
      </c>
      <c r="P182" s="4">
        <v>0.6</v>
      </c>
      <c r="Q182" s="4">
        <v>0.05</v>
      </c>
      <c r="R182" s="4">
        <v>0.6</v>
      </c>
      <c r="S182" s="94">
        <v>1</v>
      </c>
      <c r="T182" s="81" t="str">
        <f t="shared" si="61"/>
        <v>normal</v>
      </c>
      <c r="U182" s="81" t="str">
        <f t="shared" si="62"/>
        <v>normal</v>
      </c>
      <c r="V182" s="81" t="str">
        <f t="shared" si="63"/>
        <v>normal</v>
      </c>
      <c r="W182" s="81" t="str">
        <f t="shared" si="64"/>
        <v>normal</v>
      </c>
      <c r="X182" s="81">
        <f t="shared" si="65"/>
        <v>2.3314432119141764E-4</v>
      </c>
      <c r="Y182" s="81">
        <f t="shared" si="66"/>
        <v>9.3257728476567054E-4</v>
      </c>
      <c r="Z182" s="81">
        <f t="shared" si="67"/>
        <v>99.001400000000004</v>
      </c>
      <c r="AA182" s="81">
        <f t="shared" si="68"/>
        <v>109.4226</v>
      </c>
      <c r="AB182" s="81">
        <f t="shared" si="69"/>
        <v>2.6158145034742519E-4</v>
      </c>
      <c r="AC182" s="96">
        <f t="shared" si="70"/>
        <v>1.0463258013897008E-3</v>
      </c>
      <c r="AD182" s="96">
        <f t="shared" si="71"/>
        <v>114.59744549999999</v>
      </c>
      <c r="AE182" s="96">
        <f t="shared" si="72"/>
        <v>126.6603345</v>
      </c>
      <c r="AF182" s="108">
        <v>5.8286080297854405E-4</v>
      </c>
      <c r="AG182" s="95">
        <f>AG180</f>
        <v>104.212</v>
      </c>
      <c r="AH182" s="108">
        <v>6.5395362586856301E-4</v>
      </c>
      <c r="AI182" s="95">
        <f>AI180</f>
        <v>120.62889</v>
      </c>
      <c r="AJ182" s="5">
        <f t="shared" si="73"/>
        <v>6.0741090000000032E-2</v>
      </c>
      <c r="AK182" s="5">
        <f t="shared" si="74"/>
        <v>7.8885700000000045E-2</v>
      </c>
      <c r="AL182" s="9"/>
      <c r="AM182" s="42" t="str">
        <f t="shared" si="60"/>
        <v>Light fuel oil</v>
      </c>
      <c r="AN182" s="65"/>
      <c r="AO182" s="53"/>
      <c r="AP182" s="78"/>
      <c r="AQ182" s="78"/>
    </row>
    <row r="183" spans="1:43" s="5" customFormat="1">
      <c r="A183" s="81">
        <v>2011</v>
      </c>
      <c r="B183" s="29" t="s">
        <v>16</v>
      </c>
      <c r="C183" s="61" t="s">
        <v>1268</v>
      </c>
      <c r="D183" s="29" t="s">
        <v>17</v>
      </c>
      <c r="E183" s="29" t="s">
        <v>1286</v>
      </c>
      <c r="F183" s="29" t="s">
        <v>1449</v>
      </c>
      <c r="G183" s="29" t="s">
        <v>79</v>
      </c>
      <c r="H183" s="70">
        <v>322.26732062799999</v>
      </c>
      <c r="I183" s="66">
        <v>4110.2380000000003</v>
      </c>
      <c r="J183" s="67">
        <v>7.8406000000000003E-2</v>
      </c>
      <c r="K183" s="66">
        <v>111.61795207</v>
      </c>
      <c r="L183" s="66">
        <v>1423.58942</v>
      </c>
      <c r="M183" s="67">
        <v>7.8406000003849396E-2</v>
      </c>
      <c r="N183" s="31" t="s">
        <v>1173</v>
      </c>
      <c r="O183" s="4">
        <v>0.05</v>
      </c>
      <c r="P183" s="4">
        <v>0.02</v>
      </c>
      <c r="Q183" s="4">
        <v>0.05</v>
      </c>
      <c r="R183" s="4">
        <v>0.02</v>
      </c>
      <c r="S183" s="94">
        <v>1</v>
      </c>
      <c r="T183" s="81" t="str">
        <f t="shared" si="61"/>
        <v>normal</v>
      </c>
      <c r="U183" s="81" t="str">
        <f t="shared" si="62"/>
        <v>normal</v>
      </c>
      <c r="V183" s="81" t="str">
        <f t="shared" si="63"/>
        <v>normal</v>
      </c>
      <c r="W183" s="81" t="str">
        <f t="shared" si="64"/>
        <v>normal</v>
      </c>
      <c r="X183" s="81">
        <f t="shared" si="65"/>
        <v>7.6837879999999997E-2</v>
      </c>
      <c r="Y183" s="81">
        <f t="shared" si="66"/>
        <v>7.997412000000001E-2</v>
      </c>
      <c r="Z183" s="81">
        <f t="shared" si="67"/>
        <v>3904.7260999999999</v>
      </c>
      <c r="AA183" s="81">
        <f t="shared" si="68"/>
        <v>4315.7499000000007</v>
      </c>
      <c r="AB183" s="81">
        <f t="shared" si="69"/>
        <v>7.683788000377241E-2</v>
      </c>
      <c r="AC183" s="96">
        <f t="shared" si="70"/>
        <v>7.9974120003926383E-2</v>
      </c>
      <c r="AD183" s="96">
        <f t="shared" si="71"/>
        <v>1352.4099489999999</v>
      </c>
      <c r="AE183" s="96">
        <f t="shared" si="72"/>
        <v>1494.7688910000002</v>
      </c>
      <c r="AF183" s="108">
        <v>7.8406000000000003E-2</v>
      </c>
      <c r="AG183" s="108">
        <v>4110.2380000000003</v>
      </c>
      <c r="AH183" s="108">
        <v>7.8406000003849396E-2</v>
      </c>
      <c r="AI183" s="108">
        <v>1423.58942</v>
      </c>
      <c r="AJ183" s="5">
        <f t="shared" si="73"/>
        <v>322.26732062800005</v>
      </c>
      <c r="AK183" s="5">
        <f t="shared" si="74"/>
        <v>111.61795206999996</v>
      </c>
      <c r="AL183" s="9"/>
      <c r="AM183" s="42" t="str">
        <f t="shared" si="60"/>
        <v>Heavy fuel oil</v>
      </c>
      <c r="AN183" s="65"/>
      <c r="AO183" s="53"/>
      <c r="AP183" s="78"/>
      <c r="AQ183" s="78"/>
    </row>
    <row r="184" spans="1:43" s="5" customFormat="1">
      <c r="A184" s="81">
        <v>2011</v>
      </c>
      <c r="B184" s="29" t="s">
        <v>16</v>
      </c>
      <c r="C184" s="61" t="s">
        <v>1268</v>
      </c>
      <c r="D184" s="29" t="s">
        <v>17</v>
      </c>
      <c r="E184" s="29" t="s">
        <v>1286</v>
      </c>
      <c r="F184" s="29" t="s">
        <v>1449</v>
      </c>
      <c r="G184" s="29" t="s">
        <v>80</v>
      </c>
      <c r="H184" s="70">
        <v>9.0709626000000002E-2</v>
      </c>
      <c r="I184" s="66">
        <v>4110.2380000000003</v>
      </c>
      <c r="J184" s="67">
        <v>2.2069190640542E-5</v>
      </c>
      <c r="K184" s="66">
        <v>2.9895390000000001E-2</v>
      </c>
      <c r="L184" s="66">
        <v>1423.58942</v>
      </c>
      <c r="M184" s="67">
        <v>2.1000008555837702E-5</v>
      </c>
      <c r="N184" s="31" t="s">
        <v>1173</v>
      </c>
      <c r="O184" s="4">
        <v>0.05</v>
      </c>
      <c r="P184" s="4">
        <v>0.6</v>
      </c>
      <c r="Q184" s="4">
        <v>0.05</v>
      </c>
      <c r="R184" s="4">
        <v>0.6</v>
      </c>
      <c r="S184" s="94">
        <v>1</v>
      </c>
      <c r="T184" s="81" t="str">
        <f t="shared" si="61"/>
        <v>normal</v>
      </c>
      <c r="U184" s="81" t="str">
        <f t="shared" si="62"/>
        <v>normal</v>
      </c>
      <c r="V184" s="81" t="str">
        <f t="shared" si="63"/>
        <v>normal</v>
      </c>
      <c r="W184" s="81" t="str">
        <f t="shared" si="64"/>
        <v>normal</v>
      </c>
      <c r="X184" s="81">
        <f t="shared" si="65"/>
        <v>8.8276762562168002E-6</v>
      </c>
      <c r="Y184" s="81">
        <f t="shared" si="66"/>
        <v>3.5310705024867201E-5</v>
      </c>
      <c r="Z184" s="81">
        <f t="shared" si="67"/>
        <v>3904.7260999999999</v>
      </c>
      <c r="AA184" s="81">
        <f t="shared" si="68"/>
        <v>4315.7499000000007</v>
      </c>
      <c r="AB184" s="81">
        <f t="shared" si="69"/>
        <v>8.4000034223350803E-6</v>
      </c>
      <c r="AC184" s="96">
        <f t="shared" si="70"/>
        <v>3.3600013689340321E-5</v>
      </c>
      <c r="AD184" s="96">
        <f t="shared" si="71"/>
        <v>1352.4099489999999</v>
      </c>
      <c r="AE184" s="96">
        <f t="shared" si="72"/>
        <v>1494.7688910000002</v>
      </c>
      <c r="AF184" s="108">
        <v>2.2069190640542E-5</v>
      </c>
      <c r="AG184" s="95">
        <f>AG183</f>
        <v>4110.2380000000003</v>
      </c>
      <c r="AH184" s="108">
        <v>2.1000008555837702E-5</v>
      </c>
      <c r="AI184" s="95">
        <f>AI183</f>
        <v>1423.58942</v>
      </c>
      <c r="AJ184" s="5">
        <f t="shared" si="73"/>
        <v>9.0709626000000071E-2</v>
      </c>
      <c r="AK184" s="5">
        <f t="shared" si="74"/>
        <v>2.9895390000000032E-2</v>
      </c>
      <c r="AL184" s="9"/>
      <c r="AM184" s="42" t="str">
        <f t="shared" si="60"/>
        <v>Heavy fuel oil</v>
      </c>
      <c r="AN184" s="65"/>
      <c r="AO184" s="53"/>
      <c r="AP184" s="78"/>
      <c r="AQ184" s="78"/>
    </row>
    <row r="185" spans="1:43" s="5" customFormat="1">
      <c r="A185" s="81">
        <v>2011</v>
      </c>
      <c r="B185" s="29" t="s">
        <v>16</v>
      </c>
      <c r="C185" s="61" t="s">
        <v>1268</v>
      </c>
      <c r="D185" s="29" t="s">
        <v>17</v>
      </c>
      <c r="E185" s="29" t="s">
        <v>1286</v>
      </c>
      <c r="F185" s="29" t="s">
        <v>1449</v>
      </c>
      <c r="G185" s="29" t="s">
        <v>81</v>
      </c>
      <c r="H185" s="70">
        <v>2.9967731</v>
      </c>
      <c r="I185" s="66">
        <v>4110.2380000000003</v>
      </c>
      <c r="J185" s="67">
        <v>7.2909965311011198E-4</v>
      </c>
      <c r="K185" s="66">
        <v>1.0181392</v>
      </c>
      <c r="L185" s="66">
        <v>1423.58942</v>
      </c>
      <c r="M185" s="67">
        <v>7.1519160348915796E-4</v>
      </c>
      <c r="N185" s="31" t="s">
        <v>1173</v>
      </c>
      <c r="O185" s="4">
        <v>0.05</v>
      </c>
      <c r="P185" s="4">
        <v>0.6</v>
      </c>
      <c r="Q185" s="4">
        <v>0.05</v>
      </c>
      <c r="R185" s="4">
        <v>0.6</v>
      </c>
      <c r="S185" s="94">
        <v>1</v>
      </c>
      <c r="T185" s="81" t="str">
        <f t="shared" si="61"/>
        <v>normal</v>
      </c>
      <c r="U185" s="81" t="str">
        <f t="shared" si="62"/>
        <v>normal</v>
      </c>
      <c r="V185" s="81" t="str">
        <f t="shared" si="63"/>
        <v>normal</v>
      </c>
      <c r="W185" s="81" t="str">
        <f t="shared" si="64"/>
        <v>normal</v>
      </c>
      <c r="X185" s="81">
        <f t="shared" si="65"/>
        <v>2.9163986124404478E-4</v>
      </c>
      <c r="Y185" s="81">
        <f t="shared" si="66"/>
        <v>1.1665594449761791E-3</v>
      </c>
      <c r="Z185" s="81">
        <f t="shared" si="67"/>
        <v>3904.7260999999999</v>
      </c>
      <c r="AA185" s="81">
        <f t="shared" si="68"/>
        <v>4315.7499000000007</v>
      </c>
      <c r="AB185" s="81">
        <f t="shared" si="69"/>
        <v>2.8607664139566321E-4</v>
      </c>
      <c r="AC185" s="96">
        <f t="shared" si="70"/>
        <v>1.1443065655826529E-3</v>
      </c>
      <c r="AD185" s="96">
        <f t="shared" si="71"/>
        <v>1352.4099489999999</v>
      </c>
      <c r="AE185" s="96">
        <f t="shared" si="72"/>
        <v>1494.7688910000002</v>
      </c>
      <c r="AF185" s="108">
        <v>7.2909965311011198E-4</v>
      </c>
      <c r="AG185" s="95">
        <f>AG183</f>
        <v>4110.2380000000003</v>
      </c>
      <c r="AH185" s="108">
        <v>7.1519160348915806E-4</v>
      </c>
      <c r="AI185" s="95">
        <f>AI183</f>
        <v>1423.58942</v>
      </c>
      <c r="AJ185" s="5">
        <f t="shared" si="73"/>
        <v>2.9967731000000009</v>
      </c>
      <c r="AK185" s="5">
        <f t="shared" si="74"/>
        <v>1.0181392000000005</v>
      </c>
      <c r="AL185" s="9"/>
      <c r="AM185" s="42" t="str">
        <f t="shared" si="60"/>
        <v>Heavy fuel oil</v>
      </c>
      <c r="AN185" s="65"/>
      <c r="AO185" s="53"/>
      <c r="AP185" s="78"/>
      <c r="AQ185" s="78"/>
    </row>
    <row r="186" spans="1:43" s="5" customFormat="1">
      <c r="A186" s="81">
        <v>2011</v>
      </c>
      <c r="B186" s="29" t="s">
        <v>16</v>
      </c>
      <c r="C186" s="61" t="s">
        <v>1268</v>
      </c>
      <c r="D186" s="29" t="s">
        <v>17</v>
      </c>
      <c r="E186" s="29" t="s">
        <v>1286</v>
      </c>
      <c r="F186" s="29" t="s">
        <v>1469</v>
      </c>
      <c r="G186" s="29" t="s">
        <v>79</v>
      </c>
      <c r="H186" s="70"/>
      <c r="I186" s="65"/>
      <c r="J186" s="65"/>
      <c r="K186" s="70">
        <v>1.13375275</v>
      </c>
      <c r="L186" s="66">
        <v>17.53</v>
      </c>
      <c r="M186" s="67">
        <v>6.4674999999999996E-2</v>
      </c>
      <c r="N186" s="31" t="s">
        <v>1173</v>
      </c>
      <c r="O186" s="4">
        <v>0.1</v>
      </c>
      <c r="P186" s="4">
        <v>0.1</v>
      </c>
      <c r="Q186" s="4">
        <v>0.1</v>
      </c>
      <c r="R186" s="4">
        <v>0.1</v>
      </c>
      <c r="S186" s="94">
        <v>0</v>
      </c>
      <c r="T186" s="81" t="str">
        <f t="shared" si="61"/>
        <v/>
      </c>
      <c r="U186" s="81" t="str">
        <f t="shared" si="62"/>
        <v/>
      </c>
      <c r="V186" s="81" t="str">
        <f t="shared" si="63"/>
        <v>normal</v>
      </c>
      <c r="W186" s="81" t="str">
        <f t="shared" si="64"/>
        <v>normal</v>
      </c>
      <c r="X186" s="81" t="str">
        <f t="shared" si="65"/>
        <v/>
      </c>
      <c r="Y186" s="81" t="str">
        <f t="shared" si="66"/>
        <v/>
      </c>
      <c r="Z186" s="81" t="str">
        <f t="shared" si="67"/>
        <v/>
      </c>
      <c r="AA186" s="81" t="str">
        <f t="shared" si="68"/>
        <v/>
      </c>
      <c r="AB186" s="81">
        <f t="shared" si="69"/>
        <v>5.8207499999999995E-2</v>
      </c>
      <c r="AC186" s="96">
        <f t="shared" si="70"/>
        <v>7.1142499999999997E-2</v>
      </c>
      <c r="AD186" s="96">
        <f t="shared" si="71"/>
        <v>15.777000000000001</v>
      </c>
      <c r="AE186" s="96">
        <f t="shared" si="72"/>
        <v>19.283000000000001</v>
      </c>
      <c r="AF186" s="81"/>
      <c r="AG186" s="81"/>
      <c r="AH186" s="108">
        <v>6.4674999999999996E-2</v>
      </c>
      <c r="AI186" s="108">
        <v>17.53</v>
      </c>
      <c r="AJ186" s="5">
        <f t="shared" si="73"/>
        <v>0</v>
      </c>
      <c r="AK186" s="5">
        <f t="shared" si="74"/>
        <v>1.13375275</v>
      </c>
      <c r="AL186" s="9"/>
      <c r="AM186" s="42" t="str">
        <f t="shared" si="60"/>
        <v>Process gases</v>
      </c>
      <c r="AN186" s="65"/>
      <c r="AO186" s="53"/>
      <c r="AP186" s="78"/>
      <c r="AQ186" s="78"/>
    </row>
    <row r="187" spans="1:43" s="5" customFormat="1">
      <c r="A187" s="81">
        <v>2011</v>
      </c>
      <c r="B187" s="29" t="s">
        <v>16</v>
      </c>
      <c r="C187" s="61" t="s">
        <v>1268</v>
      </c>
      <c r="D187" s="29" t="s">
        <v>17</v>
      </c>
      <c r="E187" s="29" t="s">
        <v>1286</v>
      </c>
      <c r="F187" s="29" t="s">
        <v>1469</v>
      </c>
      <c r="G187" s="29" t="s">
        <v>80</v>
      </c>
      <c r="H187" s="70"/>
      <c r="I187" s="65"/>
      <c r="J187" s="65"/>
      <c r="K187" s="70">
        <v>3.6812999999999999E-4</v>
      </c>
      <c r="L187" s="66">
        <v>17.53</v>
      </c>
      <c r="M187" s="67">
        <v>2.0999999999999999E-5</v>
      </c>
      <c r="N187" s="31" t="s">
        <v>1173</v>
      </c>
      <c r="O187" s="4">
        <v>0.1</v>
      </c>
      <c r="P187" s="4">
        <v>0.6</v>
      </c>
      <c r="Q187" s="4">
        <v>0.1</v>
      </c>
      <c r="R187" s="4">
        <v>0.6</v>
      </c>
      <c r="S187" s="94">
        <v>0</v>
      </c>
      <c r="T187" s="81" t="str">
        <f t="shared" si="61"/>
        <v/>
      </c>
      <c r="U187" s="81" t="str">
        <f t="shared" si="62"/>
        <v/>
      </c>
      <c r="V187" s="81" t="str">
        <f t="shared" si="63"/>
        <v>normal</v>
      </c>
      <c r="W187" s="81" t="str">
        <f t="shared" si="64"/>
        <v>normal</v>
      </c>
      <c r="X187" s="81" t="str">
        <f t="shared" si="65"/>
        <v/>
      </c>
      <c r="Y187" s="81" t="str">
        <f t="shared" si="66"/>
        <v/>
      </c>
      <c r="Z187" s="81" t="str">
        <f t="shared" si="67"/>
        <v/>
      </c>
      <c r="AA187" s="81" t="str">
        <f t="shared" si="68"/>
        <v/>
      </c>
      <c r="AB187" s="81">
        <f t="shared" si="69"/>
        <v>8.3999999999999992E-6</v>
      </c>
      <c r="AC187" s="96">
        <f t="shared" si="70"/>
        <v>3.3599999999999997E-5</v>
      </c>
      <c r="AD187" s="96">
        <f t="shared" si="71"/>
        <v>15.777000000000001</v>
      </c>
      <c r="AE187" s="96">
        <f t="shared" si="72"/>
        <v>19.283000000000001</v>
      </c>
      <c r="AF187" s="81"/>
      <c r="AG187" s="81"/>
      <c r="AH187" s="108">
        <v>2.0999999999999999E-5</v>
      </c>
      <c r="AI187" s="95">
        <f>AI186</f>
        <v>17.53</v>
      </c>
      <c r="AJ187" s="5">
        <f t="shared" si="73"/>
        <v>0</v>
      </c>
      <c r="AK187" s="5">
        <f t="shared" si="74"/>
        <v>3.6812999999999999E-4</v>
      </c>
      <c r="AL187" s="9"/>
      <c r="AM187" s="42" t="str">
        <f t="shared" si="60"/>
        <v>Process gases</v>
      </c>
      <c r="AN187" s="65"/>
      <c r="AO187" s="53"/>
      <c r="AP187" s="78"/>
      <c r="AQ187" s="78"/>
    </row>
    <row r="188" spans="1:43" s="5" customFormat="1">
      <c r="A188" s="81">
        <v>2011</v>
      </c>
      <c r="B188" s="29" t="s">
        <v>16</v>
      </c>
      <c r="C188" s="61" t="s">
        <v>1268</v>
      </c>
      <c r="D188" s="29" t="s">
        <v>17</v>
      </c>
      <c r="E188" s="29" t="s">
        <v>1286</v>
      </c>
      <c r="F188" s="29" t="s">
        <v>1469</v>
      </c>
      <c r="G188" s="29" t="s">
        <v>81</v>
      </c>
      <c r="H188" s="70"/>
      <c r="I188" s="65"/>
      <c r="J188" s="65"/>
      <c r="K188" s="70">
        <v>1.0868600000000001E-2</v>
      </c>
      <c r="L188" s="66">
        <v>17.53</v>
      </c>
      <c r="M188" s="67">
        <v>6.2E-4</v>
      </c>
      <c r="N188" s="31" t="s">
        <v>1173</v>
      </c>
      <c r="O188" s="4">
        <v>0.1</v>
      </c>
      <c r="P188" s="4">
        <v>0.6</v>
      </c>
      <c r="Q188" s="4">
        <v>0.1</v>
      </c>
      <c r="R188" s="4">
        <v>0.6</v>
      </c>
      <c r="S188" s="94">
        <v>0</v>
      </c>
      <c r="T188" s="81" t="str">
        <f t="shared" si="61"/>
        <v/>
      </c>
      <c r="U188" s="81" t="str">
        <f t="shared" si="62"/>
        <v/>
      </c>
      <c r="V188" s="81" t="str">
        <f t="shared" si="63"/>
        <v>normal</v>
      </c>
      <c r="W188" s="81" t="str">
        <f t="shared" si="64"/>
        <v>normal</v>
      </c>
      <c r="X188" s="81" t="str">
        <f t="shared" si="65"/>
        <v/>
      </c>
      <c r="Y188" s="81" t="str">
        <f t="shared" si="66"/>
        <v/>
      </c>
      <c r="Z188" s="81" t="str">
        <f t="shared" si="67"/>
        <v/>
      </c>
      <c r="AA188" s="81" t="str">
        <f t="shared" si="68"/>
        <v/>
      </c>
      <c r="AB188" s="81">
        <f t="shared" si="69"/>
        <v>2.4800000000000001E-4</v>
      </c>
      <c r="AC188" s="96">
        <f t="shared" si="70"/>
        <v>9.9200000000000004E-4</v>
      </c>
      <c r="AD188" s="96">
        <f t="shared" si="71"/>
        <v>15.777000000000001</v>
      </c>
      <c r="AE188" s="96">
        <f t="shared" si="72"/>
        <v>19.283000000000001</v>
      </c>
      <c r="AF188" s="81"/>
      <c r="AG188" s="81"/>
      <c r="AH188" s="108">
        <v>6.2E-4</v>
      </c>
      <c r="AI188" s="95">
        <f>AI186</f>
        <v>17.53</v>
      </c>
      <c r="AJ188" s="5">
        <f t="shared" si="73"/>
        <v>0</v>
      </c>
      <c r="AK188" s="5">
        <f t="shared" si="74"/>
        <v>1.0868600000000001E-2</v>
      </c>
      <c r="AL188" s="9"/>
      <c r="AM188" s="42" t="str">
        <f t="shared" si="60"/>
        <v>Process gases</v>
      </c>
      <c r="AN188" s="65"/>
      <c r="AO188" s="53"/>
      <c r="AP188" s="78"/>
      <c r="AQ188" s="78"/>
    </row>
    <row r="189" spans="1:43" s="5" customFormat="1">
      <c r="A189" s="81">
        <v>2011</v>
      </c>
      <c r="B189" s="29" t="s">
        <v>16</v>
      </c>
      <c r="C189" s="61" t="s">
        <v>1268</v>
      </c>
      <c r="D189" s="29" t="s">
        <v>17</v>
      </c>
      <c r="E189" s="29" t="s">
        <v>1287</v>
      </c>
      <c r="F189" s="29" t="s">
        <v>1455</v>
      </c>
      <c r="G189" s="29" t="s">
        <v>79</v>
      </c>
      <c r="H189" s="70">
        <v>211.28960516399999</v>
      </c>
      <c r="I189" s="66">
        <v>2256.0659999999998</v>
      </c>
      <c r="J189" s="67">
        <v>9.3654000000000001E-2</v>
      </c>
      <c r="K189" s="70"/>
      <c r="L189" s="65"/>
      <c r="M189" s="65"/>
      <c r="N189" s="31" t="s">
        <v>1173</v>
      </c>
      <c r="O189" s="4">
        <v>0.05</v>
      </c>
      <c r="P189" s="4">
        <v>0.04</v>
      </c>
      <c r="Q189" s="4"/>
      <c r="R189" s="4"/>
      <c r="S189" s="94">
        <v>0</v>
      </c>
      <c r="T189" s="81" t="str">
        <f t="shared" si="61"/>
        <v>normal</v>
      </c>
      <c r="U189" s="81" t="str">
        <f t="shared" si="62"/>
        <v>normal</v>
      </c>
      <c r="V189" s="81" t="str">
        <f t="shared" si="63"/>
        <v/>
      </c>
      <c r="W189" s="81" t="str">
        <f t="shared" si="64"/>
        <v/>
      </c>
      <c r="X189" s="81">
        <f t="shared" si="65"/>
        <v>8.9907840000000003E-2</v>
      </c>
      <c r="Y189" s="81">
        <f t="shared" si="66"/>
        <v>9.740016E-2</v>
      </c>
      <c r="Z189" s="81">
        <f t="shared" si="67"/>
        <v>2143.2626999999998</v>
      </c>
      <c r="AA189" s="81">
        <f t="shared" si="68"/>
        <v>2368.8692999999998</v>
      </c>
      <c r="AB189" s="81" t="str">
        <f t="shared" si="69"/>
        <v/>
      </c>
      <c r="AC189" s="96" t="str">
        <f t="shared" si="70"/>
        <v/>
      </c>
      <c r="AD189" s="96" t="str">
        <f t="shared" si="71"/>
        <v/>
      </c>
      <c r="AE189" s="96" t="str">
        <f t="shared" si="72"/>
        <v/>
      </c>
      <c r="AF189" s="108">
        <v>9.3654000000000001E-2</v>
      </c>
      <c r="AG189" s="108">
        <v>2256.0659999999998</v>
      </c>
      <c r="AH189" s="96"/>
      <c r="AI189" s="96"/>
      <c r="AJ189" s="5">
        <f t="shared" si="73"/>
        <v>211.28960516399999</v>
      </c>
      <c r="AK189" s="5">
        <f t="shared" si="74"/>
        <v>0</v>
      </c>
      <c r="AL189" s="9" t="s">
        <v>232</v>
      </c>
      <c r="AM189" s="42" t="str">
        <f t="shared" si="60"/>
        <v>Hard coal</v>
      </c>
      <c r="AN189" s="65"/>
      <c r="AO189" s="53"/>
      <c r="AP189" s="78"/>
      <c r="AQ189" s="78"/>
    </row>
    <row r="190" spans="1:43" s="5" customFormat="1">
      <c r="A190" s="81">
        <v>2011</v>
      </c>
      <c r="B190" s="29" t="s">
        <v>16</v>
      </c>
      <c r="C190" s="61" t="s">
        <v>1268</v>
      </c>
      <c r="D190" s="29" t="s">
        <v>17</v>
      </c>
      <c r="E190" s="29" t="s">
        <v>1287</v>
      </c>
      <c r="F190" s="29" t="s">
        <v>1455</v>
      </c>
      <c r="G190" s="29" t="s">
        <v>80</v>
      </c>
      <c r="H190" s="70">
        <v>6.4054158E-2</v>
      </c>
      <c r="I190" s="66">
        <v>2256.0659999999998</v>
      </c>
      <c r="J190" s="67">
        <v>2.83919699157737E-5</v>
      </c>
      <c r="K190" s="70"/>
      <c r="L190" s="65"/>
      <c r="M190" s="65"/>
      <c r="N190" s="31" t="s">
        <v>1173</v>
      </c>
      <c r="O190" s="4">
        <v>0.05</v>
      </c>
      <c r="P190" s="4">
        <v>0.6</v>
      </c>
      <c r="Q190" s="4"/>
      <c r="R190" s="4"/>
      <c r="S190" s="94">
        <v>0</v>
      </c>
      <c r="T190" s="81" t="str">
        <f t="shared" si="61"/>
        <v>normal</v>
      </c>
      <c r="U190" s="81" t="str">
        <f t="shared" si="62"/>
        <v>normal</v>
      </c>
      <c r="V190" s="81" t="str">
        <f t="shared" si="63"/>
        <v/>
      </c>
      <c r="W190" s="81" t="str">
        <f t="shared" si="64"/>
        <v/>
      </c>
      <c r="X190" s="81">
        <f t="shared" si="65"/>
        <v>1.1356787966309481E-5</v>
      </c>
      <c r="Y190" s="81">
        <f t="shared" si="66"/>
        <v>4.5427151865237925E-5</v>
      </c>
      <c r="Z190" s="81">
        <f t="shared" si="67"/>
        <v>2143.2626999999998</v>
      </c>
      <c r="AA190" s="81">
        <f t="shared" si="68"/>
        <v>2368.8692999999998</v>
      </c>
      <c r="AB190" s="81" t="str">
        <f t="shared" si="69"/>
        <v/>
      </c>
      <c r="AC190" s="96" t="str">
        <f t="shared" si="70"/>
        <v/>
      </c>
      <c r="AD190" s="96" t="str">
        <f t="shared" si="71"/>
        <v/>
      </c>
      <c r="AE190" s="96" t="str">
        <f t="shared" si="72"/>
        <v/>
      </c>
      <c r="AF190" s="108">
        <v>2.8391969915773707E-5</v>
      </c>
      <c r="AG190" s="95">
        <f>AG189</f>
        <v>2256.0659999999998</v>
      </c>
      <c r="AH190" s="96"/>
      <c r="AI190" s="96"/>
      <c r="AJ190" s="5">
        <f t="shared" si="73"/>
        <v>6.4054157999999917E-2</v>
      </c>
      <c r="AK190" s="5">
        <f t="shared" si="74"/>
        <v>0</v>
      </c>
      <c r="AL190" s="9"/>
      <c r="AM190" s="42" t="str">
        <f t="shared" si="60"/>
        <v>Hard coal</v>
      </c>
      <c r="AN190" s="65"/>
      <c r="AO190" s="53"/>
      <c r="AP190" s="78"/>
      <c r="AQ190" s="78"/>
    </row>
    <row r="191" spans="1:43" s="5" customFormat="1">
      <c r="A191" s="81">
        <v>2011</v>
      </c>
      <c r="B191" s="29" t="s">
        <v>16</v>
      </c>
      <c r="C191" s="61" t="s">
        <v>1268</v>
      </c>
      <c r="D191" s="29" t="s">
        <v>17</v>
      </c>
      <c r="E191" s="29" t="s">
        <v>1287</v>
      </c>
      <c r="F191" s="29" t="s">
        <v>1455</v>
      </c>
      <c r="G191" s="29" t="s">
        <v>81</v>
      </c>
      <c r="H191" s="70">
        <v>18.15033322</v>
      </c>
      <c r="I191" s="66">
        <v>2256.0659999999998</v>
      </c>
      <c r="J191" s="67">
        <v>8.0451251071555503E-3</v>
      </c>
      <c r="K191" s="70"/>
      <c r="L191" s="65"/>
      <c r="M191" s="65"/>
      <c r="N191" s="31" t="s">
        <v>1173</v>
      </c>
      <c r="O191" s="4">
        <v>0.05</v>
      </c>
      <c r="P191" s="4">
        <v>0.6</v>
      </c>
      <c r="Q191" s="4"/>
      <c r="R191" s="4"/>
      <c r="S191" s="94">
        <v>0</v>
      </c>
      <c r="T191" s="81" t="str">
        <f t="shared" si="61"/>
        <v>normal</v>
      </c>
      <c r="U191" s="81" t="str">
        <f t="shared" si="62"/>
        <v>normal</v>
      </c>
      <c r="V191" s="81" t="str">
        <f t="shared" si="63"/>
        <v/>
      </c>
      <c r="W191" s="81" t="str">
        <f t="shared" si="64"/>
        <v/>
      </c>
      <c r="X191" s="81">
        <f t="shared" si="65"/>
        <v>3.2180500428622204E-3</v>
      </c>
      <c r="Y191" s="81">
        <f t="shared" si="66"/>
        <v>1.2872200171448881E-2</v>
      </c>
      <c r="Z191" s="81">
        <f t="shared" si="67"/>
        <v>2143.2626999999998</v>
      </c>
      <c r="AA191" s="81">
        <f t="shared" si="68"/>
        <v>2368.8692999999998</v>
      </c>
      <c r="AB191" s="81" t="str">
        <f t="shared" si="69"/>
        <v/>
      </c>
      <c r="AC191" s="96" t="str">
        <f t="shared" si="70"/>
        <v/>
      </c>
      <c r="AD191" s="96" t="str">
        <f t="shared" si="71"/>
        <v/>
      </c>
      <c r="AE191" s="96" t="str">
        <f t="shared" si="72"/>
        <v/>
      </c>
      <c r="AF191" s="108">
        <v>8.0451251071555503E-3</v>
      </c>
      <c r="AG191" s="95">
        <f>AG189</f>
        <v>2256.0659999999998</v>
      </c>
      <c r="AH191" s="96"/>
      <c r="AI191" s="96"/>
      <c r="AJ191" s="5">
        <f t="shared" si="73"/>
        <v>18.150333219999993</v>
      </c>
      <c r="AK191" s="5">
        <f t="shared" si="74"/>
        <v>0</v>
      </c>
      <c r="AL191" s="9"/>
      <c r="AM191" s="42" t="str">
        <f t="shared" si="60"/>
        <v>Hard coal</v>
      </c>
      <c r="AN191" s="65"/>
      <c r="AO191" s="53"/>
      <c r="AP191" s="78"/>
      <c r="AQ191" s="78"/>
    </row>
    <row r="192" spans="1:43" s="5" customFormat="1">
      <c r="A192" s="81">
        <v>2011</v>
      </c>
      <c r="B192" s="29" t="s">
        <v>16</v>
      </c>
      <c r="C192" s="61" t="s">
        <v>1268</v>
      </c>
      <c r="D192" s="29" t="s">
        <v>17</v>
      </c>
      <c r="E192" s="29" t="s">
        <v>1287</v>
      </c>
      <c r="F192" s="29" t="s">
        <v>1458</v>
      </c>
      <c r="G192" s="29" t="s">
        <v>79</v>
      </c>
      <c r="H192" s="70">
        <v>0.49215276000000002</v>
      </c>
      <c r="I192" s="66">
        <v>4.6029999999999998</v>
      </c>
      <c r="J192" s="67">
        <v>0.10692</v>
      </c>
      <c r="K192" s="70"/>
      <c r="L192" s="65"/>
      <c r="M192" s="65"/>
      <c r="N192" s="31" t="s">
        <v>1173</v>
      </c>
      <c r="O192" s="4">
        <v>0.1</v>
      </c>
      <c r="P192" s="4">
        <v>0.05</v>
      </c>
      <c r="Q192" s="4"/>
      <c r="R192" s="4"/>
      <c r="S192" s="94">
        <v>0</v>
      </c>
      <c r="T192" s="81" t="str">
        <f t="shared" si="61"/>
        <v>normal</v>
      </c>
      <c r="U192" s="81" t="str">
        <f t="shared" si="62"/>
        <v>normal</v>
      </c>
      <c r="V192" s="81" t="str">
        <f t="shared" si="63"/>
        <v/>
      </c>
      <c r="W192" s="81" t="str">
        <f t="shared" si="64"/>
        <v/>
      </c>
      <c r="X192" s="81">
        <f t="shared" si="65"/>
        <v>0.101574</v>
      </c>
      <c r="Y192" s="81">
        <f t="shared" si="66"/>
        <v>0.112266</v>
      </c>
      <c r="Z192" s="81">
        <f t="shared" si="67"/>
        <v>4.1426999999999996</v>
      </c>
      <c r="AA192" s="81">
        <f t="shared" si="68"/>
        <v>5.0632999999999999</v>
      </c>
      <c r="AB192" s="81" t="str">
        <f t="shared" si="69"/>
        <v/>
      </c>
      <c r="AC192" s="96" t="str">
        <f t="shared" si="70"/>
        <v/>
      </c>
      <c r="AD192" s="96" t="str">
        <f t="shared" si="71"/>
        <v/>
      </c>
      <c r="AE192" s="96" t="str">
        <f t="shared" si="72"/>
        <v/>
      </c>
      <c r="AF192" s="108">
        <v>0.10692</v>
      </c>
      <c r="AG192" s="108">
        <v>4.6029999999999998</v>
      </c>
      <c r="AH192" s="96"/>
      <c r="AI192" s="96"/>
      <c r="AJ192" s="5">
        <f t="shared" si="73"/>
        <v>0.49215275999999997</v>
      </c>
      <c r="AK192" s="5">
        <f t="shared" si="74"/>
        <v>0</v>
      </c>
      <c r="AL192" s="9"/>
      <c r="AM192" s="42" t="str">
        <f t="shared" si="60"/>
        <v>Coke</v>
      </c>
      <c r="AN192" s="65"/>
      <c r="AO192" s="53"/>
      <c r="AP192" s="78"/>
      <c r="AQ192" s="78"/>
    </row>
    <row r="193" spans="1:43" s="5" customFormat="1">
      <c r="A193" s="81">
        <v>2011</v>
      </c>
      <c r="B193" s="29" t="s">
        <v>16</v>
      </c>
      <c r="C193" s="61" t="s">
        <v>1268</v>
      </c>
      <c r="D193" s="29" t="s">
        <v>17</v>
      </c>
      <c r="E193" s="29" t="s">
        <v>1287</v>
      </c>
      <c r="F193" s="29" t="s">
        <v>1458</v>
      </c>
      <c r="G193" s="29" t="s">
        <v>80</v>
      </c>
      <c r="H193" s="70">
        <v>9.6663000000000006E-5</v>
      </c>
      <c r="I193" s="66">
        <v>4.6029999999999998</v>
      </c>
      <c r="J193" s="67">
        <v>2.0999999999999999E-5</v>
      </c>
      <c r="K193" s="70"/>
      <c r="L193" s="65"/>
      <c r="M193" s="65"/>
      <c r="N193" s="31" t="s">
        <v>1173</v>
      </c>
      <c r="O193" s="4">
        <v>0.1</v>
      </c>
      <c r="P193" s="4">
        <v>0.6</v>
      </c>
      <c r="Q193" s="4"/>
      <c r="R193" s="4"/>
      <c r="S193" s="94">
        <v>0</v>
      </c>
      <c r="T193" s="81" t="str">
        <f t="shared" si="61"/>
        <v>normal</v>
      </c>
      <c r="U193" s="81" t="str">
        <f t="shared" si="62"/>
        <v>normal</v>
      </c>
      <c r="V193" s="81" t="str">
        <f t="shared" si="63"/>
        <v/>
      </c>
      <c r="W193" s="81" t="str">
        <f t="shared" si="64"/>
        <v/>
      </c>
      <c r="X193" s="81">
        <f t="shared" si="65"/>
        <v>8.3999999999999992E-6</v>
      </c>
      <c r="Y193" s="81">
        <f t="shared" si="66"/>
        <v>3.3599999999999997E-5</v>
      </c>
      <c r="Z193" s="81">
        <f t="shared" si="67"/>
        <v>4.1426999999999996</v>
      </c>
      <c r="AA193" s="81">
        <f t="shared" si="68"/>
        <v>5.0632999999999999</v>
      </c>
      <c r="AB193" s="81" t="str">
        <f t="shared" si="69"/>
        <v/>
      </c>
      <c r="AC193" s="96" t="str">
        <f t="shared" si="70"/>
        <v/>
      </c>
      <c r="AD193" s="96" t="str">
        <f t="shared" si="71"/>
        <v/>
      </c>
      <c r="AE193" s="96" t="str">
        <f t="shared" si="72"/>
        <v/>
      </c>
      <c r="AF193" s="108">
        <v>2.0999999999999999E-5</v>
      </c>
      <c r="AG193" s="95">
        <f>AG192</f>
        <v>4.6029999999999998</v>
      </c>
      <c r="AH193" s="96"/>
      <c r="AI193" s="96"/>
      <c r="AJ193" s="5">
        <f t="shared" si="73"/>
        <v>9.6662999999999993E-5</v>
      </c>
      <c r="AK193" s="5">
        <f t="shared" si="74"/>
        <v>0</v>
      </c>
      <c r="AL193" s="9"/>
      <c r="AM193" s="42" t="str">
        <f t="shared" si="60"/>
        <v>Coke</v>
      </c>
      <c r="AN193" s="65"/>
      <c r="AO193" s="53"/>
      <c r="AP193" s="78"/>
      <c r="AQ193" s="78"/>
    </row>
    <row r="194" spans="1:43" s="5" customFormat="1">
      <c r="A194" s="81">
        <v>2011</v>
      </c>
      <c r="B194" s="29" t="s">
        <v>16</v>
      </c>
      <c r="C194" s="61" t="s">
        <v>1268</v>
      </c>
      <c r="D194" s="29" t="s">
        <v>17</v>
      </c>
      <c r="E194" s="29" t="s">
        <v>1287</v>
      </c>
      <c r="F194" s="29" t="s">
        <v>1458</v>
      </c>
      <c r="G194" s="29" t="s">
        <v>81</v>
      </c>
      <c r="H194" s="70">
        <v>2.8538600000000002E-3</v>
      </c>
      <c r="I194" s="66">
        <v>4.6029999999999998</v>
      </c>
      <c r="J194" s="67">
        <v>6.2E-4</v>
      </c>
      <c r="K194" s="70"/>
      <c r="L194" s="65"/>
      <c r="M194" s="65"/>
      <c r="N194" s="31" t="s">
        <v>1173</v>
      </c>
      <c r="O194" s="4">
        <v>0.1</v>
      </c>
      <c r="P194" s="4">
        <v>0.6</v>
      </c>
      <c r="Q194" s="4"/>
      <c r="R194" s="4"/>
      <c r="S194" s="94">
        <v>0</v>
      </c>
      <c r="T194" s="81" t="str">
        <f t="shared" si="61"/>
        <v>normal</v>
      </c>
      <c r="U194" s="81" t="str">
        <f t="shared" si="62"/>
        <v>normal</v>
      </c>
      <c r="V194" s="81" t="str">
        <f t="shared" si="63"/>
        <v/>
      </c>
      <c r="W194" s="81" t="str">
        <f t="shared" si="64"/>
        <v/>
      </c>
      <c r="X194" s="81">
        <f t="shared" si="65"/>
        <v>2.4800000000000001E-4</v>
      </c>
      <c r="Y194" s="81">
        <f t="shared" si="66"/>
        <v>9.9200000000000004E-4</v>
      </c>
      <c r="Z194" s="81">
        <f t="shared" si="67"/>
        <v>4.1426999999999996</v>
      </c>
      <c r="AA194" s="81">
        <f t="shared" si="68"/>
        <v>5.0632999999999999</v>
      </c>
      <c r="AB194" s="81" t="str">
        <f t="shared" si="69"/>
        <v/>
      </c>
      <c r="AC194" s="96" t="str">
        <f t="shared" si="70"/>
        <v/>
      </c>
      <c r="AD194" s="96" t="str">
        <f t="shared" si="71"/>
        <v/>
      </c>
      <c r="AE194" s="96" t="str">
        <f t="shared" si="72"/>
        <v/>
      </c>
      <c r="AF194" s="108">
        <v>6.2E-4</v>
      </c>
      <c r="AG194" s="95">
        <f>AG192</f>
        <v>4.6029999999999998</v>
      </c>
      <c r="AH194" s="96"/>
      <c r="AI194" s="96"/>
      <c r="AJ194" s="5">
        <f t="shared" si="73"/>
        <v>2.8538599999999997E-3</v>
      </c>
      <c r="AK194" s="5">
        <f t="shared" si="74"/>
        <v>0</v>
      </c>
      <c r="AL194" s="9"/>
      <c r="AM194" s="42" t="str">
        <f t="shared" si="60"/>
        <v>Coke</v>
      </c>
      <c r="AN194" s="65"/>
      <c r="AO194" s="53"/>
      <c r="AP194" s="78"/>
      <c r="AQ194" s="78"/>
    </row>
    <row r="195" spans="1:43" s="5" customFormat="1">
      <c r="A195" s="81">
        <v>2011</v>
      </c>
      <c r="B195" s="29" t="s">
        <v>16</v>
      </c>
      <c r="C195" s="61" t="s">
        <v>1268</v>
      </c>
      <c r="D195" s="29" t="s">
        <v>17</v>
      </c>
      <c r="E195" s="29" t="s">
        <v>1287</v>
      </c>
      <c r="F195" s="29" t="s">
        <v>1459</v>
      </c>
      <c r="G195" s="29" t="s">
        <v>79</v>
      </c>
      <c r="H195" s="70">
        <v>2.1383999999999999</v>
      </c>
      <c r="I195" s="66">
        <v>20</v>
      </c>
      <c r="J195" s="67">
        <v>0.10692</v>
      </c>
      <c r="K195" s="70"/>
      <c r="L195" s="65"/>
      <c r="M195" s="65"/>
      <c r="N195" s="31" t="s">
        <v>1173</v>
      </c>
      <c r="O195" s="4">
        <v>0.1</v>
      </c>
      <c r="P195" s="4">
        <v>0.2</v>
      </c>
      <c r="Q195" s="4"/>
      <c r="R195" s="4"/>
      <c r="S195" s="94">
        <v>0</v>
      </c>
      <c r="T195" s="81" t="str">
        <f t="shared" si="61"/>
        <v>normal</v>
      </c>
      <c r="U195" s="81" t="str">
        <f t="shared" si="62"/>
        <v>normal</v>
      </c>
      <c r="V195" s="81" t="str">
        <f t="shared" si="63"/>
        <v/>
      </c>
      <c r="W195" s="81" t="str">
        <f t="shared" si="64"/>
        <v/>
      </c>
      <c r="X195" s="81">
        <f t="shared" si="65"/>
        <v>8.5536000000000001E-2</v>
      </c>
      <c r="Y195" s="81">
        <f t="shared" si="66"/>
        <v>0.128304</v>
      </c>
      <c r="Z195" s="81">
        <f t="shared" si="67"/>
        <v>18</v>
      </c>
      <c r="AA195" s="81">
        <f t="shared" si="68"/>
        <v>22</v>
      </c>
      <c r="AB195" s="81" t="str">
        <f t="shared" si="69"/>
        <v/>
      </c>
      <c r="AC195" s="96" t="str">
        <f t="shared" si="70"/>
        <v/>
      </c>
      <c r="AD195" s="96" t="str">
        <f t="shared" si="71"/>
        <v/>
      </c>
      <c r="AE195" s="96" t="str">
        <f t="shared" si="72"/>
        <v/>
      </c>
      <c r="AF195" s="108">
        <v>0.10692</v>
      </c>
      <c r="AG195" s="108">
        <v>20</v>
      </c>
      <c r="AH195" s="96"/>
      <c r="AI195" s="96"/>
      <c r="AJ195" s="5">
        <f t="shared" si="73"/>
        <v>2.1383999999999999</v>
      </c>
      <c r="AK195" s="5">
        <f t="shared" si="74"/>
        <v>0</v>
      </c>
      <c r="AL195" s="9"/>
      <c r="AM195" s="42" t="str">
        <f t="shared" si="60"/>
        <v>Other coal</v>
      </c>
      <c r="AN195" s="65"/>
      <c r="AO195" s="53"/>
      <c r="AP195" s="78"/>
      <c r="AQ195" s="78"/>
    </row>
    <row r="196" spans="1:43" s="5" customFormat="1">
      <c r="A196" s="81">
        <v>2011</v>
      </c>
      <c r="B196" s="29" t="s">
        <v>16</v>
      </c>
      <c r="C196" s="61" t="s">
        <v>1268</v>
      </c>
      <c r="D196" s="29" t="s">
        <v>17</v>
      </c>
      <c r="E196" s="29" t="s">
        <v>1287</v>
      </c>
      <c r="F196" s="29" t="s">
        <v>1459</v>
      </c>
      <c r="G196" s="29" t="s">
        <v>80</v>
      </c>
      <c r="H196" s="70">
        <v>4.2000000000000002E-4</v>
      </c>
      <c r="I196" s="66">
        <v>20</v>
      </c>
      <c r="J196" s="67">
        <v>2.0999999999999999E-5</v>
      </c>
      <c r="K196" s="70"/>
      <c r="L196" s="65"/>
      <c r="M196" s="65"/>
      <c r="N196" s="31" t="s">
        <v>1173</v>
      </c>
      <c r="O196" s="4">
        <v>0.1</v>
      </c>
      <c r="P196" s="4">
        <v>0.6</v>
      </c>
      <c r="Q196" s="4"/>
      <c r="R196" s="4"/>
      <c r="S196" s="94">
        <v>0</v>
      </c>
      <c r="T196" s="81" t="str">
        <f t="shared" si="61"/>
        <v>normal</v>
      </c>
      <c r="U196" s="81" t="str">
        <f t="shared" si="62"/>
        <v>normal</v>
      </c>
      <c r="V196" s="81" t="str">
        <f t="shared" si="63"/>
        <v/>
      </c>
      <c r="W196" s="81" t="str">
        <f t="shared" si="64"/>
        <v/>
      </c>
      <c r="X196" s="81">
        <f t="shared" si="65"/>
        <v>8.3999999999999992E-6</v>
      </c>
      <c r="Y196" s="81">
        <f t="shared" si="66"/>
        <v>3.3599999999999997E-5</v>
      </c>
      <c r="Z196" s="81">
        <f t="shared" si="67"/>
        <v>18</v>
      </c>
      <c r="AA196" s="81">
        <f t="shared" si="68"/>
        <v>22</v>
      </c>
      <c r="AB196" s="81" t="str">
        <f t="shared" si="69"/>
        <v/>
      </c>
      <c r="AC196" s="96" t="str">
        <f t="shared" si="70"/>
        <v/>
      </c>
      <c r="AD196" s="96" t="str">
        <f t="shared" si="71"/>
        <v/>
      </c>
      <c r="AE196" s="96" t="str">
        <f t="shared" si="72"/>
        <v/>
      </c>
      <c r="AF196" s="108">
        <v>2.0999999999999999E-5</v>
      </c>
      <c r="AG196" s="95">
        <f>AG195</f>
        <v>20</v>
      </c>
      <c r="AH196" s="96"/>
      <c r="AI196" s="96"/>
      <c r="AJ196" s="5">
        <f t="shared" si="73"/>
        <v>4.1999999999999996E-4</v>
      </c>
      <c r="AK196" s="5">
        <f t="shared" si="74"/>
        <v>0</v>
      </c>
      <c r="AL196" s="9"/>
      <c r="AM196" s="42" t="str">
        <f t="shared" si="60"/>
        <v>Other coal</v>
      </c>
      <c r="AN196" s="65"/>
      <c r="AO196" s="53"/>
      <c r="AP196" s="78"/>
      <c r="AQ196" s="78"/>
    </row>
    <row r="197" spans="1:43" s="5" customFormat="1">
      <c r="A197" s="81">
        <v>2011</v>
      </c>
      <c r="B197" s="29" t="s">
        <v>16</v>
      </c>
      <c r="C197" s="61" t="s">
        <v>1268</v>
      </c>
      <c r="D197" s="29" t="s">
        <v>17</v>
      </c>
      <c r="E197" s="29" t="s">
        <v>1287</v>
      </c>
      <c r="F197" s="29" t="s">
        <v>1459</v>
      </c>
      <c r="G197" s="29" t="s">
        <v>81</v>
      </c>
      <c r="H197" s="70">
        <v>0.186</v>
      </c>
      <c r="I197" s="66">
        <v>20</v>
      </c>
      <c r="J197" s="67">
        <v>9.2999999999999992E-3</v>
      </c>
      <c r="K197" s="70"/>
      <c r="L197" s="65"/>
      <c r="M197" s="65"/>
      <c r="N197" s="31" t="s">
        <v>1173</v>
      </c>
      <c r="O197" s="4">
        <v>0.1</v>
      </c>
      <c r="P197" s="4">
        <v>0.6</v>
      </c>
      <c r="Q197" s="4"/>
      <c r="R197" s="4"/>
      <c r="S197" s="94">
        <v>0</v>
      </c>
      <c r="T197" s="81" t="str">
        <f t="shared" si="61"/>
        <v>normal</v>
      </c>
      <c r="U197" s="81" t="str">
        <f t="shared" si="62"/>
        <v>normal</v>
      </c>
      <c r="V197" s="81" t="str">
        <f t="shared" si="63"/>
        <v/>
      </c>
      <c r="W197" s="81" t="str">
        <f t="shared" si="64"/>
        <v/>
      </c>
      <c r="X197" s="81">
        <f t="shared" si="65"/>
        <v>3.7199999999999998E-3</v>
      </c>
      <c r="Y197" s="81">
        <f t="shared" si="66"/>
        <v>1.4879999999999999E-2</v>
      </c>
      <c r="Z197" s="81">
        <f t="shared" si="67"/>
        <v>18</v>
      </c>
      <c r="AA197" s="81">
        <f t="shared" si="68"/>
        <v>22</v>
      </c>
      <c r="AB197" s="81" t="str">
        <f t="shared" si="69"/>
        <v/>
      </c>
      <c r="AC197" s="96" t="str">
        <f t="shared" si="70"/>
        <v/>
      </c>
      <c r="AD197" s="96" t="str">
        <f t="shared" si="71"/>
        <v/>
      </c>
      <c r="AE197" s="96" t="str">
        <f t="shared" si="72"/>
        <v/>
      </c>
      <c r="AF197" s="108">
        <v>9.2999999999999992E-3</v>
      </c>
      <c r="AG197" s="95">
        <f>AG195</f>
        <v>20</v>
      </c>
      <c r="AH197" s="96"/>
      <c r="AI197" s="96"/>
      <c r="AJ197" s="5">
        <f t="shared" si="73"/>
        <v>0.186</v>
      </c>
      <c r="AK197" s="5">
        <f t="shared" si="74"/>
        <v>0</v>
      </c>
      <c r="AL197" s="9"/>
      <c r="AM197" s="42" t="str">
        <f t="shared" si="60"/>
        <v>Other coal</v>
      </c>
      <c r="AN197" s="65"/>
      <c r="AO197" s="53"/>
      <c r="AP197" s="78"/>
      <c r="AQ197" s="78"/>
    </row>
    <row r="198" spans="1:43" s="5" customFormat="1">
      <c r="A198" s="81">
        <v>2011</v>
      </c>
      <c r="B198" s="29" t="s">
        <v>16</v>
      </c>
      <c r="C198" s="61" t="s">
        <v>1268</v>
      </c>
      <c r="D198" s="29" t="s">
        <v>17</v>
      </c>
      <c r="E198" s="29" t="s">
        <v>1288</v>
      </c>
      <c r="F198" s="29" t="s">
        <v>1456</v>
      </c>
      <c r="G198" s="29" t="s">
        <v>79</v>
      </c>
      <c r="H198" s="70">
        <v>98.185674093000003</v>
      </c>
      <c r="I198" s="66">
        <v>1792.8610000000001</v>
      </c>
      <c r="J198" s="67">
        <v>5.4764800000111601E-2</v>
      </c>
      <c r="K198" s="70">
        <v>45.62258336</v>
      </c>
      <c r="L198" s="66">
        <v>833.06399999999996</v>
      </c>
      <c r="M198" s="67">
        <v>5.4764800015365003E-2</v>
      </c>
      <c r="N198" s="31" t="s">
        <v>1173</v>
      </c>
      <c r="O198" s="4">
        <v>0.03</v>
      </c>
      <c r="P198" s="4">
        <v>0.01</v>
      </c>
      <c r="Q198" s="4">
        <v>0.02</v>
      </c>
      <c r="R198" s="4">
        <v>5.0000000000000001E-3</v>
      </c>
      <c r="S198" s="94">
        <v>1</v>
      </c>
      <c r="T198" s="81" t="str">
        <f t="shared" si="61"/>
        <v>normal</v>
      </c>
      <c r="U198" s="81" t="str">
        <f t="shared" si="62"/>
        <v>normal</v>
      </c>
      <c r="V198" s="81" t="str">
        <f t="shared" si="63"/>
        <v>normal</v>
      </c>
      <c r="W198" s="81" t="str">
        <f t="shared" si="64"/>
        <v>normal</v>
      </c>
      <c r="X198" s="81">
        <f t="shared" si="65"/>
        <v>5.4217152000110486E-2</v>
      </c>
      <c r="Y198" s="81">
        <f t="shared" si="66"/>
        <v>5.5312448000112716E-2</v>
      </c>
      <c r="Z198" s="81">
        <f t="shared" si="67"/>
        <v>1739.0751700000001</v>
      </c>
      <c r="AA198" s="81">
        <f t="shared" si="68"/>
        <v>1846.6468300000001</v>
      </c>
      <c r="AB198" s="81">
        <f t="shared" si="69"/>
        <v>5.4490976015288177E-2</v>
      </c>
      <c r="AC198" s="96">
        <f t="shared" si="70"/>
        <v>5.5038624015441823E-2</v>
      </c>
      <c r="AD198" s="96">
        <f t="shared" si="71"/>
        <v>816.40271999999993</v>
      </c>
      <c r="AE198" s="96">
        <f t="shared" si="72"/>
        <v>849.72528</v>
      </c>
      <c r="AF198" s="108">
        <v>5.4764800000111601E-2</v>
      </c>
      <c r="AG198" s="108">
        <v>1792.8610000000001</v>
      </c>
      <c r="AH198" s="108">
        <v>5.4764800015365003E-2</v>
      </c>
      <c r="AI198" s="108">
        <v>833.06399999999996</v>
      </c>
      <c r="AJ198" s="5">
        <f t="shared" si="73"/>
        <v>98.185674093000088</v>
      </c>
      <c r="AK198" s="5">
        <f t="shared" si="74"/>
        <v>45.622583360000029</v>
      </c>
      <c r="AL198" s="9"/>
      <c r="AM198" s="42" t="str">
        <f t="shared" si="60"/>
        <v>Natural gas</v>
      </c>
      <c r="AN198" s="65"/>
      <c r="AO198" s="53"/>
      <c r="AP198" s="78"/>
      <c r="AQ198" s="78"/>
    </row>
    <row r="199" spans="1:43" s="5" customFormat="1">
      <c r="A199" s="81">
        <v>2011</v>
      </c>
      <c r="B199" s="29" t="s">
        <v>16</v>
      </c>
      <c r="C199" s="61" t="s">
        <v>1268</v>
      </c>
      <c r="D199" s="29" t="s">
        <v>17</v>
      </c>
      <c r="E199" s="29" t="s">
        <v>1288</v>
      </c>
      <c r="F199" s="29" t="s">
        <v>1456</v>
      </c>
      <c r="G199" s="29" t="s">
        <v>80</v>
      </c>
      <c r="H199" s="70">
        <v>3.8727255000000002E-2</v>
      </c>
      <c r="I199" s="66">
        <v>1792.8610000000001</v>
      </c>
      <c r="J199" s="67">
        <v>2.16008128906814E-5</v>
      </c>
      <c r="K199" s="70">
        <v>1.9030829999999999E-2</v>
      </c>
      <c r="L199" s="66">
        <v>833.06399999999996</v>
      </c>
      <c r="M199" s="67">
        <v>2.2844379303390902E-5</v>
      </c>
      <c r="N199" s="31" t="s">
        <v>1173</v>
      </c>
      <c r="O199" s="4">
        <v>0.03</v>
      </c>
      <c r="P199" s="4">
        <v>0.6</v>
      </c>
      <c r="Q199" s="4">
        <v>0.02</v>
      </c>
      <c r="R199" s="4">
        <v>0.6</v>
      </c>
      <c r="S199" s="94">
        <v>1</v>
      </c>
      <c r="T199" s="81" t="str">
        <f t="shared" si="61"/>
        <v>normal</v>
      </c>
      <c r="U199" s="81" t="str">
        <f t="shared" si="62"/>
        <v>normal</v>
      </c>
      <c r="V199" s="81" t="str">
        <f t="shared" si="63"/>
        <v>normal</v>
      </c>
      <c r="W199" s="81" t="str">
        <f t="shared" si="64"/>
        <v>normal</v>
      </c>
      <c r="X199" s="81">
        <f t="shared" si="65"/>
        <v>8.6403251562725603E-6</v>
      </c>
      <c r="Y199" s="81">
        <f t="shared" si="66"/>
        <v>3.4561300625090241E-5</v>
      </c>
      <c r="Z199" s="81">
        <f t="shared" si="67"/>
        <v>1739.0751700000001</v>
      </c>
      <c r="AA199" s="81">
        <f t="shared" si="68"/>
        <v>1846.6468300000001</v>
      </c>
      <c r="AB199" s="81">
        <f t="shared" si="69"/>
        <v>9.1377517213563617E-6</v>
      </c>
      <c r="AC199" s="96">
        <f t="shared" si="70"/>
        <v>3.6551006885425447E-5</v>
      </c>
      <c r="AD199" s="96">
        <f t="shared" si="71"/>
        <v>816.40271999999993</v>
      </c>
      <c r="AE199" s="96">
        <f t="shared" si="72"/>
        <v>849.72528</v>
      </c>
      <c r="AF199" s="108">
        <v>2.16008128906814E-5</v>
      </c>
      <c r="AG199" s="95">
        <f>AG198</f>
        <v>1792.8610000000001</v>
      </c>
      <c r="AH199" s="108">
        <v>2.2844379303390905E-5</v>
      </c>
      <c r="AI199" s="95">
        <f>AI198</f>
        <v>833.06399999999996</v>
      </c>
      <c r="AJ199" s="5">
        <f t="shared" si="73"/>
        <v>3.8727254999999947E-2</v>
      </c>
      <c r="AK199" s="5">
        <f t="shared" si="74"/>
        <v>1.903083000000004E-2</v>
      </c>
      <c r="AL199" s="9"/>
      <c r="AM199" s="42"/>
      <c r="AN199" s="65"/>
      <c r="AO199" s="53"/>
      <c r="AP199" s="78"/>
      <c r="AQ199" s="78"/>
    </row>
    <row r="200" spans="1:43" s="5" customFormat="1">
      <c r="A200" s="81">
        <v>2011</v>
      </c>
      <c r="B200" s="29" t="s">
        <v>16</v>
      </c>
      <c r="C200" s="61" t="s">
        <v>1268</v>
      </c>
      <c r="D200" s="29" t="s">
        <v>17</v>
      </c>
      <c r="E200" s="29" t="s">
        <v>1288</v>
      </c>
      <c r="F200" s="29" t="s">
        <v>1456</v>
      </c>
      <c r="G200" s="29" t="s">
        <v>81</v>
      </c>
      <c r="H200" s="70">
        <v>0.64695418999999998</v>
      </c>
      <c r="I200" s="66">
        <v>1792.8610000000001</v>
      </c>
      <c r="J200" s="67">
        <v>3.6085016629844698E-4</v>
      </c>
      <c r="K200" s="70">
        <v>0.4102075</v>
      </c>
      <c r="L200" s="66">
        <v>833.06399999999996</v>
      </c>
      <c r="M200" s="67">
        <v>4.9240814631288797E-4</v>
      </c>
      <c r="N200" s="31" t="s">
        <v>1173</v>
      </c>
      <c r="O200" s="4">
        <v>0.03</v>
      </c>
      <c r="P200" s="4">
        <v>0.6</v>
      </c>
      <c r="Q200" s="4">
        <v>0.02</v>
      </c>
      <c r="R200" s="4">
        <v>0.6</v>
      </c>
      <c r="S200" s="94">
        <v>1</v>
      </c>
      <c r="T200" s="81" t="str">
        <f t="shared" si="61"/>
        <v>normal</v>
      </c>
      <c r="U200" s="81" t="str">
        <f t="shared" si="62"/>
        <v>normal</v>
      </c>
      <c r="V200" s="81" t="str">
        <f t="shared" si="63"/>
        <v>normal</v>
      </c>
      <c r="W200" s="81" t="str">
        <f t="shared" si="64"/>
        <v>normal</v>
      </c>
      <c r="X200" s="81">
        <f t="shared" si="65"/>
        <v>1.4434006651937881E-4</v>
      </c>
      <c r="Y200" s="81">
        <f t="shared" si="66"/>
        <v>5.7736026607751523E-4</v>
      </c>
      <c r="Z200" s="81">
        <f t="shared" si="67"/>
        <v>1739.0751700000001</v>
      </c>
      <c r="AA200" s="81">
        <f t="shared" si="68"/>
        <v>1846.6468300000001</v>
      </c>
      <c r="AB200" s="81">
        <f t="shared" si="69"/>
        <v>1.969632585251552E-4</v>
      </c>
      <c r="AC200" s="96">
        <f t="shared" si="70"/>
        <v>7.878530341006208E-4</v>
      </c>
      <c r="AD200" s="96">
        <f t="shared" si="71"/>
        <v>816.40271999999993</v>
      </c>
      <c r="AE200" s="96">
        <f t="shared" si="72"/>
        <v>849.72528</v>
      </c>
      <c r="AF200" s="108">
        <v>3.6085016629844703E-4</v>
      </c>
      <c r="AG200" s="95">
        <f>AG198</f>
        <v>1792.8610000000001</v>
      </c>
      <c r="AH200" s="108">
        <v>4.9240814631288797E-4</v>
      </c>
      <c r="AI200" s="95">
        <f>AI198</f>
        <v>833.06399999999996</v>
      </c>
      <c r="AJ200" s="5">
        <f t="shared" si="73"/>
        <v>0.6469541900000001</v>
      </c>
      <c r="AK200" s="5">
        <f t="shared" si="74"/>
        <v>0.41020749999999967</v>
      </c>
      <c r="AL200" s="9"/>
      <c r="AM200" s="42"/>
      <c r="AN200" s="65"/>
      <c r="AO200" s="53"/>
      <c r="AP200" s="78"/>
      <c r="AQ200" s="78"/>
    </row>
    <row r="201" spans="1:43" s="5" customFormat="1">
      <c r="A201" s="81">
        <v>2011</v>
      </c>
      <c r="B201" s="29" t="s">
        <v>16</v>
      </c>
      <c r="C201" s="61" t="s">
        <v>1268</v>
      </c>
      <c r="D201" s="29" t="s">
        <v>17</v>
      </c>
      <c r="E201" s="29" t="s">
        <v>1289</v>
      </c>
      <c r="F201" s="29" t="s">
        <v>1460</v>
      </c>
      <c r="G201" s="29" t="s">
        <v>79</v>
      </c>
      <c r="H201" s="70"/>
      <c r="I201" s="65"/>
      <c r="J201" s="65"/>
      <c r="K201" s="70"/>
      <c r="L201" s="66">
        <v>11.07</v>
      </c>
      <c r="M201" s="65"/>
      <c r="N201" s="31" t="s">
        <v>1173</v>
      </c>
      <c r="O201" s="4">
        <v>0.2</v>
      </c>
      <c r="P201" s="4"/>
      <c r="Q201" s="4">
        <v>0.1</v>
      </c>
      <c r="R201" s="4"/>
      <c r="S201" s="96"/>
      <c r="T201" s="81" t="str">
        <f t="shared" si="61"/>
        <v/>
      </c>
      <c r="U201" s="81" t="str">
        <f t="shared" si="62"/>
        <v/>
      </c>
      <c r="V201" s="81" t="str">
        <f t="shared" si="63"/>
        <v/>
      </c>
      <c r="W201" s="81" t="str">
        <f t="shared" si="64"/>
        <v/>
      </c>
      <c r="X201" s="81" t="str">
        <f t="shared" si="65"/>
        <v/>
      </c>
      <c r="Y201" s="81" t="str">
        <f t="shared" si="66"/>
        <v/>
      </c>
      <c r="Z201" s="81" t="str">
        <f t="shared" si="67"/>
        <v/>
      </c>
      <c r="AA201" s="81" t="str">
        <f t="shared" si="68"/>
        <v/>
      </c>
      <c r="AB201" s="81" t="str">
        <f t="shared" si="69"/>
        <v/>
      </c>
      <c r="AC201" s="96" t="str">
        <f t="shared" si="70"/>
        <v/>
      </c>
      <c r="AD201" s="96" t="str">
        <f t="shared" si="71"/>
        <v/>
      </c>
      <c r="AE201" s="96" t="str">
        <f t="shared" si="72"/>
        <v/>
      </c>
      <c r="AF201" s="81"/>
      <c r="AG201" s="81"/>
      <c r="AH201" s="96"/>
      <c r="AI201" s="96"/>
      <c r="AJ201" s="5">
        <f t="shared" si="73"/>
        <v>0</v>
      </c>
      <c r="AK201" s="5">
        <f t="shared" si="74"/>
        <v>0</v>
      </c>
      <c r="AL201" s="9"/>
      <c r="AM201" s="42" t="str">
        <f t="shared" ref="AM201:AM213" si="75">F201</f>
        <v>Biogas</v>
      </c>
      <c r="AN201" s="65"/>
      <c r="AO201" s="53"/>
      <c r="AP201" s="78"/>
      <c r="AQ201" s="78"/>
    </row>
    <row r="202" spans="1:43" s="5" customFormat="1">
      <c r="A202" s="81">
        <v>2011</v>
      </c>
      <c r="B202" s="29" t="s">
        <v>16</v>
      </c>
      <c r="C202" s="61" t="s">
        <v>1268</v>
      </c>
      <c r="D202" s="29" t="s">
        <v>17</v>
      </c>
      <c r="E202" s="29" t="s">
        <v>1289</v>
      </c>
      <c r="F202" s="29" t="s">
        <v>1460</v>
      </c>
      <c r="G202" s="29" t="s">
        <v>80</v>
      </c>
      <c r="H202" s="70"/>
      <c r="I202" s="65"/>
      <c r="J202" s="65"/>
      <c r="K202" s="70">
        <v>2.3247E-4</v>
      </c>
      <c r="L202" s="66">
        <v>11.07</v>
      </c>
      <c r="M202" s="67">
        <v>2.0999999999999999E-5</v>
      </c>
      <c r="N202" s="31" t="s">
        <v>1173</v>
      </c>
      <c r="O202" s="4">
        <v>0.2</v>
      </c>
      <c r="P202" s="4">
        <v>0.6</v>
      </c>
      <c r="Q202" s="4">
        <v>0.1</v>
      </c>
      <c r="R202" s="4">
        <v>0.6</v>
      </c>
      <c r="S202" s="94">
        <v>0</v>
      </c>
      <c r="T202" s="81" t="str">
        <f t="shared" si="61"/>
        <v/>
      </c>
      <c r="U202" s="81" t="str">
        <f t="shared" si="62"/>
        <v/>
      </c>
      <c r="V202" s="81" t="str">
        <f t="shared" si="63"/>
        <v>normal</v>
      </c>
      <c r="W202" s="81" t="str">
        <f t="shared" si="64"/>
        <v>normal</v>
      </c>
      <c r="X202" s="81" t="str">
        <f t="shared" si="65"/>
        <v/>
      </c>
      <c r="Y202" s="81" t="str">
        <f t="shared" si="66"/>
        <v/>
      </c>
      <c r="Z202" s="81" t="str">
        <f t="shared" si="67"/>
        <v/>
      </c>
      <c r="AA202" s="81" t="str">
        <f t="shared" si="68"/>
        <v/>
      </c>
      <c r="AB202" s="81">
        <f t="shared" si="69"/>
        <v>8.3999999999999992E-6</v>
      </c>
      <c r="AC202" s="96">
        <f t="shared" si="70"/>
        <v>3.3599999999999997E-5</v>
      </c>
      <c r="AD202" s="96">
        <f t="shared" si="71"/>
        <v>9.963000000000001</v>
      </c>
      <c r="AE202" s="96">
        <f t="shared" si="72"/>
        <v>12.177000000000001</v>
      </c>
      <c r="AF202" s="81"/>
      <c r="AG202" s="81"/>
      <c r="AH202" s="108">
        <v>2.0999999999999999E-5</v>
      </c>
      <c r="AI202" s="108">
        <v>11.07</v>
      </c>
      <c r="AJ202" s="5">
        <f t="shared" si="73"/>
        <v>0</v>
      </c>
      <c r="AK202" s="5">
        <f t="shared" si="74"/>
        <v>2.3247E-4</v>
      </c>
      <c r="AL202" s="9"/>
      <c r="AM202" s="42" t="str">
        <f t="shared" si="75"/>
        <v>Biogas</v>
      </c>
      <c r="AN202" s="65"/>
      <c r="AO202" s="53"/>
      <c r="AP202" s="78"/>
      <c r="AQ202" s="78"/>
    </row>
    <row r="203" spans="1:43" s="5" customFormat="1">
      <c r="A203" s="81">
        <v>2011</v>
      </c>
      <c r="B203" s="29" t="s">
        <v>16</v>
      </c>
      <c r="C203" s="61" t="s">
        <v>1268</v>
      </c>
      <c r="D203" s="29" t="s">
        <v>17</v>
      </c>
      <c r="E203" s="29" t="s">
        <v>1289</v>
      </c>
      <c r="F203" s="29" t="s">
        <v>1460</v>
      </c>
      <c r="G203" s="29" t="s">
        <v>81</v>
      </c>
      <c r="H203" s="70"/>
      <c r="I203" s="65"/>
      <c r="J203" s="65"/>
      <c r="K203" s="70">
        <v>6.8634000000000004E-3</v>
      </c>
      <c r="L203" s="66">
        <v>11.07</v>
      </c>
      <c r="M203" s="67">
        <v>6.2E-4</v>
      </c>
      <c r="N203" s="31" t="s">
        <v>1173</v>
      </c>
      <c r="O203" s="4">
        <v>0.2</v>
      </c>
      <c r="P203" s="4">
        <v>0.6</v>
      </c>
      <c r="Q203" s="4">
        <v>0.1</v>
      </c>
      <c r="R203" s="4">
        <v>0.6</v>
      </c>
      <c r="S203" s="94">
        <v>0</v>
      </c>
      <c r="T203" s="81" t="str">
        <f t="shared" si="61"/>
        <v/>
      </c>
      <c r="U203" s="81" t="str">
        <f t="shared" si="62"/>
        <v/>
      </c>
      <c r="V203" s="81" t="str">
        <f t="shared" si="63"/>
        <v>normal</v>
      </c>
      <c r="W203" s="81" t="str">
        <f t="shared" si="64"/>
        <v>normal</v>
      </c>
      <c r="X203" s="81" t="str">
        <f t="shared" si="65"/>
        <v/>
      </c>
      <c r="Y203" s="81" t="str">
        <f t="shared" si="66"/>
        <v/>
      </c>
      <c r="Z203" s="81" t="str">
        <f t="shared" si="67"/>
        <v/>
      </c>
      <c r="AA203" s="81" t="str">
        <f t="shared" si="68"/>
        <v/>
      </c>
      <c r="AB203" s="81">
        <f t="shared" si="69"/>
        <v>2.4800000000000001E-4</v>
      </c>
      <c r="AC203" s="96">
        <f t="shared" si="70"/>
        <v>9.9200000000000004E-4</v>
      </c>
      <c r="AD203" s="96">
        <f t="shared" si="71"/>
        <v>9.963000000000001</v>
      </c>
      <c r="AE203" s="96">
        <f t="shared" si="72"/>
        <v>12.177000000000001</v>
      </c>
      <c r="AF203" s="81"/>
      <c r="AG203" s="81"/>
      <c r="AH203" s="108">
        <v>6.2E-4</v>
      </c>
      <c r="AI203" s="95">
        <f>AI202</f>
        <v>11.07</v>
      </c>
      <c r="AJ203" s="5">
        <f t="shared" si="73"/>
        <v>0</v>
      </c>
      <c r="AK203" s="5">
        <f t="shared" si="74"/>
        <v>6.8634000000000004E-3</v>
      </c>
      <c r="AL203" s="9"/>
      <c r="AM203" s="42" t="str">
        <f t="shared" si="75"/>
        <v>Biogas</v>
      </c>
      <c r="AN203" s="65"/>
      <c r="AO203" s="53"/>
      <c r="AP203" s="78"/>
      <c r="AQ203" s="78"/>
    </row>
    <row r="204" spans="1:43" s="5" customFormat="1">
      <c r="A204" s="81">
        <v>2011</v>
      </c>
      <c r="B204" s="29" t="s">
        <v>16</v>
      </c>
      <c r="C204" s="61" t="s">
        <v>1268</v>
      </c>
      <c r="D204" s="29" t="s">
        <v>17</v>
      </c>
      <c r="E204" s="29" t="s">
        <v>1289</v>
      </c>
      <c r="F204" s="29" t="s">
        <v>1468</v>
      </c>
      <c r="G204" s="29" t="s">
        <v>79</v>
      </c>
      <c r="H204" s="70"/>
      <c r="I204" s="65"/>
      <c r="J204" s="65"/>
      <c r="K204" s="70"/>
      <c r="L204" s="66">
        <v>1.7290000000000001</v>
      </c>
      <c r="M204" s="65"/>
      <c r="N204" s="31" t="s">
        <v>1173</v>
      </c>
      <c r="O204" s="4">
        <v>0.2</v>
      </c>
      <c r="P204" s="4"/>
      <c r="Q204" s="4">
        <v>0.1</v>
      </c>
      <c r="R204" s="4"/>
      <c r="S204" s="96"/>
      <c r="T204" s="81" t="str">
        <f t="shared" si="61"/>
        <v/>
      </c>
      <c r="U204" s="81" t="str">
        <f t="shared" si="62"/>
        <v/>
      </c>
      <c r="V204" s="81" t="str">
        <f t="shared" si="63"/>
        <v/>
      </c>
      <c r="W204" s="81" t="str">
        <f t="shared" si="64"/>
        <v/>
      </c>
      <c r="X204" s="81" t="str">
        <f t="shared" si="65"/>
        <v/>
      </c>
      <c r="Y204" s="81" t="str">
        <f t="shared" si="66"/>
        <v/>
      </c>
      <c r="Z204" s="81" t="str">
        <f t="shared" si="67"/>
        <v/>
      </c>
      <c r="AA204" s="81" t="str">
        <f t="shared" si="68"/>
        <v/>
      </c>
      <c r="AB204" s="81" t="str">
        <f t="shared" si="69"/>
        <v/>
      </c>
      <c r="AC204" s="96" t="str">
        <f t="shared" si="70"/>
        <v/>
      </c>
      <c r="AD204" s="96" t="str">
        <f t="shared" si="71"/>
        <v/>
      </c>
      <c r="AE204" s="96" t="str">
        <f t="shared" si="72"/>
        <v/>
      </c>
      <c r="AF204" s="81"/>
      <c r="AG204" s="81"/>
      <c r="AH204" s="96"/>
      <c r="AI204" s="96"/>
      <c r="AJ204" s="5">
        <f t="shared" si="73"/>
        <v>0</v>
      </c>
      <c r="AK204" s="5">
        <f t="shared" si="74"/>
        <v>0</v>
      </c>
      <c r="AL204" s="9"/>
      <c r="AM204" s="42" t="str">
        <f t="shared" si="75"/>
        <v>Other non-fossil fuels</v>
      </c>
      <c r="AN204" s="65"/>
      <c r="AO204" s="53"/>
      <c r="AP204" s="78"/>
      <c r="AQ204" s="78"/>
    </row>
    <row r="205" spans="1:43" s="5" customFormat="1">
      <c r="A205" s="81">
        <v>2011</v>
      </c>
      <c r="B205" s="29" t="s">
        <v>16</v>
      </c>
      <c r="C205" s="61" t="s">
        <v>1268</v>
      </c>
      <c r="D205" s="29" t="s">
        <v>17</v>
      </c>
      <c r="E205" s="29" t="s">
        <v>1289</v>
      </c>
      <c r="F205" s="29" t="s">
        <v>1468</v>
      </c>
      <c r="G205" s="29" t="s">
        <v>80</v>
      </c>
      <c r="H205" s="70"/>
      <c r="I205" s="65"/>
      <c r="J205" s="65"/>
      <c r="K205" s="70">
        <v>3.6329999999999999E-5</v>
      </c>
      <c r="L205" s="66">
        <v>1.7290000000000001</v>
      </c>
      <c r="M205" s="67">
        <v>2.1012145748987899E-5</v>
      </c>
      <c r="N205" s="31" t="s">
        <v>1173</v>
      </c>
      <c r="O205" s="4">
        <v>0.2</v>
      </c>
      <c r="P205" s="4">
        <v>0.6</v>
      </c>
      <c r="Q205" s="4">
        <v>0.1</v>
      </c>
      <c r="R205" s="4">
        <v>0.6</v>
      </c>
      <c r="S205" s="94">
        <v>0</v>
      </c>
      <c r="T205" s="81" t="str">
        <f t="shared" si="61"/>
        <v/>
      </c>
      <c r="U205" s="81" t="str">
        <f t="shared" si="62"/>
        <v/>
      </c>
      <c r="V205" s="81" t="str">
        <f t="shared" si="63"/>
        <v>normal</v>
      </c>
      <c r="W205" s="81" t="str">
        <f t="shared" si="64"/>
        <v>normal</v>
      </c>
      <c r="X205" s="81" t="str">
        <f t="shared" si="65"/>
        <v/>
      </c>
      <c r="Y205" s="81" t="str">
        <f t="shared" si="66"/>
        <v/>
      </c>
      <c r="Z205" s="81" t="str">
        <f t="shared" si="67"/>
        <v/>
      </c>
      <c r="AA205" s="81" t="str">
        <f t="shared" si="68"/>
        <v/>
      </c>
      <c r="AB205" s="81">
        <f t="shared" si="69"/>
        <v>8.4048582995951603E-6</v>
      </c>
      <c r="AC205" s="96">
        <f t="shared" si="70"/>
        <v>3.3619433198380641E-5</v>
      </c>
      <c r="AD205" s="96">
        <f t="shared" si="71"/>
        <v>1.5561</v>
      </c>
      <c r="AE205" s="96">
        <f t="shared" si="72"/>
        <v>1.9019000000000001</v>
      </c>
      <c r="AF205" s="81"/>
      <c r="AG205" s="81"/>
      <c r="AH205" s="108">
        <v>2.1012145748987899E-5</v>
      </c>
      <c r="AI205" s="108">
        <v>1.7290000000000001</v>
      </c>
      <c r="AJ205" s="5">
        <f t="shared" si="73"/>
        <v>0</v>
      </c>
      <c r="AK205" s="5">
        <f t="shared" si="74"/>
        <v>3.6330000000000081E-5</v>
      </c>
      <c r="AL205" s="9"/>
      <c r="AM205" s="42" t="str">
        <f t="shared" si="75"/>
        <v>Other non-fossil fuels</v>
      </c>
      <c r="AN205" s="65"/>
      <c r="AO205" s="53"/>
      <c r="AP205" s="78"/>
      <c r="AQ205" s="78"/>
    </row>
    <row r="206" spans="1:43" s="5" customFormat="1">
      <c r="A206" s="81">
        <v>2011</v>
      </c>
      <c r="B206" s="29" t="s">
        <v>16</v>
      </c>
      <c r="C206" s="61" t="s">
        <v>1268</v>
      </c>
      <c r="D206" s="29" t="s">
        <v>17</v>
      </c>
      <c r="E206" s="29" t="s">
        <v>1289</v>
      </c>
      <c r="F206" s="29" t="s">
        <v>1468</v>
      </c>
      <c r="G206" s="29" t="s">
        <v>81</v>
      </c>
      <c r="H206" s="70"/>
      <c r="I206" s="65"/>
      <c r="J206" s="65"/>
      <c r="K206" s="70">
        <v>5.3629999999999997E-4</v>
      </c>
      <c r="L206" s="66">
        <v>1.7290000000000001</v>
      </c>
      <c r="M206" s="67">
        <v>3.1017929438982101E-4</v>
      </c>
      <c r="N206" s="31" t="s">
        <v>1173</v>
      </c>
      <c r="O206" s="4">
        <v>0.2</v>
      </c>
      <c r="P206" s="4">
        <v>0.6</v>
      </c>
      <c r="Q206" s="4">
        <v>0.1</v>
      </c>
      <c r="R206" s="4">
        <v>0.6</v>
      </c>
      <c r="S206" s="94">
        <v>0</v>
      </c>
      <c r="T206" s="81" t="str">
        <f t="shared" si="61"/>
        <v/>
      </c>
      <c r="U206" s="81" t="str">
        <f t="shared" si="62"/>
        <v/>
      </c>
      <c r="V206" s="81" t="str">
        <f t="shared" si="63"/>
        <v>normal</v>
      </c>
      <c r="W206" s="81" t="str">
        <f t="shared" si="64"/>
        <v>normal</v>
      </c>
      <c r="X206" s="81" t="str">
        <f t="shared" si="65"/>
        <v/>
      </c>
      <c r="Y206" s="81" t="str">
        <f t="shared" si="66"/>
        <v/>
      </c>
      <c r="Z206" s="81" t="str">
        <f t="shared" si="67"/>
        <v/>
      </c>
      <c r="AA206" s="81" t="str">
        <f t="shared" si="68"/>
        <v/>
      </c>
      <c r="AB206" s="81">
        <f t="shared" si="69"/>
        <v>1.2407171775592841E-4</v>
      </c>
      <c r="AC206" s="96">
        <f t="shared" si="70"/>
        <v>4.9628687102371363E-4</v>
      </c>
      <c r="AD206" s="96">
        <f t="shared" si="71"/>
        <v>1.5561</v>
      </c>
      <c r="AE206" s="96">
        <f t="shared" si="72"/>
        <v>1.9019000000000001</v>
      </c>
      <c r="AF206" s="81"/>
      <c r="AG206" s="81"/>
      <c r="AH206" s="108">
        <v>3.1017929438982101E-4</v>
      </c>
      <c r="AI206" s="95">
        <f>AI205</f>
        <v>1.7290000000000001</v>
      </c>
      <c r="AJ206" s="5">
        <f t="shared" si="73"/>
        <v>0</v>
      </c>
      <c r="AK206" s="5">
        <f t="shared" si="74"/>
        <v>5.3630000000000051E-4</v>
      </c>
      <c r="AL206" s="9"/>
      <c r="AM206" s="42" t="str">
        <f t="shared" si="75"/>
        <v>Other non-fossil fuels</v>
      </c>
      <c r="AN206" s="65"/>
      <c r="AO206" s="53"/>
      <c r="AP206" s="78"/>
      <c r="AQ206" s="78"/>
    </row>
    <row r="207" spans="1:43" s="5" customFormat="1">
      <c r="A207" s="81">
        <v>2011</v>
      </c>
      <c r="B207" s="29" t="s">
        <v>16</v>
      </c>
      <c r="C207" s="61" t="s">
        <v>1268</v>
      </c>
      <c r="D207" s="29" t="s">
        <v>17</v>
      </c>
      <c r="E207" s="29" t="s">
        <v>1289</v>
      </c>
      <c r="F207" s="29" t="s">
        <v>1461</v>
      </c>
      <c r="G207" s="29" t="s">
        <v>79</v>
      </c>
      <c r="H207" s="70">
        <v>0</v>
      </c>
      <c r="I207" s="66">
        <v>811.88499999999999</v>
      </c>
      <c r="J207" s="67">
        <v>0</v>
      </c>
      <c r="K207" s="70"/>
      <c r="L207" s="66">
        <v>549.59</v>
      </c>
      <c r="M207" s="65"/>
      <c r="N207" s="31" t="s">
        <v>1173</v>
      </c>
      <c r="O207" s="4">
        <v>0.1</v>
      </c>
      <c r="P207" s="4"/>
      <c r="Q207" s="4">
        <v>0.05</v>
      </c>
      <c r="R207" s="4"/>
      <c r="S207" s="96"/>
      <c r="T207" s="81" t="str">
        <f t="shared" si="61"/>
        <v/>
      </c>
      <c r="U207" s="81" t="str">
        <f t="shared" si="62"/>
        <v/>
      </c>
      <c r="V207" s="81" t="str">
        <f t="shared" si="63"/>
        <v/>
      </c>
      <c r="W207" s="81" t="str">
        <f t="shared" si="64"/>
        <v/>
      </c>
      <c r="X207" s="81"/>
      <c r="Y207" s="81"/>
      <c r="Z207" s="81"/>
      <c r="AA207" s="81"/>
      <c r="AB207" s="81"/>
      <c r="AC207" s="96"/>
      <c r="AD207" s="96"/>
      <c r="AE207" s="96"/>
      <c r="AF207" s="96"/>
      <c r="AG207" s="96"/>
      <c r="AH207" s="96"/>
      <c r="AI207" s="96"/>
      <c r="AJ207" s="5">
        <f t="shared" si="73"/>
        <v>0</v>
      </c>
      <c r="AK207" s="5">
        <f t="shared" si="74"/>
        <v>0</v>
      </c>
      <c r="AL207" s="9"/>
      <c r="AM207" s="42" t="str">
        <f t="shared" si="75"/>
        <v>Other woodfuels</v>
      </c>
      <c r="AN207" s="65"/>
      <c r="AO207" s="53"/>
      <c r="AP207" s="78"/>
      <c r="AQ207" s="78"/>
    </row>
    <row r="208" spans="1:43" s="5" customFormat="1">
      <c r="A208" s="81">
        <v>2011</v>
      </c>
      <c r="B208" s="29" t="s">
        <v>16</v>
      </c>
      <c r="C208" s="61" t="s">
        <v>1268</v>
      </c>
      <c r="D208" s="29" t="s">
        <v>17</v>
      </c>
      <c r="E208" s="29" t="s">
        <v>1289</v>
      </c>
      <c r="F208" s="29" t="s">
        <v>1461</v>
      </c>
      <c r="G208" s="29" t="s">
        <v>80</v>
      </c>
      <c r="H208" s="70">
        <v>8.0823812999999994E-2</v>
      </c>
      <c r="I208" s="66">
        <v>811.88499999999999</v>
      </c>
      <c r="J208" s="67">
        <v>9.9550814462639401E-5</v>
      </c>
      <c r="K208" s="70">
        <v>1.5501569999999999E-2</v>
      </c>
      <c r="L208" s="66">
        <v>549.59</v>
      </c>
      <c r="M208" s="67">
        <v>2.82056987936462E-5</v>
      </c>
      <c r="N208" s="31" t="s">
        <v>1173</v>
      </c>
      <c r="O208" s="4">
        <v>0.1</v>
      </c>
      <c r="P208" s="4">
        <v>0.6</v>
      </c>
      <c r="Q208" s="4">
        <v>0.05</v>
      </c>
      <c r="R208" s="4">
        <v>0.6</v>
      </c>
      <c r="S208" s="94">
        <v>1</v>
      </c>
      <c r="T208" s="81" t="str">
        <f t="shared" si="61"/>
        <v>normal</v>
      </c>
      <c r="U208" s="81" t="str">
        <f t="shared" si="62"/>
        <v>normal</v>
      </c>
      <c r="V208" s="81" t="str">
        <f t="shared" si="63"/>
        <v>normal</v>
      </c>
      <c r="W208" s="81" t="str">
        <f t="shared" si="64"/>
        <v>normal</v>
      </c>
      <c r="X208" s="81">
        <f t="shared" si="65"/>
        <v>3.9820325785055761E-5</v>
      </c>
      <c r="Y208" s="81">
        <f t="shared" si="66"/>
        <v>1.5928130314022304E-4</v>
      </c>
      <c r="Z208" s="81">
        <f t="shared" si="67"/>
        <v>730.69650000000001</v>
      </c>
      <c r="AA208" s="81">
        <f t="shared" si="68"/>
        <v>893.07350000000008</v>
      </c>
      <c r="AB208" s="81">
        <f t="shared" si="69"/>
        <v>1.128227951745848E-5</v>
      </c>
      <c r="AC208" s="96">
        <f t="shared" si="70"/>
        <v>4.512911806983392E-5</v>
      </c>
      <c r="AD208" s="96">
        <f t="shared" si="71"/>
        <v>522.1105</v>
      </c>
      <c r="AE208" s="96">
        <f t="shared" si="72"/>
        <v>577.06950000000006</v>
      </c>
      <c r="AF208" s="108">
        <v>9.9550814462639401E-5</v>
      </c>
      <c r="AG208" s="108">
        <v>811.88499999999999</v>
      </c>
      <c r="AH208" s="108">
        <v>2.8205698793646203E-5</v>
      </c>
      <c r="AI208" s="108">
        <v>549.59</v>
      </c>
      <c r="AJ208" s="5">
        <f t="shared" si="73"/>
        <v>8.0823812999999994E-2</v>
      </c>
      <c r="AK208" s="5">
        <f t="shared" si="74"/>
        <v>1.5501570000000018E-2</v>
      </c>
      <c r="AL208" s="9"/>
      <c r="AM208" s="42" t="str">
        <f t="shared" si="75"/>
        <v>Other woodfuels</v>
      </c>
      <c r="AN208" s="65"/>
      <c r="AO208" s="53"/>
      <c r="AP208" s="78"/>
      <c r="AQ208" s="78"/>
    </row>
    <row r="209" spans="1:43" s="5" customFormat="1">
      <c r="A209" s="81">
        <v>2011</v>
      </c>
      <c r="B209" s="29" t="s">
        <v>16</v>
      </c>
      <c r="C209" s="61" t="s">
        <v>1268</v>
      </c>
      <c r="D209" s="29" t="s">
        <v>17</v>
      </c>
      <c r="E209" s="29" t="s">
        <v>1289</v>
      </c>
      <c r="F209" s="29" t="s">
        <v>1461</v>
      </c>
      <c r="G209" s="29" t="s">
        <v>81</v>
      </c>
      <c r="H209" s="70">
        <v>1.3839277299999999</v>
      </c>
      <c r="I209" s="66">
        <v>811.88499999999999</v>
      </c>
      <c r="J209" s="67">
        <v>1.7045859081027499E-3</v>
      </c>
      <c r="K209" s="70">
        <v>0.43243140000000002</v>
      </c>
      <c r="L209" s="66">
        <v>549.59</v>
      </c>
      <c r="M209" s="67">
        <v>7.86825451700358E-4</v>
      </c>
      <c r="N209" s="31" t="s">
        <v>1173</v>
      </c>
      <c r="O209" s="4">
        <v>0.1</v>
      </c>
      <c r="P209" s="4">
        <v>0.6</v>
      </c>
      <c r="Q209" s="4">
        <v>0.05</v>
      </c>
      <c r="R209" s="4">
        <v>0.6</v>
      </c>
      <c r="S209" s="94">
        <v>1</v>
      </c>
      <c r="T209" s="81" t="str">
        <f t="shared" si="61"/>
        <v>normal</v>
      </c>
      <c r="U209" s="81" t="str">
        <f t="shared" si="62"/>
        <v>normal</v>
      </c>
      <c r="V209" s="81" t="str">
        <f t="shared" si="63"/>
        <v>normal</v>
      </c>
      <c r="W209" s="81" t="str">
        <f t="shared" si="64"/>
        <v>normal</v>
      </c>
      <c r="X209" s="81">
        <f t="shared" si="65"/>
        <v>6.8183436324110005E-4</v>
      </c>
      <c r="Y209" s="81">
        <f t="shared" si="66"/>
        <v>2.7273374529644002E-3</v>
      </c>
      <c r="Z209" s="81">
        <f t="shared" si="67"/>
        <v>730.69650000000001</v>
      </c>
      <c r="AA209" s="81">
        <f t="shared" si="68"/>
        <v>893.07350000000008</v>
      </c>
      <c r="AB209" s="81">
        <f t="shared" si="69"/>
        <v>3.147301806801432E-4</v>
      </c>
      <c r="AC209" s="96">
        <f t="shared" si="70"/>
        <v>1.2589207227205728E-3</v>
      </c>
      <c r="AD209" s="96">
        <f t="shared" si="71"/>
        <v>522.1105</v>
      </c>
      <c r="AE209" s="96">
        <f t="shared" si="72"/>
        <v>577.06950000000006</v>
      </c>
      <c r="AF209" s="108">
        <v>1.7045859081027503E-3</v>
      </c>
      <c r="AG209" s="95">
        <f>AG208</f>
        <v>811.88499999999999</v>
      </c>
      <c r="AH209" s="108">
        <v>7.86825451700358E-4</v>
      </c>
      <c r="AI209" s="95">
        <f>AI208</f>
        <v>549.59</v>
      </c>
      <c r="AJ209" s="5">
        <f t="shared" si="73"/>
        <v>1.3839277300000015</v>
      </c>
      <c r="AK209" s="5">
        <f t="shared" si="74"/>
        <v>0.4324313999999998</v>
      </c>
      <c r="AL209" s="9"/>
      <c r="AM209" s="42" t="str">
        <f t="shared" si="75"/>
        <v>Other woodfuels</v>
      </c>
      <c r="AN209" s="65"/>
      <c r="AO209" s="53"/>
      <c r="AP209" s="78"/>
      <c r="AQ209" s="78"/>
    </row>
    <row r="210" spans="1:43" s="5" customFormat="1">
      <c r="A210" s="81">
        <v>2011</v>
      </c>
      <c r="B210" s="29" t="s">
        <v>16</v>
      </c>
      <c r="C210" s="61" t="s">
        <v>1268</v>
      </c>
      <c r="D210" s="29" t="s">
        <v>17</v>
      </c>
      <c r="E210" s="29" t="s">
        <v>1289</v>
      </c>
      <c r="F210" s="29" t="s">
        <v>1319</v>
      </c>
      <c r="G210" s="29" t="s">
        <v>79</v>
      </c>
      <c r="H210" s="70">
        <v>0</v>
      </c>
      <c r="I210" s="66">
        <v>480.11700000000002</v>
      </c>
      <c r="J210" s="67">
        <v>0</v>
      </c>
      <c r="K210" s="70">
        <v>0</v>
      </c>
      <c r="L210" s="66">
        <v>60.9</v>
      </c>
      <c r="M210" s="67">
        <v>0</v>
      </c>
      <c r="N210" s="31" t="s">
        <v>1173</v>
      </c>
      <c r="O210" s="4">
        <v>0.2</v>
      </c>
      <c r="P210" s="4"/>
      <c r="Q210" s="4">
        <v>0.1</v>
      </c>
      <c r="R210" s="4"/>
      <c r="S210" s="96"/>
      <c r="T210" s="81"/>
      <c r="U210" s="81"/>
      <c r="V210" s="81"/>
      <c r="W210" s="81"/>
      <c r="X210" s="81"/>
      <c r="Y210" s="81"/>
      <c r="Z210" s="81"/>
      <c r="AA210" s="81"/>
      <c r="AB210" s="81"/>
      <c r="AC210" s="96"/>
      <c r="AD210" s="96"/>
      <c r="AE210" s="96"/>
      <c r="AF210" s="96"/>
      <c r="AG210" s="96"/>
      <c r="AH210" s="96"/>
      <c r="AI210" s="96"/>
      <c r="AJ210" s="5">
        <f t="shared" si="73"/>
        <v>0</v>
      </c>
      <c r="AK210" s="5">
        <f t="shared" si="74"/>
        <v>0</v>
      </c>
      <c r="AL210" s="9"/>
      <c r="AM210" s="42" t="str">
        <f t="shared" si="75"/>
        <v>Hydrogen</v>
      </c>
      <c r="AN210" s="65"/>
      <c r="AO210" s="53"/>
      <c r="AP210" s="78"/>
      <c r="AQ210" s="78"/>
    </row>
    <row r="211" spans="1:43" s="5" customFormat="1">
      <c r="A211" s="81">
        <v>2011</v>
      </c>
      <c r="B211" s="29" t="s">
        <v>16</v>
      </c>
      <c r="C211" s="61" t="s">
        <v>1268</v>
      </c>
      <c r="D211" s="29" t="s">
        <v>17</v>
      </c>
      <c r="E211" s="29" t="s">
        <v>1289</v>
      </c>
      <c r="F211" s="29" t="s">
        <v>1319</v>
      </c>
      <c r="G211" s="29" t="s">
        <v>80</v>
      </c>
      <c r="H211" s="70">
        <v>1.0082457E-2</v>
      </c>
      <c r="I211" s="66">
        <v>480.11700000000002</v>
      </c>
      <c r="J211" s="67">
        <v>2.0999999999999999E-5</v>
      </c>
      <c r="K211" s="70">
        <v>3.09246E-3</v>
      </c>
      <c r="L211" s="66">
        <v>60.9</v>
      </c>
      <c r="M211" s="67">
        <v>5.0779310344827598E-5</v>
      </c>
      <c r="N211" s="31" t="s">
        <v>1173</v>
      </c>
      <c r="O211" s="4">
        <v>0.2</v>
      </c>
      <c r="P211" s="4">
        <v>0.6</v>
      </c>
      <c r="Q211" s="4">
        <v>0.1</v>
      </c>
      <c r="R211" s="4">
        <v>0.6</v>
      </c>
      <c r="S211" s="94">
        <v>1</v>
      </c>
      <c r="T211" s="81" t="str">
        <f t="shared" si="61"/>
        <v>normal</v>
      </c>
      <c r="U211" s="81" t="str">
        <f t="shared" si="62"/>
        <v>normal</v>
      </c>
      <c r="V211" s="81" t="str">
        <f t="shared" si="63"/>
        <v>normal</v>
      </c>
      <c r="W211" s="81" t="str">
        <f t="shared" si="64"/>
        <v>normal</v>
      </c>
      <c r="X211" s="81">
        <f t="shared" si="65"/>
        <v>8.3999999999999992E-6</v>
      </c>
      <c r="Y211" s="81">
        <f t="shared" si="66"/>
        <v>3.3599999999999997E-5</v>
      </c>
      <c r="Z211" s="81">
        <f t="shared" si="67"/>
        <v>384.09360000000004</v>
      </c>
      <c r="AA211" s="81">
        <f t="shared" si="68"/>
        <v>576.1404</v>
      </c>
      <c r="AB211" s="81">
        <f t="shared" si="69"/>
        <v>2.0311724137931041E-5</v>
      </c>
      <c r="AC211" s="96">
        <f t="shared" si="70"/>
        <v>8.1246896551724165E-5</v>
      </c>
      <c r="AD211" s="96">
        <f t="shared" si="71"/>
        <v>54.81</v>
      </c>
      <c r="AE211" s="96">
        <f t="shared" si="72"/>
        <v>66.990000000000009</v>
      </c>
      <c r="AF211" s="108">
        <v>2.0999999999999999E-5</v>
      </c>
      <c r="AG211" s="108">
        <v>480.11700000000002</v>
      </c>
      <c r="AH211" s="108">
        <v>5.0779310344827612E-5</v>
      </c>
      <c r="AI211" s="108">
        <v>60.900000000000006</v>
      </c>
      <c r="AJ211" s="5">
        <f t="shared" si="73"/>
        <v>1.0082457E-2</v>
      </c>
      <c r="AK211" s="49">
        <f t="shared" si="74"/>
        <v>3.0924600000000017E-3</v>
      </c>
      <c r="AL211" s="9"/>
      <c r="AM211" s="42" t="str">
        <f t="shared" si="75"/>
        <v>Hydrogen</v>
      </c>
      <c r="AN211" s="65"/>
      <c r="AO211" s="53"/>
      <c r="AP211" s="78"/>
      <c r="AQ211" s="78"/>
    </row>
    <row r="212" spans="1:43" s="5" customFormat="1">
      <c r="A212" s="81">
        <v>2011</v>
      </c>
      <c r="B212" s="29" t="s">
        <v>16</v>
      </c>
      <c r="C212" s="61" t="s">
        <v>1268</v>
      </c>
      <c r="D212" s="29" t="s">
        <v>17</v>
      </c>
      <c r="E212" s="29" t="s">
        <v>1289</v>
      </c>
      <c r="F212" s="29" t="s">
        <v>1319</v>
      </c>
      <c r="G212" s="29" t="s">
        <v>81</v>
      </c>
      <c r="H212" s="70">
        <v>0.15131627</v>
      </c>
      <c r="I212" s="66">
        <v>480.11700000000002</v>
      </c>
      <c r="J212" s="67">
        <v>3.1516540759856499E-4</v>
      </c>
      <c r="K212" s="70">
        <v>4.3251199999999997E-2</v>
      </c>
      <c r="L212" s="66">
        <v>60.9</v>
      </c>
      <c r="M212" s="67">
        <v>7.1020032840722505E-4</v>
      </c>
      <c r="N212" s="31" t="s">
        <v>1173</v>
      </c>
      <c r="O212" s="4">
        <v>0.2</v>
      </c>
      <c r="P212" s="4">
        <v>0.6</v>
      </c>
      <c r="Q212" s="4">
        <v>0.1</v>
      </c>
      <c r="R212" s="4">
        <v>0.6</v>
      </c>
      <c r="S212" s="94">
        <v>1</v>
      </c>
      <c r="T212" s="81" t="str">
        <f t="shared" si="61"/>
        <v>normal</v>
      </c>
      <c r="U212" s="81" t="str">
        <f t="shared" si="62"/>
        <v>normal</v>
      </c>
      <c r="V212" s="81" t="str">
        <f t="shared" si="63"/>
        <v>normal</v>
      </c>
      <c r="W212" s="81" t="str">
        <f t="shared" si="64"/>
        <v>normal</v>
      </c>
      <c r="X212" s="81">
        <f t="shared" si="65"/>
        <v>1.2606616303942599E-4</v>
      </c>
      <c r="Y212" s="81">
        <f t="shared" si="66"/>
        <v>5.0426465215770396E-4</v>
      </c>
      <c r="Z212" s="81">
        <f t="shared" si="67"/>
        <v>384.09360000000004</v>
      </c>
      <c r="AA212" s="81">
        <f t="shared" si="68"/>
        <v>576.1404</v>
      </c>
      <c r="AB212" s="81">
        <f t="shared" si="69"/>
        <v>2.8408013136289005E-4</v>
      </c>
      <c r="AC212" s="96">
        <f t="shared" si="70"/>
        <v>1.1363205254515602E-3</v>
      </c>
      <c r="AD212" s="96">
        <f t="shared" si="71"/>
        <v>54.81</v>
      </c>
      <c r="AE212" s="96">
        <f t="shared" si="72"/>
        <v>66.990000000000009</v>
      </c>
      <c r="AF212" s="108">
        <v>3.1516540759856499E-4</v>
      </c>
      <c r="AG212" s="95">
        <f>AG211</f>
        <v>480.11700000000002</v>
      </c>
      <c r="AH212" s="108">
        <v>7.1020032840722516E-4</v>
      </c>
      <c r="AI212" s="95">
        <f>AI211</f>
        <v>60.900000000000006</v>
      </c>
      <c r="AJ212" s="5">
        <f t="shared" si="73"/>
        <v>0.15131627000000022</v>
      </c>
      <c r="AK212" s="5">
        <f t="shared" si="74"/>
        <v>4.3251200000000017E-2</v>
      </c>
      <c r="AL212" s="9"/>
      <c r="AM212" s="42" t="str">
        <f t="shared" si="75"/>
        <v>Hydrogen</v>
      </c>
      <c r="AN212" s="65"/>
      <c r="AO212" s="53"/>
      <c r="AP212" s="78"/>
      <c r="AQ212" s="78"/>
    </row>
    <row r="213" spans="1:43" s="5" customFormat="1">
      <c r="A213" s="81">
        <v>2011</v>
      </c>
      <c r="B213" s="29" t="s">
        <v>16</v>
      </c>
      <c r="C213" s="61" t="s">
        <v>1268</v>
      </c>
      <c r="D213" s="29" t="s">
        <v>17</v>
      </c>
      <c r="E213" s="29" t="s">
        <v>1290</v>
      </c>
      <c r="F213" s="29" t="s">
        <v>1462</v>
      </c>
      <c r="G213" s="29" t="s">
        <v>79</v>
      </c>
      <c r="H213" s="70"/>
      <c r="I213" s="65"/>
      <c r="J213" s="65"/>
      <c r="K213" s="66">
        <v>8.2186999999999996E-2</v>
      </c>
      <c r="L213" s="66">
        <v>1.4</v>
      </c>
      <c r="M213" s="67">
        <v>5.8705E-2</v>
      </c>
      <c r="N213" s="31" t="s">
        <v>1173</v>
      </c>
      <c r="O213" s="68">
        <v>0.1</v>
      </c>
      <c r="P213" s="68">
        <v>0.3</v>
      </c>
      <c r="Q213" s="68">
        <v>0.1</v>
      </c>
      <c r="R213" s="68">
        <v>0.3</v>
      </c>
      <c r="S213" s="94">
        <v>0</v>
      </c>
      <c r="T213" s="96" t="s">
        <v>1169</v>
      </c>
      <c r="U213" s="96" t="s">
        <v>1169</v>
      </c>
      <c r="V213" s="96" t="s">
        <v>231</v>
      </c>
      <c r="W213" s="96" t="s">
        <v>231</v>
      </c>
      <c r="X213" s="95"/>
      <c r="Y213" s="95"/>
      <c r="Z213" s="95"/>
      <c r="AA213" s="95"/>
      <c r="AB213" s="81">
        <f t="shared" ref="AB213:AB215" si="76">IF(K213="","",M213*(1-R213))</f>
        <v>4.1093499999999998E-2</v>
      </c>
      <c r="AC213" s="96">
        <f t="shared" ref="AC213:AC215" si="77">IF(K213="","",M213*(1+R213))</f>
        <v>7.6316500000000009E-2</v>
      </c>
      <c r="AD213" s="96">
        <f t="shared" ref="AD213:AD215" si="78">IF(K213="","",L213*(1-Q213))</f>
        <v>1.26</v>
      </c>
      <c r="AE213" s="96">
        <f t="shared" ref="AE213:AE215" si="79">IF(K213="","",L213*(1+Q213))</f>
        <v>1.54</v>
      </c>
      <c r="AF213" s="95"/>
      <c r="AG213" s="95"/>
      <c r="AH213" s="108">
        <v>5.8705000000000007E-2</v>
      </c>
      <c r="AI213" s="108">
        <v>1.4</v>
      </c>
      <c r="AJ213" s="5">
        <f t="shared" si="73"/>
        <v>0</v>
      </c>
      <c r="AK213" s="5">
        <f t="shared" si="74"/>
        <v>8.218700000000001E-2</v>
      </c>
      <c r="AL213" s="9"/>
      <c r="AM213" s="42" t="str">
        <f t="shared" si="75"/>
        <v>Other gas</v>
      </c>
      <c r="AN213" s="65"/>
      <c r="AO213" s="64"/>
      <c r="AP213" s="78"/>
      <c r="AQ213" s="78"/>
    </row>
    <row r="214" spans="1:43" s="5" customFormat="1">
      <c r="A214" s="81">
        <v>2011</v>
      </c>
      <c r="B214" s="29" t="s">
        <v>16</v>
      </c>
      <c r="C214" s="61" t="s">
        <v>1268</v>
      </c>
      <c r="D214" s="29" t="s">
        <v>17</v>
      </c>
      <c r="E214" s="29" t="s">
        <v>1290</v>
      </c>
      <c r="F214" s="29" t="s">
        <v>1462</v>
      </c>
      <c r="G214" s="29" t="s">
        <v>80</v>
      </c>
      <c r="H214" s="70"/>
      <c r="I214" s="65"/>
      <c r="J214" s="65"/>
      <c r="K214" s="70">
        <v>2.94E-5</v>
      </c>
      <c r="L214" s="66">
        <v>1.4</v>
      </c>
      <c r="M214" s="67">
        <v>2.0999999999999999E-5</v>
      </c>
      <c r="N214" s="31" t="s">
        <v>1173</v>
      </c>
      <c r="O214" s="68">
        <v>0.1</v>
      </c>
      <c r="P214" s="68">
        <v>0.6</v>
      </c>
      <c r="Q214" s="68">
        <v>0.1</v>
      </c>
      <c r="R214" s="68">
        <v>0.6</v>
      </c>
      <c r="S214" s="94">
        <v>0</v>
      </c>
      <c r="T214" s="96" t="s">
        <v>1169</v>
      </c>
      <c r="U214" s="96" t="s">
        <v>1169</v>
      </c>
      <c r="V214" s="96" t="s">
        <v>231</v>
      </c>
      <c r="W214" s="96" t="s">
        <v>231</v>
      </c>
      <c r="X214" s="95"/>
      <c r="Y214" s="95"/>
      <c r="Z214" s="95"/>
      <c r="AA214" s="95"/>
      <c r="AB214" s="81">
        <f t="shared" si="76"/>
        <v>8.3999999999999992E-6</v>
      </c>
      <c r="AC214" s="96">
        <f t="shared" si="77"/>
        <v>3.3599999999999997E-5</v>
      </c>
      <c r="AD214" s="96">
        <f t="shared" si="78"/>
        <v>1.26</v>
      </c>
      <c r="AE214" s="96">
        <f t="shared" si="79"/>
        <v>1.54</v>
      </c>
      <c r="AF214" s="95"/>
      <c r="AG214" s="95"/>
      <c r="AH214" s="108">
        <v>2.0999999999999999E-5</v>
      </c>
      <c r="AI214" s="95">
        <f>AI213</f>
        <v>1.4</v>
      </c>
      <c r="AJ214" s="5">
        <f t="shared" si="73"/>
        <v>0</v>
      </c>
      <c r="AK214" s="5">
        <f t="shared" si="74"/>
        <v>2.9399999999999996E-5</v>
      </c>
      <c r="AL214" s="9"/>
      <c r="AM214" s="42"/>
      <c r="AN214" s="65"/>
      <c r="AO214" s="64"/>
      <c r="AP214" s="78"/>
      <c r="AQ214" s="78"/>
    </row>
    <row r="215" spans="1:43" s="5" customFormat="1">
      <c r="A215" s="81">
        <v>2011</v>
      </c>
      <c r="B215" s="29" t="s">
        <v>16</v>
      </c>
      <c r="C215" s="61" t="s">
        <v>1268</v>
      </c>
      <c r="D215" s="29" t="s">
        <v>17</v>
      </c>
      <c r="E215" s="29" t="s">
        <v>1290</v>
      </c>
      <c r="F215" s="29" t="s">
        <v>1462</v>
      </c>
      <c r="G215" s="29" t="s">
        <v>81</v>
      </c>
      <c r="H215" s="70"/>
      <c r="I215" s="65"/>
      <c r="J215" s="65"/>
      <c r="K215" s="70">
        <v>4.3399999999999998E-4</v>
      </c>
      <c r="L215" s="66">
        <v>1.4</v>
      </c>
      <c r="M215" s="67">
        <v>3.1E-4</v>
      </c>
      <c r="N215" s="31" t="s">
        <v>1173</v>
      </c>
      <c r="O215" s="68">
        <v>0.1</v>
      </c>
      <c r="P215" s="68">
        <v>0.6</v>
      </c>
      <c r="Q215" s="68">
        <v>0.1</v>
      </c>
      <c r="R215" s="68">
        <v>0.6</v>
      </c>
      <c r="S215" s="94">
        <v>0</v>
      </c>
      <c r="T215" s="96" t="s">
        <v>1169</v>
      </c>
      <c r="U215" s="96" t="s">
        <v>1169</v>
      </c>
      <c r="V215" s="96" t="s">
        <v>231</v>
      </c>
      <c r="W215" s="96" t="s">
        <v>231</v>
      </c>
      <c r="X215" s="95"/>
      <c r="Y215" s="95"/>
      <c r="Z215" s="95"/>
      <c r="AA215" s="95"/>
      <c r="AB215" s="81">
        <f t="shared" si="76"/>
        <v>1.2400000000000001E-4</v>
      </c>
      <c r="AC215" s="96">
        <f t="shared" si="77"/>
        <v>4.9600000000000002E-4</v>
      </c>
      <c r="AD215" s="96">
        <f t="shared" si="78"/>
        <v>1.26</v>
      </c>
      <c r="AE215" s="96">
        <f t="shared" si="79"/>
        <v>1.54</v>
      </c>
      <c r="AF215" s="95"/>
      <c r="AG215" s="95"/>
      <c r="AH215" s="108">
        <v>3.1E-4</v>
      </c>
      <c r="AI215" s="95">
        <f>AI214</f>
        <v>1.4</v>
      </c>
      <c r="AJ215" s="5">
        <f t="shared" si="73"/>
        <v>0</v>
      </c>
      <c r="AK215" s="5">
        <f t="shared" si="74"/>
        <v>4.3399999999999998E-4</v>
      </c>
      <c r="AL215" s="9"/>
      <c r="AM215" s="42"/>
      <c r="AN215" s="65"/>
      <c r="AO215" s="64"/>
      <c r="AP215" s="78"/>
      <c r="AQ215" s="78"/>
    </row>
    <row r="216" spans="1:43" s="5" customFormat="1">
      <c r="A216" s="81">
        <v>2011</v>
      </c>
      <c r="B216" s="29" t="s">
        <v>16</v>
      </c>
      <c r="C216" s="61" t="s">
        <v>1268</v>
      </c>
      <c r="D216" s="29" t="s">
        <v>17</v>
      </c>
      <c r="E216" s="29" t="s">
        <v>1290</v>
      </c>
      <c r="F216" s="29" t="s">
        <v>7</v>
      </c>
      <c r="G216" s="29" t="s">
        <v>79</v>
      </c>
      <c r="H216" s="70">
        <v>10.892927</v>
      </c>
      <c r="I216" s="66">
        <v>142.732</v>
      </c>
      <c r="J216" s="67">
        <v>7.6317342992461401E-2</v>
      </c>
      <c r="K216" s="70">
        <v>11.9721888</v>
      </c>
      <c r="L216" s="66">
        <v>103.36</v>
      </c>
      <c r="M216" s="67">
        <v>0.11583</v>
      </c>
      <c r="N216" s="31" t="s">
        <v>1173</v>
      </c>
      <c r="O216" s="4">
        <v>0.2</v>
      </c>
      <c r="P216" s="4">
        <v>0.2</v>
      </c>
      <c r="Q216" s="4">
        <v>0.1</v>
      </c>
      <c r="R216" s="4">
        <v>0.1</v>
      </c>
      <c r="S216" s="94">
        <v>1</v>
      </c>
      <c r="T216" s="81" t="str">
        <f t="shared" si="61"/>
        <v>normal</v>
      </c>
      <c r="U216" s="81" t="str">
        <f t="shared" si="62"/>
        <v>normal</v>
      </c>
      <c r="V216" s="81" t="str">
        <f t="shared" si="63"/>
        <v>normal</v>
      </c>
      <c r="W216" s="81" t="str">
        <f t="shared" si="64"/>
        <v>normal</v>
      </c>
      <c r="X216" s="81">
        <f t="shared" si="65"/>
        <v>6.1053874393969122E-2</v>
      </c>
      <c r="Y216" s="81">
        <f t="shared" si="66"/>
        <v>9.1580811590953673E-2</v>
      </c>
      <c r="Z216" s="81">
        <f t="shared" si="67"/>
        <v>114.18560000000001</v>
      </c>
      <c r="AA216" s="81">
        <f t="shared" si="68"/>
        <v>171.2784</v>
      </c>
      <c r="AB216" s="81">
        <f t="shared" si="69"/>
        <v>0.10424700000000001</v>
      </c>
      <c r="AC216" s="96">
        <f t="shared" si="70"/>
        <v>0.12741300000000003</v>
      </c>
      <c r="AD216" s="96">
        <f t="shared" si="71"/>
        <v>93.024000000000001</v>
      </c>
      <c r="AE216" s="96">
        <f t="shared" si="72"/>
        <v>113.69600000000001</v>
      </c>
      <c r="AF216" s="108">
        <v>7.6317342992461401E-2</v>
      </c>
      <c r="AG216" s="108">
        <v>142.732</v>
      </c>
      <c r="AH216" s="108">
        <v>0.11583000000000002</v>
      </c>
      <c r="AI216" s="108">
        <v>103.36000000000001</v>
      </c>
      <c r="AJ216" s="5">
        <f t="shared" si="73"/>
        <v>10.892927</v>
      </c>
      <c r="AK216" s="5">
        <f t="shared" si="74"/>
        <v>11.972188800000003</v>
      </c>
      <c r="AL216" s="9"/>
      <c r="AM216" s="42" t="str">
        <f t="shared" ref="AM216:AM234" si="80">F216</f>
        <v>MUUT</v>
      </c>
      <c r="AN216" s="65"/>
      <c r="AO216" s="53"/>
      <c r="AP216" s="78"/>
      <c r="AQ216" s="78"/>
    </row>
    <row r="217" spans="1:43" s="5" customFormat="1">
      <c r="A217" s="81">
        <v>2011</v>
      </c>
      <c r="B217" s="29" t="s">
        <v>16</v>
      </c>
      <c r="C217" s="61" t="s">
        <v>1268</v>
      </c>
      <c r="D217" s="29" t="s">
        <v>17</v>
      </c>
      <c r="E217" s="29" t="s">
        <v>1290</v>
      </c>
      <c r="F217" s="29" t="s">
        <v>7</v>
      </c>
      <c r="G217" s="29" t="s">
        <v>80</v>
      </c>
      <c r="H217" s="70">
        <v>6.0031859999999998E-3</v>
      </c>
      <c r="I217" s="66">
        <v>142.732</v>
      </c>
      <c r="J217" s="67">
        <v>4.2059145811731103E-5</v>
      </c>
      <c r="K217" s="70">
        <v>2.1705600000000002E-3</v>
      </c>
      <c r="L217" s="66">
        <v>103.36</v>
      </c>
      <c r="M217" s="67">
        <v>2.0999999999999999E-5</v>
      </c>
      <c r="N217" s="31" t="s">
        <v>1173</v>
      </c>
      <c r="O217" s="4">
        <v>0.2</v>
      </c>
      <c r="P217" s="4">
        <v>0.6</v>
      </c>
      <c r="Q217" s="4">
        <v>0.1</v>
      </c>
      <c r="R217" s="4">
        <v>0.6</v>
      </c>
      <c r="S217" s="94">
        <v>1</v>
      </c>
      <c r="T217" s="81" t="str">
        <f t="shared" si="61"/>
        <v>normal</v>
      </c>
      <c r="U217" s="81" t="str">
        <f t="shared" si="62"/>
        <v>normal</v>
      </c>
      <c r="V217" s="81" t="str">
        <f t="shared" si="63"/>
        <v>normal</v>
      </c>
      <c r="W217" s="81" t="str">
        <f t="shared" si="64"/>
        <v>normal</v>
      </c>
      <c r="X217" s="81">
        <f t="shared" si="65"/>
        <v>1.6823658324692443E-5</v>
      </c>
      <c r="Y217" s="81">
        <f t="shared" si="66"/>
        <v>6.7294633298769772E-5</v>
      </c>
      <c r="Z217" s="81">
        <f t="shared" si="67"/>
        <v>114.18560000000001</v>
      </c>
      <c r="AA217" s="81">
        <f t="shared" si="68"/>
        <v>171.2784</v>
      </c>
      <c r="AB217" s="81">
        <f t="shared" si="69"/>
        <v>8.3999999999999992E-6</v>
      </c>
      <c r="AC217" s="96">
        <f t="shared" si="70"/>
        <v>3.3599999999999997E-5</v>
      </c>
      <c r="AD217" s="96">
        <f t="shared" si="71"/>
        <v>93.024000000000001</v>
      </c>
      <c r="AE217" s="96">
        <f t="shared" si="72"/>
        <v>113.69600000000001</v>
      </c>
      <c r="AF217" s="108">
        <v>4.2059145811731109E-5</v>
      </c>
      <c r="AG217" s="95">
        <f>AG216</f>
        <v>142.732</v>
      </c>
      <c r="AH217" s="108">
        <v>2.0999999999999999E-5</v>
      </c>
      <c r="AI217" s="95">
        <f>AI216</f>
        <v>103.36000000000001</v>
      </c>
      <c r="AJ217" s="5">
        <f t="shared" si="73"/>
        <v>6.003186000000005E-3</v>
      </c>
      <c r="AK217" s="48">
        <f t="shared" si="74"/>
        <v>2.1705600000000002E-3</v>
      </c>
      <c r="AL217" s="9"/>
      <c r="AM217" s="42" t="str">
        <f t="shared" si="80"/>
        <v>MUUT</v>
      </c>
      <c r="AN217" s="65"/>
      <c r="AO217" s="53"/>
      <c r="AP217" s="78"/>
      <c r="AQ217" s="78"/>
    </row>
    <row r="218" spans="1:43" s="5" customFormat="1">
      <c r="A218" s="81">
        <v>2011</v>
      </c>
      <c r="B218" s="29" t="s">
        <v>16</v>
      </c>
      <c r="C218" s="61" t="s">
        <v>1268</v>
      </c>
      <c r="D218" s="29" t="s">
        <v>17</v>
      </c>
      <c r="E218" s="29" t="s">
        <v>1290</v>
      </c>
      <c r="F218" s="29" t="s">
        <v>7</v>
      </c>
      <c r="G218" s="29" t="s">
        <v>81</v>
      </c>
      <c r="H218" s="70">
        <v>0.19937154000000001</v>
      </c>
      <c r="I218" s="66">
        <v>142.732</v>
      </c>
      <c r="J218" s="67">
        <v>1.3968243981727999E-3</v>
      </c>
      <c r="K218" s="70">
        <v>6.4083200000000007E-2</v>
      </c>
      <c r="L218" s="66">
        <v>103.36</v>
      </c>
      <c r="M218" s="67">
        <v>6.2E-4</v>
      </c>
      <c r="N218" s="31" t="s">
        <v>1173</v>
      </c>
      <c r="O218" s="4">
        <v>0.2</v>
      </c>
      <c r="P218" s="4">
        <v>0.6</v>
      </c>
      <c r="Q218" s="4">
        <v>0.1</v>
      </c>
      <c r="R218" s="4">
        <v>0.6</v>
      </c>
      <c r="S218" s="94">
        <v>1</v>
      </c>
      <c r="T218" s="81" t="str">
        <f t="shared" si="61"/>
        <v>normal</v>
      </c>
      <c r="U218" s="81" t="str">
        <f t="shared" si="62"/>
        <v>normal</v>
      </c>
      <c r="V218" s="81" t="str">
        <f t="shared" si="63"/>
        <v>normal</v>
      </c>
      <c r="W218" s="81" t="str">
        <f t="shared" si="64"/>
        <v>normal</v>
      </c>
      <c r="X218" s="81">
        <f t="shared" si="65"/>
        <v>5.5872975926912001E-4</v>
      </c>
      <c r="Y218" s="81">
        <f t="shared" si="66"/>
        <v>2.23491903707648E-3</v>
      </c>
      <c r="Z218" s="81">
        <f t="shared" si="67"/>
        <v>114.18560000000001</v>
      </c>
      <c r="AA218" s="81">
        <f t="shared" si="68"/>
        <v>171.2784</v>
      </c>
      <c r="AB218" s="81">
        <f t="shared" si="69"/>
        <v>2.4800000000000001E-4</v>
      </c>
      <c r="AC218" s="96">
        <f t="shared" si="70"/>
        <v>9.9200000000000004E-4</v>
      </c>
      <c r="AD218" s="96">
        <f t="shared" si="71"/>
        <v>93.024000000000001</v>
      </c>
      <c r="AE218" s="96">
        <f t="shared" si="72"/>
        <v>113.69600000000001</v>
      </c>
      <c r="AF218" s="108">
        <v>1.3968243981727999E-3</v>
      </c>
      <c r="AG218" s="95">
        <f>AG217</f>
        <v>142.732</v>
      </c>
      <c r="AH218" s="108">
        <v>6.2E-4</v>
      </c>
      <c r="AI218" s="95">
        <f>AI216</f>
        <v>103.36000000000001</v>
      </c>
      <c r="AJ218" s="5">
        <f t="shared" si="73"/>
        <v>0.19937154000000007</v>
      </c>
      <c r="AK218" s="5">
        <f t="shared" si="74"/>
        <v>6.4083200000000007E-2</v>
      </c>
      <c r="AL218" s="9"/>
      <c r="AM218" s="42" t="str">
        <f t="shared" si="80"/>
        <v>MUUT</v>
      </c>
      <c r="AN218" s="65"/>
      <c r="AO218" s="53"/>
      <c r="AP218" s="78"/>
      <c r="AQ218" s="78"/>
    </row>
    <row r="219" spans="1:43" s="5" customFormat="1">
      <c r="A219" s="81">
        <v>2011</v>
      </c>
      <c r="B219" s="29" t="s">
        <v>16</v>
      </c>
      <c r="C219" s="61" t="s">
        <v>1268</v>
      </c>
      <c r="D219" s="29" t="s">
        <v>17</v>
      </c>
      <c r="E219" s="29" t="s">
        <v>1290</v>
      </c>
      <c r="F219" s="29" t="s">
        <v>1463</v>
      </c>
      <c r="G219" s="29" t="s">
        <v>79</v>
      </c>
      <c r="H219" s="70">
        <v>191.12965116199999</v>
      </c>
      <c r="I219" s="66">
        <v>1823.0429999999999</v>
      </c>
      <c r="J219" s="67">
        <v>0.104840999999451</v>
      </c>
      <c r="K219" s="70">
        <v>31.730906789999999</v>
      </c>
      <c r="L219" s="66">
        <v>302.66000000000003</v>
      </c>
      <c r="M219" s="67">
        <v>0.104840107017776</v>
      </c>
      <c r="N219" s="31" t="s">
        <v>1173</v>
      </c>
      <c r="O219" s="4">
        <v>0.1</v>
      </c>
      <c r="P219" s="4">
        <v>0.05</v>
      </c>
      <c r="Q219" s="4">
        <v>0.05</v>
      </c>
      <c r="R219" s="4">
        <v>0.02</v>
      </c>
      <c r="S219" s="94">
        <v>1</v>
      </c>
      <c r="T219" s="81" t="str">
        <f t="shared" si="61"/>
        <v>normal</v>
      </c>
      <c r="U219" s="81" t="str">
        <f t="shared" si="62"/>
        <v>normal</v>
      </c>
      <c r="V219" s="81" t="str">
        <f t="shared" si="63"/>
        <v>normal</v>
      </c>
      <c r="W219" s="81" t="str">
        <f t="shared" si="64"/>
        <v>normal</v>
      </c>
      <c r="X219" s="81">
        <f t="shared" si="65"/>
        <v>9.9598949999478451E-2</v>
      </c>
      <c r="Y219" s="81">
        <f t="shared" si="66"/>
        <v>0.11008304999942355</v>
      </c>
      <c r="Z219" s="81">
        <f t="shared" si="67"/>
        <v>1640.7386999999999</v>
      </c>
      <c r="AA219" s="81">
        <f t="shared" si="68"/>
        <v>2005.3473000000001</v>
      </c>
      <c r="AB219" s="81">
        <f t="shared" si="69"/>
        <v>0.10274330487742048</v>
      </c>
      <c r="AC219" s="96">
        <f t="shared" si="70"/>
        <v>0.10693690915813153</v>
      </c>
      <c r="AD219" s="96">
        <f t="shared" si="71"/>
        <v>287.52699999999999</v>
      </c>
      <c r="AE219" s="96">
        <f t="shared" si="72"/>
        <v>317.79300000000006</v>
      </c>
      <c r="AF219" s="108">
        <v>0.104840999999451</v>
      </c>
      <c r="AG219" s="108">
        <v>1823.0430000000001</v>
      </c>
      <c r="AH219" s="108">
        <v>0.104840107017776</v>
      </c>
      <c r="AI219" s="108">
        <v>302.66000000000003</v>
      </c>
      <c r="AJ219" s="5">
        <f t="shared" si="73"/>
        <v>191.12965116199916</v>
      </c>
      <c r="AK219" s="5">
        <f t="shared" si="74"/>
        <v>31.730906790000088</v>
      </c>
      <c r="AL219" s="9"/>
      <c r="AM219" s="42" t="str">
        <f t="shared" si="80"/>
        <v>Peat</v>
      </c>
      <c r="AN219" s="65"/>
      <c r="AO219" s="53"/>
      <c r="AP219" s="78"/>
      <c r="AQ219" s="78"/>
    </row>
    <row r="220" spans="1:43" s="5" customFormat="1">
      <c r="A220" s="81">
        <v>2011</v>
      </c>
      <c r="B220" s="29" t="s">
        <v>16</v>
      </c>
      <c r="C220" s="61" t="s">
        <v>1268</v>
      </c>
      <c r="D220" s="29" t="s">
        <v>17</v>
      </c>
      <c r="E220" s="29" t="s">
        <v>1290</v>
      </c>
      <c r="F220" s="29" t="s">
        <v>1463</v>
      </c>
      <c r="G220" s="29" t="s">
        <v>80</v>
      </c>
      <c r="H220" s="70">
        <v>0.114917229</v>
      </c>
      <c r="I220" s="66">
        <v>1823.0429999999999</v>
      </c>
      <c r="J220" s="67">
        <v>6.3035939909261596E-5</v>
      </c>
      <c r="K220" s="70">
        <v>1.9069050000000001E-2</v>
      </c>
      <c r="L220" s="66">
        <v>302.66000000000003</v>
      </c>
      <c r="M220" s="67">
        <v>6.3004856935174806E-5</v>
      </c>
      <c r="N220" s="31" t="s">
        <v>1173</v>
      </c>
      <c r="O220" s="4">
        <v>0.1</v>
      </c>
      <c r="P220" s="4">
        <v>0.6</v>
      </c>
      <c r="Q220" s="4">
        <v>0.05</v>
      </c>
      <c r="R220" s="4">
        <v>0.6</v>
      </c>
      <c r="S220" s="94">
        <v>1</v>
      </c>
      <c r="T220" s="81" t="str">
        <f t="shared" si="61"/>
        <v>normal</v>
      </c>
      <c r="U220" s="81" t="str">
        <f t="shared" si="62"/>
        <v>normal</v>
      </c>
      <c r="V220" s="81" t="str">
        <f t="shared" si="63"/>
        <v>normal</v>
      </c>
      <c r="W220" s="81" t="str">
        <f t="shared" si="64"/>
        <v>normal</v>
      </c>
      <c r="X220" s="81">
        <f t="shared" si="65"/>
        <v>2.521437596370464E-5</v>
      </c>
      <c r="Y220" s="81">
        <f t="shared" si="66"/>
        <v>1.0085750385481856E-4</v>
      </c>
      <c r="Z220" s="81">
        <f t="shared" si="67"/>
        <v>1640.7386999999999</v>
      </c>
      <c r="AA220" s="81">
        <f t="shared" si="68"/>
        <v>2005.3473000000001</v>
      </c>
      <c r="AB220" s="81">
        <f t="shared" si="69"/>
        <v>2.5201942774069924E-5</v>
      </c>
      <c r="AC220" s="96">
        <f t="shared" si="70"/>
        <v>1.008077710962797E-4</v>
      </c>
      <c r="AD220" s="96">
        <f t="shared" si="71"/>
        <v>287.52699999999999</v>
      </c>
      <c r="AE220" s="96">
        <f t="shared" si="72"/>
        <v>317.79300000000006</v>
      </c>
      <c r="AF220" s="108">
        <v>6.3035939909261596E-5</v>
      </c>
      <c r="AG220" s="95">
        <f>AG219</f>
        <v>1823.0430000000001</v>
      </c>
      <c r="AH220" s="108">
        <v>6.3004856935174806E-5</v>
      </c>
      <c r="AI220" s="95">
        <f>AI219</f>
        <v>302.66000000000003</v>
      </c>
      <c r="AJ220" s="5">
        <f t="shared" si="73"/>
        <v>0.114917229</v>
      </c>
      <c r="AK220" s="5">
        <f t="shared" si="74"/>
        <v>1.9069050000000008E-2</v>
      </c>
      <c r="AL220" s="9"/>
      <c r="AM220" s="42" t="str">
        <f t="shared" si="80"/>
        <v>Peat</v>
      </c>
      <c r="AN220" s="65"/>
      <c r="AO220" s="53"/>
      <c r="AP220" s="78"/>
      <c r="AQ220" s="78"/>
    </row>
    <row r="221" spans="1:43" s="5" customFormat="1">
      <c r="A221" s="81">
        <v>2011</v>
      </c>
      <c r="B221" s="29" t="s">
        <v>16</v>
      </c>
      <c r="C221" s="61" t="s">
        <v>1268</v>
      </c>
      <c r="D221" s="29" t="s">
        <v>17</v>
      </c>
      <c r="E221" s="29" t="s">
        <v>1290</v>
      </c>
      <c r="F221" s="29" t="s">
        <v>1463</v>
      </c>
      <c r="G221" s="29" t="s">
        <v>81</v>
      </c>
      <c r="H221" s="70">
        <v>3.95213451</v>
      </c>
      <c r="I221" s="66">
        <v>1823.0429999999999</v>
      </c>
      <c r="J221" s="67">
        <v>2.1678778339293101E-3</v>
      </c>
      <c r="K221" s="70">
        <v>0.65668539999999997</v>
      </c>
      <c r="L221" s="66">
        <v>302.66000000000003</v>
      </c>
      <c r="M221" s="67">
        <v>2.1697132095420601E-3</v>
      </c>
      <c r="N221" s="31" t="s">
        <v>1173</v>
      </c>
      <c r="O221" s="4">
        <v>0.1</v>
      </c>
      <c r="P221" s="4">
        <v>0.6</v>
      </c>
      <c r="Q221" s="4">
        <v>0.05</v>
      </c>
      <c r="R221" s="4">
        <v>0.6</v>
      </c>
      <c r="S221" s="94">
        <v>1</v>
      </c>
      <c r="T221" s="81" t="str">
        <f t="shared" si="61"/>
        <v>normal</v>
      </c>
      <c r="U221" s="81" t="str">
        <f t="shared" si="62"/>
        <v>normal</v>
      </c>
      <c r="V221" s="81" t="str">
        <f t="shared" si="63"/>
        <v>normal</v>
      </c>
      <c r="W221" s="81" t="str">
        <f t="shared" si="64"/>
        <v>normal</v>
      </c>
      <c r="X221" s="81">
        <f t="shared" si="65"/>
        <v>8.6715113357172403E-4</v>
      </c>
      <c r="Y221" s="81">
        <f t="shared" si="66"/>
        <v>3.4686045342868961E-3</v>
      </c>
      <c r="Z221" s="81">
        <f t="shared" si="67"/>
        <v>1640.7386999999999</v>
      </c>
      <c r="AA221" s="81">
        <f t="shared" si="68"/>
        <v>2005.3473000000001</v>
      </c>
      <c r="AB221" s="81">
        <f t="shared" si="69"/>
        <v>8.6788528381682409E-4</v>
      </c>
      <c r="AC221" s="96">
        <f t="shared" si="70"/>
        <v>3.4715411352672964E-3</v>
      </c>
      <c r="AD221" s="96">
        <f t="shared" si="71"/>
        <v>287.52699999999999</v>
      </c>
      <c r="AE221" s="96">
        <f t="shared" si="72"/>
        <v>317.79300000000006</v>
      </c>
      <c r="AF221" s="108">
        <v>2.1678778339293101E-3</v>
      </c>
      <c r="AG221" s="95">
        <f>AG219</f>
        <v>1823.0430000000001</v>
      </c>
      <c r="AH221" s="108">
        <v>2.1697132095420601E-3</v>
      </c>
      <c r="AI221" s="95">
        <f>AI219</f>
        <v>302.66000000000003</v>
      </c>
      <c r="AJ221" s="5">
        <f t="shared" si="73"/>
        <v>3.9521345099999916</v>
      </c>
      <c r="AK221" s="5">
        <f t="shared" si="74"/>
        <v>0.65668539999999997</v>
      </c>
      <c r="AL221" s="9"/>
      <c r="AM221" s="42" t="str">
        <f t="shared" si="80"/>
        <v>Peat</v>
      </c>
      <c r="AN221" s="65"/>
      <c r="AO221" s="53"/>
      <c r="AP221" s="78"/>
      <c r="AQ221" s="78"/>
    </row>
    <row r="222" spans="1:43" s="5" customFormat="1">
      <c r="A222" s="81">
        <v>2011</v>
      </c>
      <c r="B222" s="29" t="s">
        <v>18</v>
      </c>
      <c r="C222" s="61" t="s">
        <v>1268</v>
      </c>
      <c r="D222" s="29" t="s">
        <v>19</v>
      </c>
      <c r="E222" s="29" t="s">
        <v>1286</v>
      </c>
      <c r="F222" s="29" t="s">
        <v>1452</v>
      </c>
      <c r="G222" s="29" t="s">
        <v>79</v>
      </c>
      <c r="H222" s="70">
        <v>21.218444649999999</v>
      </c>
      <c r="I222" s="66">
        <v>328.07799999999997</v>
      </c>
      <c r="J222" s="67">
        <v>6.4674999999999996E-2</v>
      </c>
      <c r="K222" s="70">
        <v>117.67402518999999</v>
      </c>
      <c r="L222" s="66">
        <v>1819.4669530000001</v>
      </c>
      <c r="M222" s="67">
        <v>6.4675000002596905E-2</v>
      </c>
      <c r="N222" s="31" t="s">
        <v>1173</v>
      </c>
      <c r="O222" s="4">
        <v>0.05</v>
      </c>
      <c r="P222" s="4">
        <v>0.05</v>
      </c>
      <c r="Q222" s="4">
        <v>0.02</v>
      </c>
      <c r="R222" s="4">
        <v>0.05</v>
      </c>
      <c r="S222" s="94">
        <v>1</v>
      </c>
      <c r="T222" s="81" t="str">
        <f t="shared" si="61"/>
        <v>normal</v>
      </c>
      <c r="U222" s="81" t="str">
        <f t="shared" si="62"/>
        <v>normal</v>
      </c>
      <c r="V222" s="81" t="str">
        <f t="shared" si="63"/>
        <v>normal</v>
      </c>
      <c r="W222" s="81" t="str">
        <f t="shared" si="64"/>
        <v>normal</v>
      </c>
      <c r="X222" s="81">
        <f t="shared" si="65"/>
        <v>6.1441249999999996E-2</v>
      </c>
      <c r="Y222" s="81">
        <f t="shared" si="66"/>
        <v>6.7908750000000004E-2</v>
      </c>
      <c r="Z222" s="81">
        <f t="shared" si="67"/>
        <v>311.67409999999995</v>
      </c>
      <c r="AA222" s="81">
        <f t="shared" si="68"/>
        <v>344.4819</v>
      </c>
      <c r="AB222" s="81">
        <f t="shared" si="69"/>
        <v>6.1441250002467057E-2</v>
      </c>
      <c r="AC222" s="96">
        <f t="shared" si="70"/>
        <v>6.7908750002726753E-2</v>
      </c>
      <c r="AD222" s="96">
        <f t="shared" si="71"/>
        <v>1783.07761394</v>
      </c>
      <c r="AE222" s="96">
        <f t="shared" si="72"/>
        <v>1855.8562920600002</v>
      </c>
      <c r="AF222" s="108">
        <v>6.4674999999999996E-2</v>
      </c>
      <c r="AG222" s="108">
        <v>328.07799999999997</v>
      </c>
      <c r="AH222" s="108">
        <v>6.4675000002596905E-2</v>
      </c>
      <c r="AI222" s="108">
        <v>1819.4669530000001</v>
      </c>
      <c r="AJ222" s="5">
        <f t="shared" si="73"/>
        <v>21.218444649999999</v>
      </c>
      <c r="AK222" s="5">
        <f t="shared" si="74"/>
        <v>117.67402518999999</v>
      </c>
      <c r="AL222" s="9"/>
      <c r="AM222" s="42" t="str">
        <f t="shared" si="80"/>
        <v>LPG</v>
      </c>
      <c r="AN222" s="65"/>
      <c r="AO222" s="53"/>
      <c r="AP222" s="78"/>
      <c r="AQ222" s="78"/>
    </row>
    <row r="223" spans="1:43" s="5" customFormat="1">
      <c r="A223" s="81">
        <v>2011</v>
      </c>
      <c r="B223" s="29" t="s">
        <v>18</v>
      </c>
      <c r="C223" s="61" t="s">
        <v>1268</v>
      </c>
      <c r="D223" s="29" t="s">
        <v>19</v>
      </c>
      <c r="E223" s="29" t="s">
        <v>1286</v>
      </c>
      <c r="F223" s="29" t="s">
        <v>1452</v>
      </c>
      <c r="G223" s="29" t="s">
        <v>80</v>
      </c>
      <c r="H223" s="70">
        <v>6.889638E-3</v>
      </c>
      <c r="I223" s="66">
        <v>328.07799999999997</v>
      </c>
      <c r="J223" s="67">
        <v>2.0999999999999999E-5</v>
      </c>
      <c r="K223" s="70">
        <v>4.3873410000000002E-2</v>
      </c>
      <c r="L223" s="66">
        <v>1819.4669530000001</v>
      </c>
      <c r="M223" s="67">
        <v>2.4113331614877601E-5</v>
      </c>
      <c r="N223" s="31" t="s">
        <v>1173</v>
      </c>
      <c r="O223" s="4">
        <v>0.05</v>
      </c>
      <c r="P223" s="4">
        <v>0.6</v>
      </c>
      <c r="Q223" s="4">
        <v>0.02</v>
      </c>
      <c r="R223" s="4">
        <v>0.6</v>
      </c>
      <c r="S223" s="94">
        <v>1</v>
      </c>
      <c r="T223" s="81" t="str">
        <f t="shared" si="61"/>
        <v>normal</v>
      </c>
      <c r="U223" s="81" t="str">
        <f t="shared" si="62"/>
        <v>normal</v>
      </c>
      <c r="V223" s="81" t="str">
        <f t="shared" si="63"/>
        <v>normal</v>
      </c>
      <c r="W223" s="81" t="str">
        <f t="shared" si="64"/>
        <v>normal</v>
      </c>
      <c r="X223" s="81">
        <f t="shared" si="65"/>
        <v>8.3999999999999992E-6</v>
      </c>
      <c r="Y223" s="81">
        <f t="shared" si="66"/>
        <v>3.3599999999999997E-5</v>
      </c>
      <c r="Z223" s="81">
        <f t="shared" si="67"/>
        <v>311.67409999999995</v>
      </c>
      <c r="AA223" s="81">
        <f t="shared" si="68"/>
        <v>344.4819</v>
      </c>
      <c r="AB223" s="81">
        <f t="shared" si="69"/>
        <v>9.6453326459510405E-6</v>
      </c>
      <c r="AC223" s="96">
        <f t="shared" si="70"/>
        <v>3.8581330583804162E-5</v>
      </c>
      <c r="AD223" s="96">
        <f t="shared" si="71"/>
        <v>1783.07761394</v>
      </c>
      <c r="AE223" s="96">
        <f t="shared" si="72"/>
        <v>1855.8562920600002</v>
      </c>
      <c r="AF223" s="108">
        <v>2.0999999999999999E-5</v>
      </c>
      <c r="AG223" s="95">
        <f>AG222</f>
        <v>328.07799999999997</v>
      </c>
      <c r="AH223" s="108">
        <v>2.4113331614877601E-5</v>
      </c>
      <c r="AI223" s="95">
        <f>AI222</f>
        <v>1819.4669530000001</v>
      </c>
      <c r="AJ223" s="5">
        <f t="shared" si="73"/>
        <v>6.8896379999999991E-3</v>
      </c>
      <c r="AK223" s="5">
        <f t="shared" si="74"/>
        <v>4.3873409999999918E-2</v>
      </c>
      <c r="AL223" s="9"/>
      <c r="AM223" s="42" t="str">
        <f t="shared" si="80"/>
        <v>LPG</v>
      </c>
      <c r="AN223" s="65"/>
      <c r="AO223" s="53"/>
      <c r="AP223" s="78"/>
      <c r="AQ223" s="78"/>
    </row>
    <row r="224" spans="1:43" s="5" customFormat="1">
      <c r="A224" s="81">
        <v>2011</v>
      </c>
      <c r="B224" s="29" t="s">
        <v>18</v>
      </c>
      <c r="C224" s="61" t="s">
        <v>1268</v>
      </c>
      <c r="D224" s="29" t="s">
        <v>19</v>
      </c>
      <c r="E224" s="29" t="s">
        <v>1286</v>
      </c>
      <c r="F224" s="29" t="s">
        <v>1452</v>
      </c>
      <c r="G224" s="29" t="s">
        <v>81</v>
      </c>
      <c r="H224" s="70">
        <v>0.18133884</v>
      </c>
      <c r="I224" s="66">
        <v>328.07799999999997</v>
      </c>
      <c r="J224" s="67">
        <v>5.5273087497485405E-4</v>
      </c>
      <c r="K224" s="70">
        <v>1.0877403999999999</v>
      </c>
      <c r="L224" s="66">
        <v>1819.4669530000001</v>
      </c>
      <c r="M224" s="67">
        <v>5.9783465602741305E-4</v>
      </c>
      <c r="N224" s="31" t="s">
        <v>1173</v>
      </c>
      <c r="O224" s="4">
        <v>0.05</v>
      </c>
      <c r="P224" s="4">
        <v>0.6</v>
      </c>
      <c r="Q224" s="4">
        <v>0.02</v>
      </c>
      <c r="R224" s="4">
        <v>0.6</v>
      </c>
      <c r="S224" s="94">
        <v>1</v>
      </c>
      <c r="T224" s="81" t="str">
        <f t="shared" si="61"/>
        <v>normal</v>
      </c>
      <c r="U224" s="81" t="str">
        <f t="shared" si="62"/>
        <v>normal</v>
      </c>
      <c r="V224" s="81" t="str">
        <f t="shared" si="63"/>
        <v>normal</v>
      </c>
      <c r="W224" s="81" t="str">
        <f t="shared" si="64"/>
        <v>normal</v>
      </c>
      <c r="X224" s="81">
        <f t="shared" si="65"/>
        <v>2.2109234998994164E-4</v>
      </c>
      <c r="Y224" s="81">
        <f t="shared" si="66"/>
        <v>8.8436939995976656E-4</v>
      </c>
      <c r="Z224" s="81">
        <f t="shared" si="67"/>
        <v>311.67409999999995</v>
      </c>
      <c r="AA224" s="81">
        <f t="shared" si="68"/>
        <v>344.4819</v>
      </c>
      <c r="AB224" s="81">
        <f t="shared" si="69"/>
        <v>2.3913386241096522E-4</v>
      </c>
      <c r="AC224" s="96">
        <f t="shared" si="70"/>
        <v>9.5653544964386088E-4</v>
      </c>
      <c r="AD224" s="96">
        <f t="shared" si="71"/>
        <v>1783.07761394</v>
      </c>
      <c r="AE224" s="96">
        <f t="shared" si="72"/>
        <v>1855.8562920600002</v>
      </c>
      <c r="AF224" s="108">
        <v>5.5273087497485405E-4</v>
      </c>
      <c r="AG224" s="95">
        <f>AG222</f>
        <v>328.07799999999997</v>
      </c>
      <c r="AH224" s="108">
        <v>5.9783465602741305E-4</v>
      </c>
      <c r="AI224" s="95">
        <f>AI222</f>
        <v>1819.4669530000001</v>
      </c>
      <c r="AJ224" s="5">
        <f t="shared" si="73"/>
        <v>0.18133884000000014</v>
      </c>
      <c r="AK224" s="5">
        <f t="shared" si="74"/>
        <v>1.0877404000000004</v>
      </c>
      <c r="AL224" s="9"/>
      <c r="AM224" s="42" t="str">
        <f t="shared" si="80"/>
        <v>LPG</v>
      </c>
      <c r="AN224" s="65"/>
      <c r="AO224" s="53"/>
      <c r="AP224" s="78"/>
      <c r="AQ224" s="78"/>
    </row>
    <row r="225" spans="1:43" s="5" customFormat="1">
      <c r="A225" s="81">
        <v>2011</v>
      </c>
      <c r="B225" s="29" t="s">
        <v>18</v>
      </c>
      <c r="C225" s="61" t="s">
        <v>1268</v>
      </c>
      <c r="D225" s="29" t="s">
        <v>19</v>
      </c>
      <c r="E225" s="29" t="s">
        <v>1286</v>
      </c>
      <c r="F225" s="29" t="s">
        <v>1450</v>
      </c>
      <c r="G225" s="29" t="s">
        <v>79</v>
      </c>
      <c r="H225" s="70">
        <v>6.5201946030000002</v>
      </c>
      <c r="I225" s="66">
        <v>88.433999999999997</v>
      </c>
      <c r="J225" s="67">
        <v>7.3729500000000003E-2</v>
      </c>
      <c r="K225" s="70">
        <v>7.17722689</v>
      </c>
      <c r="L225" s="66">
        <v>100.18463</v>
      </c>
      <c r="M225" s="67">
        <v>7.1639999968059004E-2</v>
      </c>
      <c r="N225" s="31" t="s">
        <v>1173</v>
      </c>
      <c r="O225" s="4">
        <v>0.05</v>
      </c>
      <c r="P225" s="4">
        <v>1.4999999999999999E-2</v>
      </c>
      <c r="Q225" s="4">
        <v>0.03</v>
      </c>
      <c r="R225" s="4">
        <v>1.4999999999999999E-2</v>
      </c>
      <c r="S225" s="94">
        <v>1</v>
      </c>
      <c r="T225" s="81" t="str">
        <f t="shared" si="61"/>
        <v>normal</v>
      </c>
      <c r="U225" s="81" t="str">
        <f t="shared" si="62"/>
        <v>normal</v>
      </c>
      <c r="V225" s="81" t="str">
        <f t="shared" si="63"/>
        <v>normal</v>
      </c>
      <c r="W225" s="81" t="str">
        <f t="shared" si="64"/>
        <v>normal</v>
      </c>
      <c r="X225" s="81">
        <f t="shared" si="65"/>
        <v>7.2623557500000005E-2</v>
      </c>
      <c r="Y225" s="81">
        <f t="shared" si="66"/>
        <v>7.4835442500000002E-2</v>
      </c>
      <c r="Z225" s="81">
        <f t="shared" si="67"/>
        <v>84.012299999999996</v>
      </c>
      <c r="AA225" s="81">
        <f t="shared" si="68"/>
        <v>92.855699999999999</v>
      </c>
      <c r="AB225" s="81">
        <f t="shared" si="69"/>
        <v>7.0565399968538112E-2</v>
      </c>
      <c r="AC225" s="96">
        <f t="shared" si="70"/>
        <v>7.2714599967579882E-2</v>
      </c>
      <c r="AD225" s="96">
        <f t="shared" si="71"/>
        <v>97.179091099999994</v>
      </c>
      <c r="AE225" s="96">
        <f t="shared" si="72"/>
        <v>103.1901689</v>
      </c>
      <c r="AF225" s="108">
        <v>7.3729500000000003E-2</v>
      </c>
      <c r="AG225" s="108">
        <v>88.433999999999997</v>
      </c>
      <c r="AH225" s="108">
        <v>7.1639999968059004E-2</v>
      </c>
      <c r="AI225" s="108">
        <v>100.18463</v>
      </c>
      <c r="AJ225" s="5">
        <f t="shared" si="73"/>
        <v>6.5201946030000002</v>
      </c>
      <c r="AK225" s="5">
        <f t="shared" si="74"/>
        <v>7.1772268900000027</v>
      </c>
      <c r="AL225" s="9"/>
      <c r="AM225" s="42" t="str">
        <f t="shared" si="80"/>
        <v>Light fuel oil</v>
      </c>
      <c r="AN225" s="65"/>
      <c r="AO225" s="53"/>
      <c r="AP225" s="78"/>
      <c r="AQ225" s="78"/>
    </row>
    <row r="226" spans="1:43" s="5" customFormat="1">
      <c r="A226" s="81">
        <v>2011</v>
      </c>
      <c r="B226" s="29" t="s">
        <v>18</v>
      </c>
      <c r="C226" s="61" t="s">
        <v>1268</v>
      </c>
      <c r="D226" s="29" t="s">
        <v>19</v>
      </c>
      <c r="E226" s="29" t="s">
        <v>1286</v>
      </c>
      <c r="F226" s="29" t="s">
        <v>1450</v>
      </c>
      <c r="G226" s="29" t="s">
        <v>80</v>
      </c>
      <c r="H226" s="70">
        <v>3.7571100000000001E-3</v>
      </c>
      <c r="I226" s="66">
        <v>88.433999999999997</v>
      </c>
      <c r="J226" s="67">
        <v>4.2484903996200598E-5</v>
      </c>
      <c r="K226" s="70">
        <v>4.9167300000000002E-3</v>
      </c>
      <c r="L226" s="66">
        <v>100.18463</v>
      </c>
      <c r="M226" s="67">
        <v>4.9076689707792502E-5</v>
      </c>
      <c r="N226" s="31" t="s">
        <v>1173</v>
      </c>
      <c r="O226" s="4">
        <v>0.05</v>
      </c>
      <c r="P226" s="4">
        <v>0.6</v>
      </c>
      <c r="Q226" s="4">
        <v>0.03</v>
      </c>
      <c r="R226" s="4">
        <v>0.6</v>
      </c>
      <c r="S226" s="94">
        <v>1</v>
      </c>
      <c r="T226" s="81" t="str">
        <f t="shared" si="61"/>
        <v>normal</v>
      </c>
      <c r="U226" s="81" t="str">
        <f t="shared" si="62"/>
        <v>normal</v>
      </c>
      <c r="V226" s="81" t="str">
        <f t="shared" si="63"/>
        <v>normal</v>
      </c>
      <c r="W226" s="81" t="str">
        <f t="shared" si="64"/>
        <v>normal</v>
      </c>
      <c r="X226" s="81">
        <f t="shared" si="65"/>
        <v>1.699396159848024E-5</v>
      </c>
      <c r="Y226" s="81">
        <f t="shared" si="66"/>
        <v>6.7975846393920959E-5</v>
      </c>
      <c r="Z226" s="81">
        <f t="shared" si="67"/>
        <v>84.012299999999996</v>
      </c>
      <c r="AA226" s="81">
        <f t="shared" si="68"/>
        <v>92.855699999999999</v>
      </c>
      <c r="AB226" s="81">
        <f t="shared" si="69"/>
        <v>1.9630675883117001E-5</v>
      </c>
      <c r="AC226" s="96">
        <f t="shared" si="70"/>
        <v>7.8522703532468005E-5</v>
      </c>
      <c r="AD226" s="96">
        <f t="shared" si="71"/>
        <v>97.179091099999994</v>
      </c>
      <c r="AE226" s="96">
        <f t="shared" si="72"/>
        <v>103.1901689</v>
      </c>
      <c r="AF226" s="108">
        <v>4.2484903996200598E-5</v>
      </c>
      <c r="AG226" s="95">
        <f>AG225</f>
        <v>88.433999999999997</v>
      </c>
      <c r="AH226" s="108">
        <v>4.9076689707792502E-5</v>
      </c>
      <c r="AI226" s="95">
        <f>AI225</f>
        <v>100.18463</v>
      </c>
      <c r="AJ226" s="5">
        <f t="shared" si="73"/>
        <v>3.7571100000000036E-3</v>
      </c>
      <c r="AK226" s="5">
        <f t="shared" si="74"/>
        <v>4.9167300000000002E-3</v>
      </c>
      <c r="AL226" s="9"/>
      <c r="AM226" s="42" t="str">
        <f t="shared" si="80"/>
        <v>Light fuel oil</v>
      </c>
      <c r="AN226" s="65"/>
      <c r="AO226" s="53"/>
      <c r="AP226" s="78"/>
      <c r="AQ226" s="78"/>
    </row>
    <row r="227" spans="1:43" s="5" customFormat="1">
      <c r="A227" s="81">
        <v>2011</v>
      </c>
      <c r="B227" s="29" t="s">
        <v>18</v>
      </c>
      <c r="C227" s="61" t="s">
        <v>1268</v>
      </c>
      <c r="D227" s="29" t="s">
        <v>19</v>
      </c>
      <c r="E227" s="29" t="s">
        <v>1286</v>
      </c>
      <c r="F227" s="29" t="s">
        <v>1450</v>
      </c>
      <c r="G227" s="29" t="s">
        <v>81</v>
      </c>
      <c r="H227" s="70">
        <v>0.10038637</v>
      </c>
      <c r="I227" s="66">
        <v>88.433999999999997</v>
      </c>
      <c r="J227" s="67">
        <v>1.1351558224212399E-3</v>
      </c>
      <c r="K227" s="70">
        <v>5.8974400000000003E-2</v>
      </c>
      <c r="L227" s="66">
        <v>100.18463</v>
      </c>
      <c r="M227" s="67">
        <v>5.8865716228128002E-4</v>
      </c>
      <c r="N227" s="31" t="s">
        <v>1173</v>
      </c>
      <c r="O227" s="4">
        <v>0.05</v>
      </c>
      <c r="P227" s="4">
        <v>0.6</v>
      </c>
      <c r="Q227" s="4">
        <v>0.03</v>
      </c>
      <c r="R227" s="4">
        <v>0.6</v>
      </c>
      <c r="S227" s="94">
        <v>1</v>
      </c>
      <c r="T227" s="81" t="str">
        <f t="shared" si="61"/>
        <v>normal</v>
      </c>
      <c r="U227" s="81" t="str">
        <f t="shared" si="62"/>
        <v>normal</v>
      </c>
      <c r="V227" s="81" t="str">
        <f t="shared" si="63"/>
        <v>normal</v>
      </c>
      <c r="W227" s="81" t="str">
        <f t="shared" si="64"/>
        <v>normal</v>
      </c>
      <c r="X227" s="81">
        <f t="shared" si="65"/>
        <v>4.5406232896849598E-4</v>
      </c>
      <c r="Y227" s="81">
        <f t="shared" si="66"/>
        <v>1.8162493158739839E-3</v>
      </c>
      <c r="Z227" s="81">
        <f t="shared" si="67"/>
        <v>84.012299999999996</v>
      </c>
      <c r="AA227" s="81">
        <f t="shared" si="68"/>
        <v>92.855699999999999</v>
      </c>
      <c r="AB227" s="81">
        <f t="shared" si="69"/>
        <v>2.3546286491251203E-4</v>
      </c>
      <c r="AC227" s="96">
        <f t="shared" si="70"/>
        <v>9.4185145965004812E-4</v>
      </c>
      <c r="AD227" s="96">
        <f t="shared" si="71"/>
        <v>97.179091099999994</v>
      </c>
      <c r="AE227" s="96">
        <f t="shared" si="72"/>
        <v>103.1901689</v>
      </c>
      <c r="AF227" s="108">
        <v>1.1351558224212399E-3</v>
      </c>
      <c r="AG227" s="95">
        <f>AG225</f>
        <v>88.433999999999997</v>
      </c>
      <c r="AH227" s="108">
        <v>5.8865716228128002E-4</v>
      </c>
      <c r="AI227" s="95">
        <f>AI225</f>
        <v>100.18463</v>
      </c>
      <c r="AJ227" s="5">
        <f t="shared" si="73"/>
        <v>0.10038636999999993</v>
      </c>
      <c r="AK227" s="5">
        <f t="shared" si="74"/>
        <v>5.8974399999999996E-2</v>
      </c>
      <c r="AL227" s="9"/>
      <c r="AM227" s="42" t="str">
        <f t="shared" si="80"/>
        <v>Light fuel oil</v>
      </c>
      <c r="AN227" s="65"/>
      <c r="AO227" s="53"/>
      <c r="AP227" s="78"/>
      <c r="AQ227" s="78"/>
    </row>
    <row r="228" spans="1:43" s="5" customFormat="1">
      <c r="A228" s="81">
        <v>2011</v>
      </c>
      <c r="B228" s="29" t="s">
        <v>18</v>
      </c>
      <c r="C228" s="61" t="s">
        <v>1268</v>
      </c>
      <c r="D228" s="29" t="s">
        <v>19</v>
      </c>
      <c r="E228" s="29" t="s">
        <v>1286</v>
      </c>
      <c r="F228" s="29" t="s">
        <v>1449</v>
      </c>
      <c r="G228" s="29" t="s">
        <v>79</v>
      </c>
      <c r="H228" s="70">
        <v>1104.3656025079999</v>
      </c>
      <c r="I228" s="66">
        <v>14085.218000000001</v>
      </c>
      <c r="J228" s="67">
        <v>7.8406000000000003E-2</v>
      </c>
      <c r="K228" s="70">
        <v>393.51416991000002</v>
      </c>
      <c r="L228" s="66">
        <v>5018.92929</v>
      </c>
      <c r="M228" s="67">
        <v>7.8405999999653295E-2</v>
      </c>
      <c r="N228" s="31" t="s">
        <v>1173</v>
      </c>
      <c r="O228" s="4">
        <v>0.05</v>
      </c>
      <c r="P228" s="4">
        <v>0.02</v>
      </c>
      <c r="Q228" s="4">
        <v>0.02</v>
      </c>
      <c r="R228" s="4">
        <v>0.02</v>
      </c>
      <c r="S228" s="94">
        <v>1</v>
      </c>
      <c r="T228" s="81" t="str">
        <f t="shared" si="61"/>
        <v>normal</v>
      </c>
      <c r="U228" s="81" t="str">
        <f t="shared" si="62"/>
        <v>normal</v>
      </c>
      <c r="V228" s="81" t="str">
        <f t="shared" si="63"/>
        <v>normal</v>
      </c>
      <c r="W228" s="81" t="str">
        <f t="shared" si="64"/>
        <v>normal</v>
      </c>
      <c r="X228" s="81">
        <f t="shared" si="65"/>
        <v>7.6837879999999997E-2</v>
      </c>
      <c r="Y228" s="81">
        <f t="shared" si="66"/>
        <v>7.997412000000001E-2</v>
      </c>
      <c r="Z228" s="81">
        <f t="shared" si="67"/>
        <v>13380.9571</v>
      </c>
      <c r="AA228" s="81">
        <f t="shared" si="68"/>
        <v>14789.478900000002</v>
      </c>
      <c r="AB228" s="81">
        <f t="shared" si="69"/>
        <v>7.6837879999660227E-2</v>
      </c>
      <c r="AC228" s="96">
        <f t="shared" si="70"/>
        <v>7.9974119999646362E-2</v>
      </c>
      <c r="AD228" s="96">
        <f t="shared" si="71"/>
        <v>4918.5507041999999</v>
      </c>
      <c r="AE228" s="96">
        <f t="shared" si="72"/>
        <v>5119.3078758000001</v>
      </c>
      <c r="AF228" s="108">
        <v>7.8406000000000003E-2</v>
      </c>
      <c r="AG228" s="108">
        <v>14085.218000000001</v>
      </c>
      <c r="AH228" s="108">
        <v>7.8405999999653295E-2</v>
      </c>
      <c r="AI228" s="108">
        <v>5018.92929</v>
      </c>
      <c r="AJ228" s="5">
        <f t="shared" si="73"/>
        <v>1104.3656025080002</v>
      </c>
      <c r="AK228" s="5">
        <f t="shared" si="74"/>
        <v>393.51416990999991</v>
      </c>
      <c r="AL228" s="9"/>
      <c r="AM228" s="42" t="str">
        <f t="shared" si="80"/>
        <v>Heavy fuel oil</v>
      </c>
      <c r="AN228" s="65"/>
      <c r="AO228" s="53"/>
      <c r="AP228" s="78"/>
      <c r="AQ228" s="78"/>
    </row>
    <row r="229" spans="1:43" s="5" customFormat="1">
      <c r="A229" s="81">
        <v>2011</v>
      </c>
      <c r="B229" s="29" t="s">
        <v>18</v>
      </c>
      <c r="C229" s="61" t="s">
        <v>1268</v>
      </c>
      <c r="D229" s="29" t="s">
        <v>19</v>
      </c>
      <c r="E229" s="29" t="s">
        <v>1286</v>
      </c>
      <c r="F229" s="29" t="s">
        <v>1449</v>
      </c>
      <c r="G229" s="29" t="s">
        <v>80</v>
      </c>
      <c r="H229" s="70">
        <v>0.453091254</v>
      </c>
      <c r="I229" s="66">
        <v>14085.218000000001</v>
      </c>
      <c r="J229" s="67">
        <v>3.2167855265001899E-5</v>
      </c>
      <c r="K229" s="70">
        <v>0.11589627</v>
      </c>
      <c r="L229" s="66">
        <v>5018.92929</v>
      </c>
      <c r="M229" s="67">
        <v>2.30918316045851E-5</v>
      </c>
      <c r="N229" s="31" t="s">
        <v>1173</v>
      </c>
      <c r="O229" s="4">
        <v>0.05</v>
      </c>
      <c r="P229" s="4">
        <v>0.6</v>
      </c>
      <c r="Q229" s="4">
        <v>0.02</v>
      </c>
      <c r="R229" s="4">
        <v>0.6</v>
      </c>
      <c r="S229" s="94">
        <v>1</v>
      </c>
      <c r="T229" s="81" t="str">
        <f t="shared" ref="T229:T292" si="81">IF(Z229="","",IF(O229&gt;100%,"lognormal","normal"))</f>
        <v>normal</v>
      </c>
      <c r="U229" s="81" t="str">
        <f t="shared" ref="U229:U292" si="82">IF(X229="","",IF(P229&gt;100%,"lognormal","normal"))</f>
        <v>normal</v>
      </c>
      <c r="V229" s="81" t="str">
        <f t="shared" ref="V229:V292" si="83">IF(AD229="","",IF(Q229&gt;100%,"lognormal","normal"))</f>
        <v>normal</v>
      </c>
      <c r="W229" s="81" t="str">
        <f t="shared" ref="W229:W292" si="84">IF(AB229="","",IF(R229&gt;100%,"lognormal","normal"))</f>
        <v>normal</v>
      </c>
      <c r="X229" s="81">
        <f t="shared" ref="X229:X292" si="85">IF(H229="","",J229*(1-P229))</f>
        <v>1.286714210600076E-5</v>
      </c>
      <c r="Y229" s="81">
        <f t="shared" ref="Y229:Y292" si="86">IF(H229="","",J229*(1+P229))</f>
        <v>5.1468568424003039E-5</v>
      </c>
      <c r="Z229" s="81">
        <f t="shared" ref="Z229:Z292" si="87">IF(H229="","",I229*(1-O229))</f>
        <v>13380.9571</v>
      </c>
      <c r="AA229" s="81">
        <f t="shared" ref="AA229:AA292" si="88">IF(H229="","",I229*(1+O229))</f>
        <v>14789.478900000002</v>
      </c>
      <c r="AB229" s="81">
        <f t="shared" ref="AB229:AB292" si="89">IF(K229="","",M229*(1-R229))</f>
        <v>9.2367326418340405E-6</v>
      </c>
      <c r="AC229" s="96">
        <f t="shared" ref="AC229:AC292" si="90">IF(K229="","",M229*(1+R229))</f>
        <v>3.6946930567336162E-5</v>
      </c>
      <c r="AD229" s="96">
        <f t="shared" ref="AD229:AD292" si="91">IF(K229="","",L229*(1-Q229))</f>
        <v>4918.5507041999999</v>
      </c>
      <c r="AE229" s="96">
        <f t="shared" ref="AE229:AE292" si="92">IF(K229="","",L229*(1+Q229))</f>
        <v>5119.3078758000001</v>
      </c>
      <c r="AF229" s="108">
        <v>3.2167855265001899E-5</v>
      </c>
      <c r="AG229" s="95">
        <f>AG228</f>
        <v>14085.218000000001</v>
      </c>
      <c r="AH229" s="108">
        <v>2.30918316045851E-5</v>
      </c>
      <c r="AI229" s="95">
        <f>AI228</f>
        <v>5018.92929</v>
      </c>
      <c r="AJ229" s="5">
        <f t="shared" ref="AJ229:AJ292" si="93">AF229*AG229</f>
        <v>0.45309125399999955</v>
      </c>
      <c r="AK229" s="5">
        <f t="shared" ref="AK229:AK292" si="94">AH229*AI229</f>
        <v>0.11589626999999986</v>
      </c>
      <c r="AL229" s="9"/>
      <c r="AM229" s="42" t="str">
        <f t="shared" si="80"/>
        <v>Heavy fuel oil</v>
      </c>
      <c r="AN229" s="65"/>
      <c r="AO229" s="53"/>
      <c r="AP229" s="78"/>
      <c r="AQ229" s="78"/>
    </row>
    <row r="230" spans="1:43" s="5" customFormat="1">
      <c r="A230" s="81">
        <v>2011</v>
      </c>
      <c r="B230" s="29" t="s">
        <v>18</v>
      </c>
      <c r="C230" s="61" t="s">
        <v>1268</v>
      </c>
      <c r="D230" s="29" t="s">
        <v>19</v>
      </c>
      <c r="E230" s="29" t="s">
        <v>1286</v>
      </c>
      <c r="F230" s="29" t="s">
        <v>1449</v>
      </c>
      <c r="G230" s="29" t="s">
        <v>81</v>
      </c>
      <c r="H230" s="70">
        <v>7.1513992999999996</v>
      </c>
      <c r="I230" s="66">
        <v>14085.218000000001</v>
      </c>
      <c r="J230" s="67">
        <v>5.0772372142199004E-4</v>
      </c>
      <c r="K230" s="70">
        <v>1.7706177000000001</v>
      </c>
      <c r="L230" s="66">
        <v>5018.92929</v>
      </c>
      <c r="M230" s="67">
        <v>3.5278793497407502E-4</v>
      </c>
      <c r="N230" s="31" t="s">
        <v>1173</v>
      </c>
      <c r="O230" s="4">
        <v>0.05</v>
      </c>
      <c r="P230" s="4">
        <v>0.6</v>
      </c>
      <c r="Q230" s="4">
        <v>0.02</v>
      </c>
      <c r="R230" s="4">
        <v>0.6</v>
      </c>
      <c r="S230" s="94">
        <v>1</v>
      </c>
      <c r="T230" s="81" t="str">
        <f t="shared" si="81"/>
        <v>normal</v>
      </c>
      <c r="U230" s="81" t="str">
        <f t="shared" si="82"/>
        <v>normal</v>
      </c>
      <c r="V230" s="81" t="str">
        <f t="shared" si="83"/>
        <v>normal</v>
      </c>
      <c r="W230" s="81" t="str">
        <f t="shared" si="84"/>
        <v>normal</v>
      </c>
      <c r="X230" s="81">
        <f t="shared" si="85"/>
        <v>2.0308948856879604E-4</v>
      </c>
      <c r="Y230" s="81">
        <f t="shared" si="86"/>
        <v>8.1235795427518414E-4</v>
      </c>
      <c r="Z230" s="81">
        <f t="shared" si="87"/>
        <v>13380.9571</v>
      </c>
      <c r="AA230" s="81">
        <f t="shared" si="88"/>
        <v>14789.478900000002</v>
      </c>
      <c r="AB230" s="81">
        <f t="shared" si="89"/>
        <v>1.4111517398963E-4</v>
      </c>
      <c r="AC230" s="96">
        <f t="shared" si="90"/>
        <v>5.6446069595852001E-4</v>
      </c>
      <c r="AD230" s="96">
        <f t="shared" si="91"/>
        <v>4918.5507041999999</v>
      </c>
      <c r="AE230" s="96">
        <f t="shared" si="92"/>
        <v>5119.3078758000001</v>
      </c>
      <c r="AF230" s="108">
        <v>5.0772372142199014E-4</v>
      </c>
      <c r="AG230" s="95">
        <f>AG228</f>
        <v>14085.218000000001</v>
      </c>
      <c r="AH230" s="108">
        <v>3.5278793497407502E-4</v>
      </c>
      <c r="AI230" s="95">
        <f>AI228</f>
        <v>5018.92929</v>
      </c>
      <c r="AJ230" s="5">
        <f t="shared" si="93"/>
        <v>7.1513993000000013</v>
      </c>
      <c r="AK230" s="5">
        <f t="shared" si="94"/>
        <v>1.7706177000000005</v>
      </c>
      <c r="AL230" s="9"/>
      <c r="AM230" s="42" t="str">
        <f t="shared" si="80"/>
        <v>Heavy fuel oil</v>
      </c>
      <c r="AN230" s="65"/>
      <c r="AO230" s="53"/>
      <c r="AP230" s="78"/>
      <c r="AQ230" s="78"/>
    </row>
    <row r="231" spans="1:43" s="5" customFormat="1">
      <c r="A231" s="81">
        <v>2011</v>
      </c>
      <c r="B231" s="29" t="s">
        <v>18</v>
      </c>
      <c r="C231" s="61" t="s">
        <v>1268</v>
      </c>
      <c r="D231" s="29" t="s">
        <v>19</v>
      </c>
      <c r="E231" s="29" t="s">
        <v>1287</v>
      </c>
      <c r="F231" s="29" t="s">
        <v>1455</v>
      </c>
      <c r="G231" s="29" t="s">
        <v>79</v>
      </c>
      <c r="H231" s="70">
        <v>1317.6412585400001</v>
      </c>
      <c r="I231" s="66">
        <v>14069.246999999999</v>
      </c>
      <c r="J231" s="67">
        <v>9.3654000000142096E-2</v>
      </c>
      <c r="K231" s="70">
        <v>29.37085866</v>
      </c>
      <c r="L231" s="66">
        <v>317.98</v>
      </c>
      <c r="M231" s="67">
        <v>9.2367000000000005E-2</v>
      </c>
      <c r="N231" s="31" t="s">
        <v>1173</v>
      </c>
      <c r="O231" s="4">
        <v>0.05</v>
      </c>
      <c r="P231" s="4">
        <v>0.04</v>
      </c>
      <c r="Q231" s="4">
        <v>0.03</v>
      </c>
      <c r="R231" s="4">
        <v>0.01</v>
      </c>
      <c r="S231" s="94">
        <v>0</v>
      </c>
      <c r="T231" s="81" t="str">
        <f t="shared" si="81"/>
        <v>normal</v>
      </c>
      <c r="U231" s="81" t="str">
        <f t="shared" si="82"/>
        <v>normal</v>
      </c>
      <c r="V231" s="81" t="str">
        <f t="shared" si="83"/>
        <v>normal</v>
      </c>
      <c r="W231" s="81" t="str">
        <f t="shared" si="84"/>
        <v>normal</v>
      </c>
      <c r="X231" s="81">
        <f t="shared" si="85"/>
        <v>8.9907840000136408E-2</v>
      </c>
      <c r="Y231" s="81">
        <f t="shared" si="86"/>
        <v>9.7400160000147784E-2</v>
      </c>
      <c r="Z231" s="81">
        <f t="shared" si="87"/>
        <v>13365.78465</v>
      </c>
      <c r="AA231" s="81">
        <f t="shared" si="88"/>
        <v>14772.709349999999</v>
      </c>
      <c r="AB231" s="81">
        <f t="shared" si="89"/>
        <v>9.1443330000000003E-2</v>
      </c>
      <c r="AC231" s="96">
        <f t="shared" si="90"/>
        <v>9.3290670000000006E-2</v>
      </c>
      <c r="AD231" s="96">
        <f t="shared" si="91"/>
        <v>308.44060000000002</v>
      </c>
      <c r="AE231" s="96">
        <f t="shared" si="92"/>
        <v>327.51940000000002</v>
      </c>
      <c r="AF231" s="108">
        <v>9.3654000000142096E-2</v>
      </c>
      <c r="AG231" s="108">
        <v>14069.246999999999</v>
      </c>
      <c r="AH231" s="108">
        <v>9.2367000000000005E-2</v>
      </c>
      <c r="AI231" s="108">
        <v>317.98</v>
      </c>
      <c r="AJ231" s="5">
        <f t="shared" si="93"/>
        <v>1317.6412585399992</v>
      </c>
      <c r="AK231" s="5">
        <f t="shared" si="94"/>
        <v>29.370858660000003</v>
      </c>
      <c r="AL231" s="9" t="s">
        <v>232</v>
      </c>
      <c r="AM231" s="42" t="str">
        <f t="shared" si="80"/>
        <v>Hard coal</v>
      </c>
      <c r="AN231" s="65"/>
      <c r="AO231" s="53"/>
      <c r="AP231" s="78"/>
      <c r="AQ231" s="78"/>
    </row>
    <row r="232" spans="1:43" s="5" customFormat="1">
      <c r="A232" s="81">
        <v>2011</v>
      </c>
      <c r="B232" s="29" t="s">
        <v>18</v>
      </c>
      <c r="C232" s="61" t="s">
        <v>1268</v>
      </c>
      <c r="D232" s="29" t="s">
        <v>19</v>
      </c>
      <c r="E232" s="29" t="s">
        <v>1287</v>
      </c>
      <c r="F232" s="29" t="s">
        <v>1455</v>
      </c>
      <c r="G232" s="29" t="s">
        <v>80</v>
      </c>
      <c r="H232" s="70">
        <v>0.59377500000000005</v>
      </c>
      <c r="I232" s="66">
        <v>14069.246999999999</v>
      </c>
      <c r="J232" s="67">
        <v>4.22037512028895E-5</v>
      </c>
      <c r="K232" s="70">
        <v>1.994601E-2</v>
      </c>
      <c r="L232" s="66">
        <v>317.98</v>
      </c>
      <c r="M232" s="67">
        <v>6.2727246996666498E-5</v>
      </c>
      <c r="N232" s="31" t="s">
        <v>1173</v>
      </c>
      <c r="O232" s="4">
        <v>0.05</v>
      </c>
      <c r="P232" s="4">
        <v>0.6</v>
      </c>
      <c r="Q232" s="4">
        <v>0.03</v>
      </c>
      <c r="R232" s="4">
        <v>0.6</v>
      </c>
      <c r="S232" s="94">
        <v>1</v>
      </c>
      <c r="T232" s="81" t="str">
        <f t="shared" si="81"/>
        <v>normal</v>
      </c>
      <c r="U232" s="81" t="str">
        <f t="shared" si="82"/>
        <v>normal</v>
      </c>
      <c r="V232" s="81" t="str">
        <f t="shared" si="83"/>
        <v>normal</v>
      </c>
      <c r="W232" s="81" t="str">
        <f t="shared" si="84"/>
        <v>normal</v>
      </c>
      <c r="X232" s="81">
        <f t="shared" si="85"/>
        <v>1.6881500481155799E-5</v>
      </c>
      <c r="Y232" s="81">
        <f t="shared" si="86"/>
        <v>6.7526001924623198E-5</v>
      </c>
      <c r="Z232" s="81">
        <f t="shared" si="87"/>
        <v>13365.78465</v>
      </c>
      <c r="AA232" s="81">
        <f t="shared" si="88"/>
        <v>14772.709349999999</v>
      </c>
      <c r="AB232" s="81">
        <f t="shared" si="89"/>
        <v>2.5090898798666602E-5</v>
      </c>
      <c r="AC232" s="96">
        <f t="shared" si="90"/>
        <v>1.0036359519466641E-4</v>
      </c>
      <c r="AD232" s="96">
        <f t="shared" si="91"/>
        <v>308.44060000000002</v>
      </c>
      <c r="AE232" s="96">
        <f t="shared" si="92"/>
        <v>327.51940000000002</v>
      </c>
      <c r="AF232" s="108">
        <v>4.22037512028895E-5</v>
      </c>
      <c r="AG232" s="95">
        <f>AG231</f>
        <v>14069.246999999999</v>
      </c>
      <c r="AH232" s="108">
        <v>6.2727246996666498E-5</v>
      </c>
      <c r="AI232" s="95">
        <f>AI231</f>
        <v>317.98</v>
      </c>
      <c r="AJ232" s="5">
        <f t="shared" si="93"/>
        <v>0.5937749999999995</v>
      </c>
      <c r="AK232" s="5">
        <f t="shared" si="94"/>
        <v>1.9946010000000014E-2</v>
      </c>
      <c r="AL232" s="9"/>
      <c r="AM232" s="42" t="str">
        <f t="shared" si="80"/>
        <v>Hard coal</v>
      </c>
      <c r="AN232" s="65"/>
      <c r="AO232" s="53"/>
      <c r="AP232" s="78"/>
      <c r="AQ232" s="78"/>
    </row>
    <row r="233" spans="1:43" s="5" customFormat="1">
      <c r="A233" s="81">
        <v>2011</v>
      </c>
      <c r="B233" s="29" t="s">
        <v>18</v>
      </c>
      <c r="C233" s="61" t="s">
        <v>1268</v>
      </c>
      <c r="D233" s="29" t="s">
        <v>19</v>
      </c>
      <c r="E233" s="29" t="s">
        <v>1287</v>
      </c>
      <c r="F233" s="29" t="s">
        <v>1455</v>
      </c>
      <c r="G233" s="29" t="s">
        <v>81</v>
      </c>
      <c r="H233" s="70">
        <v>14.754441010000001</v>
      </c>
      <c r="I233" s="66">
        <v>14069.246999999999</v>
      </c>
      <c r="J233" s="67">
        <v>1.0487015410277499E-3</v>
      </c>
      <c r="K233" s="70">
        <v>0.5386126</v>
      </c>
      <c r="L233" s="66">
        <v>317.98</v>
      </c>
      <c r="M233" s="67">
        <v>1.69385684634254E-3</v>
      </c>
      <c r="N233" s="31" t="s">
        <v>1173</v>
      </c>
      <c r="O233" s="4">
        <v>0.05</v>
      </c>
      <c r="P233" s="4">
        <v>0.6</v>
      </c>
      <c r="Q233" s="4">
        <v>0.03</v>
      </c>
      <c r="R233" s="4">
        <v>0.6</v>
      </c>
      <c r="S233" s="94">
        <v>1</v>
      </c>
      <c r="T233" s="81" t="str">
        <f t="shared" si="81"/>
        <v>normal</v>
      </c>
      <c r="U233" s="81" t="str">
        <f t="shared" si="82"/>
        <v>normal</v>
      </c>
      <c r="V233" s="81" t="str">
        <f t="shared" si="83"/>
        <v>normal</v>
      </c>
      <c r="W233" s="81" t="str">
        <f t="shared" si="84"/>
        <v>normal</v>
      </c>
      <c r="X233" s="81">
        <f t="shared" si="85"/>
        <v>4.1948061641109997E-4</v>
      </c>
      <c r="Y233" s="81">
        <f t="shared" si="86"/>
        <v>1.6779224656443999E-3</v>
      </c>
      <c r="Z233" s="81">
        <f t="shared" si="87"/>
        <v>13365.78465</v>
      </c>
      <c r="AA233" s="81">
        <f t="shared" si="88"/>
        <v>14772.709349999999</v>
      </c>
      <c r="AB233" s="81">
        <f t="shared" si="89"/>
        <v>6.7754273853701599E-4</v>
      </c>
      <c r="AC233" s="96">
        <f t="shared" si="90"/>
        <v>2.710170954148064E-3</v>
      </c>
      <c r="AD233" s="96">
        <f t="shared" si="91"/>
        <v>308.44060000000002</v>
      </c>
      <c r="AE233" s="96">
        <f t="shared" si="92"/>
        <v>327.51940000000002</v>
      </c>
      <c r="AF233" s="108">
        <v>1.0487015410277499E-3</v>
      </c>
      <c r="AG233" s="95">
        <f>AG231</f>
        <v>14069.246999999999</v>
      </c>
      <c r="AH233" s="108">
        <v>1.6938568463425402E-3</v>
      </c>
      <c r="AI233" s="95">
        <f>AI231</f>
        <v>317.98</v>
      </c>
      <c r="AJ233" s="5">
        <f t="shared" si="93"/>
        <v>14.754441010000047</v>
      </c>
      <c r="AK233" s="5">
        <f t="shared" si="94"/>
        <v>0.538612600000001</v>
      </c>
      <c r="AL233" s="9"/>
      <c r="AM233" s="42" t="str">
        <f t="shared" si="80"/>
        <v>Hard coal</v>
      </c>
      <c r="AN233" s="65"/>
      <c r="AO233" s="53"/>
      <c r="AP233" s="78"/>
      <c r="AQ233" s="78"/>
    </row>
    <row r="234" spans="1:43" s="5" customFormat="1">
      <c r="A234" s="81">
        <v>2011</v>
      </c>
      <c r="B234" s="29" t="s">
        <v>18</v>
      </c>
      <c r="C234" s="61" t="s">
        <v>1268</v>
      </c>
      <c r="D234" s="29" t="s">
        <v>19</v>
      </c>
      <c r="E234" s="29" t="s">
        <v>1288</v>
      </c>
      <c r="F234" s="29" t="s">
        <v>1456</v>
      </c>
      <c r="G234" s="29" t="s">
        <v>79</v>
      </c>
      <c r="H234" s="70">
        <v>1747.761527076</v>
      </c>
      <c r="I234" s="66">
        <v>31913.957999999999</v>
      </c>
      <c r="J234" s="67">
        <v>5.4764799999924799E-2</v>
      </c>
      <c r="K234" s="70">
        <v>1516.97756835</v>
      </c>
      <c r="L234" s="66">
        <v>27699.865030000001</v>
      </c>
      <c r="M234" s="67">
        <v>5.4764799998377502E-2</v>
      </c>
      <c r="N234" s="31" t="s">
        <v>1173</v>
      </c>
      <c r="O234" s="4">
        <v>0.03</v>
      </c>
      <c r="P234" s="4">
        <v>0.01</v>
      </c>
      <c r="Q234" s="4">
        <v>0.02</v>
      </c>
      <c r="R234" s="4">
        <v>5.0000000000000001E-3</v>
      </c>
      <c r="S234" s="94">
        <v>1</v>
      </c>
      <c r="T234" s="81" t="str">
        <f t="shared" si="81"/>
        <v>normal</v>
      </c>
      <c r="U234" s="81" t="str">
        <f t="shared" si="82"/>
        <v>normal</v>
      </c>
      <c r="V234" s="81" t="str">
        <f t="shared" si="83"/>
        <v>normal</v>
      </c>
      <c r="W234" s="81" t="str">
        <f t="shared" si="84"/>
        <v>normal</v>
      </c>
      <c r="X234" s="81">
        <f t="shared" si="85"/>
        <v>5.421715199992555E-2</v>
      </c>
      <c r="Y234" s="81">
        <f t="shared" si="86"/>
        <v>5.5312447999924047E-2</v>
      </c>
      <c r="Z234" s="81">
        <f t="shared" si="87"/>
        <v>30956.539259999998</v>
      </c>
      <c r="AA234" s="81">
        <f t="shared" si="88"/>
        <v>32871.37674</v>
      </c>
      <c r="AB234" s="81">
        <f t="shared" si="89"/>
        <v>5.4490975998385614E-2</v>
      </c>
      <c r="AC234" s="96">
        <f t="shared" si="90"/>
        <v>5.5038623998369382E-2</v>
      </c>
      <c r="AD234" s="96">
        <f t="shared" si="91"/>
        <v>27145.867729400001</v>
      </c>
      <c r="AE234" s="96">
        <f t="shared" si="92"/>
        <v>28253.862330600001</v>
      </c>
      <c r="AF234" s="108">
        <v>5.4764799999924799E-2</v>
      </c>
      <c r="AG234" s="108">
        <v>31913.957999999999</v>
      </c>
      <c r="AH234" s="108">
        <v>5.4764799998377495E-2</v>
      </c>
      <c r="AI234" s="108">
        <v>27699.865030000001</v>
      </c>
      <c r="AJ234" s="5">
        <f t="shared" si="93"/>
        <v>1747.761527076</v>
      </c>
      <c r="AK234" s="5">
        <f t="shared" si="94"/>
        <v>1516.9775683500009</v>
      </c>
      <c r="AL234" s="9"/>
      <c r="AM234" s="42" t="str">
        <f t="shared" si="80"/>
        <v>Natural gas</v>
      </c>
      <c r="AN234" s="65"/>
      <c r="AO234" s="53"/>
      <c r="AP234" s="78"/>
      <c r="AQ234" s="78"/>
    </row>
    <row r="235" spans="1:43" s="5" customFormat="1">
      <c r="A235" s="81">
        <v>2011</v>
      </c>
      <c r="B235" s="29" t="s">
        <v>18</v>
      </c>
      <c r="C235" s="61" t="s">
        <v>1268</v>
      </c>
      <c r="D235" s="29" t="s">
        <v>19</v>
      </c>
      <c r="E235" s="29" t="s">
        <v>1288</v>
      </c>
      <c r="F235" s="29" t="s">
        <v>1456</v>
      </c>
      <c r="G235" s="29" t="s">
        <v>80</v>
      </c>
      <c r="H235" s="70">
        <v>0.79414299300000002</v>
      </c>
      <c r="I235" s="66">
        <v>31913.957999999999</v>
      </c>
      <c r="J235" s="67">
        <v>2.4883876609726701E-5</v>
      </c>
      <c r="K235" s="70">
        <v>0.59962287000000003</v>
      </c>
      <c r="L235" s="66">
        <v>27699.865030000001</v>
      </c>
      <c r="M235" s="67">
        <v>2.16471404951102E-5</v>
      </c>
      <c r="N235" s="31" t="s">
        <v>1173</v>
      </c>
      <c r="O235" s="4">
        <v>0.03</v>
      </c>
      <c r="P235" s="4">
        <v>0.6</v>
      </c>
      <c r="Q235" s="4">
        <v>0.02</v>
      </c>
      <c r="R235" s="4">
        <v>0.6</v>
      </c>
      <c r="S235" s="94">
        <v>1</v>
      </c>
      <c r="T235" s="81" t="str">
        <f t="shared" si="81"/>
        <v>normal</v>
      </c>
      <c r="U235" s="81" t="str">
        <f t="shared" si="82"/>
        <v>normal</v>
      </c>
      <c r="V235" s="81" t="str">
        <f t="shared" si="83"/>
        <v>normal</v>
      </c>
      <c r="W235" s="81" t="str">
        <f t="shared" si="84"/>
        <v>normal</v>
      </c>
      <c r="X235" s="81">
        <f t="shared" si="85"/>
        <v>9.9535506438906811E-6</v>
      </c>
      <c r="Y235" s="81">
        <f t="shared" si="86"/>
        <v>3.9814202575562724E-5</v>
      </c>
      <c r="Z235" s="81">
        <f t="shared" si="87"/>
        <v>30956.539259999998</v>
      </c>
      <c r="AA235" s="81">
        <f t="shared" si="88"/>
        <v>32871.37674</v>
      </c>
      <c r="AB235" s="81">
        <f t="shared" si="89"/>
        <v>8.6588561980440795E-6</v>
      </c>
      <c r="AC235" s="96">
        <f t="shared" si="90"/>
        <v>3.4635424792176318E-5</v>
      </c>
      <c r="AD235" s="96">
        <f t="shared" si="91"/>
        <v>27145.867729400001</v>
      </c>
      <c r="AE235" s="96">
        <f t="shared" si="92"/>
        <v>28253.862330600001</v>
      </c>
      <c r="AF235" s="108">
        <v>2.4883876609726701E-5</v>
      </c>
      <c r="AG235" s="95">
        <f>AG234</f>
        <v>31913.957999999999</v>
      </c>
      <c r="AH235" s="108">
        <v>2.16471404951102E-5</v>
      </c>
      <c r="AI235" s="95">
        <f>AI234</f>
        <v>27699.865030000001</v>
      </c>
      <c r="AJ235" s="5">
        <f t="shared" si="93"/>
        <v>0.79414299300000024</v>
      </c>
      <c r="AK235" s="5">
        <f t="shared" si="94"/>
        <v>0.59962286999999992</v>
      </c>
      <c r="AL235" s="9"/>
      <c r="AM235" s="42"/>
      <c r="AN235" s="65"/>
      <c r="AO235" s="53"/>
      <c r="AP235" s="78"/>
      <c r="AQ235" s="78"/>
    </row>
    <row r="236" spans="1:43" s="5" customFormat="1">
      <c r="A236" s="81">
        <v>2011</v>
      </c>
      <c r="B236" s="29" t="s">
        <v>18</v>
      </c>
      <c r="C236" s="61" t="s">
        <v>1268</v>
      </c>
      <c r="D236" s="29" t="s">
        <v>19</v>
      </c>
      <c r="E236" s="29" t="s">
        <v>1288</v>
      </c>
      <c r="F236" s="29" t="s">
        <v>1456</v>
      </c>
      <c r="G236" s="29" t="s">
        <v>81</v>
      </c>
      <c r="H236" s="70">
        <v>11.612706640000001</v>
      </c>
      <c r="I236" s="66">
        <v>31913.957999999999</v>
      </c>
      <c r="J236" s="67">
        <v>3.6387547542677103E-4</v>
      </c>
      <c r="K236" s="70">
        <v>9.9863430999999991</v>
      </c>
      <c r="L236" s="66">
        <v>27699.865030000001</v>
      </c>
      <c r="M236" s="67">
        <v>3.6051955809836701E-4</v>
      </c>
      <c r="N236" s="31" t="s">
        <v>1173</v>
      </c>
      <c r="O236" s="4">
        <v>0.03</v>
      </c>
      <c r="P236" s="4">
        <v>0.6</v>
      </c>
      <c r="Q236" s="4">
        <v>0.02</v>
      </c>
      <c r="R236" s="4">
        <v>0.6</v>
      </c>
      <c r="S236" s="94">
        <v>1</v>
      </c>
      <c r="T236" s="81" t="str">
        <f t="shared" si="81"/>
        <v>normal</v>
      </c>
      <c r="U236" s="81" t="str">
        <f t="shared" si="82"/>
        <v>normal</v>
      </c>
      <c r="V236" s="81" t="str">
        <f t="shared" si="83"/>
        <v>normal</v>
      </c>
      <c r="W236" s="81" t="str">
        <f t="shared" si="84"/>
        <v>normal</v>
      </c>
      <c r="X236" s="81">
        <f t="shared" si="85"/>
        <v>1.455501901707084E-4</v>
      </c>
      <c r="Y236" s="81">
        <f t="shared" si="86"/>
        <v>5.8220076068283362E-4</v>
      </c>
      <c r="Z236" s="81">
        <f t="shared" si="87"/>
        <v>30956.539259999998</v>
      </c>
      <c r="AA236" s="81">
        <f t="shared" si="88"/>
        <v>32871.37674</v>
      </c>
      <c r="AB236" s="81">
        <f t="shared" si="89"/>
        <v>1.4420782323934682E-4</v>
      </c>
      <c r="AC236" s="96">
        <f t="shared" si="90"/>
        <v>5.7683129295738728E-4</v>
      </c>
      <c r="AD236" s="96">
        <f t="shared" si="91"/>
        <v>27145.867729400001</v>
      </c>
      <c r="AE236" s="96">
        <f t="shared" si="92"/>
        <v>28253.862330600001</v>
      </c>
      <c r="AF236" s="108">
        <v>3.6387547542677103E-4</v>
      </c>
      <c r="AG236" s="95">
        <f>AG234</f>
        <v>31913.957999999999</v>
      </c>
      <c r="AH236" s="108">
        <v>3.6051955809836706E-4</v>
      </c>
      <c r="AI236" s="95">
        <f>AI234</f>
        <v>27699.865030000001</v>
      </c>
      <c r="AJ236" s="5">
        <f t="shared" si="93"/>
        <v>11.612706640000003</v>
      </c>
      <c r="AK236" s="5">
        <f t="shared" si="94"/>
        <v>9.9863431000000116</v>
      </c>
      <c r="AL236" s="9"/>
      <c r="AM236" s="42"/>
      <c r="AN236" s="65"/>
      <c r="AO236" s="53"/>
      <c r="AP236" s="78"/>
      <c r="AQ236" s="78"/>
    </row>
    <row r="237" spans="1:43" s="5" customFormat="1" ht="12" customHeight="1">
      <c r="A237" s="81">
        <v>2011</v>
      </c>
      <c r="B237" s="29" t="s">
        <v>18</v>
      </c>
      <c r="C237" s="61" t="s">
        <v>1268</v>
      </c>
      <c r="D237" s="29" t="s">
        <v>19</v>
      </c>
      <c r="E237" s="29" t="s">
        <v>1289</v>
      </c>
      <c r="F237" s="29" t="s">
        <v>1460</v>
      </c>
      <c r="G237" s="29" t="s">
        <v>79</v>
      </c>
      <c r="H237" s="70"/>
      <c r="I237" s="65"/>
      <c r="J237" s="65"/>
      <c r="K237" s="70"/>
      <c r="L237" s="66">
        <v>5.6879999999999997</v>
      </c>
      <c r="M237" s="65"/>
      <c r="N237" s="31" t="s">
        <v>1173</v>
      </c>
      <c r="O237" s="4">
        <v>0.2</v>
      </c>
      <c r="P237" s="4"/>
      <c r="Q237" s="4">
        <v>0.1</v>
      </c>
      <c r="R237" s="4"/>
      <c r="S237" s="96"/>
      <c r="T237" s="81" t="str">
        <f t="shared" si="81"/>
        <v/>
      </c>
      <c r="U237" s="81" t="str">
        <f t="shared" si="82"/>
        <v/>
      </c>
      <c r="V237" s="81" t="str">
        <f t="shared" si="83"/>
        <v/>
      </c>
      <c r="W237" s="81" t="str">
        <f t="shared" si="84"/>
        <v/>
      </c>
      <c r="X237" s="81" t="str">
        <f t="shared" si="85"/>
        <v/>
      </c>
      <c r="Y237" s="81" t="str">
        <f t="shared" si="86"/>
        <v/>
      </c>
      <c r="Z237" s="81" t="str">
        <f t="shared" si="87"/>
        <v/>
      </c>
      <c r="AA237" s="81" t="str">
        <f t="shared" si="88"/>
        <v/>
      </c>
      <c r="AB237" s="81" t="str">
        <f t="shared" si="89"/>
        <v/>
      </c>
      <c r="AC237" s="96" t="str">
        <f t="shared" si="90"/>
        <v/>
      </c>
      <c r="AD237" s="96" t="str">
        <f t="shared" si="91"/>
        <v/>
      </c>
      <c r="AE237" s="96" t="str">
        <f t="shared" si="92"/>
        <v/>
      </c>
      <c r="AF237" s="81"/>
      <c r="AG237" s="81"/>
      <c r="AH237" s="96"/>
      <c r="AI237" s="96"/>
      <c r="AJ237" s="5">
        <f t="shared" si="93"/>
        <v>0</v>
      </c>
      <c r="AK237" s="5">
        <f t="shared" si="94"/>
        <v>0</v>
      </c>
      <c r="AL237" s="9"/>
      <c r="AM237" s="42" t="str">
        <f t="shared" ref="AM237:AM279" si="95">F237</f>
        <v>Biogas</v>
      </c>
      <c r="AN237" s="65"/>
      <c r="AO237" s="53"/>
      <c r="AP237" s="78"/>
      <c r="AQ237" s="78"/>
    </row>
    <row r="238" spans="1:43" s="5" customFormat="1">
      <c r="A238" s="81">
        <v>2011</v>
      </c>
      <c r="B238" s="29" t="s">
        <v>18</v>
      </c>
      <c r="C238" s="61" t="s">
        <v>1268</v>
      </c>
      <c r="D238" s="29" t="s">
        <v>19</v>
      </c>
      <c r="E238" s="29" t="s">
        <v>1289</v>
      </c>
      <c r="F238" s="29" t="s">
        <v>1460</v>
      </c>
      <c r="G238" s="29" t="s">
        <v>80</v>
      </c>
      <c r="H238" s="70"/>
      <c r="I238" s="65"/>
      <c r="J238" s="65"/>
      <c r="K238" s="70">
        <v>2.3876999999999999E-4</v>
      </c>
      <c r="L238" s="66">
        <v>5.6879999999999997</v>
      </c>
      <c r="M238" s="67">
        <v>4.1977848101265799E-5</v>
      </c>
      <c r="N238" s="31" t="s">
        <v>1173</v>
      </c>
      <c r="O238" s="4">
        <v>0.2</v>
      </c>
      <c r="P238" s="4">
        <v>0.6</v>
      </c>
      <c r="Q238" s="4">
        <v>0.1</v>
      </c>
      <c r="R238" s="4">
        <v>0.6</v>
      </c>
      <c r="S238" s="94">
        <v>0</v>
      </c>
      <c r="T238" s="81" t="str">
        <f t="shared" si="81"/>
        <v/>
      </c>
      <c r="U238" s="81" t="str">
        <f t="shared" si="82"/>
        <v/>
      </c>
      <c r="V238" s="81" t="str">
        <f t="shared" si="83"/>
        <v>normal</v>
      </c>
      <c r="W238" s="81" t="str">
        <f t="shared" si="84"/>
        <v>normal</v>
      </c>
      <c r="X238" s="81" t="str">
        <f t="shared" si="85"/>
        <v/>
      </c>
      <c r="Y238" s="81" t="str">
        <f t="shared" si="86"/>
        <v/>
      </c>
      <c r="Z238" s="81" t="str">
        <f t="shared" si="87"/>
        <v/>
      </c>
      <c r="AA238" s="81" t="str">
        <f t="shared" si="88"/>
        <v/>
      </c>
      <c r="AB238" s="81">
        <f t="shared" si="89"/>
        <v>1.6791139240506321E-5</v>
      </c>
      <c r="AC238" s="96">
        <f t="shared" si="90"/>
        <v>6.7164556962025283E-5</v>
      </c>
      <c r="AD238" s="96">
        <f t="shared" si="91"/>
        <v>5.1192000000000002</v>
      </c>
      <c r="AE238" s="96">
        <f t="shared" si="92"/>
        <v>6.2568000000000001</v>
      </c>
      <c r="AF238" s="81"/>
      <c r="AG238" s="81"/>
      <c r="AH238" s="108">
        <v>4.1977848101265805E-5</v>
      </c>
      <c r="AI238" s="108">
        <v>5.6880000000000006</v>
      </c>
      <c r="AJ238" s="5">
        <f t="shared" si="93"/>
        <v>0</v>
      </c>
      <c r="AK238" s="5">
        <f t="shared" si="94"/>
        <v>2.3876999999999994E-4</v>
      </c>
      <c r="AL238" s="9"/>
      <c r="AM238" s="42" t="str">
        <f t="shared" si="95"/>
        <v>Biogas</v>
      </c>
      <c r="AN238" s="65"/>
      <c r="AO238" s="53"/>
      <c r="AP238" s="78"/>
      <c r="AQ238" s="78"/>
    </row>
    <row r="239" spans="1:43" s="5" customFormat="1">
      <c r="A239" s="81">
        <v>2011</v>
      </c>
      <c r="B239" s="29" t="s">
        <v>18</v>
      </c>
      <c r="C239" s="61" t="s">
        <v>1268</v>
      </c>
      <c r="D239" s="29" t="s">
        <v>19</v>
      </c>
      <c r="E239" s="29" t="s">
        <v>1289</v>
      </c>
      <c r="F239" s="29" t="s">
        <v>1460</v>
      </c>
      <c r="G239" s="29" t="s">
        <v>81</v>
      </c>
      <c r="H239" s="70"/>
      <c r="I239" s="65"/>
      <c r="J239" s="65"/>
      <c r="K239" s="70">
        <v>3.5247E-3</v>
      </c>
      <c r="L239" s="66">
        <v>5.6879999999999997</v>
      </c>
      <c r="M239" s="67">
        <v>6.1967299578059105E-4</v>
      </c>
      <c r="N239" s="31" t="s">
        <v>1173</v>
      </c>
      <c r="O239" s="4">
        <v>0.2</v>
      </c>
      <c r="P239" s="4">
        <v>0.6</v>
      </c>
      <c r="Q239" s="4">
        <v>0.1</v>
      </c>
      <c r="R239" s="4">
        <v>0.6</v>
      </c>
      <c r="S239" s="94">
        <v>0</v>
      </c>
      <c r="T239" s="81" t="str">
        <f t="shared" si="81"/>
        <v/>
      </c>
      <c r="U239" s="81" t="str">
        <f t="shared" si="82"/>
        <v/>
      </c>
      <c r="V239" s="81" t="str">
        <f t="shared" si="83"/>
        <v>normal</v>
      </c>
      <c r="W239" s="81" t="str">
        <f t="shared" si="84"/>
        <v>normal</v>
      </c>
      <c r="X239" s="81" t="str">
        <f t="shared" si="85"/>
        <v/>
      </c>
      <c r="Y239" s="81" t="str">
        <f t="shared" si="86"/>
        <v/>
      </c>
      <c r="Z239" s="81" t="str">
        <f t="shared" si="87"/>
        <v/>
      </c>
      <c r="AA239" s="81" t="str">
        <f t="shared" si="88"/>
        <v/>
      </c>
      <c r="AB239" s="81">
        <f t="shared" si="89"/>
        <v>2.4786919831223643E-4</v>
      </c>
      <c r="AC239" s="96">
        <f t="shared" si="90"/>
        <v>9.9147679324894573E-4</v>
      </c>
      <c r="AD239" s="96">
        <f t="shared" si="91"/>
        <v>5.1192000000000002</v>
      </c>
      <c r="AE239" s="96">
        <f t="shared" si="92"/>
        <v>6.2568000000000001</v>
      </c>
      <c r="AF239" s="81"/>
      <c r="AG239" s="81"/>
      <c r="AH239" s="108">
        <v>6.1967299578059105E-4</v>
      </c>
      <c r="AI239" s="95">
        <f>AI238</f>
        <v>5.6880000000000006</v>
      </c>
      <c r="AJ239" s="5">
        <f t="shared" si="93"/>
        <v>0</v>
      </c>
      <c r="AK239" s="5">
        <f t="shared" si="94"/>
        <v>3.5247000000000021E-3</v>
      </c>
      <c r="AL239" s="9"/>
      <c r="AM239" s="42" t="str">
        <f t="shared" si="95"/>
        <v>Biogas</v>
      </c>
      <c r="AN239" s="65"/>
      <c r="AO239" s="53"/>
      <c r="AP239" s="78"/>
      <c r="AQ239" s="78"/>
    </row>
    <row r="240" spans="1:43" s="5" customFormat="1">
      <c r="A240" s="81">
        <v>2011</v>
      </c>
      <c r="B240" s="29" t="s">
        <v>18</v>
      </c>
      <c r="C240" s="61" t="s">
        <v>1268</v>
      </c>
      <c r="D240" s="29" t="s">
        <v>19</v>
      </c>
      <c r="E240" s="29" t="s">
        <v>1289</v>
      </c>
      <c r="F240" s="29" t="s">
        <v>1467</v>
      </c>
      <c r="G240" s="29" t="s">
        <v>79</v>
      </c>
      <c r="H240" s="70">
        <v>0</v>
      </c>
      <c r="I240" s="66">
        <v>87412.97</v>
      </c>
      <c r="J240" s="67">
        <v>0</v>
      </c>
      <c r="K240" s="70"/>
      <c r="L240" s="66">
        <v>135108.75599999999</v>
      </c>
      <c r="M240" s="65"/>
      <c r="N240" s="31" t="s">
        <v>1173</v>
      </c>
      <c r="O240" s="4">
        <v>0.05</v>
      </c>
      <c r="P240" s="4"/>
      <c r="Q240" s="4">
        <v>0.02</v>
      </c>
      <c r="R240" s="4"/>
      <c r="S240" s="94">
        <v>0</v>
      </c>
      <c r="T240" s="81" t="str">
        <f t="shared" si="81"/>
        <v>normal</v>
      </c>
      <c r="U240" s="81" t="str">
        <f t="shared" si="82"/>
        <v>normal</v>
      </c>
      <c r="V240" s="81" t="str">
        <f t="shared" si="83"/>
        <v/>
      </c>
      <c r="W240" s="81" t="str">
        <f t="shared" si="84"/>
        <v/>
      </c>
      <c r="X240" s="81">
        <f t="shared" si="85"/>
        <v>0</v>
      </c>
      <c r="Y240" s="81">
        <f t="shared" si="86"/>
        <v>0</v>
      </c>
      <c r="Z240" s="81">
        <f t="shared" si="87"/>
        <v>83042.321499999991</v>
      </c>
      <c r="AA240" s="81">
        <f t="shared" si="88"/>
        <v>91783.618500000011</v>
      </c>
      <c r="AB240" s="81" t="str">
        <f t="shared" si="89"/>
        <v/>
      </c>
      <c r="AC240" s="96" t="str">
        <f t="shared" si="90"/>
        <v/>
      </c>
      <c r="AD240" s="96" t="str">
        <f t="shared" si="91"/>
        <v/>
      </c>
      <c r="AE240" s="96" t="str">
        <f t="shared" si="92"/>
        <v/>
      </c>
      <c r="AF240" s="96">
        <v>0</v>
      </c>
      <c r="AG240" s="108">
        <v>87412.97</v>
      </c>
      <c r="AH240" s="96"/>
      <c r="AI240" s="96"/>
      <c r="AJ240" s="39">
        <f t="shared" si="93"/>
        <v>0</v>
      </c>
      <c r="AK240" s="5">
        <f t="shared" si="94"/>
        <v>0</v>
      </c>
      <c r="AL240" s="9"/>
      <c r="AM240" s="42" t="str">
        <f t="shared" si="95"/>
        <v>Black/sulphite liquor</v>
      </c>
      <c r="AN240" s="65"/>
      <c r="AO240" s="53"/>
      <c r="AP240" s="78"/>
      <c r="AQ240" s="78"/>
    </row>
    <row r="241" spans="1:43" s="5" customFormat="1">
      <c r="A241" s="81">
        <v>2011</v>
      </c>
      <c r="B241" s="29" t="s">
        <v>18</v>
      </c>
      <c r="C241" s="61" t="s">
        <v>1268</v>
      </c>
      <c r="D241" s="29" t="s">
        <v>19</v>
      </c>
      <c r="E241" s="29" t="s">
        <v>1289</v>
      </c>
      <c r="F241" s="29" t="s">
        <v>1467</v>
      </c>
      <c r="G241" s="29" t="s">
        <v>80</v>
      </c>
      <c r="H241" s="70">
        <v>1.8356723699999999</v>
      </c>
      <c r="I241" s="66">
        <v>87412.97</v>
      </c>
      <c r="J241" s="67">
        <v>2.0999999999999999E-5</v>
      </c>
      <c r="K241" s="70">
        <v>2.83728354</v>
      </c>
      <c r="L241" s="66">
        <v>135108.75599999999</v>
      </c>
      <c r="M241" s="67">
        <v>2.0999997513114501E-5</v>
      </c>
      <c r="N241" s="31" t="s">
        <v>1173</v>
      </c>
      <c r="O241" s="4">
        <v>0.05</v>
      </c>
      <c r="P241" s="4">
        <v>0.6</v>
      </c>
      <c r="Q241" s="4">
        <v>0.02</v>
      </c>
      <c r="R241" s="4">
        <v>0.6</v>
      </c>
      <c r="S241" s="94">
        <v>1</v>
      </c>
      <c r="T241" s="81" t="str">
        <f t="shared" si="81"/>
        <v>normal</v>
      </c>
      <c r="U241" s="81" t="str">
        <f t="shared" si="82"/>
        <v>normal</v>
      </c>
      <c r="V241" s="81" t="str">
        <f t="shared" si="83"/>
        <v>normal</v>
      </c>
      <c r="W241" s="81" t="str">
        <f t="shared" si="84"/>
        <v>normal</v>
      </c>
      <c r="X241" s="81">
        <f t="shared" si="85"/>
        <v>8.3999999999999992E-6</v>
      </c>
      <c r="Y241" s="81">
        <f t="shared" si="86"/>
        <v>3.3599999999999997E-5</v>
      </c>
      <c r="Z241" s="81">
        <f t="shared" si="87"/>
        <v>83042.321499999991</v>
      </c>
      <c r="AA241" s="81">
        <f t="shared" si="88"/>
        <v>91783.618500000011</v>
      </c>
      <c r="AB241" s="81">
        <f t="shared" si="89"/>
        <v>8.3999990052458002E-6</v>
      </c>
      <c r="AC241" s="96">
        <f t="shared" si="90"/>
        <v>3.3599996020983201E-5</v>
      </c>
      <c r="AD241" s="96">
        <f t="shared" si="91"/>
        <v>132406.58087999999</v>
      </c>
      <c r="AE241" s="96">
        <f t="shared" si="92"/>
        <v>137810.93111999999</v>
      </c>
      <c r="AF241" s="108">
        <v>2.0999999999999999E-5</v>
      </c>
      <c r="AG241" s="95">
        <f>AG240</f>
        <v>87412.97</v>
      </c>
      <c r="AH241" s="108">
        <v>2.0999997513114501E-5</v>
      </c>
      <c r="AI241" s="108">
        <v>135108.75599999999</v>
      </c>
      <c r="AJ241" s="5">
        <f t="shared" si="93"/>
        <v>1.8356723699999999</v>
      </c>
      <c r="AK241" s="5">
        <f t="shared" si="94"/>
        <v>2.8372835399999938</v>
      </c>
      <c r="AL241" s="9"/>
      <c r="AM241" s="42" t="str">
        <f t="shared" si="95"/>
        <v>Black/sulphite liquor</v>
      </c>
      <c r="AN241" s="65"/>
      <c r="AO241" s="53"/>
      <c r="AP241" s="78"/>
      <c r="AQ241" s="78"/>
    </row>
    <row r="242" spans="1:43" s="5" customFormat="1">
      <c r="A242" s="81">
        <v>2011</v>
      </c>
      <c r="B242" s="29" t="s">
        <v>18</v>
      </c>
      <c r="C242" s="61" t="s">
        <v>1268</v>
      </c>
      <c r="D242" s="29" t="s">
        <v>19</v>
      </c>
      <c r="E242" s="29" t="s">
        <v>1289</v>
      </c>
      <c r="F242" s="29" t="s">
        <v>1467</v>
      </c>
      <c r="G242" s="29" t="s">
        <v>81</v>
      </c>
      <c r="H242" s="70">
        <v>27.3675347</v>
      </c>
      <c r="I242" s="66">
        <v>87412.97</v>
      </c>
      <c r="J242" s="67">
        <v>3.1308322666533399E-4</v>
      </c>
      <c r="K242" s="70">
        <v>41.917648200000002</v>
      </c>
      <c r="L242" s="66">
        <v>135108.75599999999</v>
      </c>
      <c r="M242" s="67">
        <v>3.1025115944373002E-4</v>
      </c>
      <c r="N242" s="31" t="s">
        <v>1173</v>
      </c>
      <c r="O242" s="4">
        <v>0.05</v>
      </c>
      <c r="P242" s="4">
        <v>0.6</v>
      </c>
      <c r="Q242" s="4">
        <v>0.02</v>
      </c>
      <c r="R242" s="4">
        <v>0.6</v>
      </c>
      <c r="S242" s="94">
        <v>1</v>
      </c>
      <c r="T242" s="81" t="str">
        <f t="shared" si="81"/>
        <v>normal</v>
      </c>
      <c r="U242" s="81" t="str">
        <f t="shared" si="82"/>
        <v>normal</v>
      </c>
      <c r="V242" s="81" t="str">
        <f t="shared" si="83"/>
        <v>normal</v>
      </c>
      <c r="W242" s="81" t="str">
        <f t="shared" si="84"/>
        <v>normal</v>
      </c>
      <c r="X242" s="81">
        <f t="shared" si="85"/>
        <v>1.2523329066613359E-4</v>
      </c>
      <c r="Y242" s="81">
        <f t="shared" si="86"/>
        <v>5.0093316266453436E-4</v>
      </c>
      <c r="Z242" s="81">
        <f t="shared" si="87"/>
        <v>83042.321499999991</v>
      </c>
      <c r="AA242" s="81">
        <f t="shared" si="88"/>
        <v>91783.618500000011</v>
      </c>
      <c r="AB242" s="81">
        <f t="shared" si="89"/>
        <v>1.24100463777492E-4</v>
      </c>
      <c r="AC242" s="96">
        <f t="shared" si="90"/>
        <v>4.9640185510996802E-4</v>
      </c>
      <c r="AD242" s="96">
        <f t="shared" si="91"/>
        <v>132406.58087999999</v>
      </c>
      <c r="AE242" s="96">
        <f t="shared" si="92"/>
        <v>137810.93111999999</v>
      </c>
      <c r="AF242" s="108">
        <v>3.1308322666533399E-4</v>
      </c>
      <c r="AG242" s="95">
        <f>AG240</f>
        <v>87412.97</v>
      </c>
      <c r="AH242" s="108">
        <v>3.1025115944373002E-4</v>
      </c>
      <c r="AI242" s="95">
        <f>AI241</f>
        <v>135108.75599999999</v>
      </c>
      <c r="AJ242" s="5">
        <f t="shared" si="93"/>
        <v>27.367534700000039</v>
      </c>
      <c r="AK242" s="5">
        <f t="shared" si="94"/>
        <v>41.917648200000016</v>
      </c>
      <c r="AL242" s="9"/>
      <c r="AM242" s="42" t="str">
        <f t="shared" si="95"/>
        <v>Black/sulphite liquor</v>
      </c>
      <c r="AN242" s="65"/>
      <c r="AO242" s="53"/>
      <c r="AP242" s="78"/>
      <c r="AQ242" s="78"/>
    </row>
    <row r="243" spans="1:43" s="5" customFormat="1">
      <c r="A243" s="81">
        <v>2011</v>
      </c>
      <c r="B243" s="29" t="s">
        <v>18</v>
      </c>
      <c r="C243" s="61" t="s">
        <v>1268</v>
      </c>
      <c r="D243" s="29" t="s">
        <v>19</v>
      </c>
      <c r="E243" s="29" t="s">
        <v>1289</v>
      </c>
      <c r="F243" s="29" t="s">
        <v>1468</v>
      </c>
      <c r="G243" s="29" t="s">
        <v>79</v>
      </c>
      <c r="H243" s="70"/>
      <c r="I243" s="65"/>
      <c r="J243" s="65"/>
      <c r="K243" s="70"/>
      <c r="L243" s="66">
        <v>39.978990000000003</v>
      </c>
      <c r="M243" s="65"/>
      <c r="N243" s="31" t="s">
        <v>1173</v>
      </c>
      <c r="O243" s="4">
        <v>0.1</v>
      </c>
      <c r="P243" s="4"/>
      <c r="Q243" s="4">
        <v>0.05</v>
      </c>
      <c r="R243" s="4"/>
      <c r="S243" s="96"/>
      <c r="T243" s="81" t="str">
        <f t="shared" si="81"/>
        <v/>
      </c>
      <c r="U243" s="81" t="str">
        <f t="shared" si="82"/>
        <v/>
      </c>
      <c r="V243" s="81" t="str">
        <f t="shared" si="83"/>
        <v/>
      </c>
      <c r="W243" s="81" t="str">
        <f t="shared" si="84"/>
        <v/>
      </c>
      <c r="X243" s="81" t="str">
        <f t="shared" si="85"/>
        <v/>
      </c>
      <c r="Y243" s="81" t="str">
        <f t="shared" si="86"/>
        <v/>
      </c>
      <c r="Z243" s="81" t="str">
        <f t="shared" si="87"/>
        <v/>
      </c>
      <c r="AA243" s="81" t="str">
        <f t="shared" si="88"/>
        <v/>
      </c>
      <c r="AB243" s="81" t="str">
        <f t="shared" si="89"/>
        <v/>
      </c>
      <c r="AC243" s="96" t="str">
        <f t="shared" si="90"/>
        <v/>
      </c>
      <c r="AD243" s="96" t="str">
        <f t="shared" si="91"/>
        <v/>
      </c>
      <c r="AE243" s="96" t="str">
        <f t="shared" si="92"/>
        <v/>
      </c>
      <c r="AF243" s="81"/>
      <c r="AG243" s="81"/>
      <c r="AH243" s="96"/>
      <c r="AI243" s="96"/>
      <c r="AJ243" s="5">
        <f t="shared" si="93"/>
        <v>0</v>
      </c>
      <c r="AK243" s="5">
        <f t="shared" si="94"/>
        <v>0</v>
      </c>
      <c r="AL243" s="9"/>
      <c r="AM243" s="42" t="str">
        <f t="shared" si="95"/>
        <v>Other non-fossil fuels</v>
      </c>
      <c r="AN243" s="65"/>
      <c r="AO243" s="53"/>
      <c r="AP243" s="78"/>
      <c r="AQ243" s="78"/>
    </row>
    <row r="244" spans="1:43" s="5" customFormat="1">
      <c r="A244" s="81">
        <v>2011</v>
      </c>
      <c r="B244" s="29" t="s">
        <v>18</v>
      </c>
      <c r="C244" s="61" t="s">
        <v>1268</v>
      </c>
      <c r="D244" s="29" t="s">
        <v>19</v>
      </c>
      <c r="E244" s="29" t="s">
        <v>1289</v>
      </c>
      <c r="F244" s="29" t="s">
        <v>1468</v>
      </c>
      <c r="G244" s="29" t="s">
        <v>80</v>
      </c>
      <c r="H244" s="70"/>
      <c r="I244" s="65"/>
      <c r="J244" s="65"/>
      <c r="K244" s="70">
        <v>2.5187400000000002E-3</v>
      </c>
      <c r="L244" s="66">
        <v>39.978990000000003</v>
      </c>
      <c r="M244" s="67">
        <v>6.3001591585980495E-5</v>
      </c>
      <c r="N244" s="31" t="s">
        <v>1173</v>
      </c>
      <c r="O244" s="4">
        <v>0.1</v>
      </c>
      <c r="P244" s="4">
        <v>0.6</v>
      </c>
      <c r="Q244" s="4">
        <v>0.05</v>
      </c>
      <c r="R244" s="4">
        <v>0.6</v>
      </c>
      <c r="S244" s="94">
        <v>0</v>
      </c>
      <c r="T244" s="81" t="str">
        <f t="shared" si="81"/>
        <v/>
      </c>
      <c r="U244" s="81" t="str">
        <f t="shared" si="82"/>
        <v/>
      </c>
      <c r="V244" s="81" t="str">
        <f t="shared" si="83"/>
        <v>normal</v>
      </c>
      <c r="W244" s="81" t="str">
        <f t="shared" si="84"/>
        <v>normal</v>
      </c>
      <c r="X244" s="81" t="str">
        <f t="shared" si="85"/>
        <v/>
      </c>
      <c r="Y244" s="81" t="str">
        <f t="shared" si="86"/>
        <v/>
      </c>
      <c r="Z244" s="81" t="str">
        <f t="shared" si="87"/>
        <v/>
      </c>
      <c r="AA244" s="81" t="str">
        <f t="shared" si="88"/>
        <v/>
      </c>
      <c r="AB244" s="81">
        <f t="shared" si="89"/>
        <v>2.5200636634392199E-5</v>
      </c>
      <c r="AC244" s="96">
        <f t="shared" si="90"/>
        <v>1.008025465375688E-4</v>
      </c>
      <c r="AD244" s="96">
        <f t="shared" si="91"/>
        <v>37.980040500000001</v>
      </c>
      <c r="AE244" s="96">
        <f t="shared" si="92"/>
        <v>41.977939500000005</v>
      </c>
      <c r="AF244" s="81"/>
      <c r="AG244" s="81"/>
      <c r="AH244" s="108">
        <v>6.3001591585980495E-5</v>
      </c>
      <c r="AI244" s="108">
        <v>39.978990000000003</v>
      </c>
      <c r="AJ244" s="5">
        <f t="shared" si="93"/>
        <v>0</v>
      </c>
      <c r="AK244" s="5">
        <f t="shared" si="94"/>
        <v>2.5187399999999985E-3</v>
      </c>
      <c r="AL244" s="9"/>
      <c r="AM244" s="42" t="str">
        <f t="shared" si="95"/>
        <v>Other non-fossil fuels</v>
      </c>
      <c r="AN244" s="65"/>
      <c r="AO244" s="53"/>
      <c r="AP244" s="78"/>
      <c r="AQ244" s="78"/>
    </row>
    <row r="245" spans="1:43" s="5" customFormat="1">
      <c r="A245" s="81">
        <v>2011</v>
      </c>
      <c r="B245" s="29" t="s">
        <v>18</v>
      </c>
      <c r="C245" s="61" t="s">
        <v>1268</v>
      </c>
      <c r="D245" s="29" t="s">
        <v>19</v>
      </c>
      <c r="E245" s="29" t="s">
        <v>1289</v>
      </c>
      <c r="F245" s="29" t="s">
        <v>1468</v>
      </c>
      <c r="G245" s="29" t="s">
        <v>81</v>
      </c>
      <c r="H245" s="70"/>
      <c r="I245" s="65"/>
      <c r="J245" s="65"/>
      <c r="K245" s="70">
        <v>4.3257400000000001E-2</v>
      </c>
      <c r="L245" s="66">
        <v>39.978990000000003</v>
      </c>
      <c r="M245" s="67">
        <v>1.08200332224501E-3</v>
      </c>
      <c r="N245" s="31" t="s">
        <v>1173</v>
      </c>
      <c r="O245" s="4">
        <v>0.1</v>
      </c>
      <c r="P245" s="4">
        <v>0.6</v>
      </c>
      <c r="Q245" s="4">
        <v>0.05</v>
      </c>
      <c r="R245" s="4">
        <v>0.6</v>
      </c>
      <c r="S245" s="94">
        <v>0</v>
      </c>
      <c r="T245" s="81" t="str">
        <f t="shared" si="81"/>
        <v/>
      </c>
      <c r="U245" s="81" t="str">
        <f t="shared" si="82"/>
        <v/>
      </c>
      <c r="V245" s="81" t="str">
        <f t="shared" si="83"/>
        <v>normal</v>
      </c>
      <c r="W245" s="81" t="str">
        <f t="shared" si="84"/>
        <v>normal</v>
      </c>
      <c r="X245" s="81" t="str">
        <f t="shared" si="85"/>
        <v/>
      </c>
      <c r="Y245" s="81" t="str">
        <f t="shared" si="86"/>
        <v/>
      </c>
      <c r="Z245" s="81" t="str">
        <f t="shared" si="87"/>
        <v/>
      </c>
      <c r="AA245" s="81" t="str">
        <f t="shared" si="88"/>
        <v/>
      </c>
      <c r="AB245" s="81">
        <f t="shared" si="89"/>
        <v>4.3280132889800401E-4</v>
      </c>
      <c r="AC245" s="96">
        <f t="shared" si="90"/>
        <v>1.731205315592016E-3</v>
      </c>
      <c r="AD245" s="96">
        <f t="shared" si="91"/>
        <v>37.980040500000001</v>
      </c>
      <c r="AE245" s="96">
        <f t="shared" si="92"/>
        <v>41.977939500000005</v>
      </c>
      <c r="AF245" s="81"/>
      <c r="AG245" s="81"/>
      <c r="AH245" s="108">
        <v>1.08200332224501E-3</v>
      </c>
      <c r="AI245" s="95">
        <f>AI244</f>
        <v>39.978990000000003</v>
      </c>
      <c r="AJ245" s="5">
        <f t="shared" si="93"/>
        <v>0</v>
      </c>
      <c r="AK245" s="5">
        <f t="shared" si="94"/>
        <v>4.3257400000000036E-2</v>
      </c>
      <c r="AL245" s="9"/>
      <c r="AM245" s="42" t="str">
        <f t="shared" si="95"/>
        <v>Other non-fossil fuels</v>
      </c>
      <c r="AN245" s="65"/>
      <c r="AO245" s="53"/>
      <c r="AP245" s="78"/>
      <c r="AQ245" s="78"/>
    </row>
    <row r="246" spans="1:43" s="5" customFormat="1">
      <c r="A246" s="81">
        <v>2011</v>
      </c>
      <c r="B246" s="29" t="s">
        <v>18</v>
      </c>
      <c r="C246" s="61" t="s">
        <v>1268</v>
      </c>
      <c r="D246" s="29" t="s">
        <v>19</v>
      </c>
      <c r="E246" s="29" t="s">
        <v>1289</v>
      </c>
      <c r="F246" s="29" t="s">
        <v>1461</v>
      </c>
      <c r="G246" s="29" t="s">
        <v>79</v>
      </c>
      <c r="H246" s="70">
        <v>0</v>
      </c>
      <c r="I246" s="66">
        <v>32682.829000000002</v>
      </c>
      <c r="J246" s="67">
        <v>0</v>
      </c>
      <c r="K246" s="70"/>
      <c r="L246" s="66">
        <v>28578.152600000001</v>
      </c>
      <c r="M246" s="65"/>
      <c r="N246" s="31" t="s">
        <v>1173</v>
      </c>
      <c r="O246" s="4">
        <v>0.1</v>
      </c>
      <c r="P246" s="4"/>
      <c r="Q246" s="4">
        <v>0.05</v>
      </c>
      <c r="R246" s="4"/>
      <c r="S246" s="94">
        <v>0</v>
      </c>
      <c r="T246" s="81" t="str">
        <f t="shared" si="81"/>
        <v>normal</v>
      </c>
      <c r="U246" s="81" t="str">
        <f t="shared" si="82"/>
        <v>normal</v>
      </c>
      <c r="V246" s="81" t="str">
        <f t="shared" si="83"/>
        <v/>
      </c>
      <c r="W246" s="81" t="str">
        <f t="shared" si="84"/>
        <v/>
      </c>
      <c r="X246" s="81">
        <f t="shared" si="85"/>
        <v>0</v>
      </c>
      <c r="Y246" s="81">
        <f t="shared" si="86"/>
        <v>0</v>
      </c>
      <c r="Z246" s="81">
        <f t="shared" si="87"/>
        <v>29414.546100000003</v>
      </c>
      <c r="AA246" s="81">
        <f t="shared" si="88"/>
        <v>35951.111900000004</v>
      </c>
      <c r="AB246" s="81" t="str">
        <f t="shared" si="89"/>
        <v/>
      </c>
      <c r="AC246" s="96" t="str">
        <f t="shared" si="90"/>
        <v/>
      </c>
      <c r="AD246" s="96" t="str">
        <f t="shared" si="91"/>
        <v/>
      </c>
      <c r="AE246" s="96" t="str">
        <f t="shared" si="92"/>
        <v/>
      </c>
      <c r="AF246" s="96">
        <v>0</v>
      </c>
      <c r="AG246" s="108">
        <v>32682.829000000005</v>
      </c>
      <c r="AH246" s="96"/>
      <c r="AI246" s="96"/>
      <c r="AJ246" s="5">
        <f t="shared" si="93"/>
        <v>0</v>
      </c>
      <c r="AK246" s="5">
        <f t="shared" si="94"/>
        <v>0</v>
      </c>
      <c r="AL246" s="9"/>
      <c r="AM246" s="42" t="str">
        <f t="shared" si="95"/>
        <v>Other woodfuels</v>
      </c>
      <c r="AN246" s="65"/>
      <c r="AO246" s="53"/>
      <c r="AP246" s="78"/>
      <c r="AQ246" s="78"/>
    </row>
    <row r="247" spans="1:43" s="5" customFormat="1">
      <c r="A247" s="81">
        <v>2011</v>
      </c>
      <c r="B247" s="29" t="s">
        <v>18</v>
      </c>
      <c r="C247" s="61" t="s">
        <v>1268</v>
      </c>
      <c r="D247" s="29" t="s">
        <v>19</v>
      </c>
      <c r="E247" s="29" t="s">
        <v>1289</v>
      </c>
      <c r="F247" s="29" t="s">
        <v>1461</v>
      </c>
      <c r="G247" s="29" t="s">
        <v>80</v>
      </c>
      <c r="H247" s="70">
        <v>1.6982283149999999</v>
      </c>
      <c r="I247" s="66">
        <v>32682.829000000002</v>
      </c>
      <c r="J247" s="67">
        <v>5.1960872634373199E-5</v>
      </c>
      <c r="K247" s="70">
        <v>1.66306749</v>
      </c>
      <c r="L247" s="66">
        <v>28578.152600000001</v>
      </c>
      <c r="M247" s="67">
        <v>5.8193666794263003E-5</v>
      </c>
      <c r="N247" s="31" t="s">
        <v>1173</v>
      </c>
      <c r="O247" s="4">
        <v>0.1</v>
      </c>
      <c r="P247" s="4">
        <v>0.6</v>
      </c>
      <c r="Q247" s="4">
        <v>0.05</v>
      </c>
      <c r="R247" s="4">
        <v>0.6</v>
      </c>
      <c r="S247" s="94">
        <v>1</v>
      </c>
      <c r="T247" s="81" t="str">
        <f t="shared" si="81"/>
        <v>normal</v>
      </c>
      <c r="U247" s="81" t="str">
        <f t="shared" si="82"/>
        <v>normal</v>
      </c>
      <c r="V247" s="81" t="str">
        <f t="shared" si="83"/>
        <v>normal</v>
      </c>
      <c r="W247" s="81" t="str">
        <f t="shared" si="84"/>
        <v>normal</v>
      </c>
      <c r="X247" s="81">
        <f t="shared" si="85"/>
        <v>2.078434905374928E-5</v>
      </c>
      <c r="Y247" s="81">
        <f t="shared" si="86"/>
        <v>8.3137396214997118E-5</v>
      </c>
      <c r="Z247" s="81">
        <f t="shared" si="87"/>
        <v>29414.546100000003</v>
      </c>
      <c r="AA247" s="81">
        <f t="shared" si="88"/>
        <v>35951.111900000004</v>
      </c>
      <c r="AB247" s="81">
        <f t="shared" si="89"/>
        <v>2.3277466717705201E-5</v>
      </c>
      <c r="AC247" s="96">
        <f t="shared" si="90"/>
        <v>9.3109866870820805E-5</v>
      </c>
      <c r="AD247" s="96">
        <f t="shared" si="91"/>
        <v>27149.24497</v>
      </c>
      <c r="AE247" s="96">
        <f t="shared" si="92"/>
        <v>30007.060230000003</v>
      </c>
      <c r="AF247" s="108">
        <v>5.1960872634373206E-5</v>
      </c>
      <c r="AG247" s="95">
        <f>AG246</f>
        <v>32682.829000000005</v>
      </c>
      <c r="AH247" s="108">
        <v>5.819366679426301E-5</v>
      </c>
      <c r="AI247" s="108">
        <v>28578.152600000001</v>
      </c>
      <c r="AJ247" s="5">
        <f t="shared" si="93"/>
        <v>1.6982283149999993</v>
      </c>
      <c r="AK247" s="5">
        <f t="shared" si="94"/>
        <v>1.6630674900000011</v>
      </c>
      <c r="AL247" s="9"/>
      <c r="AM247" s="42" t="str">
        <f t="shared" si="95"/>
        <v>Other woodfuels</v>
      </c>
      <c r="AN247" s="65"/>
      <c r="AO247" s="53"/>
      <c r="AP247" s="78"/>
      <c r="AQ247" s="78"/>
    </row>
    <row r="248" spans="1:43" s="5" customFormat="1">
      <c r="A248" s="81">
        <v>2011</v>
      </c>
      <c r="B248" s="29" t="s">
        <v>18</v>
      </c>
      <c r="C248" s="61" t="s">
        <v>1268</v>
      </c>
      <c r="D248" s="29" t="s">
        <v>19</v>
      </c>
      <c r="E248" s="29" t="s">
        <v>1289</v>
      </c>
      <c r="F248" s="29" t="s">
        <v>1461</v>
      </c>
      <c r="G248" s="29" t="s">
        <v>81</v>
      </c>
      <c r="H248" s="70">
        <v>23.932898999999999</v>
      </c>
      <c r="I248" s="66">
        <v>32682.829000000002</v>
      </c>
      <c r="J248" s="67">
        <v>7.3227745982454599E-4</v>
      </c>
      <c r="K248" s="70">
        <v>26.868893499999999</v>
      </c>
      <c r="L248" s="66">
        <v>28578.152600000001</v>
      </c>
      <c r="M248" s="67">
        <v>9.4019000724350499E-4</v>
      </c>
      <c r="N248" s="31" t="s">
        <v>1173</v>
      </c>
      <c r="O248" s="4">
        <v>0.1</v>
      </c>
      <c r="P248" s="4">
        <v>0.6</v>
      </c>
      <c r="Q248" s="4">
        <v>0.05</v>
      </c>
      <c r="R248" s="4">
        <v>0.6</v>
      </c>
      <c r="S248" s="94">
        <v>1</v>
      </c>
      <c r="T248" s="81" t="str">
        <f t="shared" si="81"/>
        <v>normal</v>
      </c>
      <c r="U248" s="81" t="str">
        <f t="shared" si="82"/>
        <v>normal</v>
      </c>
      <c r="V248" s="81" t="str">
        <f t="shared" si="83"/>
        <v>normal</v>
      </c>
      <c r="W248" s="81" t="str">
        <f t="shared" si="84"/>
        <v>normal</v>
      </c>
      <c r="X248" s="81">
        <f t="shared" si="85"/>
        <v>2.9291098392981844E-4</v>
      </c>
      <c r="Y248" s="81">
        <f t="shared" si="86"/>
        <v>1.1716439357192738E-3</v>
      </c>
      <c r="Z248" s="81">
        <f t="shared" si="87"/>
        <v>29414.546100000003</v>
      </c>
      <c r="AA248" s="81">
        <f t="shared" si="88"/>
        <v>35951.111900000004</v>
      </c>
      <c r="AB248" s="81">
        <f t="shared" si="89"/>
        <v>3.7607600289740203E-4</v>
      </c>
      <c r="AC248" s="96">
        <f t="shared" si="90"/>
        <v>1.5043040115896081E-3</v>
      </c>
      <c r="AD248" s="96">
        <f t="shared" si="91"/>
        <v>27149.24497</v>
      </c>
      <c r="AE248" s="96">
        <f t="shared" si="92"/>
        <v>30007.060230000003</v>
      </c>
      <c r="AF248" s="108">
        <v>7.322774598245461E-4</v>
      </c>
      <c r="AG248" s="95">
        <f>AG246</f>
        <v>32682.829000000005</v>
      </c>
      <c r="AH248" s="108">
        <v>9.401900072435052E-4</v>
      </c>
      <c r="AI248" s="95">
        <f>AI247</f>
        <v>28578.152600000001</v>
      </c>
      <c r="AJ248" s="5">
        <f t="shared" si="93"/>
        <v>23.932899000000013</v>
      </c>
      <c r="AK248" s="5">
        <f t="shared" si="94"/>
        <v>26.868893499999999</v>
      </c>
      <c r="AL248" s="9"/>
      <c r="AM248" s="42" t="str">
        <f t="shared" si="95"/>
        <v>Other woodfuels</v>
      </c>
      <c r="AN248" s="65"/>
      <c r="AO248" s="53"/>
      <c r="AP248" s="78"/>
      <c r="AQ248" s="78"/>
    </row>
    <row r="249" spans="1:43" s="5" customFormat="1">
      <c r="A249" s="81">
        <v>2011</v>
      </c>
      <c r="B249" s="29" t="s">
        <v>18</v>
      </c>
      <c r="C249" s="61" t="s">
        <v>1268</v>
      </c>
      <c r="D249" s="29" t="s">
        <v>19</v>
      </c>
      <c r="E249" s="29" t="s">
        <v>1289</v>
      </c>
      <c r="F249" s="29" t="s">
        <v>1319</v>
      </c>
      <c r="G249" s="29" t="s">
        <v>79</v>
      </c>
      <c r="H249" s="70">
        <v>0</v>
      </c>
      <c r="I249" s="66">
        <v>144.83500000000001</v>
      </c>
      <c r="J249" s="67">
        <v>0</v>
      </c>
      <c r="K249" s="70">
        <v>0</v>
      </c>
      <c r="L249" s="66">
        <v>232</v>
      </c>
      <c r="M249" s="67">
        <v>0</v>
      </c>
      <c r="N249" s="31" t="s">
        <v>1173</v>
      </c>
      <c r="O249" s="4">
        <v>0.1</v>
      </c>
      <c r="P249" s="4"/>
      <c r="Q249" s="4">
        <v>0.05</v>
      </c>
      <c r="R249" s="4"/>
      <c r="S249" s="96"/>
      <c r="T249" s="81" t="str">
        <f t="shared" si="81"/>
        <v>normal</v>
      </c>
      <c r="U249" s="81" t="str">
        <f t="shared" si="82"/>
        <v>normal</v>
      </c>
      <c r="V249" s="81" t="str">
        <f t="shared" si="83"/>
        <v>normal</v>
      </c>
      <c r="W249" s="81" t="str">
        <f t="shared" si="84"/>
        <v>normal</v>
      </c>
      <c r="X249" s="81">
        <f t="shared" si="85"/>
        <v>0</v>
      </c>
      <c r="Y249" s="81">
        <f t="shared" si="86"/>
        <v>0</v>
      </c>
      <c r="Z249" s="81">
        <f t="shared" si="87"/>
        <v>130.35150000000002</v>
      </c>
      <c r="AA249" s="81">
        <f t="shared" si="88"/>
        <v>159.31850000000003</v>
      </c>
      <c r="AB249" s="81">
        <f t="shared" si="89"/>
        <v>0</v>
      </c>
      <c r="AC249" s="96">
        <f t="shared" si="90"/>
        <v>0</v>
      </c>
      <c r="AD249" s="96">
        <f t="shared" si="91"/>
        <v>220.39999999999998</v>
      </c>
      <c r="AE249" s="96">
        <f t="shared" si="92"/>
        <v>243.60000000000002</v>
      </c>
      <c r="AF249" s="96">
        <v>0</v>
      </c>
      <c r="AG249" s="108">
        <v>144.83500000000004</v>
      </c>
      <c r="AH249" s="96">
        <v>0</v>
      </c>
      <c r="AI249" s="108">
        <v>232</v>
      </c>
      <c r="AJ249" s="5">
        <f t="shared" si="93"/>
        <v>0</v>
      </c>
      <c r="AK249" s="5">
        <f t="shared" si="94"/>
        <v>0</v>
      </c>
      <c r="AL249" s="9"/>
      <c r="AM249" s="42" t="str">
        <f t="shared" si="95"/>
        <v>Hydrogen</v>
      </c>
      <c r="AN249" s="65"/>
      <c r="AO249" s="53"/>
      <c r="AP249" s="78"/>
      <c r="AQ249" s="78"/>
    </row>
    <row r="250" spans="1:43" s="5" customFormat="1">
      <c r="A250" s="81">
        <v>2011</v>
      </c>
      <c r="B250" s="29" t="s">
        <v>18</v>
      </c>
      <c r="C250" s="61" t="s">
        <v>1268</v>
      </c>
      <c r="D250" s="29" t="s">
        <v>19</v>
      </c>
      <c r="E250" s="29" t="s">
        <v>1289</v>
      </c>
      <c r="F250" s="29" t="s">
        <v>1319</v>
      </c>
      <c r="G250" s="29" t="s">
        <v>80</v>
      </c>
      <c r="H250" s="70">
        <v>3.0415350000000002E-3</v>
      </c>
      <c r="I250" s="66">
        <v>144.83500000000001</v>
      </c>
      <c r="J250" s="67">
        <v>2.0999999999999999E-5</v>
      </c>
      <c r="K250" s="70">
        <v>4.8719999999999996E-3</v>
      </c>
      <c r="L250" s="66">
        <v>232</v>
      </c>
      <c r="M250" s="67">
        <v>2.0999999999999999E-5</v>
      </c>
      <c r="N250" s="31" t="s">
        <v>1173</v>
      </c>
      <c r="O250" s="4">
        <v>0.1</v>
      </c>
      <c r="P250" s="4">
        <v>0.6</v>
      </c>
      <c r="Q250" s="4">
        <v>0.05</v>
      </c>
      <c r="R250" s="4">
        <v>0.6</v>
      </c>
      <c r="S250" s="94">
        <v>1</v>
      </c>
      <c r="T250" s="81" t="str">
        <f t="shared" si="81"/>
        <v>normal</v>
      </c>
      <c r="U250" s="81" t="str">
        <f t="shared" si="82"/>
        <v>normal</v>
      </c>
      <c r="V250" s="81" t="str">
        <f t="shared" si="83"/>
        <v>normal</v>
      </c>
      <c r="W250" s="81" t="str">
        <f t="shared" si="84"/>
        <v>normal</v>
      </c>
      <c r="X250" s="81">
        <f t="shared" si="85"/>
        <v>8.3999999999999992E-6</v>
      </c>
      <c r="Y250" s="81">
        <f t="shared" si="86"/>
        <v>3.3599999999999997E-5</v>
      </c>
      <c r="Z250" s="81">
        <f t="shared" si="87"/>
        <v>130.35150000000002</v>
      </c>
      <c r="AA250" s="81">
        <f t="shared" si="88"/>
        <v>159.31850000000003</v>
      </c>
      <c r="AB250" s="81">
        <f t="shared" si="89"/>
        <v>8.3999999999999992E-6</v>
      </c>
      <c r="AC250" s="96">
        <f t="shared" si="90"/>
        <v>3.3599999999999997E-5</v>
      </c>
      <c r="AD250" s="96">
        <f t="shared" si="91"/>
        <v>220.39999999999998</v>
      </c>
      <c r="AE250" s="96">
        <f t="shared" si="92"/>
        <v>243.60000000000002</v>
      </c>
      <c r="AF250" s="108">
        <v>2.0999999999999999E-5</v>
      </c>
      <c r="AG250" s="95">
        <f>AG249</f>
        <v>144.83500000000004</v>
      </c>
      <c r="AH250" s="108">
        <v>2.0999999999999999E-5</v>
      </c>
      <c r="AI250" s="95">
        <f>AI249</f>
        <v>232</v>
      </c>
      <c r="AJ250" s="5">
        <f t="shared" si="93"/>
        <v>3.0415350000000006E-3</v>
      </c>
      <c r="AK250" s="5">
        <f t="shared" si="94"/>
        <v>4.8719999999999996E-3</v>
      </c>
      <c r="AL250" s="9"/>
      <c r="AM250" s="42" t="str">
        <f t="shared" si="95"/>
        <v>Hydrogen</v>
      </c>
      <c r="AN250" s="65"/>
      <c r="AO250" s="53"/>
      <c r="AP250" s="78"/>
      <c r="AQ250" s="78"/>
    </row>
    <row r="251" spans="1:43" s="5" customFormat="1">
      <c r="A251" s="81">
        <v>2011</v>
      </c>
      <c r="B251" s="29" t="s">
        <v>18</v>
      </c>
      <c r="C251" s="61" t="s">
        <v>1268</v>
      </c>
      <c r="D251" s="29" t="s">
        <v>19</v>
      </c>
      <c r="E251" s="29" t="s">
        <v>1289</v>
      </c>
      <c r="F251" s="29" t="s">
        <v>1319</v>
      </c>
      <c r="G251" s="29" t="s">
        <v>81</v>
      </c>
      <c r="H251" s="70">
        <v>4.4898849999999997E-2</v>
      </c>
      <c r="I251" s="66">
        <v>144.83500000000001</v>
      </c>
      <c r="J251" s="67">
        <v>3.1E-4</v>
      </c>
      <c r="K251" s="70">
        <v>7.1919999999999998E-2</v>
      </c>
      <c r="L251" s="66">
        <v>232</v>
      </c>
      <c r="M251" s="67">
        <v>3.1E-4</v>
      </c>
      <c r="N251" s="31" t="s">
        <v>1173</v>
      </c>
      <c r="O251" s="4">
        <v>0.1</v>
      </c>
      <c r="P251" s="4">
        <v>0.6</v>
      </c>
      <c r="Q251" s="4">
        <v>0.05</v>
      </c>
      <c r="R251" s="4">
        <v>0.6</v>
      </c>
      <c r="S251" s="94">
        <v>1</v>
      </c>
      <c r="T251" s="81" t="str">
        <f t="shared" si="81"/>
        <v>normal</v>
      </c>
      <c r="U251" s="81" t="str">
        <f t="shared" si="82"/>
        <v>normal</v>
      </c>
      <c r="V251" s="81" t="str">
        <f t="shared" si="83"/>
        <v>normal</v>
      </c>
      <c r="W251" s="81" t="str">
        <f t="shared" si="84"/>
        <v>normal</v>
      </c>
      <c r="X251" s="81">
        <f t="shared" si="85"/>
        <v>1.2400000000000001E-4</v>
      </c>
      <c r="Y251" s="81">
        <f t="shared" si="86"/>
        <v>4.9600000000000002E-4</v>
      </c>
      <c r="Z251" s="81">
        <f t="shared" si="87"/>
        <v>130.35150000000002</v>
      </c>
      <c r="AA251" s="81">
        <f t="shared" si="88"/>
        <v>159.31850000000003</v>
      </c>
      <c r="AB251" s="81">
        <f t="shared" si="89"/>
        <v>1.2400000000000001E-4</v>
      </c>
      <c r="AC251" s="96">
        <f t="shared" si="90"/>
        <v>4.9600000000000002E-4</v>
      </c>
      <c r="AD251" s="96">
        <f t="shared" si="91"/>
        <v>220.39999999999998</v>
      </c>
      <c r="AE251" s="96">
        <f t="shared" si="92"/>
        <v>243.60000000000002</v>
      </c>
      <c r="AF251" s="108">
        <v>3.1E-4</v>
      </c>
      <c r="AG251" s="95">
        <f>AG249</f>
        <v>144.83500000000004</v>
      </c>
      <c r="AH251" s="108">
        <v>3.1E-4</v>
      </c>
      <c r="AI251" s="95">
        <f>AI249</f>
        <v>232</v>
      </c>
      <c r="AJ251" s="5">
        <f t="shared" si="93"/>
        <v>4.4898850000000011E-2</v>
      </c>
      <c r="AK251" s="5">
        <f t="shared" si="94"/>
        <v>7.1919999999999998E-2</v>
      </c>
      <c r="AL251" s="9"/>
      <c r="AM251" s="42" t="str">
        <f t="shared" si="95"/>
        <v>Hydrogen</v>
      </c>
      <c r="AN251" s="65"/>
      <c r="AO251" s="53"/>
      <c r="AP251" s="78"/>
      <c r="AQ251" s="78"/>
    </row>
    <row r="252" spans="1:43" s="5" customFormat="1">
      <c r="A252" s="81">
        <v>2011</v>
      </c>
      <c r="B252" s="29" t="s">
        <v>18</v>
      </c>
      <c r="C252" s="61" t="s">
        <v>1268</v>
      </c>
      <c r="D252" s="29" t="s">
        <v>19</v>
      </c>
      <c r="E252" s="29" t="s">
        <v>1290</v>
      </c>
      <c r="F252" s="29" t="s">
        <v>7</v>
      </c>
      <c r="G252" s="29" t="s">
        <v>79</v>
      </c>
      <c r="H252" s="70"/>
      <c r="I252" s="65"/>
      <c r="J252" s="65"/>
      <c r="K252" s="70">
        <v>1.36814535</v>
      </c>
      <c r="L252" s="66">
        <v>54.581000000000003</v>
      </c>
      <c r="M252" s="67">
        <v>2.5066329858375602E-2</v>
      </c>
      <c r="N252" s="31" t="s">
        <v>1173</v>
      </c>
      <c r="O252" s="4">
        <v>0.2</v>
      </c>
      <c r="P252" s="4">
        <v>0.2</v>
      </c>
      <c r="Q252" s="4">
        <v>0.05</v>
      </c>
      <c r="R252" s="4">
        <v>0.1</v>
      </c>
      <c r="S252" s="94">
        <v>0</v>
      </c>
      <c r="T252" s="81" t="str">
        <f t="shared" si="81"/>
        <v/>
      </c>
      <c r="U252" s="81" t="str">
        <f t="shared" si="82"/>
        <v/>
      </c>
      <c r="V252" s="81" t="str">
        <f t="shared" si="83"/>
        <v>normal</v>
      </c>
      <c r="W252" s="81" t="str">
        <f t="shared" si="84"/>
        <v>normal</v>
      </c>
      <c r="X252" s="81" t="str">
        <f t="shared" si="85"/>
        <v/>
      </c>
      <c r="Y252" s="81" t="str">
        <f t="shared" si="86"/>
        <v/>
      </c>
      <c r="Z252" s="81" t="str">
        <f t="shared" si="87"/>
        <v/>
      </c>
      <c r="AA252" s="81" t="str">
        <f t="shared" si="88"/>
        <v/>
      </c>
      <c r="AB252" s="81">
        <f t="shared" si="89"/>
        <v>2.2559696872538042E-2</v>
      </c>
      <c r="AC252" s="96">
        <f t="shared" si="90"/>
        <v>2.7572962844213164E-2</v>
      </c>
      <c r="AD252" s="96">
        <f t="shared" si="91"/>
        <v>51.851950000000002</v>
      </c>
      <c r="AE252" s="96">
        <f t="shared" si="92"/>
        <v>57.310050000000004</v>
      </c>
      <c r="AF252" s="81"/>
      <c r="AG252" s="81"/>
      <c r="AH252" s="108">
        <v>2.5066329858375605E-2</v>
      </c>
      <c r="AI252" s="108">
        <v>54.581000000000003</v>
      </c>
      <c r="AJ252" s="5">
        <f t="shared" si="93"/>
        <v>0</v>
      </c>
      <c r="AK252" s="5">
        <f t="shared" si="94"/>
        <v>1.3681453499999989</v>
      </c>
      <c r="AL252" s="9"/>
      <c r="AM252" s="42" t="str">
        <f t="shared" si="95"/>
        <v>MUUT</v>
      </c>
      <c r="AN252" s="65"/>
      <c r="AO252" s="53"/>
      <c r="AP252" s="78"/>
      <c r="AQ252" s="78"/>
    </row>
    <row r="253" spans="1:43" s="5" customFormat="1">
      <c r="A253" s="81">
        <v>2011</v>
      </c>
      <c r="B253" s="29" t="s">
        <v>18</v>
      </c>
      <c r="C253" s="61" t="s">
        <v>1268</v>
      </c>
      <c r="D253" s="29" t="s">
        <v>19</v>
      </c>
      <c r="E253" s="29" t="s">
        <v>1290</v>
      </c>
      <c r="F253" s="29" t="s">
        <v>7</v>
      </c>
      <c r="G253" s="29" t="s">
        <v>80</v>
      </c>
      <c r="H253" s="70"/>
      <c r="I253" s="65"/>
      <c r="J253" s="65"/>
      <c r="K253" s="70">
        <v>1.7198580000000002E-2</v>
      </c>
      <c r="L253" s="66">
        <v>54.581000000000003</v>
      </c>
      <c r="M253" s="67">
        <v>3.1510195855700702E-4</v>
      </c>
      <c r="N253" s="31" t="s">
        <v>1173</v>
      </c>
      <c r="O253" s="4">
        <v>0.2</v>
      </c>
      <c r="P253" s="4">
        <v>0.6</v>
      </c>
      <c r="Q253" s="4">
        <v>0.05</v>
      </c>
      <c r="R253" s="4">
        <v>0.6</v>
      </c>
      <c r="S253" s="94">
        <v>0</v>
      </c>
      <c r="T253" s="81" t="str">
        <f t="shared" si="81"/>
        <v/>
      </c>
      <c r="U253" s="81" t="str">
        <f t="shared" si="82"/>
        <v/>
      </c>
      <c r="V253" s="81" t="str">
        <f t="shared" si="83"/>
        <v>normal</v>
      </c>
      <c r="W253" s="81" t="str">
        <f t="shared" si="84"/>
        <v>normal</v>
      </c>
      <c r="X253" s="81" t="str">
        <f t="shared" si="85"/>
        <v/>
      </c>
      <c r="Y253" s="81" t="str">
        <f t="shared" si="86"/>
        <v/>
      </c>
      <c r="Z253" s="81" t="str">
        <f t="shared" si="87"/>
        <v/>
      </c>
      <c r="AA253" s="81" t="str">
        <f t="shared" si="88"/>
        <v/>
      </c>
      <c r="AB253" s="81">
        <f t="shared" si="89"/>
        <v>1.2604078342280282E-4</v>
      </c>
      <c r="AC253" s="96">
        <f t="shared" si="90"/>
        <v>5.0416313369121128E-4</v>
      </c>
      <c r="AD253" s="96">
        <f t="shared" si="91"/>
        <v>51.851950000000002</v>
      </c>
      <c r="AE253" s="96">
        <f t="shared" si="92"/>
        <v>57.310050000000004</v>
      </c>
      <c r="AF253" s="81"/>
      <c r="AG253" s="81"/>
      <c r="AH253" s="108">
        <v>3.1510195855700702E-4</v>
      </c>
      <c r="AI253" s="95">
        <f>AI252</f>
        <v>54.581000000000003</v>
      </c>
      <c r="AJ253" s="5">
        <f t="shared" si="93"/>
        <v>0</v>
      </c>
      <c r="AK253" s="5">
        <f t="shared" si="94"/>
        <v>1.7198580000000002E-2</v>
      </c>
      <c r="AL253" s="9"/>
      <c r="AM253" s="42" t="str">
        <f t="shared" si="95"/>
        <v>MUUT</v>
      </c>
      <c r="AN253" s="65"/>
      <c r="AO253" s="53"/>
      <c r="AP253" s="78"/>
      <c r="AQ253" s="78"/>
    </row>
    <row r="254" spans="1:43" s="5" customFormat="1">
      <c r="A254" s="81">
        <v>2011</v>
      </c>
      <c r="B254" s="29" t="s">
        <v>18</v>
      </c>
      <c r="C254" s="61" t="s">
        <v>1268</v>
      </c>
      <c r="D254" s="29" t="s">
        <v>19</v>
      </c>
      <c r="E254" s="29" t="s">
        <v>1290</v>
      </c>
      <c r="F254" s="29" t="s">
        <v>7</v>
      </c>
      <c r="G254" s="29" t="s">
        <v>81</v>
      </c>
      <c r="H254" s="70"/>
      <c r="I254" s="65"/>
      <c r="J254" s="65"/>
      <c r="K254" s="70">
        <v>2.1755799999999999E-2</v>
      </c>
      <c r="L254" s="66">
        <v>54.581000000000003</v>
      </c>
      <c r="M254" s="67">
        <v>3.9859658122789999E-4</v>
      </c>
      <c r="N254" s="31" t="s">
        <v>1173</v>
      </c>
      <c r="O254" s="4">
        <v>0.2</v>
      </c>
      <c r="P254" s="4">
        <v>0.6</v>
      </c>
      <c r="Q254" s="4">
        <v>0.05</v>
      </c>
      <c r="R254" s="4">
        <v>0.6</v>
      </c>
      <c r="S254" s="94">
        <v>0</v>
      </c>
      <c r="T254" s="81" t="str">
        <f t="shared" si="81"/>
        <v/>
      </c>
      <c r="U254" s="81" t="str">
        <f t="shared" si="82"/>
        <v/>
      </c>
      <c r="V254" s="81" t="str">
        <f t="shared" si="83"/>
        <v>normal</v>
      </c>
      <c r="W254" s="81" t="str">
        <f t="shared" si="84"/>
        <v>normal</v>
      </c>
      <c r="X254" s="81" t="str">
        <f t="shared" si="85"/>
        <v/>
      </c>
      <c r="Y254" s="81" t="str">
        <f t="shared" si="86"/>
        <v/>
      </c>
      <c r="Z254" s="81" t="str">
        <f t="shared" si="87"/>
        <v/>
      </c>
      <c r="AA254" s="81" t="str">
        <f t="shared" si="88"/>
        <v/>
      </c>
      <c r="AB254" s="81">
        <f t="shared" si="89"/>
        <v>1.5943863249116001E-4</v>
      </c>
      <c r="AC254" s="96">
        <f t="shared" si="90"/>
        <v>6.3775452996464002E-4</v>
      </c>
      <c r="AD254" s="96">
        <f t="shared" si="91"/>
        <v>51.851950000000002</v>
      </c>
      <c r="AE254" s="96">
        <f t="shared" si="92"/>
        <v>57.310050000000004</v>
      </c>
      <c r="AF254" s="81"/>
      <c r="AG254" s="81"/>
      <c r="AH254" s="108">
        <v>3.9859658122789999E-4</v>
      </c>
      <c r="AI254" s="95">
        <f>AI252</f>
        <v>54.581000000000003</v>
      </c>
      <c r="AJ254" s="5">
        <f t="shared" si="93"/>
        <v>0</v>
      </c>
      <c r="AK254" s="5">
        <f t="shared" si="94"/>
        <v>2.1755800000000009E-2</v>
      </c>
      <c r="AL254" s="9"/>
      <c r="AM254" s="42" t="str">
        <f t="shared" si="95"/>
        <v>MUUT</v>
      </c>
      <c r="AN254" s="65"/>
      <c r="AO254" s="53"/>
      <c r="AP254" s="78"/>
      <c r="AQ254" s="78"/>
    </row>
    <row r="255" spans="1:43" s="5" customFormat="1">
      <c r="A255" s="81">
        <v>2011</v>
      </c>
      <c r="B255" s="29" t="s">
        <v>18</v>
      </c>
      <c r="C255" s="61" t="s">
        <v>1268</v>
      </c>
      <c r="D255" s="29" t="s">
        <v>19</v>
      </c>
      <c r="E255" s="29" t="s">
        <v>1290</v>
      </c>
      <c r="F255" s="29" t="s">
        <v>1464</v>
      </c>
      <c r="G255" s="29" t="s">
        <v>79</v>
      </c>
      <c r="H255" s="70">
        <v>21.032945999999999</v>
      </c>
      <c r="I255" s="66">
        <v>354.09</v>
      </c>
      <c r="J255" s="67">
        <v>5.9400000000000001E-2</v>
      </c>
      <c r="K255" s="70">
        <v>80.332839179999993</v>
      </c>
      <c r="L255" s="66">
        <v>2036.0632000000001</v>
      </c>
      <c r="M255" s="67">
        <v>3.9454983116437602E-2</v>
      </c>
      <c r="N255" s="31" t="s">
        <v>1173</v>
      </c>
      <c r="O255" s="4">
        <v>0.2</v>
      </c>
      <c r="P255" s="4">
        <v>0.2</v>
      </c>
      <c r="Q255" s="4">
        <v>0.05</v>
      </c>
      <c r="R255" s="4">
        <v>0.15</v>
      </c>
      <c r="S255" s="94">
        <v>1</v>
      </c>
      <c r="T255" s="81" t="str">
        <f t="shared" si="81"/>
        <v>normal</v>
      </c>
      <c r="U255" s="81" t="str">
        <f t="shared" si="82"/>
        <v>normal</v>
      </c>
      <c r="V255" s="81" t="str">
        <f t="shared" si="83"/>
        <v>normal</v>
      </c>
      <c r="W255" s="81" t="str">
        <f t="shared" si="84"/>
        <v>normal</v>
      </c>
      <c r="X255" s="81">
        <f t="shared" si="85"/>
        <v>4.7520000000000007E-2</v>
      </c>
      <c r="Y255" s="81">
        <f t="shared" si="86"/>
        <v>7.1279999999999996E-2</v>
      </c>
      <c r="Z255" s="81">
        <f t="shared" si="87"/>
        <v>283.27199999999999</v>
      </c>
      <c r="AA255" s="81">
        <f t="shared" si="88"/>
        <v>424.90799999999996</v>
      </c>
      <c r="AB255" s="81">
        <f t="shared" si="89"/>
        <v>3.3536735648971958E-2</v>
      </c>
      <c r="AC255" s="96">
        <f t="shared" si="90"/>
        <v>4.5373230583903239E-2</v>
      </c>
      <c r="AD255" s="96">
        <f t="shared" si="91"/>
        <v>1934.2600399999999</v>
      </c>
      <c r="AE255" s="96">
        <f t="shared" si="92"/>
        <v>2137.86636</v>
      </c>
      <c r="AF255" s="108">
        <v>5.9400000000000001E-2</v>
      </c>
      <c r="AG255" s="108">
        <v>354.09</v>
      </c>
      <c r="AH255" s="108">
        <v>3.9454983116437595E-2</v>
      </c>
      <c r="AI255" s="108">
        <v>2036.0632000000001</v>
      </c>
      <c r="AJ255" s="5">
        <f t="shared" si="93"/>
        <v>21.032945999999999</v>
      </c>
      <c r="AK255" s="5">
        <f t="shared" si="94"/>
        <v>80.332839179999908</v>
      </c>
      <c r="AL255" s="9"/>
      <c r="AM255" s="42" t="str">
        <f t="shared" si="95"/>
        <v>Mixed fuels</v>
      </c>
      <c r="AN255" s="65"/>
      <c r="AO255" s="53"/>
      <c r="AP255" s="78"/>
      <c r="AQ255" s="78"/>
    </row>
    <row r="256" spans="1:43" s="5" customFormat="1">
      <c r="A256" s="81">
        <v>2011</v>
      </c>
      <c r="B256" s="29" t="s">
        <v>18</v>
      </c>
      <c r="C256" s="61" t="s">
        <v>1268</v>
      </c>
      <c r="D256" s="29" t="s">
        <v>19</v>
      </c>
      <c r="E256" s="29" t="s">
        <v>1290</v>
      </c>
      <c r="F256" s="29" t="s">
        <v>1464</v>
      </c>
      <c r="G256" s="29" t="s">
        <v>80</v>
      </c>
      <c r="H256" s="70">
        <v>7.4358900000000006E-2</v>
      </c>
      <c r="I256" s="66">
        <v>354.09</v>
      </c>
      <c r="J256" s="67">
        <v>2.1000000000000001E-4</v>
      </c>
      <c r="K256" s="70">
        <v>0.12435968999999999</v>
      </c>
      <c r="L256" s="66">
        <v>2036.0632000000001</v>
      </c>
      <c r="M256" s="67">
        <v>6.1078501885403205E-5</v>
      </c>
      <c r="N256" s="31" t="s">
        <v>1173</v>
      </c>
      <c r="O256" s="4">
        <v>0.2</v>
      </c>
      <c r="P256" s="4">
        <v>0.6</v>
      </c>
      <c r="Q256" s="4">
        <v>0.05</v>
      </c>
      <c r="R256" s="4">
        <v>0.6</v>
      </c>
      <c r="S256" s="94">
        <v>1</v>
      </c>
      <c r="T256" s="81" t="str">
        <f t="shared" si="81"/>
        <v>normal</v>
      </c>
      <c r="U256" s="81" t="str">
        <f t="shared" si="82"/>
        <v>normal</v>
      </c>
      <c r="V256" s="81" t="str">
        <f t="shared" si="83"/>
        <v>normal</v>
      </c>
      <c r="W256" s="81" t="str">
        <f t="shared" si="84"/>
        <v>normal</v>
      </c>
      <c r="X256" s="81">
        <f t="shared" si="85"/>
        <v>8.4000000000000009E-5</v>
      </c>
      <c r="Y256" s="81">
        <f t="shared" si="86"/>
        <v>3.3600000000000004E-4</v>
      </c>
      <c r="Z256" s="81">
        <f t="shared" si="87"/>
        <v>283.27199999999999</v>
      </c>
      <c r="AA256" s="81">
        <f t="shared" si="88"/>
        <v>424.90799999999996</v>
      </c>
      <c r="AB256" s="81">
        <f t="shared" si="89"/>
        <v>2.4431400754161285E-5</v>
      </c>
      <c r="AC256" s="96">
        <f t="shared" si="90"/>
        <v>9.7725603016645139E-5</v>
      </c>
      <c r="AD256" s="96">
        <f t="shared" si="91"/>
        <v>1934.2600399999999</v>
      </c>
      <c r="AE256" s="96">
        <f t="shared" si="92"/>
        <v>2137.86636</v>
      </c>
      <c r="AF256" s="108">
        <v>2.1000000000000004E-4</v>
      </c>
      <c r="AG256" s="95">
        <f>AG255</f>
        <v>354.09</v>
      </c>
      <c r="AH256" s="108">
        <v>6.1078501885403219E-5</v>
      </c>
      <c r="AI256" s="95">
        <f>AI255</f>
        <v>2036.0632000000001</v>
      </c>
      <c r="AJ256" s="5">
        <f t="shared" si="93"/>
        <v>7.4358900000000006E-2</v>
      </c>
      <c r="AK256" s="5">
        <f t="shared" si="94"/>
        <v>0.12435969000000012</v>
      </c>
      <c r="AL256" s="9"/>
      <c r="AM256" s="42" t="str">
        <f t="shared" si="95"/>
        <v>Mixed fuels</v>
      </c>
      <c r="AN256" s="65"/>
      <c r="AO256" s="53"/>
      <c r="AP256" s="78"/>
      <c r="AQ256" s="78"/>
    </row>
    <row r="257" spans="1:43" s="5" customFormat="1">
      <c r="A257" s="81">
        <v>2011</v>
      </c>
      <c r="B257" s="29" t="s">
        <v>18</v>
      </c>
      <c r="C257" s="61" t="s">
        <v>1268</v>
      </c>
      <c r="D257" s="29" t="s">
        <v>19</v>
      </c>
      <c r="E257" s="29" t="s">
        <v>1290</v>
      </c>
      <c r="F257" s="29" t="s">
        <v>1464</v>
      </c>
      <c r="G257" s="29" t="s">
        <v>81</v>
      </c>
      <c r="H257" s="70">
        <v>0.2195358</v>
      </c>
      <c r="I257" s="66">
        <v>354.09</v>
      </c>
      <c r="J257" s="67">
        <v>6.2E-4</v>
      </c>
      <c r="K257" s="70">
        <v>1.8109394000000001</v>
      </c>
      <c r="L257" s="66">
        <v>2036.0632000000001</v>
      </c>
      <c r="M257" s="67">
        <v>8.8943182117333104E-4</v>
      </c>
      <c r="N257" s="31" t="s">
        <v>1173</v>
      </c>
      <c r="O257" s="4">
        <v>0.2</v>
      </c>
      <c r="P257" s="4">
        <v>0.6</v>
      </c>
      <c r="Q257" s="4">
        <v>0.05</v>
      </c>
      <c r="R257" s="4">
        <v>0.6</v>
      </c>
      <c r="S257" s="94">
        <v>1</v>
      </c>
      <c r="T257" s="81" t="str">
        <f t="shared" si="81"/>
        <v>normal</v>
      </c>
      <c r="U257" s="81" t="str">
        <f t="shared" si="82"/>
        <v>normal</v>
      </c>
      <c r="V257" s="81" t="str">
        <f t="shared" si="83"/>
        <v>normal</v>
      </c>
      <c r="W257" s="81" t="str">
        <f t="shared" si="84"/>
        <v>normal</v>
      </c>
      <c r="X257" s="81">
        <f t="shared" si="85"/>
        <v>2.4800000000000001E-4</v>
      </c>
      <c r="Y257" s="81">
        <f t="shared" si="86"/>
        <v>9.9200000000000004E-4</v>
      </c>
      <c r="Z257" s="81">
        <f t="shared" si="87"/>
        <v>283.27199999999999</v>
      </c>
      <c r="AA257" s="81">
        <f t="shared" si="88"/>
        <v>424.90799999999996</v>
      </c>
      <c r="AB257" s="81">
        <f t="shared" si="89"/>
        <v>3.5577272846933246E-4</v>
      </c>
      <c r="AC257" s="96">
        <f t="shared" si="90"/>
        <v>1.4230909138773298E-3</v>
      </c>
      <c r="AD257" s="96">
        <f t="shared" si="91"/>
        <v>1934.2600399999999</v>
      </c>
      <c r="AE257" s="96">
        <f t="shared" si="92"/>
        <v>2137.86636</v>
      </c>
      <c r="AF257" s="108">
        <v>6.2E-4</v>
      </c>
      <c r="AG257" s="95">
        <f>AG255</f>
        <v>354.09</v>
      </c>
      <c r="AH257" s="108">
        <v>8.8943182117333125E-4</v>
      </c>
      <c r="AI257" s="95">
        <f>AI255</f>
        <v>2036.0632000000001</v>
      </c>
      <c r="AJ257" s="5">
        <f t="shared" si="93"/>
        <v>0.21953579999999998</v>
      </c>
      <c r="AK257" s="5">
        <f t="shared" si="94"/>
        <v>1.8109394000000005</v>
      </c>
      <c r="AL257" s="9"/>
      <c r="AM257" s="42" t="str">
        <f t="shared" si="95"/>
        <v>Mixed fuels</v>
      </c>
      <c r="AN257" s="65"/>
      <c r="AO257" s="53"/>
      <c r="AP257" s="78"/>
      <c r="AQ257" s="78"/>
    </row>
    <row r="258" spans="1:43" s="5" customFormat="1">
      <c r="A258" s="81">
        <v>2011</v>
      </c>
      <c r="B258" s="29" t="s">
        <v>18</v>
      </c>
      <c r="C258" s="61" t="s">
        <v>1268</v>
      </c>
      <c r="D258" s="29" t="s">
        <v>19</v>
      </c>
      <c r="E258" s="29" t="s">
        <v>1290</v>
      </c>
      <c r="F258" s="29" t="s">
        <v>1463</v>
      </c>
      <c r="G258" s="29" t="s">
        <v>79</v>
      </c>
      <c r="H258" s="70">
        <v>1117.629078379</v>
      </c>
      <c r="I258" s="66">
        <v>10699.72</v>
      </c>
      <c r="J258" s="67">
        <v>0.104454049113341</v>
      </c>
      <c r="K258" s="70">
        <v>1173.94129413</v>
      </c>
      <c r="L258" s="66">
        <v>11203.33</v>
      </c>
      <c r="M258" s="67">
        <v>0.104785032140444</v>
      </c>
      <c r="N258" s="31" t="s">
        <v>1173</v>
      </c>
      <c r="O258" s="4">
        <v>0.1</v>
      </c>
      <c r="P258" s="4">
        <v>0.05</v>
      </c>
      <c r="Q258" s="4">
        <v>0.02</v>
      </c>
      <c r="R258" s="4">
        <v>0.02</v>
      </c>
      <c r="S258" s="94">
        <v>1</v>
      </c>
      <c r="T258" s="81" t="str">
        <f t="shared" si="81"/>
        <v>normal</v>
      </c>
      <c r="U258" s="81" t="str">
        <f t="shared" si="82"/>
        <v>normal</v>
      </c>
      <c r="V258" s="81" t="str">
        <f t="shared" si="83"/>
        <v>normal</v>
      </c>
      <c r="W258" s="81" t="str">
        <f t="shared" si="84"/>
        <v>normal</v>
      </c>
      <c r="X258" s="81">
        <f t="shared" si="85"/>
        <v>9.9231346657673941E-2</v>
      </c>
      <c r="Y258" s="81">
        <f t="shared" si="86"/>
        <v>0.10967675156900805</v>
      </c>
      <c r="Z258" s="81">
        <f t="shared" si="87"/>
        <v>9629.7479999999996</v>
      </c>
      <c r="AA258" s="81">
        <f t="shared" si="88"/>
        <v>11769.692000000001</v>
      </c>
      <c r="AB258" s="81">
        <f t="shared" si="89"/>
        <v>0.10268933149763512</v>
      </c>
      <c r="AC258" s="96">
        <f t="shared" si="90"/>
        <v>0.10688073278325289</v>
      </c>
      <c r="AD258" s="96">
        <f t="shared" si="91"/>
        <v>10979.2634</v>
      </c>
      <c r="AE258" s="96">
        <f t="shared" si="92"/>
        <v>11427.3966</v>
      </c>
      <c r="AF258" s="108">
        <v>0.104454049113341</v>
      </c>
      <c r="AG258" s="108">
        <v>10699.720000000001</v>
      </c>
      <c r="AH258" s="108">
        <v>0.104785032140444</v>
      </c>
      <c r="AI258" s="108">
        <v>11203.33</v>
      </c>
      <c r="AJ258" s="5">
        <f t="shared" si="93"/>
        <v>1117.6290783789971</v>
      </c>
      <c r="AK258" s="5">
        <f t="shared" si="94"/>
        <v>1173.9412941300004</v>
      </c>
      <c r="AL258" s="9"/>
      <c r="AM258" s="42" t="str">
        <f t="shared" si="95"/>
        <v>Peat</v>
      </c>
      <c r="AN258" s="65"/>
      <c r="AO258" s="53"/>
      <c r="AP258" s="78"/>
      <c r="AQ258" s="78"/>
    </row>
    <row r="259" spans="1:43" s="5" customFormat="1">
      <c r="A259" s="81">
        <v>2011</v>
      </c>
      <c r="B259" s="29" t="s">
        <v>18</v>
      </c>
      <c r="C259" s="61" t="s">
        <v>1268</v>
      </c>
      <c r="D259" s="29" t="s">
        <v>19</v>
      </c>
      <c r="E259" s="29" t="s">
        <v>1290</v>
      </c>
      <c r="F259" s="29" t="s">
        <v>1463</v>
      </c>
      <c r="G259" s="29" t="s">
        <v>80</v>
      </c>
      <c r="H259" s="70">
        <v>0.49161598499999998</v>
      </c>
      <c r="I259" s="66">
        <v>10699.72</v>
      </c>
      <c r="J259" s="67">
        <v>4.5946621500375697E-5</v>
      </c>
      <c r="K259" s="70">
        <v>0.65966438999999999</v>
      </c>
      <c r="L259" s="66">
        <v>11203.33</v>
      </c>
      <c r="M259" s="67">
        <v>5.8881099637339999E-5</v>
      </c>
      <c r="N259" s="31" t="s">
        <v>1173</v>
      </c>
      <c r="O259" s="4">
        <v>0.1</v>
      </c>
      <c r="P259" s="4">
        <v>0.6</v>
      </c>
      <c r="Q259" s="4">
        <v>0.02</v>
      </c>
      <c r="R259" s="4">
        <v>0.6</v>
      </c>
      <c r="S259" s="94">
        <v>1</v>
      </c>
      <c r="T259" s="81" t="str">
        <f t="shared" si="81"/>
        <v>normal</v>
      </c>
      <c r="U259" s="81" t="str">
        <f t="shared" si="82"/>
        <v>normal</v>
      </c>
      <c r="V259" s="81" t="str">
        <f t="shared" si="83"/>
        <v>normal</v>
      </c>
      <c r="W259" s="81" t="str">
        <f t="shared" si="84"/>
        <v>normal</v>
      </c>
      <c r="X259" s="81">
        <f t="shared" si="85"/>
        <v>1.8378648600150279E-5</v>
      </c>
      <c r="Y259" s="81">
        <f t="shared" si="86"/>
        <v>7.3514594400601115E-5</v>
      </c>
      <c r="Z259" s="81">
        <f t="shared" si="87"/>
        <v>9629.7479999999996</v>
      </c>
      <c r="AA259" s="81">
        <f t="shared" si="88"/>
        <v>11769.692000000001</v>
      </c>
      <c r="AB259" s="81">
        <f t="shared" si="89"/>
        <v>2.3552439854936E-5</v>
      </c>
      <c r="AC259" s="96">
        <f t="shared" si="90"/>
        <v>9.4209759419744001E-5</v>
      </c>
      <c r="AD259" s="96">
        <f t="shared" si="91"/>
        <v>10979.2634</v>
      </c>
      <c r="AE259" s="96">
        <f t="shared" si="92"/>
        <v>11427.3966</v>
      </c>
      <c r="AF259" s="108">
        <v>4.5946621500375697E-5</v>
      </c>
      <c r="AG259" s="95">
        <f>AG258</f>
        <v>10699.720000000001</v>
      </c>
      <c r="AH259" s="108">
        <v>5.8881099637340005E-5</v>
      </c>
      <c r="AI259" s="95">
        <f>AI258</f>
        <v>11203.33</v>
      </c>
      <c r="AJ259" s="5">
        <f t="shared" si="93"/>
        <v>0.49161598499999992</v>
      </c>
      <c r="AK259" s="5">
        <f t="shared" si="94"/>
        <v>0.65966439000000043</v>
      </c>
      <c r="AL259" s="9"/>
      <c r="AM259" s="42" t="str">
        <f t="shared" si="95"/>
        <v>Peat</v>
      </c>
      <c r="AN259" s="65"/>
      <c r="AO259" s="53"/>
      <c r="AP259" s="78"/>
      <c r="AQ259" s="78"/>
    </row>
    <row r="260" spans="1:43" s="5" customFormat="1">
      <c r="A260" s="81">
        <v>2011</v>
      </c>
      <c r="B260" s="29" t="s">
        <v>18</v>
      </c>
      <c r="C260" s="61" t="s">
        <v>1268</v>
      </c>
      <c r="D260" s="29" t="s">
        <v>19</v>
      </c>
      <c r="E260" s="29" t="s">
        <v>1290</v>
      </c>
      <c r="F260" s="29" t="s">
        <v>1463</v>
      </c>
      <c r="G260" s="29" t="s">
        <v>81</v>
      </c>
      <c r="H260" s="70">
        <v>10.23418655</v>
      </c>
      <c r="I260" s="66">
        <v>10699.72</v>
      </c>
      <c r="J260" s="67">
        <v>9.56491062382941E-4</v>
      </c>
      <c r="K260" s="70">
        <v>9.9392788999999997</v>
      </c>
      <c r="L260" s="66">
        <v>11203.33</v>
      </c>
      <c r="M260" s="67">
        <v>8.8717184087231196E-4</v>
      </c>
      <c r="N260" s="31" t="s">
        <v>1173</v>
      </c>
      <c r="O260" s="4">
        <v>0.1</v>
      </c>
      <c r="P260" s="4">
        <v>0.6</v>
      </c>
      <c r="Q260" s="4">
        <v>0.02</v>
      </c>
      <c r="R260" s="4">
        <v>0.6</v>
      </c>
      <c r="S260" s="94">
        <v>1</v>
      </c>
      <c r="T260" s="81" t="str">
        <f t="shared" si="81"/>
        <v>normal</v>
      </c>
      <c r="U260" s="81" t="str">
        <f t="shared" si="82"/>
        <v>normal</v>
      </c>
      <c r="V260" s="81" t="str">
        <f t="shared" si="83"/>
        <v>normal</v>
      </c>
      <c r="W260" s="81" t="str">
        <f t="shared" si="84"/>
        <v>normal</v>
      </c>
      <c r="X260" s="81">
        <f t="shared" si="85"/>
        <v>3.825964249531764E-4</v>
      </c>
      <c r="Y260" s="81">
        <f t="shared" si="86"/>
        <v>1.5303856998127056E-3</v>
      </c>
      <c r="Z260" s="81">
        <f t="shared" si="87"/>
        <v>9629.7479999999996</v>
      </c>
      <c r="AA260" s="81">
        <f t="shared" si="88"/>
        <v>11769.692000000001</v>
      </c>
      <c r="AB260" s="81">
        <f t="shared" si="89"/>
        <v>3.5486873634892481E-4</v>
      </c>
      <c r="AC260" s="96">
        <f t="shared" si="90"/>
        <v>1.4194749453956992E-3</v>
      </c>
      <c r="AD260" s="96">
        <f t="shared" si="91"/>
        <v>10979.2634</v>
      </c>
      <c r="AE260" s="96">
        <f t="shared" si="92"/>
        <v>11427.3966</v>
      </c>
      <c r="AF260" s="108">
        <v>9.5649106238294111E-4</v>
      </c>
      <c r="AG260" s="95">
        <f>AG258</f>
        <v>10699.720000000001</v>
      </c>
      <c r="AH260" s="108">
        <v>8.8717184087231218E-4</v>
      </c>
      <c r="AI260" s="95">
        <f>AI258</f>
        <v>11203.33</v>
      </c>
      <c r="AJ260" s="5">
        <f t="shared" si="93"/>
        <v>10.234186550000004</v>
      </c>
      <c r="AK260" s="5">
        <f t="shared" si="94"/>
        <v>9.9392789000000015</v>
      </c>
      <c r="AL260" s="9"/>
      <c r="AM260" s="42" t="str">
        <f t="shared" si="95"/>
        <v>Peat</v>
      </c>
      <c r="AN260" s="65"/>
      <c r="AO260" s="53"/>
      <c r="AP260" s="78"/>
      <c r="AQ260" s="78"/>
    </row>
    <row r="261" spans="1:43" s="5" customFormat="1">
      <c r="A261" s="81">
        <v>2011</v>
      </c>
      <c r="B261" s="29" t="s">
        <v>20</v>
      </c>
      <c r="C261" s="61" t="s">
        <v>1268</v>
      </c>
      <c r="D261" s="29" t="s">
        <v>21</v>
      </c>
      <c r="E261" s="29" t="s">
        <v>1286</v>
      </c>
      <c r="F261" s="29" t="s">
        <v>1294</v>
      </c>
      <c r="G261" s="29" t="s">
        <v>79</v>
      </c>
      <c r="H261" s="70"/>
      <c r="I261" s="65"/>
      <c r="J261" s="65"/>
      <c r="K261" s="70">
        <v>0.2868</v>
      </c>
      <c r="L261" s="66">
        <v>4</v>
      </c>
      <c r="M261" s="67">
        <v>7.17E-2</v>
      </c>
      <c r="N261" s="31" t="s">
        <v>1173</v>
      </c>
      <c r="O261" s="4">
        <v>0.05</v>
      </c>
      <c r="P261" s="4">
        <v>1.4999999999999999E-2</v>
      </c>
      <c r="Q261" s="4">
        <v>0.05</v>
      </c>
      <c r="R261" s="4">
        <v>1.4999999999999999E-2</v>
      </c>
      <c r="S261" s="94">
        <v>0</v>
      </c>
      <c r="T261" s="81" t="str">
        <f t="shared" si="81"/>
        <v/>
      </c>
      <c r="U261" s="81" t="str">
        <f t="shared" si="82"/>
        <v/>
      </c>
      <c r="V261" s="81" t="str">
        <f t="shared" si="83"/>
        <v>normal</v>
      </c>
      <c r="W261" s="81" t="str">
        <f t="shared" si="84"/>
        <v>normal</v>
      </c>
      <c r="X261" s="81" t="str">
        <f t="shared" si="85"/>
        <v/>
      </c>
      <c r="Y261" s="81" t="str">
        <f t="shared" si="86"/>
        <v/>
      </c>
      <c r="Z261" s="81" t="str">
        <f t="shared" si="87"/>
        <v/>
      </c>
      <c r="AA261" s="81" t="str">
        <f t="shared" si="88"/>
        <v/>
      </c>
      <c r="AB261" s="81">
        <f t="shared" si="89"/>
        <v>7.0624499999999993E-2</v>
      </c>
      <c r="AC261" s="96">
        <f t="shared" si="90"/>
        <v>7.2775499999999993E-2</v>
      </c>
      <c r="AD261" s="96">
        <f t="shared" si="91"/>
        <v>3.8</v>
      </c>
      <c r="AE261" s="96">
        <f t="shared" si="92"/>
        <v>4.2</v>
      </c>
      <c r="AF261" s="81"/>
      <c r="AG261" s="81"/>
      <c r="AH261" s="108">
        <v>7.1699999999999986E-2</v>
      </c>
      <c r="AI261" s="108">
        <v>4</v>
      </c>
      <c r="AJ261" s="5">
        <f t="shared" si="93"/>
        <v>0</v>
      </c>
      <c r="AK261" s="5">
        <f t="shared" si="94"/>
        <v>0.28679999999999994</v>
      </c>
      <c r="AL261" s="9"/>
      <c r="AM261" s="42" t="str">
        <f t="shared" si="95"/>
        <v>Diesel oil</v>
      </c>
      <c r="AN261" s="65"/>
      <c r="AO261" s="53"/>
      <c r="AP261" s="78"/>
      <c r="AQ261" s="78"/>
    </row>
    <row r="262" spans="1:43" s="5" customFormat="1">
      <c r="A262" s="81">
        <v>2011</v>
      </c>
      <c r="B262" s="29" t="s">
        <v>20</v>
      </c>
      <c r="C262" s="61" t="s">
        <v>1268</v>
      </c>
      <c r="D262" s="29" t="s">
        <v>21</v>
      </c>
      <c r="E262" s="29" t="s">
        <v>1286</v>
      </c>
      <c r="F262" s="29" t="s">
        <v>1294</v>
      </c>
      <c r="G262" s="29" t="s">
        <v>80</v>
      </c>
      <c r="H262" s="70"/>
      <c r="I262" s="65"/>
      <c r="J262" s="65"/>
      <c r="K262" s="70">
        <v>8.3999999999999995E-5</v>
      </c>
      <c r="L262" s="66">
        <v>4</v>
      </c>
      <c r="M262" s="67">
        <v>2.0999999999999999E-5</v>
      </c>
      <c r="N262" s="31" t="s">
        <v>1173</v>
      </c>
      <c r="O262" s="4">
        <v>0.05</v>
      </c>
      <c r="P262" s="4">
        <v>0.6</v>
      </c>
      <c r="Q262" s="4">
        <v>0.05</v>
      </c>
      <c r="R262" s="4">
        <v>0.6</v>
      </c>
      <c r="S262" s="94">
        <v>0</v>
      </c>
      <c r="T262" s="81" t="str">
        <f t="shared" si="81"/>
        <v/>
      </c>
      <c r="U262" s="81" t="str">
        <f t="shared" si="82"/>
        <v/>
      </c>
      <c r="V262" s="81" t="str">
        <f t="shared" si="83"/>
        <v>normal</v>
      </c>
      <c r="W262" s="81" t="str">
        <f t="shared" si="84"/>
        <v>normal</v>
      </c>
      <c r="X262" s="81" t="str">
        <f t="shared" si="85"/>
        <v/>
      </c>
      <c r="Y262" s="81" t="str">
        <f t="shared" si="86"/>
        <v/>
      </c>
      <c r="Z262" s="81" t="str">
        <f t="shared" si="87"/>
        <v/>
      </c>
      <c r="AA262" s="81" t="str">
        <f t="shared" si="88"/>
        <v/>
      </c>
      <c r="AB262" s="81">
        <f t="shared" si="89"/>
        <v>8.3999999999999992E-6</v>
      </c>
      <c r="AC262" s="96">
        <f t="shared" si="90"/>
        <v>3.3599999999999997E-5</v>
      </c>
      <c r="AD262" s="96">
        <f t="shared" si="91"/>
        <v>3.8</v>
      </c>
      <c r="AE262" s="96">
        <f t="shared" si="92"/>
        <v>4.2</v>
      </c>
      <c r="AF262" s="81"/>
      <c r="AG262" s="81"/>
      <c r="AH262" s="108">
        <v>2.0999999999999999E-5</v>
      </c>
      <c r="AI262" s="95">
        <f>AI261</f>
        <v>4</v>
      </c>
      <c r="AJ262" s="5">
        <f t="shared" si="93"/>
        <v>0</v>
      </c>
      <c r="AK262" s="5">
        <f t="shared" si="94"/>
        <v>8.3999999999999995E-5</v>
      </c>
      <c r="AL262" s="9"/>
      <c r="AM262" s="42" t="str">
        <f t="shared" si="95"/>
        <v>Diesel oil</v>
      </c>
      <c r="AN262" s="65"/>
      <c r="AO262" s="53"/>
      <c r="AP262" s="78"/>
      <c r="AQ262" s="78"/>
    </row>
    <row r="263" spans="1:43" s="5" customFormat="1">
      <c r="A263" s="81">
        <v>2011</v>
      </c>
      <c r="B263" s="29" t="s">
        <v>20</v>
      </c>
      <c r="C263" s="61" t="s">
        <v>1268</v>
      </c>
      <c r="D263" s="29" t="s">
        <v>21</v>
      </c>
      <c r="E263" s="29" t="s">
        <v>1286</v>
      </c>
      <c r="F263" s="29" t="s">
        <v>1294</v>
      </c>
      <c r="G263" s="29" t="s">
        <v>81</v>
      </c>
      <c r="H263" s="70"/>
      <c r="I263" s="65"/>
      <c r="J263" s="65"/>
      <c r="K263" s="70">
        <v>3.503E-3</v>
      </c>
      <c r="L263" s="66">
        <v>4</v>
      </c>
      <c r="M263" s="67">
        <v>8.7575000000000001E-4</v>
      </c>
      <c r="N263" s="31" t="s">
        <v>1173</v>
      </c>
      <c r="O263" s="4">
        <v>0.05</v>
      </c>
      <c r="P263" s="4">
        <v>0.6</v>
      </c>
      <c r="Q263" s="4">
        <v>0.05</v>
      </c>
      <c r="R263" s="4">
        <v>0.6</v>
      </c>
      <c r="S263" s="94">
        <v>0</v>
      </c>
      <c r="T263" s="81" t="str">
        <f t="shared" si="81"/>
        <v/>
      </c>
      <c r="U263" s="81" t="str">
        <f t="shared" si="82"/>
        <v/>
      </c>
      <c r="V263" s="81" t="str">
        <f t="shared" si="83"/>
        <v>normal</v>
      </c>
      <c r="W263" s="81" t="str">
        <f t="shared" si="84"/>
        <v>normal</v>
      </c>
      <c r="X263" s="81" t="str">
        <f t="shared" si="85"/>
        <v/>
      </c>
      <c r="Y263" s="81" t="str">
        <f t="shared" si="86"/>
        <v/>
      </c>
      <c r="Z263" s="81" t="str">
        <f t="shared" si="87"/>
        <v/>
      </c>
      <c r="AA263" s="81" t="str">
        <f t="shared" si="88"/>
        <v/>
      </c>
      <c r="AB263" s="81">
        <f t="shared" si="89"/>
        <v>3.503E-4</v>
      </c>
      <c r="AC263" s="96">
        <f t="shared" si="90"/>
        <v>1.4012E-3</v>
      </c>
      <c r="AD263" s="96">
        <f t="shared" si="91"/>
        <v>3.8</v>
      </c>
      <c r="AE263" s="96">
        <f t="shared" si="92"/>
        <v>4.2</v>
      </c>
      <c r="AF263" s="81"/>
      <c r="AG263" s="81"/>
      <c r="AH263" s="108">
        <v>8.7575000000000012E-4</v>
      </c>
      <c r="AI263" s="95">
        <f>AI261</f>
        <v>4</v>
      </c>
      <c r="AJ263" s="5">
        <f t="shared" si="93"/>
        <v>0</v>
      </c>
      <c r="AK263" s="5">
        <f t="shared" si="94"/>
        <v>3.5030000000000005E-3</v>
      </c>
      <c r="AL263" s="9"/>
      <c r="AM263" s="42" t="str">
        <f t="shared" si="95"/>
        <v>Diesel oil</v>
      </c>
      <c r="AN263" s="65"/>
      <c r="AO263" s="53"/>
      <c r="AP263" s="78"/>
      <c r="AQ263" s="78"/>
    </row>
    <row r="264" spans="1:43" s="5" customFormat="1">
      <c r="A264" s="81">
        <v>2011</v>
      </c>
      <c r="B264" s="29" t="s">
        <v>20</v>
      </c>
      <c r="C264" s="61" t="s">
        <v>1268</v>
      </c>
      <c r="D264" s="29" t="s">
        <v>21</v>
      </c>
      <c r="E264" s="29" t="s">
        <v>1286</v>
      </c>
      <c r="F264" s="29" t="s">
        <v>1452</v>
      </c>
      <c r="G264" s="29" t="s">
        <v>79</v>
      </c>
      <c r="H264" s="70">
        <v>7.6905498999999997</v>
      </c>
      <c r="I264" s="66">
        <v>118.7007223</v>
      </c>
      <c r="J264" s="67">
        <v>6.4789411142445893E-2</v>
      </c>
      <c r="K264" s="70">
        <v>10.91390625</v>
      </c>
      <c r="L264" s="66">
        <v>168.75</v>
      </c>
      <c r="M264" s="67">
        <v>6.4674999999999996E-2</v>
      </c>
      <c r="N264" s="31" t="s">
        <v>1173</v>
      </c>
      <c r="O264" s="4">
        <v>0.05</v>
      </c>
      <c r="P264" s="4">
        <v>0.05</v>
      </c>
      <c r="Q264" s="4">
        <v>0.05</v>
      </c>
      <c r="R264" s="4">
        <v>0.05</v>
      </c>
      <c r="S264" s="94">
        <v>1</v>
      </c>
      <c r="T264" s="81" t="str">
        <f t="shared" si="81"/>
        <v>normal</v>
      </c>
      <c r="U264" s="81" t="str">
        <f t="shared" si="82"/>
        <v>normal</v>
      </c>
      <c r="V264" s="81" t="str">
        <f t="shared" si="83"/>
        <v>normal</v>
      </c>
      <c r="W264" s="81" t="str">
        <f t="shared" si="84"/>
        <v>normal</v>
      </c>
      <c r="X264" s="81">
        <f t="shared" si="85"/>
        <v>6.1549940585323593E-2</v>
      </c>
      <c r="Y264" s="81">
        <f t="shared" si="86"/>
        <v>6.8028881699568194E-2</v>
      </c>
      <c r="Z264" s="81">
        <f t="shared" si="87"/>
        <v>112.76568618499999</v>
      </c>
      <c r="AA264" s="81">
        <f t="shared" si="88"/>
        <v>124.635758415</v>
      </c>
      <c r="AB264" s="81">
        <f t="shared" si="89"/>
        <v>6.1441249999999996E-2</v>
      </c>
      <c r="AC264" s="96">
        <f t="shared" si="90"/>
        <v>6.7908750000000004E-2</v>
      </c>
      <c r="AD264" s="96">
        <f t="shared" si="91"/>
        <v>160.3125</v>
      </c>
      <c r="AE264" s="96">
        <f t="shared" si="92"/>
        <v>177.1875</v>
      </c>
      <c r="AF264" s="108">
        <v>6.4789411142445893E-2</v>
      </c>
      <c r="AG264" s="108">
        <v>118.7007223</v>
      </c>
      <c r="AH264" s="108">
        <v>6.4674999999999996E-2</v>
      </c>
      <c r="AI264" s="108">
        <v>168.75</v>
      </c>
      <c r="AJ264" s="5">
        <f t="shared" si="93"/>
        <v>7.6905498999999953</v>
      </c>
      <c r="AK264" s="5">
        <f t="shared" si="94"/>
        <v>10.91390625</v>
      </c>
      <c r="AL264" s="9"/>
      <c r="AM264" s="42" t="str">
        <f t="shared" si="95"/>
        <v>LPG</v>
      </c>
      <c r="AN264" s="65"/>
      <c r="AO264" s="53"/>
      <c r="AP264" s="78"/>
      <c r="AQ264" s="78"/>
    </row>
    <row r="265" spans="1:43" s="5" customFormat="1">
      <c r="A265" s="81">
        <v>2011</v>
      </c>
      <c r="B265" s="29" t="s">
        <v>20</v>
      </c>
      <c r="C265" s="61" t="s">
        <v>1268</v>
      </c>
      <c r="D265" s="29" t="s">
        <v>21</v>
      </c>
      <c r="E265" s="29" t="s">
        <v>1286</v>
      </c>
      <c r="F265" s="29" t="s">
        <v>1452</v>
      </c>
      <c r="G265" s="29" t="s">
        <v>80</v>
      </c>
      <c r="H265" s="70">
        <v>2.4927149999999999E-3</v>
      </c>
      <c r="I265" s="66">
        <v>118.7007223</v>
      </c>
      <c r="J265" s="67">
        <v>2.0999998582148499E-5</v>
      </c>
      <c r="K265" s="70">
        <v>3.54375E-3</v>
      </c>
      <c r="L265" s="66">
        <v>168.75</v>
      </c>
      <c r="M265" s="67">
        <v>2.0999999999999999E-5</v>
      </c>
      <c r="N265" s="31" t="s">
        <v>1173</v>
      </c>
      <c r="O265" s="4">
        <v>0.05</v>
      </c>
      <c r="P265" s="4">
        <v>0.6</v>
      </c>
      <c r="Q265" s="4">
        <v>0.05</v>
      </c>
      <c r="R265" s="4">
        <v>0.6</v>
      </c>
      <c r="S265" s="94">
        <v>1</v>
      </c>
      <c r="T265" s="81" t="str">
        <f t="shared" si="81"/>
        <v>normal</v>
      </c>
      <c r="U265" s="81" t="str">
        <f t="shared" si="82"/>
        <v>normal</v>
      </c>
      <c r="V265" s="81" t="str">
        <f t="shared" si="83"/>
        <v>normal</v>
      </c>
      <c r="W265" s="81" t="str">
        <f t="shared" si="84"/>
        <v>normal</v>
      </c>
      <c r="X265" s="81">
        <f t="shared" si="85"/>
        <v>8.3999994328593993E-6</v>
      </c>
      <c r="Y265" s="81">
        <f t="shared" si="86"/>
        <v>3.3599997731437597E-5</v>
      </c>
      <c r="Z265" s="81">
        <f t="shared" si="87"/>
        <v>112.76568618499999</v>
      </c>
      <c r="AA265" s="81">
        <f t="shared" si="88"/>
        <v>124.635758415</v>
      </c>
      <c r="AB265" s="81">
        <f t="shared" si="89"/>
        <v>8.3999999999999992E-6</v>
      </c>
      <c r="AC265" s="96">
        <f t="shared" si="90"/>
        <v>3.3599999999999997E-5</v>
      </c>
      <c r="AD265" s="96">
        <f t="shared" si="91"/>
        <v>160.3125</v>
      </c>
      <c r="AE265" s="96">
        <f t="shared" si="92"/>
        <v>177.1875</v>
      </c>
      <c r="AF265" s="108">
        <v>2.0999998582148499E-5</v>
      </c>
      <c r="AG265" s="95">
        <f>AG264</f>
        <v>118.7007223</v>
      </c>
      <c r="AH265" s="108">
        <v>2.0999999999999999E-5</v>
      </c>
      <c r="AI265" s="95">
        <f>AI264</f>
        <v>168.75</v>
      </c>
      <c r="AJ265" s="5">
        <f t="shared" si="93"/>
        <v>2.4927150000000026E-3</v>
      </c>
      <c r="AK265" s="5">
        <f t="shared" si="94"/>
        <v>3.5437499999999996E-3</v>
      </c>
      <c r="AL265" s="9"/>
      <c r="AM265" s="42" t="str">
        <f t="shared" si="95"/>
        <v>LPG</v>
      </c>
      <c r="AN265" s="65"/>
      <c r="AO265" s="53"/>
      <c r="AP265" s="78"/>
      <c r="AQ265" s="78"/>
    </row>
    <row r="266" spans="1:43" s="5" customFormat="1">
      <c r="A266" s="81">
        <v>2011</v>
      </c>
      <c r="B266" s="29" t="s">
        <v>20</v>
      </c>
      <c r="C266" s="61" t="s">
        <v>1268</v>
      </c>
      <c r="D266" s="29" t="s">
        <v>21</v>
      </c>
      <c r="E266" s="29" t="s">
        <v>1286</v>
      </c>
      <c r="F266" s="29" t="s">
        <v>1452</v>
      </c>
      <c r="G266" s="29" t="s">
        <v>81</v>
      </c>
      <c r="H266" s="70">
        <v>6.4757588000000005E-2</v>
      </c>
      <c r="I266" s="66">
        <v>118.7007223</v>
      </c>
      <c r="J266" s="67">
        <v>5.4555344521269196E-4</v>
      </c>
      <c r="K266" s="70">
        <v>0.1025108</v>
      </c>
      <c r="L266" s="66">
        <v>168.75</v>
      </c>
      <c r="M266" s="67">
        <v>6.0747140740740702E-4</v>
      </c>
      <c r="N266" s="31" t="s">
        <v>1173</v>
      </c>
      <c r="O266" s="4">
        <v>0.05</v>
      </c>
      <c r="P266" s="4">
        <v>0.6</v>
      </c>
      <c r="Q266" s="4">
        <v>0.05</v>
      </c>
      <c r="R266" s="4">
        <v>0.6</v>
      </c>
      <c r="S266" s="94">
        <v>1</v>
      </c>
      <c r="T266" s="81" t="str">
        <f t="shared" si="81"/>
        <v>normal</v>
      </c>
      <c r="U266" s="81" t="str">
        <f t="shared" si="82"/>
        <v>normal</v>
      </c>
      <c r="V266" s="81" t="str">
        <f t="shared" si="83"/>
        <v>normal</v>
      </c>
      <c r="W266" s="81" t="str">
        <f t="shared" si="84"/>
        <v>normal</v>
      </c>
      <c r="X266" s="81">
        <f t="shared" si="85"/>
        <v>2.1822137808507681E-4</v>
      </c>
      <c r="Y266" s="81">
        <f t="shared" si="86"/>
        <v>8.7288551234030723E-4</v>
      </c>
      <c r="Z266" s="81">
        <f t="shared" si="87"/>
        <v>112.76568618499999</v>
      </c>
      <c r="AA266" s="81">
        <f t="shared" si="88"/>
        <v>124.635758415</v>
      </c>
      <c r="AB266" s="81">
        <f t="shared" si="89"/>
        <v>2.4298856296296281E-4</v>
      </c>
      <c r="AC266" s="96">
        <f t="shared" si="90"/>
        <v>9.7195425185185125E-4</v>
      </c>
      <c r="AD266" s="96">
        <f t="shared" si="91"/>
        <v>160.3125</v>
      </c>
      <c r="AE266" s="96">
        <f t="shared" si="92"/>
        <v>177.1875</v>
      </c>
      <c r="AF266" s="108">
        <v>5.4555344521269207E-4</v>
      </c>
      <c r="AG266" s="95">
        <f>AG264</f>
        <v>118.7007223</v>
      </c>
      <c r="AH266" s="108">
        <v>6.0747140740740702E-4</v>
      </c>
      <c r="AI266" s="95">
        <f>AI264</f>
        <v>168.75</v>
      </c>
      <c r="AJ266" s="5">
        <f t="shared" si="93"/>
        <v>6.4757588000000019E-2</v>
      </c>
      <c r="AK266" s="5">
        <f t="shared" si="94"/>
        <v>0.10251079999999993</v>
      </c>
      <c r="AL266" s="9"/>
      <c r="AM266" s="42" t="str">
        <f t="shared" si="95"/>
        <v>LPG</v>
      </c>
      <c r="AN266" s="65"/>
      <c r="AO266" s="53"/>
      <c r="AP266" s="78"/>
      <c r="AQ266" s="78"/>
    </row>
    <row r="267" spans="1:43" s="5" customFormat="1">
      <c r="A267" s="81">
        <v>2011</v>
      </c>
      <c r="B267" s="29" t="s">
        <v>20</v>
      </c>
      <c r="C267" s="61" t="s">
        <v>1268</v>
      </c>
      <c r="D267" s="29" t="s">
        <v>21</v>
      </c>
      <c r="E267" s="29" t="s">
        <v>1286</v>
      </c>
      <c r="F267" s="29" t="s">
        <v>1450</v>
      </c>
      <c r="G267" s="29" t="s">
        <v>79</v>
      </c>
      <c r="H267" s="70">
        <v>7.7474221310000004</v>
      </c>
      <c r="I267" s="66">
        <v>105.07899999999999</v>
      </c>
      <c r="J267" s="67">
        <v>7.3729500004758294E-2</v>
      </c>
      <c r="K267" s="70">
        <v>5.4459408199999997</v>
      </c>
      <c r="L267" s="66">
        <v>76.013339999999999</v>
      </c>
      <c r="M267" s="67">
        <v>7.1644540550382302E-2</v>
      </c>
      <c r="N267" s="31" t="s">
        <v>1173</v>
      </c>
      <c r="O267" s="4">
        <v>0.05</v>
      </c>
      <c r="P267" s="4">
        <v>1.4999999999999999E-2</v>
      </c>
      <c r="Q267" s="4">
        <v>0.05</v>
      </c>
      <c r="R267" s="4">
        <v>1.4999999999999999E-2</v>
      </c>
      <c r="S267" s="94">
        <v>1</v>
      </c>
      <c r="T267" s="81" t="str">
        <f t="shared" si="81"/>
        <v>normal</v>
      </c>
      <c r="U267" s="81" t="str">
        <f t="shared" si="82"/>
        <v>normal</v>
      </c>
      <c r="V267" s="81" t="str">
        <f t="shared" si="83"/>
        <v>normal</v>
      </c>
      <c r="W267" s="81" t="str">
        <f t="shared" si="84"/>
        <v>normal</v>
      </c>
      <c r="X267" s="81">
        <f t="shared" si="85"/>
        <v>7.2623557504686923E-2</v>
      </c>
      <c r="Y267" s="81">
        <f t="shared" si="86"/>
        <v>7.4835442504829666E-2</v>
      </c>
      <c r="Z267" s="81">
        <f t="shared" si="87"/>
        <v>99.82504999999999</v>
      </c>
      <c r="AA267" s="81">
        <f t="shared" si="88"/>
        <v>110.33295</v>
      </c>
      <c r="AB267" s="81">
        <f t="shared" si="89"/>
        <v>7.0569872442126563E-2</v>
      </c>
      <c r="AC267" s="96">
        <f t="shared" si="90"/>
        <v>7.2719208658638027E-2</v>
      </c>
      <c r="AD267" s="96">
        <f t="shared" si="91"/>
        <v>72.212672999999995</v>
      </c>
      <c r="AE267" s="96">
        <f t="shared" si="92"/>
        <v>79.814007000000004</v>
      </c>
      <c r="AF267" s="108">
        <v>7.3729500004758294E-2</v>
      </c>
      <c r="AG267" s="108">
        <v>105.07899999999999</v>
      </c>
      <c r="AH267" s="108">
        <v>7.1644540550382302E-2</v>
      </c>
      <c r="AI267" s="108">
        <v>76.013339999999999</v>
      </c>
      <c r="AJ267" s="5">
        <f t="shared" si="93"/>
        <v>7.747422130999996</v>
      </c>
      <c r="AK267" s="5">
        <f t="shared" si="94"/>
        <v>5.445940819999997</v>
      </c>
      <c r="AL267" s="9"/>
      <c r="AM267" s="42" t="str">
        <f t="shared" si="95"/>
        <v>Light fuel oil</v>
      </c>
      <c r="AN267" s="65"/>
      <c r="AO267" s="53"/>
      <c r="AP267" s="78"/>
      <c r="AQ267" s="78"/>
    </row>
    <row r="268" spans="1:43" s="5" customFormat="1">
      <c r="A268" s="81">
        <v>2011</v>
      </c>
      <c r="B268" s="29" t="s">
        <v>20</v>
      </c>
      <c r="C268" s="61" t="s">
        <v>1268</v>
      </c>
      <c r="D268" s="29" t="s">
        <v>21</v>
      </c>
      <c r="E268" s="29" t="s">
        <v>1286</v>
      </c>
      <c r="F268" s="29" t="s">
        <v>1450</v>
      </c>
      <c r="G268" s="29" t="s">
        <v>80</v>
      </c>
      <c r="H268" s="70">
        <v>2.8034790000000002E-3</v>
      </c>
      <c r="I268" s="66">
        <v>105.07899999999999</v>
      </c>
      <c r="J268" s="67">
        <v>2.66797266818299E-5</v>
      </c>
      <c r="K268" s="70">
        <v>2.3469599999999999E-3</v>
      </c>
      <c r="L268" s="66">
        <v>76.013339999999999</v>
      </c>
      <c r="M268" s="67">
        <v>3.0875633145445298E-5</v>
      </c>
      <c r="N268" s="31" t="s">
        <v>1173</v>
      </c>
      <c r="O268" s="4">
        <v>0.05</v>
      </c>
      <c r="P268" s="4">
        <v>0.6</v>
      </c>
      <c r="Q268" s="4">
        <v>0.05</v>
      </c>
      <c r="R268" s="4">
        <v>0.6</v>
      </c>
      <c r="S268" s="94">
        <v>1</v>
      </c>
      <c r="T268" s="81" t="str">
        <f t="shared" si="81"/>
        <v>normal</v>
      </c>
      <c r="U268" s="81" t="str">
        <f t="shared" si="82"/>
        <v>normal</v>
      </c>
      <c r="V268" s="81" t="str">
        <f t="shared" si="83"/>
        <v>normal</v>
      </c>
      <c r="W268" s="81" t="str">
        <f t="shared" si="84"/>
        <v>normal</v>
      </c>
      <c r="X268" s="81">
        <f t="shared" si="85"/>
        <v>1.067189067273196E-5</v>
      </c>
      <c r="Y268" s="81">
        <f t="shared" si="86"/>
        <v>4.2687562690927842E-5</v>
      </c>
      <c r="Z268" s="81">
        <f t="shared" si="87"/>
        <v>99.82504999999999</v>
      </c>
      <c r="AA268" s="81">
        <f t="shared" si="88"/>
        <v>110.33295</v>
      </c>
      <c r="AB268" s="81">
        <f t="shared" si="89"/>
        <v>1.235025325817812E-5</v>
      </c>
      <c r="AC268" s="96">
        <f t="shared" si="90"/>
        <v>4.9401013032712479E-5</v>
      </c>
      <c r="AD268" s="96">
        <f t="shared" si="91"/>
        <v>72.212672999999995</v>
      </c>
      <c r="AE268" s="96">
        <f t="shared" si="92"/>
        <v>79.814007000000004</v>
      </c>
      <c r="AF268" s="108">
        <v>2.6679726681829904E-5</v>
      </c>
      <c r="AG268" s="95">
        <f>AG267</f>
        <v>105.07899999999999</v>
      </c>
      <c r="AH268" s="108">
        <v>3.0875633145445298E-5</v>
      </c>
      <c r="AI268" s="95">
        <f>AI267</f>
        <v>76.013339999999999</v>
      </c>
      <c r="AJ268" s="5">
        <f t="shared" si="93"/>
        <v>2.8034790000000041E-3</v>
      </c>
      <c r="AK268" s="5">
        <f t="shared" si="94"/>
        <v>2.346960000000003E-3</v>
      </c>
      <c r="AL268" s="9"/>
      <c r="AM268" s="42" t="str">
        <f t="shared" si="95"/>
        <v>Light fuel oil</v>
      </c>
      <c r="AN268" s="65"/>
      <c r="AO268" s="53"/>
      <c r="AP268" s="78"/>
      <c r="AQ268" s="78"/>
    </row>
    <row r="269" spans="1:43" s="5" customFormat="1">
      <c r="A269" s="81">
        <v>2011</v>
      </c>
      <c r="B269" s="29" t="s">
        <v>20</v>
      </c>
      <c r="C269" s="61" t="s">
        <v>1268</v>
      </c>
      <c r="D269" s="29" t="s">
        <v>21</v>
      </c>
      <c r="E269" s="29" t="s">
        <v>1286</v>
      </c>
      <c r="F269" s="29" t="s">
        <v>1450</v>
      </c>
      <c r="G269" s="29" t="s">
        <v>81</v>
      </c>
      <c r="H269" s="70">
        <v>8.6933300000000005E-2</v>
      </c>
      <c r="I269" s="66">
        <v>105.07899999999999</v>
      </c>
      <c r="J269" s="67">
        <v>8.2731373538004797E-4</v>
      </c>
      <c r="K269" s="70">
        <v>6.4684599999999995E-2</v>
      </c>
      <c r="L269" s="66">
        <v>76.013339999999999</v>
      </c>
      <c r="M269" s="67">
        <v>8.5096379135556999E-4</v>
      </c>
      <c r="N269" s="31" t="s">
        <v>1173</v>
      </c>
      <c r="O269" s="4">
        <v>0.05</v>
      </c>
      <c r="P269" s="4">
        <v>0.6</v>
      </c>
      <c r="Q269" s="4">
        <v>0.05</v>
      </c>
      <c r="R269" s="4">
        <v>0.6</v>
      </c>
      <c r="S269" s="94">
        <v>1</v>
      </c>
      <c r="T269" s="81" t="str">
        <f t="shared" si="81"/>
        <v>normal</v>
      </c>
      <c r="U269" s="81" t="str">
        <f t="shared" si="82"/>
        <v>normal</v>
      </c>
      <c r="V269" s="81" t="str">
        <f t="shared" si="83"/>
        <v>normal</v>
      </c>
      <c r="W269" s="81" t="str">
        <f t="shared" si="84"/>
        <v>normal</v>
      </c>
      <c r="X269" s="81">
        <f t="shared" si="85"/>
        <v>3.309254941520192E-4</v>
      </c>
      <c r="Y269" s="81">
        <f t="shared" si="86"/>
        <v>1.3237019766080768E-3</v>
      </c>
      <c r="Z269" s="81">
        <f t="shared" si="87"/>
        <v>99.82504999999999</v>
      </c>
      <c r="AA269" s="81">
        <f t="shared" si="88"/>
        <v>110.33295</v>
      </c>
      <c r="AB269" s="81">
        <f t="shared" si="89"/>
        <v>3.4038551654222801E-4</v>
      </c>
      <c r="AC269" s="96">
        <f t="shared" si="90"/>
        <v>1.361542066168912E-3</v>
      </c>
      <c r="AD269" s="96">
        <f t="shared" si="91"/>
        <v>72.212672999999995</v>
      </c>
      <c r="AE269" s="96">
        <f t="shared" si="92"/>
        <v>79.814007000000004</v>
      </c>
      <c r="AF269" s="108">
        <v>8.2731373538004807E-4</v>
      </c>
      <c r="AG269" s="95">
        <f>AG267</f>
        <v>105.07899999999999</v>
      </c>
      <c r="AH269" s="108">
        <v>8.5096379135557009E-4</v>
      </c>
      <c r="AI269" s="95">
        <f>AI267</f>
        <v>76.013339999999999</v>
      </c>
      <c r="AJ269" s="5">
        <f t="shared" si="93"/>
        <v>8.6933300000000061E-2</v>
      </c>
      <c r="AK269" s="5">
        <f t="shared" si="94"/>
        <v>6.4684600000000009E-2</v>
      </c>
      <c r="AL269" s="9"/>
      <c r="AM269" s="42" t="str">
        <f t="shared" si="95"/>
        <v>Light fuel oil</v>
      </c>
      <c r="AN269" s="65"/>
      <c r="AO269" s="53"/>
      <c r="AP269" s="78"/>
      <c r="AQ269" s="78"/>
    </row>
    <row r="270" spans="1:43" s="5" customFormat="1">
      <c r="A270" s="81">
        <v>2011</v>
      </c>
      <c r="B270" s="29" t="s">
        <v>20</v>
      </c>
      <c r="C270" s="61" t="s">
        <v>1268</v>
      </c>
      <c r="D270" s="29" t="s">
        <v>21</v>
      </c>
      <c r="E270" s="29" t="s">
        <v>1286</v>
      </c>
      <c r="F270" s="29" t="s">
        <v>1449</v>
      </c>
      <c r="G270" s="29" t="s">
        <v>79</v>
      </c>
      <c r="H270" s="70">
        <v>337.07562662999999</v>
      </c>
      <c r="I270" s="66">
        <v>4299.1049999999996</v>
      </c>
      <c r="J270" s="67">
        <v>7.8406000000000003E-2</v>
      </c>
      <c r="K270" s="66">
        <v>72.221607559999995</v>
      </c>
      <c r="L270" s="66">
        <v>921.12347999999997</v>
      </c>
      <c r="M270" s="67">
        <v>7.8405999986017105E-2</v>
      </c>
      <c r="N270" s="31" t="s">
        <v>1173</v>
      </c>
      <c r="O270" s="4">
        <v>0.05</v>
      </c>
      <c r="P270" s="4">
        <v>0.02</v>
      </c>
      <c r="Q270" s="4">
        <v>0.05</v>
      </c>
      <c r="R270" s="4">
        <v>0.02</v>
      </c>
      <c r="S270" s="94">
        <v>1</v>
      </c>
      <c r="T270" s="81" t="str">
        <f t="shared" si="81"/>
        <v>normal</v>
      </c>
      <c r="U270" s="81" t="str">
        <f t="shared" si="82"/>
        <v>normal</v>
      </c>
      <c r="V270" s="81" t="str">
        <f t="shared" si="83"/>
        <v>normal</v>
      </c>
      <c r="W270" s="81" t="str">
        <f t="shared" si="84"/>
        <v>normal</v>
      </c>
      <c r="X270" s="81">
        <f t="shared" si="85"/>
        <v>7.6837879999999997E-2</v>
      </c>
      <c r="Y270" s="81">
        <f t="shared" si="86"/>
        <v>7.997412000000001E-2</v>
      </c>
      <c r="Z270" s="81">
        <f t="shared" si="87"/>
        <v>4084.1497499999996</v>
      </c>
      <c r="AA270" s="81">
        <f t="shared" si="88"/>
        <v>4514.0602499999995</v>
      </c>
      <c r="AB270" s="81">
        <f t="shared" si="89"/>
        <v>7.6837879986296764E-2</v>
      </c>
      <c r="AC270" s="96">
        <f t="shared" si="90"/>
        <v>7.9974119985737446E-2</v>
      </c>
      <c r="AD270" s="96">
        <f t="shared" si="91"/>
        <v>875.06730599999992</v>
      </c>
      <c r="AE270" s="96">
        <f t="shared" si="92"/>
        <v>967.17965400000003</v>
      </c>
      <c r="AF270" s="108">
        <v>7.8406000000000003E-2</v>
      </c>
      <c r="AG270" s="108">
        <v>4299.1049999999996</v>
      </c>
      <c r="AH270" s="108">
        <v>7.8405999986017105E-2</v>
      </c>
      <c r="AI270" s="108">
        <v>921.12347999999997</v>
      </c>
      <c r="AJ270" s="5">
        <f t="shared" si="93"/>
        <v>337.07562662999999</v>
      </c>
      <c r="AK270" s="5">
        <f t="shared" si="94"/>
        <v>72.221607560000024</v>
      </c>
      <c r="AL270" s="9"/>
      <c r="AM270" s="42" t="str">
        <f t="shared" si="95"/>
        <v>Heavy fuel oil</v>
      </c>
      <c r="AN270" s="65"/>
      <c r="AO270" s="53"/>
      <c r="AP270" s="78"/>
      <c r="AQ270" s="78"/>
    </row>
    <row r="271" spans="1:43" s="5" customFormat="1">
      <c r="A271" s="81">
        <v>2011</v>
      </c>
      <c r="B271" s="29" t="s">
        <v>20</v>
      </c>
      <c r="C271" s="61" t="s">
        <v>1268</v>
      </c>
      <c r="D271" s="29" t="s">
        <v>21</v>
      </c>
      <c r="E271" s="29" t="s">
        <v>1286</v>
      </c>
      <c r="F271" s="29" t="s">
        <v>1449</v>
      </c>
      <c r="G271" s="29" t="s">
        <v>80</v>
      </c>
      <c r="H271" s="70">
        <v>0.13160569799999999</v>
      </c>
      <c r="I271" s="66">
        <v>4299.1049999999996</v>
      </c>
      <c r="J271" s="67">
        <v>3.0612347918927302E-5</v>
      </c>
      <c r="K271" s="66">
        <v>2.031351E-2</v>
      </c>
      <c r="L271" s="66">
        <v>921.12347999999997</v>
      </c>
      <c r="M271" s="67">
        <v>2.2052971660216501E-5</v>
      </c>
      <c r="N271" s="31" t="s">
        <v>1173</v>
      </c>
      <c r="O271" s="4">
        <v>0.05</v>
      </c>
      <c r="P271" s="4">
        <v>0.6</v>
      </c>
      <c r="Q271" s="4">
        <v>0.05</v>
      </c>
      <c r="R271" s="4">
        <v>0.6</v>
      </c>
      <c r="S271" s="94">
        <v>1</v>
      </c>
      <c r="T271" s="81" t="str">
        <f t="shared" si="81"/>
        <v>normal</v>
      </c>
      <c r="U271" s="81" t="str">
        <f t="shared" si="82"/>
        <v>normal</v>
      </c>
      <c r="V271" s="81" t="str">
        <f t="shared" si="83"/>
        <v>normal</v>
      </c>
      <c r="W271" s="81" t="str">
        <f t="shared" si="84"/>
        <v>normal</v>
      </c>
      <c r="X271" s="81">
        <f t="shared" si="85"/>
        <v>1.2244939167570922E-5</v>
      </c>
      <c r="Y271" s="81">
        <f t="shared" si="86"/>
        <v>4.8979756670283688E-5</v>
      </c>
      <c r="Z271" s="81">
        <f t="shared" si="87"/>
        <v>4084.1497499999996</v>
      </c>
      <c r="AA271" s="81">
        <f t="shared" si="88"/>
        <v>4514.0602499999995</v>
      </c>
      <c r="AB271" s="81">
        <f t="shared" si="89"/>
        <v>8.8211886640866005E-6</v>
      </c>
      <c r="AC271" s="96">
        <f t="shared" si="90"/>
        <v>3.5284754656346402E-5</v>
      </c>
      <c r="AD271" s="96">
        <f t="shared" si="91"/>
        <v>875.06730599999992</v>
      </c>
      <c r="AE271" s="96">
        <f t="shared" si="92"/>
        <v>967.17965400000003</v>
      </c>
      <c r="AF271" s="108">
        <v>3.0612347918927308E-5</v>
      </c>
      <c r="AG271" s="95">
        <f>AG270</f>
        <v>4299.1049999999996</v>
      </c>
      <c r="AH271" s="108">
        <v>2.2052971660216501E-5</v>
      </c>
      <c r="AI271" s="95">
        <f>AI270</f>
        <v>921.12347999999997</v>
      </c>
      <c r="AJ271" s="5">
        <f t="shared" si="93"/>
        <v>0.13160569799999997</v>
      </c>
      <c r="AK271" s="5">
        <f t="shared" si="94"/>
        <v>2.031351E-2</v>
      </c>
      <c r="AL271" s="9"/>
      <c r="AM271" s="42" t="str">
        <f t="shared" si="95"/>
        <v>Heavy fuel oil</v>
      </c>
      <c r="AN271" s="65"/>
      <c r="AO271" s="53"/>
      <c r="AP271" s="78"/>
      <c r="AQ271" s="78"/>
    </row>
    <row r="272" spans="1:43" s="5" customFormat="1">
      <c r="A272" s="81">
        <v>2011</v>
      </c>
      <c r="B272" s="29" t="s">
        <v>20</v>
      </c>
      <c r="C272" s="61" t="s">
        <v>1268</v>
      </c>
      <c r="D272" s="29" t="s">
        <v>21</v>
      </c>
      <c r="E272" s="29" t="s">
        <v>1286</v>
      </c>
      <c r="F272" s="29" t="s">
        <v>1449</v>
      </c>
      <c r="G272" s="29" t="s">
        <v>81</v>
      </c>
      <c r="H272" s="70">
        <v>3.7089968600000001</v>
      </c>
      <c r="I272" s="66">
        <v>4299.1049999999996</v>
      </c>
      <c r="J272" s="67">
        <v>8.6273697897585699E-4</v>
      </c>
      <c r="K272" s="66">
        <v>0.79407430000000001</v>
      </c>
      <c r="L272" s="66">
        <v>921.12347999999997</v>
      </c>
      <c r="M272" s="67">
        <v>8.62071499903574E-4</v>
      </c>
      <c r="N272" s="31" t="s">
        <v>1173</v>
      </c>
      <c r="O272" s="4">
        <v>0.05</v>
      </c>
      <c r="P272" s="4">
        <v>0.6</v>
      </c>
      <c r="Q272" s="4">
        <v>0.05</v>
      </c>
      <c r="R272" s="4">
        <v>0.6</v>
      </c>
      <c r="S272" s="94">
        <v>1</v>
      </c>
      <c r="T272" s="81" t="str">
        <f t="shared" si="81"/>
        <v>normal</v>
      </c>
      <c r="U272" s="81" t="str">
        <f t="shared" si="82"/>
        <v>normal</v>
      </c>
      <c r="V272" s="81" t="str">
        <f t="shared" si="83"/>
        <v>normal</v>
      </c>
      <c r="W272" s="81" t="str">
        <f t="shared" si="84"/>
        <v>normal</v>
      </c>
      <c r="X272" s="81">
        <f t="shared" si="85"/>
        <v>3.4509479159034281E-4</v>
      </c>
      <c r="Y272" s="81">
        <f t="shared" si="86"/>
        <v>1.3803791663613712E-3</v>
      </c>
      <c r="Z272" s="81">
        <f t="shared" si="87"/>
        <v>4084.1497499999996</v>
      </c>
      <c r="AA272" s="81">
        <f t="shared" si="88"/>
        <v>4514.0602499999995</v>
      </c>
      <c r="AB272" s="81">
        <f t="shared" si="89"/>
        <v>3.4482859996142964E-4</v>
      </c>
      <c r="AC272" s="96">
        <f t="shared" si="90"/>
        <v>1.3793143998457186E-3</v>
      </c>
      <c r="AD272" s="96">
        <f t="shared" si="91"/>
        <v>875.06730599999992</v>
      </c>
      <c r="AE272" s="96">
        <f t="shared" si="92"/>
        <v>967.17965400000003</v>
      </c>
      <c r="AF272" s="108">
        <v>8.627369789758571E-4</v>
      </c>
      <c r="AG272" s="95">
        <f>AG270</f>
        <v>4299.1049999999996</v>
      </c>
      <c r="AH272" s="108">
        <v>8.6207149990357422E-4</v>
      </c>
      <c r="AI272" s="95">
        <f>AI270</f>
        <v>921.12347999999997</v>
      </c>
      <c r="AJ272" s="5">
        <f t="shared" si="93"/>
        <v>3.7089968600000018</v>
      </c>
      <c r="AK272" s="5">
        <f t="shared" si="94"/>
        <v>0.7940742999999999</v>
      </c>
      <c r="AL272" s="9"/>
      <c r="AM272" s="42" t="str">
        <f t="shared" si="95"/>
        <v>Heavy fuel oil</v>
      </c>
      <c r="AN272" s="65"/>
      <c r="AO272" s="53"/>
      <c r="AP272" s="78"/>
      <c r="AQ272" s="78"/>
    </row>
    <row r="273" spans="1:43" s="5" customFormat="1">
      <c r="A273" s="81">
        <v>2011</v>
      </c>
      <c r="B273" s="29" t="s">
        <v>20</v>
      </c>
      <c r="C273" s="61" t="s">
        <v>1268</v>
      </c>
      <c r="D273" s="29" t="s">
        <v>21</v>
      </c>
      <c r="E273" s="29" t="s">
        <v>1287</v>
      </c>
      <c r="F273" s="29" t="s">
        <v>1455</v>
      </c>
      <c r="G273" s="29" t="s">
        <v>79</v>
      </c>
      <c r="H273" s="70">
        <v>245.35615401000001</v>
      </c>
      <c r="I273" s="66">
        <v>2619.8150000000001</v>
      </c>
      <c r="J273" s="67">
        <v>9.3654000000000001E-2</v>
      </c>
      <c r="K273" s="66">
        <v>92.912103849999994</v>
      </c>
      <c r="L273" s="66">
        <v>1005.9015000000001</v>
      </c>
      <c r="M273" s="67">
        <v>9.2366999999502902E-2</v>
      </c>
      <c r="N273" s="31" t="s">
        <v>1173</v>
      </c>
      <c r="O273" s="4">
        <v>0.05</v>
      </c>
      <c r="P273" s="4">
        <v>0.04</v>
      </c>
      <c r="Q273" s="4">
        <v>0.03</v>
      </c>
      <c r="R273" s="4">
        <v>0.01</v>
      </c>
      <c r="S273" s="94">
        <v>0</v>
      </c>
      <c r="T273" s="81" t="str">
        <f t="shared" si="81"/>
        <v>normal</v>
      </c>
      <c r="U273" s="81" t="str">
        <f t="shared" si="82"/>
        <v>normal</v>
      </c>
      <c r="V273" s="81" t="str">
        <f t="shared" si="83"/>
        <v>normal</v>
      </c>
      <c r="W273" s="81" t="str">
        <f t="shared" si="84"/>
        <v>normal</v>
      </c>
      <c r="X273" s="81">
        <f t="shared" si="85"/>
        <v>8.9907840000000003E-2</v>
      </c>
      <c r="Y273" s="81">
        <f t="shared" si="86"/>
        <v>9.740016E-2</v>
      </c>
      <c r="Z273" s="81">
        <f t="shared" si="87"/>
        <v>2488.8242500000001</v>
      </c>
      <c r="AA273" s="81">
        <f t="shared" si="88"/>
        <v>2750.80575</v>
      </c>
      <c r="AB273" s="81">
        <f t="shared" si="89"/>
        <v>9.1443329999507869E-2</v>
      </c>
      <c r="AC273" s="96">
        <f t="shared" si="90"/>
        <v>9.3290669999497935E-2</v>
      </c>
      <c r="AD273" s="96">
        <f t="shared" si="91"/>
        <v>975.72445500000003</v>
      </c>
      <c r="AE273" s="96">
        <f t="shared" si="92"/>
        <v>1036.0785450000001</v>
      </c>
      <c r="AF273" s="108">
        <v>9.3654000000000001E-2</v>
      </c>
      <c r="AG273" s="108">
        <v>2619.8150000000001</v>
      </c>
      <c r="AH273" s="108">
        <v>9.2366999999502902E-2</v>
      </c>
      <c r="AI273" s="108">
        <v>1005.9015000000001</v>
      </c>
      <c r="AJ273" s="5">
        <f t="shared" si="93"/>
        <v>245.35615401000001</v>
      </c>
      <c r="AK273" s="5">
        <f t="shared" si="94"/>
        <v>92.91210384999998</v>
      </c>
      <c r="AL273" s="9" t="s">
        <v>232</v>
      </c>
      <c r="AM273" s="42" t="str">
        <f t="shared" si="95"/>
        <v>Hard coal</v>
      </c>
      <c r="AN273" s="65"/>
      <c r="AO273" s="53"/>
      <c r="AP273" s="78"/>
      <c r="AQ273" s="78"/>
    </row>
    <row r="274" spans="1:43" s="5" customFormat="1">
      <c r="A274" s="81">
        <v>2011</v>
      </c>
      <c r="B274" s="29" t="s">
        <v>20</v>
      </c>
      <c r="C274" s="61" t="s">
        <v>1268</v>
      </c>
      <c r="D274" s="29" t="s">
        <v>21</v>
      </c>
      <c r="E274" s="29" t="s">
        <v>1287</v>
      </c>
      <c r="F274" s="29" t="s">
        <v>1455</v>
      </c>
      <c r="G274" s="29" t="s">
        <v>80</v>
      </c>
      <c r="H274" s="70">
        <v>0.19492556999999999</v>
      </c>
      <c r="I274" s="66">
        <v>2619.8150000000001</v>
      </c>
      <c r="J274" s="67">
        <v>7.4404326259678604E-5</v>
      </c>
      <c r="K274" s="66">
        <v>8.4495810000000005E-2</v>
      </c>
      <c r="L274" s="66">
        <v>1005.9015000000001</v>
      </c>
      <c r="M274" s="67">
        <v>8.4000083507182406E-5</v>
      </c>
      <c r="N274" s="31" t="s">
        <v>1173</v>
      </c>
      <c r="O274" s="4">
        <v>0.05</v>
      </c>
      <c r="P274" s="4">
        <v>0.6</v>
      </c>
      <c r="Q274" s="4">
        <v>0.03</v>
      </c>
      <c r="R274" s="4">
        <v>0.6</v>
      </c>
      <c r="S274" s="94">
        <v>1</v>
      </c>
      <c r="T274" s="81" t="str">
        <f t="shared" si="81"/>
        <v>normal</v>
      </c>
      <c r="U274" s="81" t="str">
        <f t="shared" si="82"/>
        <v>normal</v>
      </c>
      <c r="V274" s="81" t="str">
        <f t="shared" si="83"/>
        <v>normal</v>
      </c>
      <c r="W274" s="81" t="str">
        <f t="shared" si="84"/>
        <v>normal</v>
      </c>
      <c r="X274" s="81">
        <f t="shared" si="85"/>
        <v>2.9761730503871442E-5</v>
      </c>
      <c r="Y274" s="81">
        <f t="shared" si="86"/>
        <v>1.1904692201548577E-4</v>
      </c>
      <c r="Z274" s="81">
        <f t="shared" si="87"/>
        <v>2488.8242500000001</v>
      </c>
      <c r="AA274" s="81">
        <f t="shared" si="88"/>
        <v>2750.80575</v>
      </c>
      <c r="AB274" s="81">
        <f t="shared" si="89"/>
        <v>3.3600033402872967E-5</v>
      </c>
      <c r="AC274" s="96">
        <f t="shared" si="90"/>
        <v>1.3440013361149187E-4</v>
      </c>
      <c r="AD274" s="96">
        <f t="shared" si="91"/>
        <v>975.72445500000003</v>
      </c>
      <c r="AE274" s="96">
        <f t="shared" si="92"/>
        <v>1036.0785450000001</v>
      </c>
      <c r="AF274" s="108">
        <v>7.4404326259678604E-5</v>
      </c>
      <c r="AG274" s="95">
        <f>AG273</f>
        <v>2619.8150000000001</v>
      </c>
      <c r="AH274" s="108">
        <v>8.400008350718242E-5</v>
      </c>
      <c r="AI274" s="95">
        <f>AI273</f>
        <v>1005.9015000000001</v>
      </c>
      <c r="AJ274" s="5">
        <f t="shared" si="93"/>
        <v>0.19492556999999991</v>
      </c>
      <c r="AK274" s="5">
        <f t="shared" si="94"/>
        <v>8.449581000000006E-2</v>
      </c>
      <c r="AL274" s="9"/>
      <c r="AM274" s="42" t="str">
        <f t="shared" si="95"/>
        <v>Hard coal</v>
      </c>
      <c r="AN274" s="65"/>
      <c r="AO274" s="53"/>
      <c r="AP274" s="78"/>
      <c r="AQ274" s="78"/>
    </row>
    <row r="275" spans="1:43" s="5" customFormat="1">
      <c r="A275" s="81">
        <v>2011</v>
      </c>
      <c r="B275" s="29" t="s">
        <v>20</v>
      </c>
      <c r="C275" s="61" t="s">
        <v>1268</v>
      </c>
      <c r="D275" s="29" t="s">
        <v>21</v>
      </c>
      <c r="E275" s="29" t="s">
        <v>1287</v>
      </c>
      <c r="F275" s="29" t="s">
        <v>1455</v>
      </c>
      <c r="G275" s="29" t="s">
        <v>81</v>
      </c>
      <c r="H275" s="70">
        <v>2.4364279500000001</v>
      </c>
      <c r="I275" s="66">
        <v>2619.8150000000001</v>
      </c>
      <c r="J275" s="67">
        <v>9.3000000000000005E-4</v>
      </c>
      <c r="K275" s="66">
        <v>0.93548699999999996</v>
      </c>
      <c r="L275" s="66">
        <v>1005.9015000000001</v>
      </c>
      <c r="M275" s="67">
        <v>9.2999861318429297E-4</v>
      </c>
      <c r="N275" s="31" t="s">
        <v>1173</v>
      </c>
      <c r="O275" s="4">
        <v>0.05</v>
      </c>
      <c r="P275" s="4">
        <v>0.6</v>
      </c>
      <c r="Q275" s="4">
        <v>0.03</v>
      </c>
      <c r="R275" s="4">
        <v>0.6</v>
      </c>
      <c r="S275" s="94">
        <v>1</v>
      </c>
      <c r="T275" s="81" t="str">
        <f t="shared" si="81"/>
        <v>normal</v>
      </c>
      <c r="U275" s="81" t="str">
        <f t="shared" si="82"/>
        <v>normal</v>
      </c>
      <c r="V275" s="81" t="str">
        <f t="shared" si="83"/>
        <v>normal</v>
      </c>
      <c r="W275" s="81" t="str">
        <f t="shared" si="84"/>
        <v>normal</v>
      </c>
      <c r="X275" s="81">
        <f t="shared" si="85"/>
        <v>3.7200000000000004E-4</v>
      </c>
      <c r="Y275" s="81">
        <f t="shared" si="86"/>
        <v>1.4880000000000002E-3</v>
      </c>
      <c r="Z275" s="81">
        <f t="shared" si="87"/>
        <v>2488.8242500000001</v>
      </c>
      <c r="AA275" s="81">
        <f t="shared" si="88"/>
        <v>2750.80575</v>
      </c>
      <c r="AB275" s="81">
        <f t="shared" si="89"/>
        <v>3.7199944527371723E-4</v>
      </c>
      <c r="AC275" s="96">
        <f t="shared" si="90"/>
        <v>1.4879977810948689E-3</v>
      </c>
      <c r="AD275" s="96">
        <f t="shared" si="91"/>
        <v>975.72445500000003</v>
      </c>
      <c r="AE275" s="96">
        <f t="shared" si="92"/>
        <v>1036.0785450000001</v>
      </c>
      <c r="AF275" s="108">
        <v>9.3000000000000016E-4</v>
      </c>
      <c r="AG275" s="95">
        <f>AG273</f>
        <v>2619.8150000000001</v>
      </c>
      <c r="AH275" s="108">
        <v>9.2999861318429319E-4</v>
      </c>
      <c r="AI275" s="95">
        <f>AI273</f>
        <v>1005.9015000000001</v>
      </c>
      <c r="AJ275" s="5">
        <f t="shared" si="93"/>
        <v>2.4364279500000006</v>
      </c>
      <c r="AK275" s="5">
        <f t="shared" si="94"/>
        <v>0.93548700000000029</v>
      </c>
      <c r="AL275" s="9"/>
      <c r="AM275" s="42" t="str">
        <f t="shared" si="95"/>
        <v>Hard coal</v>
      </c>
      <c r="AN275" s="65"/>
      <c r="AO275" s="53"/>
      <c r="AP275" s="78"/>
      <c r="AQ275" s="78"/>
    </row>
    <row r="276" spans="1:43" s="5" customFormat="1">
      <c r="A276" s="81">
        <v>2011</v>
      </c>
      <c r="B276" s="29" t="s">
        <v>20</v>
      </c>
      <c r="C276" s="61" t="s">
        <v>1268</v>
      </c>
      <c r="D276" s="29" t="s">
        <v>21</v>
      </c>
      <c r="E276" s="29" t="s">
        <v>1287</v>
      </c>
      <c r="F276" s="29" t="s">
        <v>1458</v>
      </c>
      <c r="G276" s="29" t="s">
        <v>79</v>
      </c>
      <c r="H276" s="70">
        <v>11.4329556</v>
      </c>
      <c r="I276" s="66">
        <v>106.93</v>
      </c>
      <c r="J276" s="67">
        <v>0.10692</v>
      </c>
      <c r="K276" s="66">
        <v>3.3979176</v>
      </c>
      <c r="L276" s="66">
        <v>31.78</v>
      </c>
      <c r="M276" s="67">
        <v>0.10692</v>
      </c>
      <c r="N276" s="31" t="s">
        <v>1173</v>
      </c>
      <c r="O276" s="4">
        <v>0.05</v>
      </c>
      <c r="P276" s="4">
        <v>0.05</v>
      </c>
      <c r="Q276" s="4">
        <v>0.05</v>
      </c>
      <c r="R276" s="4">
        <v>0.02</v>
      </c>
      <c r="S276" s="94">
        <v>1</v>
      </c>
      <c r="T276" s="81" t="str">
        <f t="shared" si="81"/>
        <v>normal</v>
      </c>
      <c r="U276" s="81" t="str">
        <f t="shared" si="82"/>
        <v>normal</v>
      </c>
      <c r="V276" s="81" t="str">
        <f t="shared" si="83"/>
        <v>normal</v>
      </c>
      <c r="W276" s="81" t="str">
        <f t="shared" si="84"/>
        <v>normal</v>
      </c>
      <c r="X276" s="81">
        <f t="shared" si="85"/>
        <v>0.101574</v>
      </c>
      <c r="Y276" s="81">
        <f t="shared" si="86"/>
        <v>0.112266</v>
      </c>
      <c r="Z276" s="81">
        <f t="shared" si="87"/>
        <v>101.5835</v>
      </c>
      <c r="AA276" s="81">
        <f t="shared" si="88"/>
        <v>112.27650000000001</v>
      </c>
      <c r="AB276" s="81">
        <f t="shared" si="89"/>
        <v>0.1047816</v>
      </c>
      <c r="AC276" s="96">
        <f t="shared" si="90"/>
        <v>0.1090584</v>
      </c>
      <c r="AD276" s="96">
        <f t="shared" si="91"/>
        <v>30.190999999999999</v>
      </c>
      <c r="AE276" s="96">
        <f t="shared" si="92"/>
        <v>33.369</v>
      </c>
      <c r="AF276" s="108">
        <v>0.10692</v>
      </c>
      <c r="AG276" s="108">
        <v>106.93</v>
      </c>
      <c r="AH276" s="108">
        <v>0.10692</v>
      </c>
      <c r="AI276" s="108">
        <v>31.78</v>
      </c>
      <c r="AJ276" s="5">
        <f t="shared" si="93"/>
        <v>11.432955600000001</v>
      </c>
      <c r="AK276" s="5">
        <f t="shared" si="94"/>
        <v>3.3979176</v>
      </c>
      <c r="AL276" s="9"/>
      <c r="AM276" s="42" t="str">
        <f t="shared" si="95"/>
        <v>Coke</v>
      </c>
      <c r="AN276" s="65"/>
      <c r="AO276" s="53"/>
      <c r="AP276" s="78"/>
      <c r="AQ276" s="78"/>
    </row>
    <row r="277" spans="1:43" s="5" customFormat="1">
      <c r="A277" s="81">
        <v>2011</v>
      </c>
      <c r="B277" s="29" t="s">
        <v>20</v>
      </c>
      <c r="C277" s="61" t="s">
        <v>1268</v>
      </c>
      <c r="D277" s="29" t="s">
        <v>21</v>
      </c>
      <c r="E277" s="29" t="s">
        <v>1287</v>
      </c>
      <c r="F277" s="29" t="s">
        <v>1458</v>
      </c>
      <c r="G277" s="29" t="s">
        <v>80</v>
      </c>
      <c r="H277" s="70">
        <v>5.4667200000000004E-3</v>
      </c>
      <c r="I277" s="66">
        <v>106.93</v>
      </c>
      <c r="J277" s="67">
        <v>5.1124286916674501E-5</v>
      </c>
      <c r="K277" s="66">
        <v>6.6737999999999997E-4</v>
      </c>
      <c r="L277" s="66">
        <v>31.78</v>
      </c>
      <c r="M277" s="67">
        <v>2.0999999999999999E-5</v>
      </c>
      <c r="N277" s="31" t="s">
        <v>1173</v>
      </c>
      <c r="O277" s="4">
        <v>0.05</v>
      </c>
      <c r="P277" s="4">
        <v>0.6</v>
      </c>
      <c r="Q277" s="4">
        <v>0.05</v>
      </c>
      <c r="R277" s="4">
        <v>0.6</v>
      </c>
      <c r="S277" s="94">
        <v>1</v>
      </c>
      <c r="T277" s="81" t="str">
        <f t="shared" si="81"/>
        <v>normal</v>
      </c>
      <c r="U277" s="81" t="str">
        <f t="shared" si="82"/>
        <v>normal</v>
      </c>
      <c r="V277" s="81" t="str">
        <f t="shared" si="83"/>
        <v>normal</v>
      </c>
      <c r="W277" s="81" t="str">
        <f t="shared" si="84"/>
        <v>normal</v>
      </c>
      <c r="X277" s="81">
        <f t="shared" si="85"/>
        <v>2.0449714766669802E-5</v>
      </c>
      <c r="Y277" s="81">
        <f t="shared" si="86"/>
        <v>8.1798859066679208E-5</v>
      </c>
      <c r="Z277" s="81">
        <f t="shared" si="87"/>
        <v>101.5835</v>
      </c>
      <c r="AA277" s="81">
        <f t="shared" si="88"/>
        <v>112.27650000000001</v>
      </c>
      <c r="AB277" s="81">
        <f t="shared" si="89"/>
        <v>8.3999999999999992E-6</v>
      </c>
      <c r="AC277" s="96">
        <f t="shared" si="90"/>
        <v>3.3599999999999997E-5</v>
      </c>
      <c r="AD277" s="96">
        <f t="shared" si="91"/>
        <v>30.190999999999999</v>
      </c>
      <c r="AE277" s="96">
        <f t="shared" si="92"/>
        <v>33.369</v>
      </c>
      <c r="AF277" s="108">
        <v>5.1124286916674515E-5</v>
      </c>
      <c r="AG277" s="95">
        <f>AG276</f>
        <v>106.93</v>
      </c>
      <c r="AH277" s="108">
        <v>2.0999999999999999E-5</v>
      </c>
      <c r="AI277" s="95">
        <f>AI276</f>
        <v>31.78</v>
      </c>
      <c r="AJ277" s="5">
        <f t="shared" si="93"/>
        <v>5.4667200000000065E-3</v>
      </c>
      <c r="AK277" s="5">
        <f t="shared" si="94"/>
        <v>6.6737999999999997E-4</v>
      </c>
      <c r="AL277" s="9"/>
      <c r="AM277" s="42" t="str">
        <f t="shared" si="95"/>
        <v>Coke</v>
      </c>
      <c r="AN277" s="65"/>
      <c r="AO277" s="53"/>
      <c r="AP277" s="78"/>
      <c r="AQ277" s="78"/>
    </row>
    <row r="278" spans="1:43" s="5" customFormat="1">
      <c r="A278" s="81">
        <v>2011</v>
      </c>
      <c r="B278" s="29" t="s">
        <v>20</v>
      </c>
      <c r="C278" s="61" t="s">
        <v>1268</v>
      </c>
      <c r="D278" s="29" t="s">
        <v>21</v>
      </c>
      <c r="E278" s="29" t="s">
        <v>1287</v>
      </c>
      <c r="F278" s="29" t="s">
        <v>1458</v>
      </c>
      <c r="G278" s="29" t="s">
        <v>81</v>
      </c>
      <c r="H278" s="70">
        <v>8.2146899999999995E-2</v>
      </c>
      <c r="I278" s="66">
        <v>106.93</v>
      </c>
      <c r="J278" s="67">
        <v>7.6823061816141405E-4</v>
      </c>
      <c r="K278" s="66">
        <v>1.9703600000000002E-2</v>
      </c>
      <c r="L278" s="66">
        <v>31.78</v>
      </c>
      <c r="M278" s="67">
        <v>6.2E-4</v>
      </c>
      <c r="N278" s="31" t="s">
        <v>1173</v>
      </c>
      <c r="O278" s="4">
        <v>0.05</v>
      </c>
      <c r="P278" s="4">
        <v>0.6</v>
      </c>
      <c r="Q278" s="4">
        <v>0.05</v>
      </c>
      <c r="R278" s="4">
        <v>0.6</v>
      </c>
      <c r="S278" s="94">
        <v>1</v>
      </c>
      <c r="T278" s="81" t="str">
        <f t="shared" si="81"/>
        <v>normal</v>
      </c>
      <c r="U278" s="81" t="str">
        <f t="shared" si="82"/>
        <v>normal</v>
      </c>
      <c r="V278" s="81" t="str">
        <f t="shared" si="83"/>
        <v>normal</v>
      </c>
      <c r="W278" s="81" t="str">
        <f t="shared" si="84"/>
        <v>normal</v>
      </c>
      <c r="X278" s="81">
        <f t="shared" si="85"/>
        <v>3.0729224726456562E-4</v>
      </c>
      <c r="Y278" s="81">
        <f t="shared" si="86"/>
        <v>1.2291689890582625E-3</v>
      </c>
      <c r="Z278" s="81">
        <f t="shared" si="87"/>
        <v>101.5835</v>
      </c>
      <c r="AA278" s="81">
        <f t="shared" si="88"/>
        <v>112.27650000000001</v>
      </c>
      <c r="AB278" s="81">
        <f t="shared" si="89"/>
        <v>2.4800000000000001E-4</v>
      </c>
      <c r="AC278" s="96">
        <f t="shared" si="90"/>
        <v>9.9200000000000004E-4</v>
      </c>
      <c r="AD278" s="96">
        <f t="shared" si="91"/>
        <v>30.190999999999999</v>
      </c>
      <c r="AE278" s="96">
        <f t="shared" si="92"/>
        <v>33.369</v>
      </c>
      <c r="AF278" s="108">
        <v>7.6823061816141405E-4</v>
      </c>
      <c r="AG278" s="95">
        <f>AG276</f>
        <v>106.93</v>
      </c>
      <c r="AH278" s="108">
        <v>6.2E-4</v>
      </c>
      <c r="AI278" s="95">
        <f>AI276</f>
        <v>31.78</v>
      </c>
      <c r="AJ278" s="5">
        <f t="shared" si="93"/>
        <v>8.2146900000000009E-2</v>
      </c>
      <c r="AK278" s="5">
        <f t="shared" si="94"/>
        <v>1.9703600000000002E-2</v>
      </c>
      <c r="AL278" s="9"/>
      <c r="AM278" s="42" t="str">
        <f t="shared" si="95"/>
        <v>Coke</v>
      </c>
      <c r="AN278" s="65"/>
      <c r="AO278" s="53"/>
      <c r="AP278" s="78"/>
      <c r="AQ278" s="78"/>
    </row>
    <row r="279" spans="1:43" s="5" customFormat="1">
      <c r="A279" s="81">
        <v>2011</v>
      </c>
      <c r="B279" s="29" t="s">
        <v>20</v>
      </c>
      <c r="C279" s="61" t="s">
        <v>1268</v>
      </c>
      <c r="D279" s="29" t="s">
        <v>21</v>
      </c>
      <c r="E279" s="29" t="s">
        <v>1288</v>
      </c>
      <c r="F279" s="29" t="s">
        <v>1456</v>
      </c>
      <c r="G279" s="29" t="s">
        <v>79</v>
      </c>
      <c r="H279" s="70">
        <v>66.756210138</v>
      </c>
      <c r="I279" s="66">
        <v>1218.962</v>
      </c>
      <c r="J279" s="67">
        <v>5.4764800000328198E-2</v>
      </c>
      <c r="K279" s="66">
        <v>9.2295117500000003</v>
      </c>
      <c r="L279" s="66">
        <v>168.53</v>
      </c>
      <c r="M279" s="67">
        <v>5.4764800035602003E-2</v>
      </c>
      <c r="N279" s="31" t="s">
        <v>1173</v>
      </c>
      <c r="O279" s="4">
        <v>0.03</v>
      </c>
      <c r="P279" s="4">
        <v>0.01</v>
      </c>
      <c r="Q279" s="4">
        <v>0.03</v>
      </c>
      <c r="R279" s="4">
        <v>5.0000000000000001E-3</v>
      </c>
      <c r="S279" s="94">
        <v>1</v>
      </c>
      <c r="T279" s="81" t="str">
        <f t="shared" si="81"/>
        <v>normal</v>
      </c>
      <c r="U279" s="81" t="str">
        <f t="shared" si="82"/>
        <v>normal</v>
      </c>
      <c r="V279" s="81" t="str">
        <f t="shared" si="83"/>
        <v>normal</v>
      </c>
      <c r="W279" s="81" t="str">
        <f t="shared" si="84"/>
        <v>normal</v>
      </c>
      <c r="X279" s="81">
        <f t="shared" si="85"/>
        <v>5.4217152000324918E-2</v>
      </c>
      <c r="Y279" s="81">
        <f t="shared" si="86"/>
        <v>5.5312448000331478E-2</v>
      </c>
      <c r="Z279" s="81">
        <f t="shared" si="87"/>
        <v>1182.3931399999999</v>
      </c>
      <c r="AA279" s="81">
        <f t="shared" si="88"/>
        <v>1255.5308600000001</v>
      </c>
      <c r="AB279" s="81">
        <f t="shared" si="89"/>
        <v>5.4490976035423994E-2</v>
      </c>
      <c r="AC279" s="96">
        <f t="shared" si="90"/>
        <v>5.5038624035780005E-2</v>
      </c>
      <c r="AD279" s="96">
        <f t="shared" si="91"/>
        <v>163.47409999999999</v>
      </c>
      <c r="AE279" s="96">
        <f t="shared" si="92"/>
        <v>173.58590000000001</v>
      </c>
      <c r="AF279" s="108">
        <v>5.4764800000328198E-2</v>
      </c>
      <c r="AG279" s="108">
        <v>1218.962</v>
      </c>
      <c r="AH279" s="108">
        <v>5.4764800035601996E-2</v>
      </c>
      <c r="AI279" s="108">
        <v>168.53</v>
      </c>
      <c r="AJ279" s="5">
        <f t="shared" si="93"/>
        <v>66.756210138000057</v>
      </c>
      <c r="AK279" s="5">
        <f t="shared" si="94"/>
        <v>9.2295117500000039</v>
      </c>
      <c r="AL279" s="9"/>
      <c r="AM279" s="42" t="str">
        <f t="shared" si="95"/>
        <v>Natural gas</v>
      </c>
      <c r="AN279" s="65"/>
      <c r="AO279" s="53"/>
      <c r="AP279" s="78"/>
      <c r="AQ279" s="78"/>
    </row>
    <row r="280" spans="1:43" s="5" customFormat="1">
      <c r="A280" s="81">
        <v>2011</v>
      </c>
      <c r="B280" s="29" t="s">
        <v>20</v>
      </c>
      <c r="C280" s="61" t="s">
        <v>1268</v>
      </c>
      <c r="D280" s="29" t="s">
        <v>21</v>
      </c>
      <c r="E280" s="29" t="s">
        <v>1288</v>
      </c>
      <c r="F280" s="29" t="s">
        <v>1456</v>
      </c>
      <c r="G280" s="29" t="s">
        <v>80</v>
      </c>
      <c r="H280" s="70">
        <v>3.0378054000000002E-2</v>
      </c>
      <c r="I280" s="66">
        <v>1218.962</v>
      </c>
      <c r="J280" s="67">
        <v>2.4921247750135E-5</v>
      </c>
      <c r="K280" s="66">
        <v>3.5391300000000001E-3</v>
      </c>
      <c r="L280" s="66">
        <v>168.53</v>
      </c>
      <c r="M280" s="67">
        <v>2.0999999999999999E-5</v>
      </c>
      <c r="N280" s="31" t="s">
        <v>1173</v>
      </c>
      <c r="O280" s="4">
        <v>0.03</v>
      </c>
      <c r="P280" s="4">
        <v>0.6</v>
      </c>
      <c r="Q280" s="4">
        <v>0.03</v>
      </c>
      <c r="R280" s="4">
        <v>0.6</v>
      </c>
      <c r="S280" s="94">
        <v>1</v>
      </c>
      <c r="T280" s="81" t="str">
        <f t="shared" si="81"/>
        <v>normal</v>
      </c>
      <c r="U280" s="81" t="str">
        <f t="shared" si="82"/>
        <v>normal</v>
      </c>
      <c r="V280" s="81" t="str">
        <f t="shared" si="83"/>
        <v>normal</v>
      </c>
      <c r="W280" s="81" t="str">
        <f t="shared" si="84"/>
        <v>normal</v>
      </c>
      <c r="X280" s="81">
        <f t="shared" si="85"/>
        <v>9.9684991000540001E-6</v>
      </c>
      <c r="Y280" s="81">
        <f t="shared" si="86"/>
        <v>3.9873996400216E-5</v>
      </c>
      <c r="Z280" s="81">
        <f t="shared" si="87"/>
        <v>1182.3931399999999</v>
      </c>
      <c r="AA280" s="81">
        <f t="shared" si="88"/>
        <v>1255.5308600000001</v>
      </c>
      <c r="AB280" s="81">
        <f t="shared" si="89"/>
        <v>8.3999999999999992E-6</v>
      </c>
      <c r="AC280" s="96">
        <f t="shared" si="90"/>
        <v>3.3599999999999997E-5</v>
      </c>
      <c r="AD280" s="96">
        <f t="shared" si="91"/>
        <v>163.47409999999999</v>
      </c>
      <c r="AE280" s="96">
        <f t="shared" si="92"/>
        <v>173.58590000000001</v>
      </c>
      <c r="AF280" s="108">
        <v>2.4921247750135E-5</v>
      </c>
      <c r="AG280" s="95">
        <f>AG279</f>
        <v>1218.962</v>
      </c>
      <c r="AH280" s="108">
        <v>2.0999999999999999E-5</v>
      </c>
      <c r="AI280" s="95">
        <f>AI279</f>
        <v>168.53</v>
      </c>
      <c r="AJ280" s="5">
        <f t="shared" si="93"/>
        <v>3.0378054000000061E-2</v>
      </c>
      <c r="AK280" s="5">
        <f t="shared" si="94"/>
        <v>3.5391299999999997E-3</v>
      </c>
      <c r="AL280" s="9"/>
      <c r="AM280" s="42"/>
      <c r="AN280" s="65"/>
      <c r="AO280" s="53"/>
      <c r="AP280" s="78"/>
      <c r="AQ280" s="78"/>
    </row>
    <row r="281" spans="1:43" s="5" customFormat="1">
      <c r="A281" s="81">
        <v>2011</v>
      </c>
      <c r="B281" s="29" t="s">
        <v>20</v>
      </c>
      <c r="C281" s="61" t="s">
        <v>1268</v>
      </c>
      <c r="D281" s="29" t="s">
        <v>21</v>
      </c>
      <c r="E281" s="29" t="s">
        <v>1288</v>
      </c>
      <c r="F281" s="29" t="s">
        <v>1456</v>
      </c>
      <c r="G281" s="29" t="s">
        <v>81</v>
      </c>
      <c r="H281" s="70">
        <v>0.41667812999999998</v>
      </c>
      <c r="I281" s="66">
        <v>1218.962</v>
      </c>
      <c r="J281" s="67">
        <v>3.41830286752171E-4</v>
      </c>
      <c r="K281" s="66">
        <v>9.0457999999999997E-2</v>
      </c>
      <c r="L281" s="66">
        <v>168.53</v>
      </c>
      <c r="M281" s="67">
        <v>5.3674716667655598E-4</v>
      </c>
      <c r="N281" s="31" t="s">
        <v>1173</v>
      </c>
      <c r="O281" s="4">
        <v>0.03</v>
      </c>
      <c r="P281" s="4">
        <v>0.6</v>
      </c>
      <c r="Q281" s="4">
        <v>0.03</v>
      </c>
      <c r="R281" s="4">
        <v>0.6</v>
      </c>
      <c r="S281" s="94">
        <v>1</v>
      </c>
      <c r="T281" s="81" t="str">
        <f t="shared" si="81"/>
        <v>normal</v>
      </c>
      <c r="U281" s="81" t="str">
        <f t="shared" si="82"/>
        <v>normal</v>
      </c>
      <c r="V281" s="81" t="str">
        <f t="shared" si="83"/>
        <v>normal</v>
      </c>
      <c r="W281" s="81" t="str">
        <f t="shared" si="84"/>
        <v>normal</v>
      </c>
      <c r="X281" s="81">
        <f t="shared" si="85"/>
        <v>1.3673211470086841E-4</v>
      </c>
      <c r="Y281" s="81">
        <f t="shared" si="86"/>
        <v>5.4692845880347364E-4</v>
      </c>
      <c r="Z281" s="81">
        <f t="shared" si="87"/>
        <v>1182.3931399999999</v>
      </c>
      <c r="AA281" s="81">
        <f t="shared" si="88"/>
        <v>1255.5308600000001</v>
      </c>
      <c r="AB281" s="81">
        <f t="shared" si="89"/>
        <v>2.146988666706224E-4</v>
      </c>
      <c r="AC281" s="96">
        <f t="shared" si="90"/>
        <v>8.5879546668248962E-4</v>
      </c>
      <c r="AD281" s="96">
        <f t="shared" si="91"/>
        <v>163.47409999999999</v>
      </c>
      <c r="AE281" s="96">
        <f t="shared" si="92"/>
        <v>173.58590000000001</v>
      </c>
      <c r="AF281" s="108">
        <v>3.4183028675217105E-4</v>
      </c>
      <c r="AG281" s="95">
        <f>AG279</f>
        <v>1218.962</v>
      </c>
      <c r="AH281" s="108">
        <v>5.3674716667655598E-4</v>
      </c>
      <c r="AI281" s="95">
        <f>AI279</f>
        <v>168.53</v>
      </c>
      <c r="AJ281" s="5">
        <f t="shared" si="93"/>
        <v>0.41667812999999992</v>
      </c>
      <c r="AK281" s="5">
        <f t="shared" si="94"/>
        <v>9.0457999999999983E-2</v>
      </c>
      <c r="AL281" s="9"/>
      <c r="AM281" s="42"/>
      <c r="AN281" s="65"/>
      <c r="AO281" s="53"/>
      <c r="AP281" s="78"/>
      <c r="AQ281" s="78"/>
    </row>
    <row r="282" spans="1:43" s="5" customFormat="1">
      <c r="A282" s="81">
        <v>2011</v>
      </c>
      <c r="B282" s="29" t="s">
        <v>20</v>
      </c>
      <c r="C282" s="61" t="s">
        <v>1268</v>
      </c>
      <c r="D282" s="29" t="s">
        <v>21</v>
      </c>
      <c r="E282" s="29" t="s">
        <v>1289</v>
      </c>
      <c r="F282" s="29" t="s">
        <v>1460</v>
      </c>
      <c r="G282" s="29" t="s">
        <v>79</v>
      </c>
      <c r="H282" s="70">
        <v>0</v>
      </c>
      <c r="I282" s="66">
        <v>9.1</v>
      </c>
      <c r="J282" s="67">
        <v>0</v>
      </c>
      <c r="K282" s="66"/>
      <c r="L282" s="66">
        <v>14.01</v>
      </c>
      <c r="M282" s="65"/>
      <c r="N282" s="31" t="s">
        <v>1173</v>
      </c>
      <c r="O282" s="4">
        <v>0.2</v>
      </c>
      <c r="P282" s="4"/>
      <c r="Q282" s="4">
        <v>0.1</v>
      </c>
      <c r="R282" s="4"/>
      <c r="S282" s="96"/>
      <c r="T282" s="81" t="str">
        <f t="shared" si="81"/>
        <v>normal</v>
      </c>
      <c r="U282" s="81" t="str">
        <f t="shared" si="82"/>
        <v>normal</v>
      </c>
      <c r="V282" s="81" t="str">
        <f t="shared" si="83"/>
        <v/>
      </c>
      <c r="W282" s="81" t="str">
        <f t="shared" si="84"/>
        <v/>
      </c>
      <c r="X282" s="81">
        <f t="shared" si="85"/>
        <v>0</v>
      </c>
      <c r="Y282" s="81">
        <f t="shared" si="86"/>
        <v>0</v>
      </c>
      <c r="Z282" s="81">
        <f t="shared" si="87"/>
        <v>7.28</v>
      </c>
      <c r="AA282" s="81">
        <f t="shared" si="88"/>
        <v>10.92</v>
      </c>
      <c r="AB282" s="81" t="str">
        <f t="shared" si="89"/>
        <v/>
      </c>
      <c r="AC282" s="96" t="str">
        <f t="shared" si="90"/>
        <v/>
      </c>
      <c r="AD282" s="96" t="str">
        <f t="shared" si="91"/>
        <v/>
      </c>
      <c r="AE282" s="96" t="str">
        <f t="shared" si="92"/>
        <v/>
      </c>
      <c r="AF282" s="96">
        <v>0</v>
      </c>
      <c r="AG282" s="108">
        <v>9.1</v>
      </c>
      <c r="AH282" s="96"/>
      <c r="AI282" s="96"/>
      <c r="AJ282" s="5">
        <f t="shared" si="93"/>
        <v>0</v>
      </c>
      <c r="AK282" s="5">
        <f t="shared" si="94"/>
        <v>0</v>
      </c>
      <c r="AL282" s="9"/>
      <c r="AM282" s="42" t="str">
        <f t="shared" ref="AM282:AM313" si="96">F282</f>
        <v>Biogas</v>
      </c>
      <c r="AN282" s="65"/>
      <c r="AO282" s="53"/>
      <c r="AP282" s="78"/>
      <c r="AQ282" s="78"/>
    </row>
    <row r="283" spans="1:43" s="5" customFormat="1">
      <c r="A283" s="81">
        <v>2011</v>
      </c>
      <c r="B283" s="29" t="s">
        <v>20</v>
      </c>
      <c r="C283" s="61" t="s">
        <v>1268</v>
      </c>
      <c r="D283" s="29" t="s">
        <v>21</v>
      </c>
      <c r="E283" s="29" t="s">
        <v>1289</v>
      </c>
      <c r="F283" s="29" t="s">
        <v>1460</v>
      </c>
      <c r="G283" s="29" t="s">
        <v>80</v>
      </c>
      <c r="H283" s="70">
        <v>5.4390000000000003E-3</v>
      </c>
      <c r="I283" s="66">
        <v>9.1</v>
      </c>
      <c r="J283" s="67">
        <v>5.9769230769230798E-4</v>
      </c>
      <c r="K283" s="66">
        <v>2.9420999999999999E-4</v>
      </c>
      <c r="L283" s="66">
        <v>14.01</v>
      </c>
      <c r="M283" s="67">
        <v>2.0999999999999999E-5</v>
      </c>
      <c r="N283" s="31" t="s">
        <v>1173</v>
      </c>
      <c r="O283" s="4">
        <v>0.2</v>
      </c>
      <c r="P283" s="4">
        <v>0.6</v>
      </c>
      <c r="Q283" s="4">
        <v>0.1</v>
      </c>
      <c r="R283" s="4">
        <v>0.6</v>
      </c>
      <c r="S283" s="94">
        <v>1</v>
      </c>
      <c r="T283" s="81" t="str">
        <f t="shared" si="81"/>
        <v>normal</v>
      </c>
      <c r="U283" s="81" t="str">
        <f t="shared" si="82"/>
        <v>normal</v>
      </c>
      <c r="V283" s="81" t="str">
        <f t="shared" si="83"/>
        <v>normal</v>
      </c>
      <c r="W283" s="81" t="str">
        <f t="shared" si="84"/>
        <v>normal</v>
      </c>
      <c r="X283" s="81">
        <f t="shared" si="85"/>
        <v>2.3907692307692321E-4</v>
      </c>
      <c r="Y283" s="81">
        <f t="shared" si="86"/>
        <v>9.5630769230769283E-4</v>
      </c>
      <c r="Z283" s="81">
        <f t="shared" si="87"/>
        <v>7.28</v>
      </c>
      <c r="AA283" s="81">
        <f t="shared" si="88"/>
        <v>10.92</v>
      </c>
      <c r="AB283" s="81">
        <f t="shared" si="89"/>
        <v>8.3999999999999992E-6</v>
      </c>
      <c r="AC283" s="96">
        <f t="shared" si="90"/>
        <v>3.3599999999999997E-5</v>
      </c>
      <c r="AD283" s="96">
        <f t="shared" si="91"/>
        <v>12.609</v>
      </c>
      <c r="AE283" s="96">
        <f t="shared" si="92"/>
        <v>15.411000000000001</v>
      </c>
      <c r="AF283" s="108">
        <v>5.9769230769230798E-4</v>
      </c>
      <c r="AG283" s="95">
        <f>AG282</f>
        <v>9.1</v>
      </c>
      <c r="AH283" s="108">
        <v>2.0999999999999999E-5</v>
      </c>
      <c r="AI283" s="108">
        <v>14.010000000000002</v>
      </c>
      <c r="AJ283" s="5">
        <f t="shared" si="93"/>
        <v>5.439000000000002E-3</v>
      </c>
      <c r="AK283" s="5">
        <f t="shared" si="94"/>
        <v>2.9420999999999999E-4</v>
      </c>
      <c r="AL283" s="9"/>
      <c r="AM283" s="42" t="str">
        <f t="shared" si="96"/>
        <v>Biogas</v>
      </c>
      <c r="AN283" s="65"/>
      <c r="AO283" s="53"/>
      <c r="AP283" s="78"/>
      <c r="AQ283" s="78"/>
    </row>
    <row r="284" spans="1:43" s="5" customFormat="1">
      <c r="A284" s="81">
        <v>2011</v>
      </c>
      <c r="B284" s="29" t="s">
        <v>20</v>
      </c>
      <c r="C284" s="61" t="s">
        <v>1268</v>
      </c>
      <c r="D284" s="29" t="s">
        <v>21</v>
      </c>
      <c r="E284" s="29" t="s">
        <v>1289</v>
      </c>
      <c r="F284" s="29" t="s">
        <v>1460</v>
      </c>
      <c r="G284" s="29" t="s">
        <v>81</v>
      </c>
      <c r="H284" s="70">
        <v>5.6420000000000003E-3</v>
      </c>
      <c r="I284" s="66">
        <v>9.1</v>
      </c>
      <c r="J284" s="67">
        <v>6.2E-4</v>
      </c>
      <c r="K284" s="66">
        <v>1.29146E-2</v>
      </c>
      <c r="L284" s="66">
        <v>14.01</v>
      </c>
      <c r="M284" s="67">
        <v>9.2181299072091399E-4</v>
      </c>
      <c r="N284" s="31" t="s">
        <v>1173</v>
      </c>
      <c r="O284" s="4">
        <v>0.2</v>
      </c>
      <c r="P284" s="4">
        <v>0.6</v>
      </c>
      <c r="Q284" s="4">
        <v>0.1</v>
      </c>
      <c r="R284" s="4">
        <v>0.6</v>
      </c>
      <c r="S284" s="94">
        <v>1</v>
      </c>
      <c r="T284" s="81" t="str">
        <f t="shared" si="81"/>
        <v>normal</v>
      </c>
      <c r="U284" s="81" t="str">
        <f t="shared" si="82"/>
        <v>normal</v>
      </c>
      <c r="V284" s="81" t="str">
        <f t="shared" si="83"/>
        <v>normal</v>
      </c>
      <c r="W284" s="81" t="str">
        <f t="shared" si="84"/>
        <v>normal</v>
      </c>
      <c r="X284" s="81">
        <f t="shared" si="85"/>
        <v>2.4800000000000001E-4</v>
      </c>
      <c r="Y284" s="81">
        <f t="shared" si="86"/>
        <v>9.9200000000000004E-4</v>
      </c>
      <c r="Z284" s="81">
        <f t="shared" si="87"/>
        <v>7.28</v>
      </c>
      <c r="AA284" s="81">
        <f t="shared" si="88"/>
        <v>10.92</v>
      </c>
      <c r="AB284" s="81">
        <f t="shared" si="89"/>
        <v>3.6872519628836564E-4</v>
      </c>
      <c r="AC284" s="96">
        <f t="shared" si="90"/>
        <v>1.4749007851534626E-3</v>
      </c>
      <c r="AD284" s="96">
        <f t="shared" si="91"/>
        <v>12.609</v>
      </c>
      <c r="AE284" s="96">
        <f t="shared" si="92"/>
        <v>15.411000000000001</v>
      </c>
      <c r="AF284" s="108">
        <v>6.2E-4</v>
      </c>
      <c r="AG284" s="95">
        <f>AG282</f>
        <v>9.1</v>
      </c>
      <c r="AH284" s="108">
        <v>9.218129907209142E-4</v>
      </c>
      <c r="AI284" s="95">
        <f>AI283</f>
        <v>14.010000000000002</v>
      </c>
      <c r="AJ284" s="5">
        <f t="shared" si="93"/>
        <v>5.6419999999999994E-3</v>
      </c>
      <c r="AK284" s="5">
        <f t="shared" si="94"/>
        <v>1.2914600000000009E-2</v>
      </c>
      <c r="AL284" s="9"/>
      <c r="AM284" s="42" t="str">
        <f t="shared" si="96"/>
        <v>Biogas</v>
      </c>
      <c r="AN284" s="65"/>
      <c r="AO284" s="53"/>
      <c r="AP284" s="78"/>
      <c r="AQ284" s="78"/>
    </row>
    <row r="285" spans="1:43" s="5" customFormat="1">
      <c r="A285" s="81">
        <v>2011</v>
      </c>
      <c r="B285" s="29" t="s">
        <v>20</v>
      </c>
      <c r="C285" s="61" t="s">
        <v>1268</v>
      </c>
      <c r="D285" s="29" t="s">
        <v>21</v>
      </c>
      <c r="E285" s="29" t="s">
        <v>1289</v>
      </c>
      <c r="F285" s="29" t="s">
        <v>1468</v>
      </c>
      <c r="G285" s="29" t="s">
        <v>79</v>
      </c>
      <c r="H285" s="70">
        <v>0</v>
      </c>
      <c r="I285" s="66">
        <v>27.9</v>
      </c>
      <c r="J285" s="67">
        <v>0</v>
      </c>
      <c r="K285" s="66"/>
      <c r="L285" s="66">
        <v>159.8682</v>
      </c>
      <c r="M285" s="65"/>
      <c r="N285" s="31" t="s">
        <v>1173</v>
      </c>
      <c r="O285" s="4">
        <v>0.2</v>
      </c>
      <c r="P285" s="4"/>
      <c r="Q285" s="4">
        <v>0.1</v>
      </c>
      <c r="R285" s="4"/>
      <c r="S285" s="96"/>
      <c r="T285" s="81" t="str">
        <f t="shared" si="81"/>
        <v>normal</v>
      </c>
      <c r="U285" s="81" t="str">
        <f t="shared" si="82"/>
        <v>normal</v>
      </c>
      <c r="V285" s="81" t="str">
        <f t="shared" si="83"/>
        <v/>
      </c>
      <c r="W285" s="81" t="str">
        <f t="shared" si="84"/>
        <v/>
      </c>
      <c r="X285" s="81">
        <f t="shared" si="85"/>
        <v>0</v>
      </c>
      <c r="Y285" s="81">
        <f t="shared" si="86"/>
        <v>0</v>
      </c>
      <c r="Z285" s="81">
        <f t="shared" si="87"/>
        <v>22.32</v>
      </c>
      <c r="AA285" s="81">
        <f t="shared" si="88"/>
        <v>33.479999999999997</v>
      </c>
      <c r="AB285" s="81" t="str">
        <f t="shared" si="89"/>
        <v/>
      </c>
      <c r="AC285" s="96" t="str">
        <f t="shared" si="90"/>
        <v/>
      </c>
      <c r="AD285" s="96" t="str">
        <f t="shared" si="91"/>
        <v/>
      </c>
      <c r="AE285" s="96" t="str">
        <f t="shared" si="92"/>
        <v/>
      </c>
      <c r="AF285" s="96">
        <v>0</v>
      </c>
      <c r="AG285" s="108">
        <v>27.9</v>
      </c>
      <c r="AH285" s="96"/>
      <c r="AI285" s="96"/>
      <c r="AJ285" s="5">
        <f t="shared" si="93"/>
        <v>0</v>
      </c>
      <c r="AK285" s="5">
        <f t="shared" si="94"/>
        <v>0</v>
      </c>
      <c r="AL285" s="9"/>
      <c r="AM285" s="42" t="str">
        <f t="shared" si="96"/>
        <v>Other non-fossil fuels</v>
      </c>
      <c r="AN285" s="65"/>
      <c r="AO285" s="53"/>
      <c r="AP285" s="78"/>
      <c r="AQ285" s="78"/>
    </row>
    <row r="286" spans="1:43" s="5" customFormat="1">
      <c r="A286" s="81">
        <v>2011</v>
      </c>
      <c r="B286" s="29" t="s">
        <v>20</v>
      </c>
      <c r="C286" s="61" t="s">
        <v>1268</v>
      </c>
      <c r="D286" s="29" t="s">
        <v>21</v>
      </c>
      <c r="E286" s="29" t="s">
        <v>1289</v>
      </c>
      <c r="F286" s="29" t="s">
        <v>1468</v>
      </c>
      <c r="G286" s="29" t="s">
        <v>80</v>
      </c>
      <c r="H286" s="70">
        <v>2.3435999999999999E-3</v>
      </c>
      <c r="I286" s="66">
        <v>27.9</v>
      </c>
      <c r="J286" s="67">
        <v>8.3999999999999995E-5</v>
      </c>
      <c r="K286" s="66">
        <v>1.0896060000000001E-2</v>
      </c>
      <c r="L286" s="66">
        <v>159.8682</v>
      </c>
      <c r="M286" s="67">
        <v>6.8156518932470606E-5</v>
      </c>
      <c r="N286" s="31" t="s">
        <v>1173</v>
      </c>
      <c r="O286" s="4">
        <v>0.2</v>
      </c>
      <c r="P286" s="4">
        <v>0.6</v>
      </c>
      <c r="Q286" s="4">
        <v>0.1</v>
      </c>
      <c r="R286" s="4">
        <v>0.6</v>
      </c>
      <c r="S286" s="94">
        <v>1</v>
      </c>
      <c r="T286" s="81" t="str">
        <f t="shared" si="81"/>
        <v>normal</v>
      </c>
      <c r="U286" s="81" t="str">
        <f t="shared" si="82"/>
        <v>normal</v>
      </c>
      <c r="V286" s="81" t="str">
        <f t="shared" si="83"/>
        <v>normal</v>
      </c>
      <c r="W286" s="81" t="str">
        <f t="shared" si="84"/>
        <v>normal</v>
      </c>
      <c r="X286" s="81">
        <f t="shared" si="85"/>
        <v>3.3599999999999997E-5</v>
      </c>
      <c r="Y286" s="81">
        <f t="shared" si="86"/>
        <v>1.3439999999999999E-4</v>
      </c>
      <c r="Z286" s="81">
        <f t="shared" si="87"/>
        <v>22.32</v>
      </c>
      <c r="AA286" s="81">
        <f t="shared" si="88"/>
        <v>33.479999999999997</v>
      </c>
      <c r="AB286" s="81">
        <f t="shared" si="89"/>
        <v>2.7262607572988242E-5</v>
      </c>
      <c r="AC286" s="96">
        <f t="shared" si="90"/>
        <v>1.0905043029195297E-4</v>
      </c>
      <c r="AD286" s="96">
        <f t="shared" si="91"/>
        <v>143.88138000000001</v>
      </c>
      <c r="AE286" s="96">
        <f t="shared" si="92"/>
        <v>175.85502000000002</v>
      </c>
      <c r="AF286" s="108">
        <v>8.3999999999999995E-5</v>
      </c>
      <c r="AG286" s="95">
        <f>AG285</f>
        <v>27.9</v>
      </c>
      <c r="AH286" s="108">
        <v>6.8156518932470606E-5</v>
      </c>
      <c r="AI286" s="108">
        <v>159.8682</v>
      </c>
      <c r="AJ286" s="5">
        <f t="shared" si="93"/>
        <v>2.3435999999999999E-3</v>
      </c>
      <c r="AK286" s="5">
        <f t="shared" si="94"/>
        <v>1.0896059999999997E-2</v>
      </c>
      <c r="AL286" s="9"/>
      <c r="AM286" s="42" t="str">
        <f t="shared" si="96"/>
        <v>Other non-fossil fuels</v>
      </c>
      <c r="AN286" s="65"/>
      <c r="AO286" s="53"/>
      <c r="AP286" s="78"/>
      <c r="AQ286" s="78"/>
    </row>
    <row r="287" spans="1:43" s="5" customFormat="1">
      <c r="A287" s="81">
        <v>2011</v>
      </c>
      <c r="B287" s="29" t="s">
        <v>20</v>
      </c>
      <c r="C287" s="61" t="s">
        <v>1268</v>
      </c>
      <c r="D287" s="29" t="s">
        <v>21</v>
      </c>
      <c r="E287" s="29" t="s">
        <v>1289</v>
      </c>
      <c r="F287" s="29" t="s">
        <v>1468</v>
      </c>
      <c r="G287" s="29" t="s">
        <v>81</v>
      </c>
      <c r="H287" s="70">
        <v>6.0543E-2</v>
      </c>
      <c r="I287" s="66">
        <v>27.9</v>
      </c>
      <c r="J287" s="67">
        <v>2.1700000000000001E-3</v>
      </c>
      <c r="K287" s="66">
        <v>0.24971740000000001</v>
      </c>
      <c r="L287" s="66">
        <v>159.8682</v>
      </c>
      <c r="M287" s="67">
        <v>1.56202046435751E-3</v>
      </c>
      <c r="N287" s="31" t="s">
        <v>1173</v>
      </c>
      <c r="O287" s="4">
        <v>0.2</v>
      </c>
      <c r="P287" s="4">
        <v>0.6</v>
      </c>
      <c r="Q287" s="4">
        <v>0.1</v>
      </c>
      <c r="R287" s="4">
        <v>0.6</v>
      </c>
      <c r="S287" s="94">
        <v>1</v>
      </c>
      <c r="T287" s="81" t="str">
        <f t="shared" si="81"/>
        <v>normal</v>
      </c>
      <c r="U287" s="81" t="str">
        <f t="shared" si="82"/>
        <v>normal</v>
      </c>
      <c r="V287" s="81" t="str">
        <f t="shared" si="83"/>
        <v>normal</v>
      </c>
      <c r="W287" s="81" t="str">
        <f t="shared" si="84"/>
        <v>normal</v>
      </c>
      <c r="X287" s="81">
        <f t="shared" si="85"/>
        <v>8.6800000000000006E-4</v>
      </c>
      <c r="Y287" s="81">
        <f t="shared" si="86"/>
        <v>3.4720000000000003E-3</v>
      </c>
      <c r="Z287" s="81">
        <f t="shared" si="87"/>
        <v>22.32</v>
      </c>
      <c r="AA287" s="81">
        <f t="shared" si="88"/>
        <v>33.479999999999997</v>
      </c>
      <c r="AB287" s="81">
        <f t="shared" si="89"/>
        <v>6.2480818574300401E-4</v>
      </c>
      <c r="AC287" s="96">
        <f t="shared" si="90"/>
        <v>2.499232742972016E-3</v>
      </c>
      <c r="AD287" s="96">
        <f t="shared" si="91"/>
        <v>143.88138000000001</v>
      </c>
      <c r="AE287" s="96">
        <f t="shared" si="92"/>
        <v>175.85502000000002</v>
      </c>
      <c r="AF287" s="108">
        <v>2.1700000000000001E-3</v>
      </c>
      <c r="AG287" s="95">
        <f>AG285</f>
        <v>27.9</v>
      </c>
      <c r="AH287" s="108">
        <v>1.56202046435751E-3</v>
      </c>
      <c r="AI287" s="95">
        <f>AI286</f>
        <v>159.8682</v>
      </c>
      <c r="AJ287" s="5">
        <f t="shared" si="93"/>
        <v>6.0543E-2</v>
      </c>
      <c r="AK287" s="5">
        <f t="shared" si="94"/>
        <v>0.24971739999999928</v>
      </c>
      <c r="AL287" s="9"/>
      <c r="AM287" s="42" t="str">
        <f t="shared" si="96"/>
        <v>Other non-fossil fuels</v>
      </c>
      <c r="AN287" s="65"/>
      <c r="AO287" s="53"/>
      <c r="AP287" s="78"/>
      <c r="AQ287" s="78"/>
    </row>
    <row r="288" spans="1:43" s="5" customFormat="1">
      <c r="A288" s="81">
        <v>2011</v>
      </c>
      <c r="B288" s="29" t="s">
        <v>20</v>
      </c>
      <c r="C288" s="61" t="s">
        <v>1268</v>
      </c>
      <c r="D288" s="29" t="s">
        <v>21</v>
      </c>
      <c r="E288" s="29" t="s">
        <v>1289</v>
      </c>
      <c r="F288" s="29" t="s">
        <v>1461</v>
      </c>
      <c r="G288" s="29" t="s">
        <v>79</v>
      </c>
      <c r="H288" s="70">
        <v>0</v>
      </c>
      <c r="I288" s="66">
        <v>177.47900000000001</v>
      </c>
      <c r="J288" s="67">
        <v>0</v>
      </c>
      <c r="K288" s="66"/>
      <c r="L288" s="66">
        <v>93.06</v>
      </c>
      <c r="M288" s="65"/>
      <c r="N288" s="31" t="s">
        <v>1173</v>
      </c>
      <c r="O288" s="4">
        <v>0.15</v>
      </c>
      <c r="P288" s="4"/>
      <c r="Q288" s="4">
        <v>0.1</v>
      </c>
      <c r="R288" s="4"/>
      <c r="S288" s="96"/>
      <c r="T288" s="81" t="str">
        <f t="shared" si="81"/>
        <v>normal</v>
      </c>
      <c r="U288" s="81" t="str">
        <f t="shared" si="82"/>
        <v>normal</v>
      </c>
      <c r="V288" s="81" t="str">
        <f t="shared" si="83"/>
        <v/>
      </c>
      <c r="W288" s="81" t="str">
        <f t="shared" si="84"/>
        <v/>
      </c>
      <c r="X288" s="81">
        <f t="shared" si="85"/>
        <v>0</v>
      </c>
      <c r="Y288" s="81">
        <f t="shared" si="86"/>
        <v>0</v>
      </c>
      <c r="Z288" s="81">
        <f t="shared" si="87"/>
        <v>150.85715000000002</v>
      </c>
      <c r="AA288" s="81">
        <f t="shared" si="88"/>
        <v>204.10085000000001</v>
      </c>
      <c r="AB288" s="81" t="str">
        <f t="shared" si="89"/>
        <v/>
      </c>
      <c r="AC288" s="96" t="str">
        <f t="shared" si="90"/>
        <v/>
      </c>
      <c r="AD288" s="96" t="str">
        <f t="shared" si="91"/>
        <v/>
      </c>
      <c r="AE288" s="96" t="str">
        <f t="shared" si="92"/>
        <v/>
      </c>
      <c r="AF288" s="96">
        <v>0</v>
      </c>
      <c r="AG288" s="108">
        <v>177.47900000000001</v>
      </c>
      <c r="AH288" s="96"/>
      <c r="AI288" s="96"/>
      <c r="AJ288" s="5">
        <f t="shared" si="93"/>
        <v>0</v>
      </c>
      <c r="AK288" s="5">
        <f t="shared" si="94"/>
        <v>0</v>
      </c>
      <c r="AL288" s="9"/>
      <c r="AM288" s="42" t="str">
        <f t="shared" si="96"/>
        <v>Other woodfuels</v>
      </c>
      <c r="AN288" s="65"/>
      <c r="AO288" s="53"/>
      <c r="AP288" s="78"/>
      <c r="AQ288" s="78"/>
    </row>
    <row r="289" spans="1:43" s="5" customFormat="1">
      <c r="A289" s="81">
        <v>2011</v>
      </c>
      <c r="B289" s="29" t="s">
        <v>20</v>
      </c>
      <c r="C289" s="61" t="s">
        <v>1268</v>
      </c>
      <c r="D289" s="29" t="s">
        <v>21</v>
      </c>
      <c r="E289" s="29" t="s">
        <v>1289</v>
      </c>
      <c r="F289" s="29" t="s">
        <v>1461</v>
      </c>
      <c r="G289" s="29" t="s">
        <v>80</v>
      </c>
      <c r="H289" s="70">
        <v>9.9798090000000006E-2</v>
      </c>
      <c r="I289" s="66">
        <v>177.47900000000001</v>
      </c>
      <c r="J289" s="67">
        <v>5.6230928729596196E-4</v>
      </c>
      <c r="K289" s="66">
        <v>7.8170400000000008E-3</v>
      </c>
      <c r="L289" s="66">
        <v>93.06</v>
      </c>
      <c r="M289" s="67">
        <v>8.3999999999999995E-5</v>
      </c>
      <c r="N289" s="31" t="s">
        <v>1173</v>
      </c>
      <c r="O289" s="4">
        <v>0.15</v>
      </c>
      <c r="P289" s="4">
        <v>0.6</v>
      </c>
      <c r="Q289" s="4">
        <v>0.1</v>
      </c>
      <c r="R289" s="4">
        <v>0.6</v>
      </c>
      <c r="S289" s="94">
        <v>1</v>
      </c>
      <c r="T289" s="81" t="str">
        <f t="shared" si="81"/>
        <v>normal</v>
      </c>
      <c r="U289" s="81" t="str">
        <f t="shared" si="82"/>
        <v>normal</v>
      </c>
      <c r="V289" s="81" t="str">
        <f t="shared" si="83"/>
        <v>normal</v>
      </c>
      <c r="W289" s="81" t="str">
        <f t="shared" si="84"/>
        <v>normal</v>
      </c>
      <c r="X289" s="81">
        <f t="shared" si="85"/>
        <v>2.249237149183848E-4</v>
      </c>
      <c r="Y289" s="81">
        <f t="shared" si="86"/>
        <v>8.9969485967353921E-4</v>
      </c>
      <c r="Z289" s="81">
        <f t="shared" si="87"/>
        <v>150.85715000000002</v>
      </c>
      <c r="AA289" s="81">
        <f t="shared" si="88"/>
        <v>204.10085000000001</v>
      </c>
      <c r="AB289" s="81">
        <f t="shared" si="89"/>
        <v>3.3599999999999997E-5</v>
      </c>
      <c r="AC289" s="96">
        <f t="shared" si="90"/>
        <v>1.3439999999999999E-4</v>
      </c>
      <c r="AD289" s="96">
        <f t="shared" si="91"/>
        <v>83.754000000000005</v>
      </c>
      <c r="AE289" s="96">
        <f t="shared" si="92"/>
        <v>102.36600000000001</v>
      </c>
      <c r="AF289" s="108">
        <v>5.6230928729596196E-4</v>
      </c>
      <c r="AG289" s="95">
        <f>AG288</f>
        <v>177.47900000000001</v>
      </c>
      <c r="AH289" s="108">
        <v>8.3999999999999995E-5</v>
      </c>
      <c r="AI289" s="108">
        <v>93.06</v>
      </c>
      <c r="AJ289" s="5">
        <f t="shared" si="93"/>
        <v>9.9798090000000048E-2</v>
      </c>
      <c r="AK289" s="5">
        <f t="shared" si="94"/>
        <v>7.8170399999999991E-3</v>
      </c>
      <c r="AL289" s="9"/>
      <c r="AM289" s="42" t="str">
        <f t="shared" si="96"/>
        <v>Other woodfuels</v>
      </c>
      <c r="AN289" s="65"/>
      <c r="AO289" s="53"/>
      <c r="AP289" s="78"/>
      <c r="AQ289" s="78"/>
    </row>
    <row r="290" spans="1:43" s="5" customFormat="1">
      <c r="A290" s="81">
        <v>2011</v>
      </c>
      <c r="B290" s="29" t="s">
        <v>20</v>
      </c>
      <c r="C290" s="61" t="s">
        <v>1268</v>
      </c>
      <c r="D290" s="29" t="s">
        <v>21</v>
      </c>
      <c r="E290" s="29" t="s">
        <v>1289</v>
      </c>
      <c r="F290" s="29" t="s">
        <v>1461</v>
      </c>
      <c r="G290" s="29" t="s">
        <v>81</v>
      </c>
      <c r="H290" s="70">
        <v>0.11489189</v>
      </c>
      <c r="I290" s="66">
        <v>177.47900000000001</v>
      </c>
      <c r="J290" s="67">
        <v>6.4735484198130504E-4</v>
      </c>
      <c r="K290" s="66">
        <v>9.4072600000000006E-2</v>
      </c>
      <c r="L290" s="66">
        <v>93.06</v>
      </c>
      <c r="M290" s="67">
        <v>1.01088115194498E-3</v>
      </c>
      <c r="N290" s="31" t="s">
        <v>1173</v>
      </c>
      <c r="O290" s="4">
        <v>0.15</v>
      </c>
      <c r="P290" s="4">
        <v>0.6</v>
      </c>
      <c r="Q290" s="4">
        <v>0.1</v>
      </c>
      <c r="R290" s="4">
        <v>0.6</v>
      </c>
      <c r="S290" s="94">
        <v>1</v>
      </c>
      <c r="T290" s="81" t="str">
        <f t="shared" si="81"/>
        <v>normal</v>
      </c>
      <c r="U290" s="81" t="str">
        <f t="shared" si="82"/>
        <v>normal</v>
      </c>
      <c r="V290" s="81" t="str">
        <f t="shared" si="83"/>
        <v>normal</v>
      </c>
      <c r="W290" s="81" t="str">
        <f t="shared" si="84"/>
        <v>normal</v>
      </c>
      <c r="X290" s="81">
        <f t="shared" si="85"/>
        <v>2.5894193679252203E-4</v>
      </c>
      <c r="Y290" s="81">
        <f t="shared" si="86"/>
        <v>1.0357677471700881E-3</v>
      </c>
      <c r="Z290" s="81">
        <f t="shared" si="87"/>
        <v>150.85715000000002</v>
      </c>
      <c r="AA290" s="81">
        <f t="shared" si="88"/>
        <v>204.10085000000001</v>
      </c>
      <c r="AB290" s="81">
        <f t="shared" si="89"/>
        <v>4.0435246077799201E-4</v>
      </c>
      <c r="AC290" s="96">
        <f t="shared" si="90"/>
        <v>1.617409843111968E-3</v>
      </c>
      <c r="AD290" s="96">
        <f t="shared" si="91"/>
        <v>83.754000000000005</v>
      </c>
      <c r="AE290" s="96">
        <f t="shared" si="92"/>
        <v>102.36600000000001</v>
      </c>
      <c r="AF290" s="108">
        <v>6.4735484198130504E-4</v>
      </c>
      <c r="AG290" s="95">
        <f>AG288</f>
        <v>177.47900000000001</v>
      </c>
      <c r="AH290" s="108">
        <v>1.01088115194498E-3</v>
      </c>
      <c r="AI290" s="95">
        <f>AI289</f>
        <v>93.06</v>
      </c>
      <c r="AJ290" s="5">
        <f t="shared" si="93"/>
        <v>0.11489189000000005</v>
      </c>
      <c r="AK290" s="5">
        <f t="shared" si="94"/>
        <v>9.407259999999984E-2</v>
      </c>
      <c r="AL290" s="9"/>
      <c r="AM290" s="42" t="str">
        <f t="shared" si="96"/>
        <v>Other woodfuels</v>
      </c>
      <c r="AN290" s="65"/>
      <c r="AO290" s="53"/>
      <c r="AP290" s="78"/>
      <c r="AQ290" s="78"/>
    </row>
    <row r="291" spans="1:43" s="5" customFormat="1">
      <c r="A291" s="81">
        <v>2011</v>
      </c>
      <c r="B291" s="29" t="s">
        <v>20</v>
      </c>
      <c r="C291" s="61" t="s">
        <v>1268</v>
      </c>
      <c r="D291" s="29" t="s">
        <v>21</v>
      </c>
      <c r="E291" s="29" t="s">
        <v>1290</v>
      </c>
      <c r="F291" s="29" t="s">
        <v>7</v>
      </c>
      <c r="G291" s="29" t="s">
        <v>79</v>
      </c>
      <c r="H291" s="70">
        <v>0.13364999999999999</v>
      </c>
      <c r="I291" s="66">
        <v>1.8</v>
      </c>
      <c r="J291" s="67">
        <v>7.4249999999999997E-2</v>
      </c>
      <c r="K291" s="66"/>
      <c r="L291" s="65"/>
      <c r="M291" s="65"/>
      <c r="N291" s="31" t="s">
        <v>1173</v>
      </c>
      <c r="O291" s="4">
        <v>0.2</v>
      </c>
      <c r="P291" s="4">
        <v>0.2</v>
      </c>
      <c r="Q291" s="4"/>
      <c r="R291" s="4"/>
      <c r="S291" s="94">
        <v>0</v>
      </c>
      <c r="T291" s="81" t="str">
        <f t="shared" si="81"/>
        <v>normal</v>
      </c>
      <c r="U291" s="81" t="str">
        <f t="shared" si="82"/>
        <v>normal</v>
      </c>
      <c r="V291" s="81" t="str">
        <f t="shared" si="83"/>
        <v/>
      </c>
      <c r="W291" s="81" t="str">
        <f t="shared" si="84"/>
        <v/>
      </c>
      <c r="X291" s="81">
        <f t="shared" si="85"/>
        <v>5.9400000000000001E-2</v>
      </c>
      <c r="Y291" s="81">
        <f t="shared" si="86"/>
        <v>8.9099999999999999E-2</v>
      </c>
      <c r="Z291" s="81">
        <f t="shared" si="87"/>
        <v>1.4400000000000002</v>
      </c>
      <c r="AA291" s="81">
        <f t="shared" si="88"/>
        <v>2.16</v>
      </c>
      <c r="AB291" s="81" t="str">
        <f t="shared" si="89"/>
        <v/>
      </c>
      <c r="AC291" s="96" t="str">
        <f t="shared" si="90"/>
        <v/>
      </c>
      <c r="AD291" s="96" t="str">
        <f t="shared" si="91"/>
        <v/>
      </c>
      <c r="AE291" s="96" t="str">
        <f t="shared" si="92"/>
        <v/>
      </c>
      <c r="AF291" s="108">
        <v>7.4249999999999997E-2</v>
      </c>
      <c r="AG291" s="108">
        <v>1.8000000000000003</v>
      </c>
      <c r="AH291" s="96"/>
      <c r="AI291" s="96"/>
      <c r="AJ291" s="5">
        <f t="shared" si="93"/>
        <v>0.13365000000000002</v>
      </c>
      <c r="AK291" s="5">
        <f t="shared" si="94"/>
        <v>0</v>
      </c>
      <c r="AL291" s="9"/>
      <c r="AM291" s="42" t="str">
        <f t="shared" si="96"/>
        <v>MUUT</v>
      </c>
      <c r="AN291" s="65"/>
      <c r="AO291" s="53"/>
      <c r="AP291" s="78"/>
      <c r="AQ291" s="78"/>
    </row>
    <row r="292" spans="1:43" s="5" customFormat="1">
      <c r="A292" s="81">
        <v>2011</v>
      </c>
      <c r="B292" s="29" t="s">
        <v>20</v>
      </c>
      <c r="C292" s="61" t="s">
        <v>1268</v>
      </c>
      <c r="D292" s="29" t="s">
        <v>21</v>
      </c>
      <c r="E292" s="29" t="s">
        <v>1290</v>
      </c>
      <c r="F292" s="29" t="s">
        <v>7</v>
      </c>
      <c r="G292" s="29" t="s">
        <v>80</v>
      </c>
      <c r="H292" s="70">
        <v>1.5119999999999999E-4</v>
      </c>
      <c r="I292" s="66">
        <v>1.8</v>
      </c>
      <c r="J292" s="67">
        <v>8.3999999999999995E-5</v>
      </c>
      <c r="K292" s="66"/>
      <c r="L292" s="65"/>
      <c r="M292" s="65"/>
      <c r="N292" s="31" t="s">
        <v>1173</v>
      </c>
      <c r="O292" s="4">
        <v>0.2</v>
      </c>
      <c r="P292" s="4">
        <v>0.6</v>
      </c>
      <c r="Q292" s="4"/>
      <c r="R292" s="4"/>
      <c r="S292" s="94">
        <v>0</v>
      </c>
      <c r="T292" s="81" t="str">
        <f t="shared" si="81"/>
        <v>normal</v>
      </c>
      <c r="U292" s="81" t="str">
        <f t="shared" si="82"/>
        <v>normal</v>
      </c>
      <c r="V292" s="81" t="str">
        <f t="shared" si="83"/>
        <v/>
      </c>
      <c r="W292" s="81" t="str">
        <f t="shared" si="84"/>
        <v/>
      </c>
      <c r="X292" s="81">
        <f t="shared" si="85"/>
        <v>3.3599999999999997E-5</v>
      </c>
      <c r="Y292" s="81">
        <f t="shared" si="86"/>
        <v>1.3439999999999999E-4</v>
      </c>
      <c r="Z292" s="81">
        <f t="shared" si="87"/>
        <v>1.4400000000000002</v>
      </c>
      <c r="AA292" s="81">
        <f t="shared" si="88"/>
        <v>2.16</v>
      </c>
      <c r="AB292" s="81" t="str">
        <f t="shared" si="89"/>
        <v/>
      </c>
      <c r="AC292" s="96" t="str">
        <f t="shared" si="90"/>
        <v/>
      </c>
      <c r="AD292" s="96" t="str">
        <f t="shared" si="91"/>
        <v/>
      </c>
      <c r="AE292" s="96" t="str">
        <f t="shared" si="92"/>
        <v/>
      </c>
      <c r="AF292" s="108">
        <v>8.3999999999999995E-5</v>
      </c>
      <c r="AG292" s="95">
        <f>AG291</f>
        <v>1.8000000000000003</v>
      </c>
      <c r="AH292" s="96"/>
      <c r="AI292" s="96"/>
      <c r="AJ292" s="5">
        <f t="shared" si="93"/>
        <v>1.5120000000000002E-4</v>
      </c>
      <c r="AK292" s="5">
        <f t="shared" si="94"/>
        <v>0</v>
      </c>
      <c r="AL292" s="9"/>
      <c r="AM292" s="42" t="str">
        <f t="shared" si="96"/>
        <v>MUUT</v>
      </c>
      <c r="AN292" s="65"/>
      <c r="AO292" s="53"/>
      <c r="AP292" s="78"/>
      <c r="AQ292" s="78"/>
    </row>
    <row r="293" spans="1:43" s="5" customFormat="1">
      <c r="A293" s="81">
        <v>2011</v>
      </c>
      <c r="B293" s="29" t="s">
        <v>20</v>
      </c>
      <c r="C293" s="61" t="s">
        <v>1268</v>
      </c>
      <c r="D293" s="29" t="s">
        <v>21</v>
      </c>
      <c r="E293" s="29" t="s">
        <v>1290</v>
      </c>
      <c r="F293" s="29" t="s">
        <v>7</v>
      </c>
      <c r="G293" s="29" t="s">
        <v>81</v>
      </c>
      <c r="H293" s="70">
        <v>1.6739999999999999E-3</v>
      </c>
      <c r="I293" s="66">
        <v>1.8</v>
      </c>
      <c r="J293" s="67">
        <v>9.3000000000000005E-4</v>
      </c>
      <c r="K293" s="66"/>
      <c r="L293" s="65"/>
      <c r="M293" s="65"/>
      <c r="N293" s="31" t="s">
        <v>1173</v>
      </c>
      <c r="O293" s="4">
        <v>0.2</v>
      </c>
      <c r="P293" s="4">
        <v>0.6</v>
      </c>
      <c r="Q293" s="4"/>
      <c r="R293" s="4"/>
      <c r="S293" s="94">
        <v>0</v>
      </c>
      <c r="T293" s="81" t="str">
        <f t="shared" ref="T293:T356" si="97">IF(Z293="","",IF(O293&gt;100%,"lognormal","normal"))</f>
        <v>normal</v>
      </c>
      <c r="U293" s="81" t="str">
        <f t="shared" ref="U293:U356" si="98">IF(X293="","",IF(P293&gt;100%,"lognormal","normal"))</f>
        <v>normal</v>
      </c>
      <c r="V293" s="81" t="str">
        <f t="shared" ref="V293:V356" si="99">IF(AD293="","",IF(Q293&gt;100%,"lognormal","normal"))</f>
        <v/>
      </c>
      <c r="W293" s="81" t="str">
        <f t="shared" ref="W293:W356" si="100">IF(AB293="","",IF(R293&gt;100%,"lognormal","normal"))</f>
        <v/>
      </c>
      <c r="X293" s="81">
        <f t="shared" ref="X293:X356" si="101">IF(H293="","",J293*(1-P293))</f>
        <v>3.7200000000000004E-4</v>
      </c>
      <c r="Y293" s="81">
        <f t="shared" ref="Y293:Y356" si="102">IF(H293="","",J293*(1+P293))</f>
        <v>1.4880000000000002E-3</v>
      </c>
      <c r="Z293" s="81">
        <f t="shared" ref="Z293:Z356" si="103">IF(H293="","",I293*(1-O293))</f>
        <v>1.4400000000000002</v>
      </c>
      <c r="AA293" s="81">
        <f t="shared" ref="AA293:AA356" si="104">IF(H293="","",I293*(1+O293))</f>
        <v>2.16</v>
      </c>
      <c r="AB293" s="81" t="str">
        <f t="shared" ref="AB293:AB356" si="105">IF(K293="","",M293*(1-R293))</f>
        <v/>
      </c>
      <c r="AC293" s="96" t="str">
        <f t="shared" ref="AC293:AC356" si="106">IF(K293="","",M293*(1+R293))</f>
        <v/>
      </c>
      <c r="AD293" s="96" t="str">
        <f t="shared" ref="AD293:AD356" si="107">IF(K293="","",L293*(1-Q293))</f>
        <v/>
      </c>
      <c r="AE293" s="96" t="str">
        <f t="shared" ref="AE293:AE356" si="108">IF(K293="","",L293*(1+Q293))</f>
        <v/>
      </c>
      <c r="AF293" s="108">
        <v>9.3000000000000016E-4</v>
      </c>
      <c r="AG293" s="95">
        <f>AG291</f>
        <v>1.8000000000000003</v>
      </c>
      <c r="AH293" s="96"/>
      <c r="AI293" s="96"/>
      <c r="AJ293" s="5">
        <f t="shared" ref="AJ293:AJ304" si="109">AF293*AG293</f>
        <v>1.6740000000000006E-3</v>
      </c>
      <c r="AK293" s="5">
        <f t="shared" ref="AK293:AK304" si="110">AH293*AI293</f>
        <v>0</v>
      </c>
      <c r="AL293" s="9"/>
      <c r="AM293" s="42" t="str">
        <f t="shared" si="96"/>
        <v>MUUT</v>
      </c>
      <c r="AN293" s="65"/>
      <c r="AO293" s="53"/>
      <c r="AP293" s="78"/>
      <c r="AQ293" s="78"/>
    </row>
    <row r="294" spans="1:43" s="5" customFormat="1">
      <c r="A294" s="81">
        <v>2011</v>
      </c>
      <c r="B294" s="29" t="s">
        <v>20</v>
      </c>
      <c r="C294" s="61" t="s">
        <v>1268</v>
      </c>
      <c r="D294" s="29" t="s">
        <v>21</v>
      </c>
      <c r="E294" s="29" t="s">
        <v>1290</v>
      </c>
      <c r="F294" s="29" t="s">
        <v>1463</v>
      </c>
      <c r="G294" s="29" t="s">
        <v>79</v>
      </c>
      <c r="H294" s="70">
        <v>139.136087772</v>
      </c>
      <c r="I294" s="66">
        <v>1331.92</v>
      </c>
      <c r="J294" s="67">
        <v>0.104462796393177</v>
      </c>
      <c r="K294" s="66">
        <v>43.669136610000002</v>
      </c>
      <c r="L294" s="66">
        <v>417.22</v>
      </c>
      <c r="M294" s="67">
        <v>0.10466693018072</v>
      </c>
      <c r="N294" s="31" t="s">
        <v>1173</v>
      </c>
      <c r="O294" s="4">
        <v>0.1</v>
      </c>
      <c r="P294" s="4">
        <v>0.05</v>
      </c>
      <c r="Q294" s="4">
        <v>0.05</v>
      </c>
      <c r="R294" s="4">
        <v>0.02</v>
      </c>
      <c r="S294" s="94">
        <v>1</v>
      </c>
      <c r="T294" s="81" t="str">
        <f t="shared" si="97"/>
        <v>normal</v>
      </c>
      <c r="U294" s="81" t="str">
        <f t="shared" si="98"/>
        <v>normal</v>
      </c>
      <c r="V294" s="81" t="str">
        <f t="shared" si="99"/>
        <v>normal</v>
      </c>
      <c r="W294" s="81" t="str">
        <f t="shared" si="100"/>
        <v>normal</v>
      </c>
      <c r="X294" s="81">
        <f t="shared" si="101"/>
        <v>9.9239656573518145E-2</v>
      </c>
      <c r="Y294" s="81">
        <f t="shared" si="102"/>
        <v>0.10968593621283586</v>
      </c>
      <c r="Z294" s="81">
        <f t="shared" si="103"/>
        <v>1198.7280000000001</v>
      </c>
      <c r="AA294" s="81">
        <f t="shared" si="104"/>
        <v>1465.1120000000003</v>
      </c>
      <c r="AB294" s="81">
        <f t="shared" si="105"/>
        <v>0.10257359157710559</v>
      </c>
      <c r="AC294" s="96">
        <f t="shared" si="106"/>
        <v>0.10676026878433441</v>
      </c>
      <c r="AD294" s="96">
        <f t="shared" si="107"/>
        <v>396.35899999999998</v>
      </c>
      <c r="AE294" s="96">
        <f t="shared" si="108"/>
        <v>438.08100000000007</v>
      </c>
      <c r="AF294" s="108">
        <v>0.104462796393177</v>
      </c>
      <c r="AG294" s="108">
        <v>1331.92</v>
      </c>
      <c r="AH294" s="108">
        <v>0.10466693018072</v>
      </c>
      <c r="AI294" s="108">
        <v>417.22</v>
      </c>
      <c r="AJ294" s="5">
        <f t="shared" si="109"/>
        <v>139.13608777200031</v>
      </c>
      <c r="AK294" s="5">
        <f t="shared" si="110"/>
        <v>43.669136610000002</v>
      </c>
      <c r="AL294" s="9"/>
      <c r="AM294" s="42" t="str">
        <f t="shared" si="96"/>
        <v>Peat</v>
      </c>
      <c r="AN294" s="65"/>
      <c r="AO294" s="53"/>
      <c r="AP294" s="78"/>
      <c r="AQ294" s="78"/>
    </row>
    <row r="295" spans="1:43" s="5" customFormat="1">
      <c r="A295" s="81">
        <v>2011</v>
      </c>
      <c r="B295" s="29" t="s">
        <v>20</v>
      </c>
      <c r="C295" s="61" t="s">
        <v>1268</v>
      </c>
      <c r="D295" s="29" t="s">
        <v>21</v>
      </c>
      <c r="E295" s="29" t="s">
        <v>1290</v>
      </c>
      <c r="F295" s="29" t="s">
        <v>1463</v>
      </c>
      <c r="G295" s="29" t="s">
        <v>80</v>
      </c>
      <c r="H295" s="70">
        <v>0.23791336799999999</v>
      </c>
      <c r="I295" s="66">
        <v>1331.92</v>
      </c>
      <c r="J295" s="67">
        <v>1.7862436782990001E-4</v>
      </c>
      <c r="K295" s="66">
        <v>3.5046479999999998E-2</v>
      </c>
      <c r="L295" s="66">
        <v>417.22</v>
      </c>
      <c r="M295" s="67">
        <v>8.3999999999999995E-5</v>
      </c>
      <c r="N295" s="31" t="s">
        <v>1173</v>
      </c>
      <c r="O295" s="4">
        <v>0.1</v>
      </c>
      <c r="P295" s="4">
        <v>0.6</v>
      </c>
      <c r="Q295" s="4">
        <v>0.05</v>
      </c>
      <c r="R295" s="4">
        <v>0.6</v>
      </c>
      <c r="S295" s="94">
        <v>1</v>
      </c>
      <c r="T295" s="81" t="str">
        <f t="shared" si="97"/>
        <v>normal</v>
      </c>
      <c r="U295" s="81" t="str">
        <f t="shared" si="98"/>
        <v>normal</v>
      </c>
      <c r="V295" s="81" t="str">
        <f t="shared" si="99"/>
        <v>normal</v>
      </c>
      <c r="W295" s="81" t="str">
        <f t="shared" si="100"/>
        <v>normal</v>
      </c>
      <c r="X295" s="81">
        <f t="shared" si="101"/>
        <v>7.1449747131960005E-5</v>
      </c>
      <c r="Y295" s="81">
        <f t="shared" si="102"/>
        <v>2.8579898852784002E-4</v>
      </c>
      <c r="Z295" s="81">
        <f t="shared" si="103"/>
        <v>1198.7280000000001</v>
      </c>
      <c r="AA295" s="81">
        <f t="shared" si="104"/>
        <v>1465.1120000000003</v>
      </c>
      <c r="AB295" s="81">
        <f t="shared" si="105"/>
        <v>3.3599999999999997E-5</v>
      </c>
      <c r="AC295" s="96">
        <f t="shared" si="106"/>
        <v>1.3439999999999999E-4</v>
      </c>
      <c r="AD295" s="96">
        <f t="shared" si="107"/>
        <v>396.35899999999998</v>
      </c>
      <c r="AE295" s="96">
        <f t="shared" si="108"/>
        <v>438.08100000000007</v>
      </c>
      <c r="AF295" s="108">
        <v>1.7862436782990001E-4</v>
      </c>
      <c r="AG295" s="95">
        <f>AG294</f>
        <v>1331.92</v>
      </c>
      <c r="AH295" s="108">
        <v>8.3999999999999995E-5</v>
      </c>
      <c r="AI295" s="95">
        <f>AI294</f>
        <v>417.22</v>
      </c>
      <c r="AJ295" s="5">
        <f t="shared" si="109"/>
        <v>0.23791336800000043</v>
      </c>
      <c r="AK295" s="5">
        <f t="shared" si="110"/>
        <v>3.5046479999999998E-2</v>
      </c>
      <c r="AL295" s="9"/>
      <c r="AM295" s="42" t="str">
        <f t="shared" si="96"/>
        <v>Peat</v>
      </c>
      <c r="AN295" s="65"/>
      <c r="AO295" s="53"/>
      <c r="AP295" s="78"/>
      <c r="AQ295" s="78"/>
    </row>
    <row r="296" spans="1:43" s="5" customFormat="1">
      <c r="A296" s="81">
        <v>2011</v>
      </c>
      <c r="B296" s="29" t="s">
        <v>20</v>
      </c>
      <c r="C296" s="61" t="s">
        <v>1268</v>
      </c>
      <c r="D296" s="29" t="s">
        <v>21</v>
      </c>
      <c r="E296" s="29" t="s">
        <v>1290</v>
      </c>
      <c r="F296" s="29" t="s">
        <v>1463</v>
      </c>
      <c r="G296" s="29" t="s">
        <v>81</v>
      </c>
      <c r="H296" s="70">
        <v>1.5722319600000001</v>
      </c>
      <c r="I296" s="66">
        <v>1331.92</v>
      </c>
      <c r="J296" s="67">
        <v>1.1804252207339801E-3</v>
      </c>
      <c r="K296" s="66">
        <v>0.90536740000000004</v>
      </c>
      <c r="L296" s="66">
        <v>417.22</v>
      </c>
      <c r="M296" s="67">
        <v>2.1700000000000001E-3</v>
      </c>
      <c r="N296" s="31" t="s">
        <v>1173</v>
      </c>
      <c r="O296" s="4">
        <v>0.1</v>
      </c>
      <c r="P296" s="4">
        <v>0.6</v>
      </c>
      <c r="Q296" s="4">
        <v>0.05</v>
      </c>
      <c r="R296" s="4">
        <v>0.6</v>
      </c>
      <c r="S296" s="94">
        <v>1</v>
      </c>
      <c r="T296" s="81" t="str">
        <f t="shared" si="97"/>
        <v>normal</v>
      </c>
      <c r="U296" s="81" t="str">
        <f t="shared" si="98"/>
        <v>normal</v>
      </c>
      <c r="V296" s="81" t="str">
        <f t="shared" si="99"/>
        <v>normal</v>
      </c>
      <c r="W296" s="81" t="str">
        <f t="shared" si="100"/>
        <v>normal</v>
      </c>
      <c r="X296" s="81">
        <f t="shared" si="101"/>
        <v>4.7217008829359206E-4</v>
      </c>
      <c r="Y296" s="81">
        <f t="shared" si="102"/>
        <v>1.8886803531743682E-3</v>
      </c>
      <c r="Z296" s="81">
        <f t="shared" si="103"/>
        <v>1198.7280000000001</v>
      </c>
      <c r="AA296" s="81">
        <f t="shared" si="104"/>
        <v>1465.1120000000003</v>
      </c>
      <c r="AB296" s="81">
        <f t="shared" si="105"/>
        <v>8.6800000000000006E-4</v>
      </c>
      <c r="AC296" s="96">
        <f t="shared" si="106"/>
        <v>3.4720000000000003E-3</v>
      </c>
      <c r="AD296" s="96">
        <f t="shared" si="107"/>
        <v>396.35899999999998</v>
      </c>
      <c r="AE296" s="96">
        <f t="shared" si="108"/>
        <v>438.08100000000007</v>
      </c>
      <c r="AF296" s="108">
        <v>1.1804252207339801E-3</v>
      </c>
      <c r="AG296" s="95">
        <f>AG294</f>
        <v>1331.92</v>
      </c>
      <c r="AH296" s="108">
        <v>2.1700000000000001E-3</v>
      </c>
      <c r="AI296" s="95">
        <f>AI294</f>
        <v>417.22</v>
      </c>
      <c r="AJ296" s="5">
        <f t="shared" si="109"/>
        <v>1.5722319600000028</v>
      </c>
      <c r="AK296" s="5">
        <f t="shared" si="110"/>
        <v>0.90536740000000004</v>
      </c>
      <c r="AL296" s="9"/>
      <c r="AM296" s="42" t="str">
        <f t="shared" si="96"/>
        <v>Peat</v>
      </c>
      <c r="AN296" s="65"/>
      <c r="AO296" s="53"/>
      <c r="AP296" s="78"/>
      <c r="AQ296" s="78"/>
    </row>
    <row r="297" spans="1:43" s="5" customFormat="1">
      <c r="A297" s="81">
        <v>2011</v>
      </c>
      <c r="B297" s="29" t="s">
        <v>22</v>
      </c>
      <c r="C297" s="61" t="s">
        <v>1268</v>
      </c>
      <c r="D297" s="29" t="s">
        <v>1170</v>
      </c>
      <c r="E297" s="29" t="s">
        <v>1286</v>
      </c>
      <c r="F297" s="29" t="s">
        <v>1294</v>
      </c>
      <c r="G297" s="29" t="s">
        <v>79</v>
      </c>
      <c r="H297" s="70"/>
      <c r="I297" s="65"/>
      <c r="J297" s="65"/>
      <c r="K297" s="70">
        <v>0.92920906000000003</v>
      </c>
      <c r="L297" s="66">
        <v>12.959680000000001</v>
      </c>
      <c r="M297" s="67">
        <v>7.1700000308649606E-2</v>
      </c>
      <c r="N297" s="31" t="s">
        <v>1173</v>
      </c>
      <c r="O297" s="4">
        <v>0.05</v>
      </c>
      <c r="P297" s="4">
        <v>1.4999999999999999E-2</v>
      </c>
      <c r="Q297" s="4">
        <v>0.05</v>
      </c>
      <c r="R297" s="4">
        <v>1.4999999999999999E-2</v>
      </c>
      <c r="S297" s="94">
        <v>0</v>
      </c>
      <c r="T297" s="81" t="str">
        <f t="shared" si="97"/>
        <v/>
      </c>
      <c r="U297" s="81" t="str">
        <f t="shared" si="98"/>
        <v/>
      </c>
      <c r="V297" s="81" t="str">
        <f t="shared" si="99"/>
        <v>normal</v>
      </c>
      <c r="W297" s="81" t="str">
        <f t="shared" si="100"/>
        <v>normal</v>
      </c>
      <c r="X297" s="81" t="str">
        <f t="shared" si="101"/>
        <v/>
      </c>
      <c r="Y297" s="81" t="str">
        <f t="shared" si="102"/>
        <v/>
      </c>
      <c r="Z297" s="81" t="str">
        <f t="shared" si="103"/>
        <v/>
      </c>
      <c r="AA297" s="81" t="str">
        <f t="shared" si="104"/>
        <v/>
      </c>
      <c r="AB297" s="81">
        <f t="shared" si="105"/>
        <v>7.0624500304019858E-2</v>
      </c>
      <c r="AC297" s="96">
        <f t="shared" si="106"/>
        <v>7.277550031327934E-2</v>
      </c>
      <c r="AD297" s="96">
        <f t="shared" si="107"/>
        <v>12.311696</v>
      </c>
      <c r="AE297" s="96">
        <f t="shared" si="108"/>
        <v>13.607664000000002</v>
      </c>
      <c r="AF297" s="81"/>
      <c r="AG297" s="81"/>
      <c r="AH297" s="108">
        <v>7.1700000308649592E-2</v>
      </c>
      <c r="AI297" s="108">
        <v>12.959680000000001</v>
      </c>
      <c r="AJ297" s="5">
        <f t="shared" si="109"/>
        <v>0</v>
      </c>
      <c r="AK297" s="5">
        <f t="shared" si="110"/>
        <v>0.92920906000000003</v>
      </c>
      <c r="AL297" s="9"/>
      <c r="AM297" s="42" t="str">
        <f t="shared" si="96"/>
        <v>Diesel oil</v>
      </c>
      <c r="AN297" s="65"/>
      <c r="AO297" s="53"/>
      <c r="AP297" s="78"/>
      <c r="AQ297" s="78"/>
    </row>
    <row r="298" spans="1:43" s="5" customFormat="1">
      <c r="A298" s="81">
        <v>2011</v>
      </c>
      <c r="B298" s="29" t="s">
        <v>22</v>
      </c>
      <c r="C298" s="61" t="s">
        <v>1268</v>
      </c>
      <c r="D298" s="29" t="s">
        <v>1170</v>
      </c>
      <c r="E298" s="29" t="s">
        <v>1286</v>
      </c>
      <c r="F298" s="29" t="s">
        <v>1294</v>
      </c>
      <c r="G298" s="29" t="s">
        <v>80</v>
      </c>
      <c r="H298" s="70"/>
      <c r="I298" s="65"/>
      <c r="J298" s="65"/>
      <c r="K298" s="70">
        <v>3.7484999999999998E-4</v>
      </c>
      <c r="L298" s="66">
        <v>12.959680000000001</v>
      </c>
      <c r="M298" s="67">
        <v>2.8924325291982501E-5</v>
      </c>
      <c r="N298" s="31" t="s">
        <v>1173</v>
      </c>
      <c r="O298" s="4">
        <v>0.05</v>
      </c>
      <c r="P298" s="4">
        <v>0.6</v>
      </c>
      <c r="Q298" s="4">
        <v>0.05</v>
      </c>
      <c r="R298" s="4">
        <v>0.6</v>
      </c>
      <c r="S298" s="94">
        <v>0</v>
      </c>
      <c r="T298" s="81" t="str">
        <f t="shared" si="97"/>
        <v/>
      </c>
      <c r="U298" s="81" t="str">
        <f t="shared" si="98"/>
        <v/>
      </c>
      <c r="V298" s="81" t="str">
        <f t="shared" si="99"/>
        <v>normal</v>
      </c>
      <c r="W298" s="81" t="str">
        <f t="shared" si="100"/>
        <v>normal</v>
      </c>
      <c r="X298" s="81" t="str">
        <f t="shared" si="101"/>
        <v/>
      </c>
      <c r="Y298" s="81" t="str">
        <f t="shared" si="102"/>
        <v/>
      </c>
      <c r="Z298" s="81" t="str">
        <f t="shared" si="103"/>
        <v/>
      </c>
      <c r="AA298" s="81" t="str">
        <f t="shared" si="104"/>
        <v/>
      </c>
      <c r="AB298" s="81">
        <f t="shared" si="105"/>
        <v>1.1569730116793001E-5</v>
      </c>
      <c r="AC298" s="96">
        <f t="shared" si="106"/>
        <v>4.6278920467172006E-5</v>
      </c>
      <c r="AD298" s="96">
        <f t="shared" si="107"/>
        <v>12.311696</v>
      </c>
      <c r="AE298" s="96">
        <f t="shared" si="108"/>
        <v>13.607664000000002</v>
      </c>
      <c r="AF298" s="81"/>
      <c r="AG298" s="81"/>
      <c r="AH298" s="108">
        <v>2.8924325291982508E-5</v>
      </c>
      <c r="AI298" s="95">
        <f>AI297</f>
        <v>12.959680000000001</v>
      </c>
      <c r="AJ298" s="5">
        <f t="shared" si="109"/>
        <v>0</v>
      </c>
      <c r="AK298" s="5">
        <f t="shared" si="110"/>
        <v>3.7484999999999987E-4</v>
      </c>
      <c r="AL298" s="9"/>
      <c r="AM298" s="42" t="str">
        <f t="shared" si="96"/>
        <v>Diesel oil</v>
      </c>
      <c r="AN298" s="65"/>
      <c r="AO298" s="53"/>
      <c r="AP298" s="78"/>
      <c r="AQ298" s="78"/>
    </row>
    <row r="299" spans="1:43" s="5" customFormat="1">
      <c r="A299" s="81">
        <v>2011</v>
      </c>
      <c r="B299" s="29" t="s">
        <v>22</v>
      </c>
      <c r="C299" s="61" t="s">
        <v>1268</v>
      </c>
      <c r="D299" s="29" t="s">
        <v>1170</v>
      </c>
      <c r="E299" s="29" t="s">
        <v>1286</v>
      </c>
      <c r="F299" s="29" t="s">
        <v>1294</v>
      </c>
      <c r="G299" s="29" t="s">
        <v>81</v>
      </c>
      <c r="H299" s="70"/>
      <c r="I299" s="65"/>
      <c r="J299" s="65"/>
      <c r="K299" s="70">
        <v>8.1963999999999995E-3</v>
      </c>
      <c r="L299" s="66">
        <v>12.959680000000001</v>
      </c>
      <c r="M299" s="67">
        <v>6.3245388775031504E-4</v>
      </c>
      <c r="N299" s="31" t="s">
        <v>1173</v>
      </c>
      <c r="O299" s="4">
        <v>0.05</v>
      </c>
      <c r="P299" s="4">
        <v>0.6</v>
      </c>
      <c r="Q299" s="4">
        <v>0.05</v>
      </c>
      <c r="R299" s="4">
        <v>0.6</v>
      </c>
      <c r="S299" s="94">
        <v>0</v>
      </c>
      <c r="T299" s="81" t="str">
        <f t="shared" si="97"/>
        <v/>
      </c>
      <c r="U299" s="81" t="str">
        <f t="shared" si="98"/>
        <v/>
      </c>
      <c r="V299" s="81" t="str">
        <f t="shared" si="99"/>
        <v>normal</v>
      </c>
      <c r="W299" s="81" t="str">
        <f t="shared" si="100"/>
        <v>normal</v>
      </c>
      <c r="X299" s="81" t="str">
        <f t="shared" si="101"/>
        <v/>
      </c>
      <c r="Y299" s="81" t="str">
        <f t="shared" si="102"/>
        <v/>
      </c>
      <c r="Z299" s="81" t="str">
        <f t="shared" si="103"/>
        <v/>
      </c>
      <c r="AA299" s="81" t="str">
        <f t="shared" si="104"/>
        <v/>
      </c>
      <c r="AB299" s="81">
        <f t="shared" si="105"/>
        <v>2.5298155510012602E-4</v>
      </c>
      <c r="AC299" s="96">
        <f t="shared" si="106"/>
        <v>1.0119262204005041E-3</v>
      </c>
      <c r="AD299" s="96">
        <f t="shared" si="107"/>
        <v>12.311696</v>
      </c>
      <c r="AE299" s="96">
        <f t="shared" si="108"/>
        <v>13.607664000000002</v>
      </c>
      <c r="AF299" s="81"/>
      <c r="AG299" s="81"/>
      <c r="AH299" s="108">
        <v>6.3245388775031504E-4</v>
      </c>
      <c r="AI299" s="95">
        <f>AI297</f>
        <v>12.959680000000001</v>
      </c>
      <c r="AJ299" s="5">
        <f t="shared" si="109"/>
        <v>0</v>
      </c>
      <c r="AK299" s="5">
        <f t="shared" si="110"/>
        <v>8.196400000000003E-3</v>
      </c>
      <c r="AL299" s="9"/>
      <c r="AM299" s="42" t="str">
        <f t="shared" si="96"/>
        <v>Diesel oil</v>
      </c>
      <c r="AN299" s="65"/>
      <c r="AO299" s="53"/>
      <c r="AP299" s="78"/>
      <c r="AQ299" s="78"/>
    </row>
    <row r="300" spans="1:43" s="5" customFormat="1">
      <c r="A300" s="81">
        <v>2011</v>
      </c>
      <c r="B300" s="29" t="s">
        <v>22</v>
      </c>
      <c r="C300" s="61" t="s">
        <v>1268</v>
      </c>
      <c r="D300" s="29" t="s">
        <v>1170</v>
      </c>
      <c r="E300" s="29" t="s">
        <v>1286</v>
      </c>
      <c r="F300" s="29" t="s">
        <v>1448</v>
      </c>
      <c r="G300" s="29" t="s">
        <v>79</v>
      </c>
      <c r="H300" s="70">
        <v>7.0094963999999996E-2</v>
      </c>
      <c r="I300" s="66">
        <v>0.89400000000000002</v>
      </c>
      <c r="J300" s="67">
        <v>7.8406000000000003E-2</v>
      </c>
      <c r="K300" s="70">
        <v>75.649558670000005</v>
      </c>
      <c r="L300" s="66">
        <v>964.84400000000005</v>
      </c>
      <c r="M300" s="67">
        <v>7.8406000006218599E-2</v>
      </c>
      <c r="N300" s="31" t="s">
        <v>1173</v>
      </c>
      <c r="O300" s="4">
        <v>7.0000000000000007E-2</v>
      </c>
      <c r="P300" s="4">
        <v>7.0000000000000007E-2</v>
      </c>
      <c r="Q300" s="4">
        <v>0.05</v>
      </c>
      <c r="R300" s="4">
        <v>7.0000000000000007E-2</v>
      </c>
      <c r="S300" s="94">
        <v>1</v>
      </c>
      <c r="T300" s="81" t="str">
        <f t="shared" si="97"/>
        <v>normal</v>
      </c>
      <c r="U300" s="81" t="str">
        <f t="shared" si="98"/>
        <v>normal</v>
      </c>
      <c r="V300" s="81" t="str">
        <f t="shared" si="99"/>
        <v>normal</v>
      </c>
      <c r="W300" s="81" t="str">
        <f t="shared" si="100"/>
        <v>normal</v>
      </c>
      <c r="X300" s="81">
        <f t="shared" si="101"/>
        <v>7.2917579999999996E-2</v>
      </c>
      <c r="Y300" s="81">
        <f t="shared" si="102"/>
        <v>8.3894420000000011E-2</v>
      </c>
      <c r="Z300" s="81">
        <f t="shared" si="103"/>
        <v>0.83141999999999994</v>
      </c>
      <c r="AA300" s="81">
        <f t="shared" si="104"/>
        <v>0.9565800000000001</v>
      </c>
      <c r="AB300" s="81">
        <f t="shared" si="105"/>
        <v>7.2917580005783286E-2</v>
      </c>
      <c r="AC300" s="96">
        <f t="shared" si="106"/>
        <v>8.3894420006653911E-2</v>
      </c>
      <c r="AD300" s="96">
        <f t="shared" si="107"/>
        <v>916.60180000000003</v>
      </c>
      <c r="AE300" s="96">
        <f t="shared" si="108"/>
        <v>1013.0862000000001</v>
      </c>
      <c r="AF300" s="108">
        <v>7.8406000000000003E-2</v>
      </c>
      <c r="AG300" s="108">
        <v>0.89400000000000002</v>
      </c>
      <c r="AH300" s="108">
        <v>7.8406000006218599E-2</v>
      </c>
      <c r="AI300" s="108">
        <v>964.84400000000005</v>
      </c>
      <c r="AJ300" s="5">
        <f t="shared" si="109"/>
        <v>7.009496400000001E-2</v>
      </c>
      <c r="AK300" s="5">
        <f t="shared" si="110"/>
        <v>75.649558669999976</v>
      </c>
      <c r="AL300" s="9"/>
      <c r="AM300" s="42" t="str">
        <f t="shared" si="96"/>
        <v>Waste oil</v>
      </c>
      <c r="AN300" s="65"/>
      <c r="AO300" s="53"/>
      <c r="AP300" s="78"/>
      <c r="AQ300" s="78"/>
    </row>
    <row r="301" spans="1:43" s="5" customFormat="1">
      <c r="A301" s="81">
        <v>2011</v>
      </c>
      <c r="B301" s="29" t="s">
        <v>22</v>
      </c>
      <c r="C301" s="61" t="s">
        <v>1268</v>
      </c>
      <c r="D301" s="29" t="s">
        <v>1170</v>
      </c>
      <c r="E301" s="29" t="s">
        <v>1286</v>
      </c>
      <c r="F301" s="29" t="s">
        <v>1448</v>
      </c>
      <c r="G301" s="29" t="s">
        <v>80</v>
      </c>
      <c r="H301" s="70">
        <v>6.6569999999999995E-5</v>
      </c>
      <c r="I301" s="66">
        <v>0.89400000000000002</v>
      </c>
      <c r="J301" s="67">
        <v>7.4463087248322196E-5</v>
      </c>
      <c r="K301" s="70">
        <v>2.0266679999999999E-2</v>
      </c>
      <c r="L301" s="66">
        <v>964.84400000000005</v>
      </c>
      <c r="M301" s="67">
        <v>2.1005136581665001E-5</v>
      </c>
      <c r="N301" s="31" t="s">
        <v>1173</v>
      </c>
      <c r="O301" s="4">
        <v>7.0000000000000007E-2</v>
      </c>
      <c r="P301" s="4">
        <v>0.6</v>
      </c>
      <c r="Q301" s="4">
        <v>0.05</v>
      </c>
      <c r="R301" s="4">
        <v>0.6</v>
      </c>
      <c r="S301" s="94">
        <v>1</v>
      </c>
      <c r="T301" s="81" t="str">
        <f t="shared" si="97"/>
        <v>normal</v>
      </c>
      <c r="U301" s="81" t="str">
        <f t="shared" si="98"/>
        <v>normal</v>
      </c>
      <c r="V301" s="81" t="str">
        <f t="shared" si="99"/>
        <v>normal</v>
      </c>
      <c r="W301" s="81" t="str">
        <f t="shared" si="100"/>
        <v>normal</v>
      </c>
      <c r="X301" s="81">
        <f t="shared" si="101"/>
        <v>2.978523489932888E-5</v>
      </c>
      <c r="Y301" s="81">
        <f t="shared" si="102"/>
        <v>1.1914093959731552E-4</v>
      </c>
      <c r="Z301" s="81">
        <f t="shared" si="103"/>
        <v>0.83141999999999994</v>
      </c>
      <c r="AA301" s="81">
        <f t="shared" si="104"/>
        <v>0.9565800000000001</v>
      </c>
      <c r="AB301" s="81">
        <f t="shared" si="105"/>
        <v>8.402054632666001E-6</v>
      </c>
      <c r="AC301" s="96">
        <f t="shared" si="106"/>
        <v>3.3608218530664004E-5</v>
      </c>
      <c r="AD301" s="96">
        <f t="shared" si="107"/>
        <v>916.60180000000003</v>
      </c>
      <c r="AE301" s="96">
        <f t="shared" si="108"/>
        <v>1013.0862000000001</v>
      </c>
      <c r="AF301" s="108">
        <v>7.4463087248322196E-5</v>
      </c>
      <c r="AG301" s="95">
        <f>AG300</f>
        <v>0.89400000000000002</v>
      </c>
      <c r="AH301" s="108">
        <v>2.1005136581665004E-5</v>
      </c>
      <c r="AI301" s="95">
        <f>AI300</f>
        <v>964.84400000000005</v>
      </c>
      <c r="AJ301" s="5">
        <f t="shared" si="109"/>
        <v>6.6570000000000049E-5</v>
      </c>
      <c r="AK301" s="5">
        <f t="shared" si="110"/>
        <v>2.0266679999999992E-2</v>
      </c>
      <c r="AL301" s="9"/>
      <c r="AM301" s="42" t="str">
        <f t="shared" si="96"/>
        <v>Waste oil</v>
      </c>
      <c r="AN301" s="65"/>
      <c r="AO301" s="53"/>
      <c r="AP301" s="78"/>
      <c r="AQ301" s="78"/>
    </row>
    <row r="302" spans="1:43" s="5" customFormat="1">
      <c r="A302" s="81">
        <v>2011</v>
      </c>
      <c r="B302" s="29" t="s">
        <v>22</v>
      </c>
      <c r="C302" s="61" t="s">
        <v>1268</v>
      </c>
      <c r="D302" s="29" t="s">
        <v>1170</v>
      </c>
      <c r="E302" s="29" t="s">
        <v>1286</v>
      </c>
      <c r="F302" s="29" t="s">
        <v>1448</v>
      </c>
      <c r="G302" s="29" t="s">
        <v>81</v>
      </c>
      <c r="H302" s="70">
        <v>6.5503000000000002E-4</v>
      </c>
      <c r="I302" s="66">
        <v>0.89400000000000002</v>
      </c>
      <c r="J302" s="67">
        <v>7.3269574944071598E-4</v>
      </c>
      <c r="K302" s="70">
        <v>0.59820390000000001</v>
      </c>
      <c r="L302" s="66">
        <v>964.84400000000005</v>
      </c>
      <c r="M302" s="67">
        <v>6.2000064259092698E-4</v>
      </c>
      <c r="N302" s="31" t="s">
        <v>1173</v>
      </c>
      <c r="O302" s="4">
        <v>7.0000000000000007E-2</v>
      </c>
      <c r="P302" s="4">
        <v>0.6</v>
      </c>
      <c r="Q302" s="4">
        <v>0.05</v>
      </c>
      <c r="R302" s="4">
        <v>0.6</v>
      </c>
      <c r="S302" s="94">
        <v>1</v>
      </c>
      <c r="T302" s="81" t="str">
        <f t="shared" si="97"/>
        <v>normal</v>
      </c>
      <c r="U302" s="81" t="str">
        <f t="shared" si="98"/>
        <v>normal</v>
      </c>
      <c r="V302" s="81" t="str">
        <f t="shared" si="99"/>
        <v>normal</v>
      </c>
      <c r="W302" s="81" t="str">
        <f t="shared" si="100"/>
        <v>normal</v>
      </c>
      <c r="X302" s="81">
        <f t="shared" si="101"/>
        <v>2.9307829977628642E-4</v>
      </c>
      <c r="Y302" s="81">
        <f t="shared" si="102"/>
        <v>1.1723131991051457E-3</v>
      </c>
      <c r="Z302" s="81">
        <f t="shared" si="103"/>
        <v>0.83141999999999994</v>
      </c>
      <c r="AA302" s="81">
        <f t="shared" si="104"/>
        <v>0.9565800000000001</v>
      </c>
      <c r="AB302" s="81">
        <f t="shared" si="105"/>
        <v>2.4800025703637082E-4</v>
      </c>
      <c r="AC302" s="96">
        <f t="shared" si="106"/>
        <v>9.9200102814548329E-4</v>
      </c>
      <c r="AD302" s="96">
        <f t="shared" si="107"/>
        <v>916.60180000000003</v>
      </c>
      <c r="AE302" s="96">
        <f t="shared" si="108"/>
        <v>1013.0862000000001</v>
      </c>
      <c r="AF302" s="108">
        <v>7.3269574944071609E-4</v>
      </c>
      <c r="AG302" s="95">
        <f>AG300</f>
        <v>0.89400000000000002</v>
      </c>
      <c r="AH302" s="108">
        <v>6.2000064259092708E-4</v>
      </c>
      <c r="AI302" s="95">
        <f>AI300</f>
        <v>964.84400000000005</v>
      </c>
      <c r="AJ302" s="5">
        <f t="shared" si="109"/>
        <v>6.5503000000000024E-4</v>
      </c>
      <c r="AK302" s="5">
        <f t="shared" si="110"/>
        <v>0.59820390000000045</v>
      </c>
      <c r="AL302" s="9"/>
      <c r="AM302" s="42" t="str">
        <f t="shared" si="96"/>
        <v>Waste oil</v>
      </c>
      <c r="AN302" s="65"/>
      <c r="AO302" s="53"/>
      <c r="AP302" s="78"/>
      <c r="AQ302" s="78"/>
    </row>
    <row r="303" spans="1:43" s="5" customFormat="1">
      <c r="A303" s="81">
        <v>2011</v>
      </c>
      <c r="B303" s="29" t="s">
        <v>23</v>
      </c>
      <c r="C303" s="61" t="s">
        <v>1268</v>
      </c>
      <c r="D303" s="29" t="s">
        <v>24</v>
      </c>
      <c r="E303" s="29" t="s">
        <v>1286</v>
      </c>
      <c r="F303" s="29" t="s">
        <v>25</v>
      </c>
      <c r="G303" s="29" t="s">
        <v>79</v>
      </c>
      <c r="H303" s="70">
        <v>7.5597300000000001</v>
      </c>
      <c r="I303" s="66">
        <v>103.7</v>
      </c>
      <c r="J303" s="67">
        <v>7.2900000000000006E-2</v>
      </c>
      <c r="K303" s="70">
        <v>6.85989</v>
      </c>
      <c r="L303" s="66">
        <v>94.1</v>
      </c>
      <c r="M303" s="67">
        <v>7.2900000000000006E-2</v>
      </c>
      <c r="N303" s="31" t="s">
        <v>1173</v>
      </c>
      <c r="O303" s="4">
        <v>0.3</v>
      </c>
      <c r="P303" s="4">
        <v>0.02</v>
      </c>
      <c r="Q303" s="4">
        <v>0.3</v>
      </c>
      <c r="R303" s="4">
        <v>0.02</v>
      </c>
      <c r="S303" s="94">
        <v>1</v>
      </c>
      <c r="T303" s="81" t="str">
        <f t="shared" si="97"/>
        <v>normal</v>
      </c>
      <c r="U303" s="81" t="str">
        <f t="shared" si="98"/>
        <v>normal</v>
      </c>
      <c r="V303" s="81" t="str">
        <f t="shared" si="99"/>
        <v>normal</v>
      </c>
      <c r="W303" s="81" t="str">
        <f t="shared" si="100"/>
        <v>normal</v>
      </c>
      <c r="X303" s="81">
        <f t="shared" si="101"/>
        <v>7.1442000000000005E-2</v>
      </c>
      <c r="Y303" s="81">
        <f t="shared" si="102"/>
        <v>7.4358000000000007E-2</v>
      </c>
      <c r="Z303" s="81">
        <f t="shared" si="103"/>
        <v>72.59</v>
      </c>
      <c r="AA303" s="81">
        <f t="shared" si="104"/>
        <v>134.81</v>
      </c>
      <c r="AB303" s="81">
        <f t="shared" si="105"/>
        <v>7.1442000000000005E-2</v>
      </c>
      <c r="AC303" s="96">
        <f t="shared" si="106"/>
        <v>7.4358000000000007E-2</v>
      </c>
      <c r="AD303" s="96">
        <f t="shared" si="107"/>
        <v>65.86999999999999</v>
      </c>
      <c r="AE303" s="96">
        <f t="shared" si="108"/>
        <v>122.33</v>
      </c>
      <c r="AF303" s="108">
        <v>7.2900000000000006E-2</v>
      </c>
      <c r="AG303" s="108">
        <v>103.7</v>
      </c>
      <c r="AH303" s="108">
        <v>7.2900000000000006E-2</v>
      </c>
      <c r="AI303" s="108">
        <v>94.1</v>
      </c>
      <c r="AJ303" s="5">
        <f t="shared" si="109"/>
        <v>7.5597300000000009</v>
      </c>
      <c r="AK303" s="5">
        <f t="shared" si="110"/>
        <v>6.85989</v>
      </c>
      <c r="AL303" s="9"/>
      <c r="AM303" s="42" t="str">
        <f t="shared" si="96"/>
        <v>MBENSIINI</v>
      </c>
      <c r="AN303" s="65"/>
      <c r="AO303" s="53"/>
      <c r="AP303" s="78"/>
      <c r="AQ303" s="78"/>
    </row>
    <row r="304" spans="1:43" s="5" customFormat="1">
      <c r="A304" s="81">
        <v>2011</v>
      </c>
      <c r="B304" s="29" t="s">
        <v>23</v>
      </c>
      <c r="C304" s="61" t="s">
        <v>1268</v>
      </c>
      <c r="D304" s="29" t="s">
        <v>24</v>
      </c>
      <c r="E304" s="29" t="s">
        <v>1286</v>
      </c>
      <c r="F304" s="29" t="s">
        <v>25</v>
      </c>
      <c r="G304" s="29" t="s">
        <v>80</v>
      </c>
      <c r="H304" s="70">
        <v>0.28895999999999999</v>
      </c>
      <c r="I304" s="66">
        <v>103.7</v>
      </c>
      <c r="J304" s="67">
        <v>2.7864995178399198E-3</v>
      </c>
      <c r="K304" s="70">
        <v>0.29253000000000001</v>
      </c>
      <c r="L304" s="66">
        <v>94.1</v>
      </c>
      <c r="M304" s="67">
        <v>3.10871413390011E-3</v>
      </c>
      <c r="N304" s="31" t="s">
        <v>1173</v>
      </c>
      <c r="O304" s="4">
        <v>0.3</v>
      </c>
      <c r="P304" s="4">
        <v>0.5</v>
      </c>
      <c r="Q304" s="4">
        <v>0.3</v>
      </c>
      <c r="R304" s="4">
        <v>0.5</v>
      </c>
      <c r="S304" s="94">
        <v>1</v>
      </c>
      <c r="T304" s="81" t="str">
        <f t="shared" si="97"/>
        <v>normal</v>
      </c>
      <c r="U304" s="81" t="str">
        <f t="shared" si="98"/>
        <v>normal</v>
      </c>
      <c r="V304" s="81" t="str">
        <f t="shared" si="99"/>
        <v>normal</v>
      </c>
      <c r="W304" s="81" t="str">
        <f t="shared" si="100"/>
        <v>normal</v>
      </c>
      <c r="X304" s="81">
        <f t="shared" si="101"/>
        <v>1.3932497589199599E-3</v>
      </c>
      <c r="Y304" s="81">
        <f t="shared" si="102"/>
        <v>4.1797492767598797E-3</v>
      </c>
      <c r="Z304" s="81">
        <f t="shared" si="103"/>
        <v>72.59</v>
      </c>
      <c r="AA304" s="81">
        <f t="shared" si="104"/>
        <v>134.81</v>
      </c>
      <c r="AB304" s="81">
        <f t="shared" si="105"/>
        <v>1.554357066950055E-3</v>
      </c>
      <c r="AC304" s="96">
        <f t="shared" si="106"/>
        <v>4.663071200850165E-3</v>
      </c>
      <c r="AD304" s="96">
        <f t="shared" si="107"/>
        <v>65.86999999999999</v>
      </c>
      <c r="AE304" s="96">
        <f t="shared" si="108"/>
        <v>122.33</v>
      </c>
      <c r="AF304" s="108">
        <v>2.7864995178399198E-3</v>
      </c>
      <c r="AG304" s="95">
        <f>AG303</f>
        <v>103.7</v>
      </c>
      <c r="AH304" s="108">
        <v>3.10871413390011E-3</v>
      </c>
      <c r="AI304" s="95">
        <f>AI303</f>
        <v>94.1</v>
      </c>
      <c r="AJ304" s="5">
        <f t="shared" si="109"/>
        <v>0.28895999999999972</v>
      </c>
      <c r="AK304" s="5">
        <f t="shared" si="110"/>
        <v>0.29253000000000035</v>
      </c>
      <c r="AL304" s="9"/>
      <c r="AM304" s="42" t="str">
        <f t="shared" si="96"/>
        <v>MBENSIINI</v>
      </c>
      <c r="AN304" s="65"/>
      <c r="AO304" s="53"/>
      <c r="AP304" s="78"/>
      <c r="AQ304" s="78"/>
    </row>
    <row r="305" spans="1:43" s="5" customFormat="1">
      <c r="A305" s="81">
        <v>2011</v>
      </c>
      <c r="B305" s="29" t="s">
        <v>23</v>
      </c>
      <c r="C305" s="61" t="s">
        <v>1268</v>
      </c>
      <c r="D305" s="29" t="s">
        <v>24</v>
      </c>
      <c r="E305" s="29" t="s">
        <v>1286</v>
      </c>
      <c r="F305" s="29" t="s">
        <v>25</v>
      </c>
      <c r="G305" s="29" t="s">
        <v>81</v>
      </c>
      <c r="H305" s="70">
        <v>5.3010000000000002E-2</v>
      </c>
      <c r="I305" s="66">
        <v>103.7</v>
      </c>
      <c r="J305" s="67">
        <v>5.1118611378977801E-4</v>
      </c>
      <c r="K305" s="70">
        <v>5.3319999999999999E-2</v>
      </c>
      <c r="L305" s="66">
        <v>94.1</v>
      </c>
      <c r="M305" s="67">
        <v>5.6663124335813004E-4</v>
      </c>
      <c r="N305" s="31" t="s">
        <v>1173</v>
      </c>
      <c r="O305" s="4">
        <v>0.3</v>
      </c>
      <c r="P305" s="4">
        <v>1.5</v>
      </c>
      <c r="Q305" s="4">
        <v>0.3</v>
      </c>
      <c r="R305" s="4">
        <v>1.5</v>
      </c>
      <c r="S305" s="94">
        <v>1</v>
      </c>
      <c r="T305" s="81" t="str">
        <f t="shared" si="97"/>
        <v>normal</v>
      </c>
      <c r="U305" s="81" t="str">
        <f t="shared" si="98"/>
        <v>lognormal</v>
      </c>
      <c r="V305" s="81" t="str">
        <f t="shared" si="99"/>
        <v>normal</v>
      </c>
      <c r="W305" s="81" t="str">
        <f t="shared" si="100"/>
        <v>lognormal</v>
      </c>
      <c r="X305" s="101">
        <f>J305-J305*70%</f>
        <v>1.5335583413693345E-4</v>
      </c>
      <c r="Y305" s="81">
        <f>IF(H305="","",J305*(1+P305))</f>
        <v>1.2779652844744451E-3</v>
      </c>
      <c r="Z305" s="81">
        <f t="shared" si="103"/>
        <v>72.59</v>
      </c>
      <c r="AA305" s="81">
        <f t="shared" si="104"/>
        <v>134.81</v>
      </c>
      <c r="AB305" s="102">
        <f>M305-M305*70%</f>
        <v>1.6998937300743901E-4</v>
      </c>
      <c r="AC305" s="96">
        <f t="shared" si="106"/>
        <v>1.4165781083953252E-3</v>
      </c>
      <c r="AD305" s="96">
        <f t="shared" si="107"/>
        <v>65.86999999999999</v>
      </c>
      <c r="AE305" s="96">
        <f t="shared" si="108"/>
        <v>122.33</v>
      </c>
      <c r="AF305" s="108">
        <v>0.51118611378977796</v>
      </c>
      <c r="AG305" s="95">
        <f>AG303</f>
        <v>103.7</v>
      </c>
      <c r="AH305" s="108">
        <v>0.5666312433581302</v>
      </c>
      <c r="AI305" s="95">
        <f>AI303</f>
        <v>94.1</v>
      </c>
      <c r="AJ305" s="43">
        <f>AF305*AG305/1000</f>
        <v>5.3009999999999974E-2</v>
      </c>
      <c r="AK305" s="43">
        <f>AH305*AI305/1000</f>
        <v>5.3320000000000048E-2</v>
      </c>
      <c r="AL305" s="9" t="s">
        <v>1092</v>
      </c>
      <c r="AM305" s="42" t="str">
        <f t="shared" si="96"/>
        <v>MBENSIINI</v>
      </c>
      <c r="AN305" s="65"/>
      <c r="AO305" s="53"/>
      <c r="AP305" s="78"/>
      <c r="AQ305" s="78"/>
    </row>
    <row r="306" spans="1:43" s="5" customFormat="1">
      <c r="A306" s="81">
        <v>2011</v>
      </c>
      <c r="B306" s="29" t="s">
        <v>22</v>
      </c>
      <c r="C306" s="61" t="s">
        <v>1268</v>
      </c>
      <c r="D306" s="29" t="s">
        <v>1170</v>
      </c>
      <c r="E306" s="29" t="s">
        <v>1286</v>
      </c>
      <c r="F306" s="29" t="s">
        <v>25</v>
      </c>
      <c r="G306" s="29" t="s">
        <v>79</v>
      </c>
      <c r="H306" s="70"/>
      <c r="I306" s="65"/>
      <c r="J306" s="65"/>
      <c r="K306" s="70">
        <v>1.1088000000000001E-2</v>
      </c>
      <c r="L306" s="66">
        <v>0.16</v>
      </c>
      <c r="M306" s="67">
        <v>6.93E-2</v>
      </c>
      <c r="N306" s="31" t="s">
        <v>1173</v>
      </c>
      <c r="O306" s="4">
        <v>0.05</v>
      </c>
      <c r="P306" s="4">
        <v>0.02</v>
      </c>
      <c r="Q306" s="4">
        <v>0.05</v>
      </c>
      <c r="R306" s="4">
        <v>0.02</v>
      </c>
      <c r="S306" s="94">
        <v>0</v>
      </c>
      <c r="T306" s="81" t="str">
        <f t="shared" si="97"/>
        <v/>
      </c>
      <c r="U306" s="81" t="str">
        <f t="shared" si="98"/>
        <v/>
      </c>
      <c r="V306" s="81" t="str">
        <f t="shared" si="99"/>
        <v>normal</v>
      </c>
      <c r="W306" s="81" t="str">
        <f t="shared" si="100"/>
        <v>normal</v>
      </c>
      <c r="X306" s="81" t="str">
        <f t="shared" si="101"/>
        <v/>
      </c>
      <c r="Y306" s="81" t="str">
        <f t="shared" si="102"/>
        <v/>
      </c>
      <c r="Z306" s="81" t="str">
        <f t="shared" si="103"/>
        <v/>
      </c>
      <c r="AA306" s="81" t="str">
        <f t="shared" si="104"/>
        <v/>
      </c>
      <c r="AB306" s="81">
        <f t="shared" si="105"/>
        <v>6.7914000000000002E-2</v>
      </c>
      <c r="AC306" s="96">
        <f t="shared" si="106"/>
        <v>7.0685999999999999E-2</v>
      </c>
      <c r="AD306" s="96">
        <f t="shared" si="107"/>
        <v>0.152</v>
      </c>
      <c r="AE306" s="96">
        <f t="shared" si="108"/>
        <v>0.16800000000000001</v>
      </c>
      <c r="AF306" s="81"/>
      <c r="AG306" s="81"/>
      <c r="AH306" s="108">
        <v>6.93E-2</v>
      </c>
      <c r="AI306" s="108">
        <v>0.16</v>
      </c>
      <c r="AJ306" s="5">
        <f t="shared" ref="AJ306:AJ316" si="111">AF306*AG306</f>
        <v>0</v>
      </c>
      <c r="AK306" s="5">
        <f t="shared" ref="AK306:AK316" si="112">AH306*AI306</f>
        <v>1.1088000000000001E-2</v>
      </c>
      <c r="AL306" s="9"/>
      <c r="AM306" s="42" t="str">
        <f t="shared" si="96"/>
        <v>MBENSIINI</v>
      </c>
      <c r="AN306" s="65"/>
      <c r="AO306" s="53"/>
      <c r="AP306" s="78"/>
      <c r="AQ306" s="78"/>
    </row>
    <row r="307" spans="1:43" s="5" customFormat="1">
      <c r="A307" s="81">
        <v>2011</v>
      </c>
      <c r="B307" s="29" t="s">
        <v>22</v>
      </c>
      <c r="C307" s="61" t="s">
        <v>1268</v>
      </c>
      <c r="D307" s="29" t="s">
        <v>1170</v>
      </c>
      <c r="E307" s="29" t="s">
        <v>1286</v>
      </c>
      <c r="F307" s="29" t="s">
        <v>25</v>
      </c>
      <c r="G307" s="29" t="s">
        <v>80</v>
      </c>
      <c r="H307" s="70"/>
      <c r="I307" s="65"/>
      <c r="J307" s="65"/>
      <c r="K307" s="70">
        <v>3.36E-6</v>
      </c>
      <c r="L307" s="66">
        <v>0.16</v>
      </c>
      <c r="M307" s="67">
        <v>2.0999999999999999E-5</v>
      </c>
      <c r="N307" s="31" t="s">
        <v>1173</v>
      </c>
      <c r="O307" s="4">
        <v>0.05</v>
      </c>
      <c r="P307" s="4">
        <v>0.6</v>
      </c>
      <c r="Q307" s="4">
        <v>0.05</v>
      </c>
      <c r="R307" s="4">
        <v>0.6</v>
      </c>
      <c r="S307" s="94">
        <v>0</v>
      </c>
      <c r="T307" s="81" t="str">
        <f t="shared" si="97"/>
        <v/>
      </c>
      <c r="U307" s="81" t="str">
        <f t="shared" si="98"/>
        <v/>
      </c>
      <c r="V307" s="81" t="str">
        <f t="shared" si="99"/>
        <v>normal</v>
      </c>
      <c r="W307" s="81" t="str">
        <f t="shared" si="100"/>
        <v>normal</v>
      </c>
      <c r="X307" s="81" t="str">
        <f t="shared" si="101"/>
        <v/>
      </c>
      <c r="Y307" s="81" t="str">
        <f t="shared" si="102"/>
        <v/>
      </c>
      <c r="Z307" s="81" t="str">
        <f t="shared" si="103"/>
        <v/>
      </c>
      <c r="AA307" s="81" t="str">
        <f t="shared" si="104"/>
        <v/>
      </c>
      <c r="AB307" s="81">
        <f t="shared" si="105"/>
        <v>8.3999999999999992E-6</v>
      </c>
      <c r="AC307" s="96">
        <f t="shared" si="106"/>
        <v>3.3599999999999997E-5</v>
      </c>
      <c r="AD307" s="96">
        <f t="shared" si="107"/>
        <v>0.152</v>
      </c>
      <c r="AE307" s="96">
        <f t="shared" si="108"/>
        <v>0.16800000000000001</v>
      </c>
      <c r="AF307" s="81"/>
      <c r="AG307" s="81"/>
      <c r="AH307" s="108">
        <v>2.0999999999999999E-5</v>
      </c>
      <c r="AI307" s="95">
        <f>AI306</f>
        <v>0.16</v>
      </c>
      <c r="AJ307" s="5">
        <f t="shared" si="111"/>
        <v>0</v>
      </c>
      <c r="AK307" s="5">
        <f t="shared" si="112"/>
        <v>3.36E-6</v>
      </c>
      <c r="AL307" s="9"/>
      <c r="AM307" s="42" t="str">
        <f t="shared" si="96"/>
        <v>MBENSIINI</v>
      </c>
      <c r="AN307" s="65"/>
      <c r="AO307" s="53"/>
      <c r="AP307" s="78"/>
      <c r="AQ307" s="78"/>
    </row>
    <row r="308" spans="1:43" s="5" customFormat="1">
      <c r="A308" s="81">
        <v>2011</v>
      </c>
      <c r="B308" s="29" t="s">
        <v>22</v>
      </c>
      <c r="C308" s="61" t="s">
        <v>1268</v>
      </c>
      <c r="D308" s="29" t="s">
        <v>1170</v>
      </c>
      <c r="E308" s="29" t="s">
        <v>1286</v>
      </c>
      <c r="F308" s="29" t="s">
        <v>25</v>
      </c>
      <c r="G308" s="29" t="s">
        <v>81</v>
      </c>
      <c r="H308" s="70"/>
      <c r="I308" s="65"/>
      <c r="J308" s="65"/>
      <c r="K308" s="70">
        <v>1.4880000000000001E-4</v>
      </c>
      <c r="L308" s="66">
        <v>0.16</v>
      </c>
      <c r="M308" s="67">
        <v>9.3000000000000005E-4</v>
      </c>
      <c r="N308" s="31" t="s">
        <v>1173</v>
      </c>
      <c r="O308" s="4">
        <v>0.05</v>
      </c>
      <c r="P308" s="4">
        <v>0.6</v>
      </c>
      <c r="Q308" s="4">
        <v>0.05</v>
      </c>
      <c r="R308" s="4">
        <v>0.6</v>
      </c>
      <c r="S308" s="94">
        <v>0</v>
      </c>
      <c r="T308" s="81" t="str">
        <f t="shared" si="97"/>
        <v/>
      </c>
      <c r="U308" s="81" t="str">
        <f t="shared" si="98"/>
        <v/>
      </c>
      <c r="V308" s="81" t="str">
        <f t="shared" si="99"/>
        <v>normal</v>
      </c>
      <c r="W308" s="81" t="str">
        <f t="shared" si="100"/>
        <v>normal</v>
      </c>
      <c r="X308" s="81" t="str">
        <f t="shared" si="101"/>
        <v/>
      </c>
      <c r="Y308" s="81" t="str">
        <f t="shared" si="102"/>
        <v/>
      </c>
      <c r="Z308" s="81" t="str">
        <f t="shared" si="103"/>
        <v/>
      </c>
      <c r="AA308" s="81" t="str">
        <f t="shared" si="104"/>
        <v/>
      </c>
      <c r="AB308" s="81">
        <f t="shared" si="105"/>
        <v>3.7200000000000004E-4</v>
      </c>
      <c r="AC308" s="96">
        <f t="shared" si="106"/>
        <v>1.4880000000000002E-3</v>
      </c>
      <c r="AD308" s="96">
        <f t="shared" si="107"/>
        <v>0.152</v>
      </c>
      <c r="AE308" s="96">
        <f t="shared" si="108"/>
        <v>0.16800000000000001</v>
      </c>
      <c r="AF308" s="81"/>
      <c r="AG308" s="81"/>
      <c r="AH308" s="108">
        <v>9.3000000000000016E-4</v>
      </c>
      <c r="AI308" s="95">
        <f>AI306</f>
        <v>0.16</v>
      </c>
      <c r="AJ308" s="5">
        <f t="shared" si="111"/>
        <v>0</v>
      </c>
      <c r="AK308" s="5">
        <f t="shared" si="112"/>
        <v>1.4880000000000004E-4</v>
      </c>
      <c r="AL308" s="9"/>
      <c r="AM308" s="42" t="str">
        <f t="shared" si="96"/>
        <v>MBENSIINI</v>
      </c>
      <c r="AN308" s="65"/>
      <c r="AO308" s="53"/>
      <c r="AP308" s="78"/>
      <c r="AQ308" s="78"/>
    </row>
    <row r="309" spans="1:43" s="5" customFormat="1">
      <c r="A309" s="81">
        <v>2011</v>
      </c>
      <c r="B309" s="29" t="s">
        <v>22</v>
      </c>
      <c r="C309" s="61" t="s">
        <v>1268</v>
      </c>
      <c r="D309" s="29" t="s">
        <v>1170</v>
      </c>
      <c r="E309" s="29" t="s">
        <v>1286</v>
      </c>
      <c r="F309" s="29" t="s">
        <v>1453</v>
      </c>
      <c r="G309" s="29" t="s">
        <v>79</v>
      </c>
      <c r="H309" s="70"/>
      <c r="I309" s="65"/>
      <c r="J309" s="65"/>
      <c r="K309" s="70">
        <v>3.7634880000000002E-2</v>
      </c>
      <c r="L309" s="66">
        <v>0.48</v>
      </c>
      <c r="M309" s="67">
        <v>7.8406000000000003E-2</v>
      </c>
      <c r="N309" s="31" t="s">
        <v>1173</v>
      </c>
      <c r="O309" s="4">
        <v>7.0000000000000007E-2</v>
      </c>
      <c r="P309" s="4">
        <v>7.0000000000000007E-2</v>
      </c>
      <c r="Q309" s="4">
        <v>7.0000000000000007E-2</v>
      </c>
      <c r="R309" s="4">
        <v>0.05</v>
      </c>
      <c r="S309" s="94">
        <v>0</v>
      </c>
      <c r="T309" s="81" t="str">
        <f t="shared" si="97"/>
        <v/>
      </c>
      <c r="U309" s="81" t="str">
        <f t="shared" si="98"/>
        <v/>
      </c>
      <c r="V309" s="81" t="str">
        <f t="shared" si="99"/>
        <v>normal</v>
      </c>
      <c r="W309" s="81" t="str">
        <f t="shared" si="100"/>
        <v>normal</v>
      </c>
      <c r="X309" s="81" t="str">
        <f t="shared" si="101"/>
        <v/>
      </c>
      <c r="Y309" s="81" t="str">
        <f t="shared" si="102"/>
        <v/>
      </c>
      <c r="Z309" s="81" t="str">
        <f t="shared" si="103"/>
        <v/>
      </c>
      <c r="AA309" s="81" t="str">
        <f t="shared" si="104"/>
        <v/>
      </c>
      <c r="AB309" s="81">
        <f t="shared" si="105"/>
        <v>7.4485700000000002E-2</v>
      </c>
      <c r="AC309" s="96">
        <f t="shared" si="106"/>
        <v>8.2326300000000005E-2</v>
      </c>
      <c r="AD309" s="96">
        <f t="shared" si="107"/>
        <v>0.44639999999999996</v>
      </c>
      <c r="AE309" s="96">
        <f t="shared" si="108"/>
        <v>0.51360000000000006</v>
      </c>
      <c r="AF309" s="81"/>
      <c r="AG309" s="81"/>
      <c r="AH309" s="108">
        <v>7.8406000000000003E-2</v>
      </c>
      <c r="AI309" s="108">
        <v>0.48</v>
      </c>
      <c r="AJ309" s="5">
        <f t="shared" si="111"/>
        <v>0</v>
      </c>
      <c r="AK309" s="5">
        <f t="shared" si="112"/>
        <v>3.7634880000000002E-2</v>
      </c>
      <c r="AL309" s="9"/>
      <c r="AM309" s="42" t="str">
        <f t="shared" si="96"/>
        <v>Other oils</v>
      </c>
      <c r="AN309" s="65"/>
      <c r="AO309" s="53"/>
      <c r="AP309" s="78"/>
      <c r="AQ309" s="78"/>
    </row>
    <row r="310" spans="1:43" s="5" customFormat="1">
      <c r="A310" s="81">
        <v>2011</v>
      </c>
      <c r="B310" s="29" t="s">
        <v>22</v>
      </c>
      <c r="C310" s="61" t="s">
        <v>1268</v>
      </c>
      <c r="D310" s="29" t="s">
        <v>1170</v>
      </c>
      <c r="E310" s="29" t="s">
        <v>1286</v>
      </c>
      <c r="F310" s="29" t="s">
        <v>1453</v>
      </c>
      <c r="G310" s="29" t="s">
        <v>80</v>
      </c>
      <c r="H310" s="70"/>
      <c r="I310" s="65"/>
      <c r="J310" s="65"/>
      <c r="K310" s="70">
        <v>1.008E-5</v>
      </c>
      <c r="L310" s="66">
        <v>0.48</v>
      </c>
      <c r="M310" s="67">
        <v>2.0999999999999999E-5</v>
      </c>
      <c r="N310" s="31" t="s">
        <v>1173</v>
      </c>
      <c r="O310" s="4">
        <v>7.0000000000000007E-2</v>
      </c>
      <c r="P310" s="4">
        <v>0.6</v>
      </c>
      <c r="Q310" s="4">
        <v>7.0000000000000007E-2</v>
      </c>
      <c r="R310" s="4">
        <v>0.6</v>
      </c>
      <c r="S310" s="94">
        <v>0</v>
      </c>
      <c r="T310" s="81" t="str">
        <f t="shared" si="97"/>
        <v/>
      </c>
      <c r="U310" s="81" t="str">
        <f t="shared" si="98"/>
        <v/>
      </c>
      <c r="V310" s="81" t="str">
        <f t="shared" si="99"/>
        <v>normal</v>
      </c>
      <c r="W310" s="81" t="str">
        <f t="shared" si="100"/>
        <v>normal</v>
      </c>
      <c r="X310" s="81" t="str">
        <f t="shared" si="101"/>
        <v/>
      </c>
      <c r="Y310" s="81" t="str">
        <f t="shared" si="102"/>
        <v/>
      </c>
      <c r="Z310" s="81" t="str">
        <f t="shared" si="103"/>
        <v/>
      </c>
      <c r="AA310" s="81" t="str">
        <f t="shared" si="104"/>
        <v/>
      </c>
      <c r="AB310" s="81">
        <f t="shared" si="105"/>
        <v>8.3999999999999992E-6</v>
      </c>
      <c r="AC310" s="96">
        <f t="shared" si="106"/>
        <v>3.3599999999999997E-5</v>
      </c>
      <c r="AD310" s="96">
        <f t="shared" si="107"/>
        <v>0.44639999999999996</v>
      </c>
      <c r="AE310" s="96">
        <f t="shared" si="108"/>
        <v>0.51360000000000006</v>
      </c>
      <c r="AF310" s="81"/>
      <c r="AG310" s="81"/>
      <c r="AH310" s="108">
        <v>2.0999999999999999E-5</v>
      </c>
      <c r="AI310" s="95">
        <f>AI309</f>
        <v>0.48</v>
      </c>
      <c r="AJ310" s="5">
        <f t="shared" si="111"/>
        <v>0</v>
      </c>
      <c r="AK310" s="5">
        <f t="shared" si="112"/>
        <v>1.0079999999999998E-5</v>
      </c>
      <c r="AL310" s="9"/>
      <c r="AM310" s="42" t="str">
        <f t="shared" si="96"/>
        <v>Other oils</v>
      </c>
      <c r="AN310" s="65"/>
      <c r="AO310" s="53"/>
      <c r="AP310" s="78"/>
      <c r="AQ310" s="78"/>
    </row>
    <row r="311" spans="1:43" s="5" customFormat="1">
      <c r="A311" s="81">
        <v>2011</v>
      </c>
      <c r="B311" s="29" t="s">
        <v>22</v>
      </c>
      <c r="C311" s="61" t="s">
        <v>1268</v>
      </c>
      <c r="D311" s="29" t="s">
        <v>1170</v>
      </c>
      <c r="E311" s="29" t="s">
        <v>1286</v>
      </c>
      <c r="F311" s="29" t="s">
        <v>1453</v>
      </c>
      <c r="G311" s="29" t="s">
        <v>81</v>
      </c>
      <c r="H311" s="70"/>
      <c r="I311" s="65"/>
      <c r="J311" s="65"/>
      <c r="K311" s="70">
        <v>2.9760000000000002E-4</v>
      </c>
      <c r="L311" s="66">
        <v>0.48</v>
      </c>
      <c r="M311" s="67">
        <v>6.2E-4</v>
      </c>
      <c r="N311" s="31" t="s">
        <v>1173</v>
      </c>
      <c r="O311" s="4">
        <v>7.0000000000000007E-2</v>
      </c>
      <c r="P311" s="4">
        <v>0.6</v>
      </c>
      <c r="Q311" s="4">
        <v>7.0000000000000007E-2</v>
      </c>
      <c r="R311" s="4">
        <v>0.6</v>
      </c>
      <c r="S311" s="94">
        <v>0</v>
      </c>
      <c r="T311" s="81" t="str">
        <f t="shared" si="97"/>
        <v/>
      </c>
      <c r="U311" s="81" t="str">
        <f t="shared" si="98"/>
        <v/>
      </c>
      <c r="V311" s="81" t="str">
        <f t="shared" si="99"/>
        <v>normal</v>
      </c>
      <c r="W311" s="81" t="str">
        <f t="shared" si="100"/>
        <v>normal</v>
      </c>
      <c r="X311" s="81" t="str">
        <f t="shared" si="101"/>
        <v/>
      </c>
      <c r="Y311" s="81" t="str">
        <f t="shared" si="102"/>
        <v/>
      </c>
      <c r="Z311" s="81" t="str">
        <f t="shared" si="103"/>
        <v/>
      </c>
      <c r="AA311" s="81" t="str">
        <f t="shared" si="104"/>
        <v/>
      </c>
      <c r="AB311" s="81">
        <f t="shared" si="105"/>
        <v>2.4800000000000001E-4</v>
      </c>
      <c r="AC311" s="96">
        <f t="shared" si="106"/>
        <v>9.9200000000000004E-4</v>
      </c>
      <c r="AD311" s="96">
        <f t="shared" si="107"/>
        <v>0.44639999999999996</v>
      </c>
      <c r="AE311" s="96">
        <f t="shared" si="108"/>
        <v>0.51360000000000006</v>
      </c>
      <c r="AF311" s="81"/>
      <c r="AG311" s="81"/>
      <c r="AH311" s="108">
        <v>6.2E-4</v>
      </c>
      <c r="AI311" s="95">
        <f>AI309</f>
        <v>0.48</v>
      </c>
      <c r="AJ311" s="5">
        <f t="shared" si="111"/>
        <v>0</v>
      </c>
      <c r="AK311" s="5">
        <f t="shared" si="112"/>
        <v>2.9759999999999997E-4</v>
      </c>
      <c r="AL311" s="9"/>
      <c r="AM311" s="42" t="str">
        <f t="shared" si="96"/>
        <v>Other oils</v>
      </c>
      <c r="AN311" s="65"/>
      <c r="AO311" s="53"/>
      <c r="AP311" s="78"/>
      <c r="AQ311" s="78"/>
    </row>
    <row r="312" spans="1:43" s="5" customFormat="1">
      <c r="A312" s="81">
        <v>2011</v>
      </c>
      <c r="B312" s="29" t="s">
        <v>22</v>
      </c>
      <c r="C312" s="61" t="s">
        <v>1268</v>
      </c>
      <c r="D312" s="29" t="s">
        <v>1170</v>
      </c>
      <c r="E312" s="29" t="s">
        <v>1286</v>
      </c>
      <c r="F312" s="29" t="s">
        <v>1452</v>
      </c>
      <c r="G312" s="29" t="s">
        <v>79</v>
      </c>
      <c r="H312" s="70">
        <v>80.630063800000002</v>
      </c>
      <c r="I312" s="66">
        <v>1246.6959999999999</v>
      </c>
      <c r="J312" s="67">
        <v>6.4674999999999996E-2</v>
      </c>
      <c r="K312" s="70">
        <v>65.688679109999995</v>
      </c>
      <c r="L312" s="66">
        <v>1015.6734300000001</v>
      </c>
      <c r="M312" s="67">
        <v>6.4675000024368101E-2</v>
      </c>
      <c r="N312" s="31" t="s">
        <v>1173</v>
      </c>
      <c r="O312" s="4">
        <v>0.05</v>
      </c>
      <c r="P312" s="4">
        <v>0.05</v>
      </c>
      <c r="Q312" s="4">
        <v>0.05</v>
      </c>
      <c r="R312" s="4">
        <v>0.05</v>
      </c>
      <c r="S312" s="94">
        <v>1</v>
      </c>
      <c r="T312" s="81" t="str">
        <f t="shared" si="97"/>
        <v>normal</v>
      </c>
      <c r="U312" s="81" t="str">
        <f t="shared" si="98"/>
        <v>normal</v>
      </c>
      <c r="V312" s="81" t="str">
        <f t="shared" si="99"/>
        <v>normal</v>
      </c>
      <c r="W312" s="81" t="str">
        <f t="shared" si="100"/>
        <v>normal</v>
      </c>
      <c r="X312" s="81">
        <f t="shared" si="101"/>
        <v>6.1441249999999996E-2</v>
      </c>
      <c r="Y312" s="81">
        <f t="shared" si="102"/>
        <v>6.7908750000000004E-2</v>
      </c>
      <c r="Z312" s="81">
        <f t="shared" si="103"/>
        <v>1184.3611999999998</v>
      </c>
      <c r="AA312" s="81">
        <f t="shared" si="104"/>
        <v>1309.0308</v>
      </c>
      <c r="AB312" s="81">
        <f t="shared" si="105"/>
        <v>6.1441250023149693E-2</v>
      </c>
      <c r="AC312" s="96">
        <f t="shared" si="106"/>
        <v>6.7908750025586509E-2</v>
      </c>
      <c r="AD312" s="96">
        <f t="shared" si="107"/>
        <v>964.88975849999997</v>
      </c>
      <c r="AE312" s="96">
        <f t="shared" si="108"/>
        <v>1066.4571015000001</v>
      </c>
      <c r="AF312" s="108">
        <v>6.4674999999999996E-2</v>
      </c>
      <c r="AG312" s="108">
        <v>1246.6959999999999</v>
      </c>
      <c r="AH312" s="108">
        <v>6.4675000024368101E-2</v>
      </c>
      <c r="AI312" s="108">
        <v>1015.6734300000001</v>
      </c>
      <c r="AJ312" s="5">
        <f t="shared" si="111"/>
        <v>80.630063799999988</v>
      </c>
      <c r="AK312" s="5">
        <f t="shared" si="112"/>
        <v>65.688679110000038</v>
      </c>
      <c r="AL312" s="9"/>
      <c r="AM312" s="42" t="str">
        <f t="shared" si="96"/>
        <v>LPG</v>
      </c>
      <c r="AN312" s="65"/>
      <c r="AO312" s="53"/>
      <c r="AP312" s="78"/>
      <c r="AQ312" s="78"/>
    </row>
    <row r="313" spans="1:43" s="5" customFormat="1">
      <c r="A313" s="81">
        <v>2011</v>
      </c>
      <c r="B313" s="29" t="s">
        <v>22</v>
      </c>
      <c r="C313" s="61" t="s">
        <v>1268</v>
      </c>
      <c r="D313" s="29" t="s">
        <v>1170</v>
      </c>
      <c r="E313" s="29" t="s">
        <v>1286</v>
      </c>
      <c r="F313" s="29" t="s">
        <v>1452</v>
      </c>
      <c r="G313" s="29" t="s">
        <v>80</v>
      </c>
      <c r="H313" s="70">
        <v>2.7398616000000001E-2</v>
      </c>
      <c r="I313" s="66">
        <v>1246.6959999999999</v>
      </c>
      <c r="J313" s="67">
        <v>2.1976982359773301E-5</v>
      </c>
      <c r="K313" s="70">
        <v>2.1590519999999998E-2</v>
      </c>
      <c r="L313" s="66">
        <v>1015.6734300000001</v>
      </c>
      <c r="M313" s="67">
        <v>2.1257344499008899E-5</v>
      </c>
      <c r="N313" s="31" t="s">
        <v>1173</v>
      </c>
      <c r="O313" s="4">
        <v>0.05</v>
      </c>
      <c r="P313" s="4">
        <v>0.6</v>
      </c>
      <c r="Q313" s="4">
        <v>0.05</v>
      </c>
      <c r="R313" s="4">
        <v>0.6</v>
      </c>
      <c r="S313" s="94">
        <v>1</v>
      </c>
      <c r="T313" s="81" t="str">
        <f t="shared" si="97"/>
        <v>normal</v>
      </c>
      <c r="U313" s="81" t="str">
        <f t="shared" si="98"/>
        <v>normal</v>
      </c>
      <c r="V313" s="81" t="str">
        <f t="shared" si="99"/>
        <v>normal</v>
      </c>
      <c r="W313" s="81" t="str">
        <f t="shared" si="100"/>
        <v>normal</v>
      </c>
      <c r="X313" s="81">
        <f t="shared" si="101"/>
        <v>8.7907929439093205E-6</v>
      </c>
      <c r="Y313" s="81">
        <f t="shared" si="102"/>
        <v>3.5163171775637282E-5</v>
      </c>
      <c r="Z313" s="81">
        <f t="shared" si="103"/>
        <v>1184.3611999999998</v>
      </c>
      <c r="AA313" s="81">
        <f t="shared" si="104"/>
        <v>1309.0308</v>
      </c>
      <c r="AB313" s="81">
        <f t="shared" si="105"/>
        <v>8.50293779960356E-6</v>
      </c>
      <c r="AC313" s="96">
        <f t="shared" si="106"/>
        <v>3.401175119841424E-5</v>
      </c>
      <c r="AD313" s="96">
        <f t="shared" si="107"/>
        <v>964.88975849999997</v>
      </c>
      <c r="AE313" s="96">
        <f t="shared" si="108"/>
        <v>1066.4571015000001</v>
      </c>
      <c r="AF313" s="108">
        <v>2.1976982359773301E-5</v>
      </c>
      <c r="AG313" s="95">
        <f>AG312</f>
        <v>1246.6959999999999</v>
      </c>
      <c r="AH313" s="108">
        <v>2.1257344499008899E-5</v>
      </c>
      <c r="AI313" s="95">
        <f>AI312</f>
        <v>1015.6734300000001</v>
      </c>
      <c r="AJ313" s="5">
        <f t="shared" si="111"/>
        <v>2.7398615999999935E-2</v>
      </c>
      <c r="AK313" s="5">
        <f t="shared" si="112"/>
        <v>2.1590520000000002E-2</v>
      </c>
      <c r="AL313" s="9"/>
      <c r="AM313" s="42" t="str">
        <f t="shared" si="96"/>
        <v>LPG</v>
      </c>
      <c r="AN313" s="65"/>
      <c r="AO313" s="53"/>
      <c r="AP313" s="78"/>
      <c r="AQ313" s="78"/>
    </row>
    <row r="314" spans="1:43" s="5" customFormat="1">
      <c r="A314" s="81">
        <v>2011</v>
      </c>
      <c r="B314" s="29" t="s">
        <v>22</v>
      </c>
      <c r="C314" s="61" t="s">
        <v>1268</v>
      </c>
      <c r="D314" s="29" t="s">
        <v>1170</v>
      </c>
      <c r="E314" s="29" t="s">
        <v>1286</v>
      </c>
      <c r="F314" s="29" t="s">
        <v>1452</v>
      </c>
      <c r="G314" s="29" t="s">
        <v>81</v>
      </c>
      <c r="H314" s="70">
        <v>0.73291099000000004</v>
      </c>
      <c r="I314" s="66">
        <v>1246.6959999999999</v>
      </c>
      <c r="J314" s="67">
        <v>5.8788268350905097E-4</v>
      </c>
      <c r="K314" s="70">
        <v>0.55326319999999996</v>
      </c>
      <c r="L314" s="66">
        <v>1015.6734300000001</v>
      </c>
      <c r="M314" s="67">
        <v>5.4472548326877095E-4</v>
      </c>
      <c r="N314" s="31" t="s">
        <v>1173</v>
      </c>
      <c r="O314" s="4">
        <v>0.05</v>
      </c>
      <c r="P314" s="4">
        <v>0.6</v>
      </c>
      <c r="Q314" s="4">
        <v>0.05</v>
      </c>
      <c r="R314" s="4">
        <v>0.6</v>
      </c>
      <c r="S314" s="94">
        <v>1</v>
      </c>
      <c r="T314" s="81" t="str">
        <f t="shared" si="97"/>
        <v>normal</v>
      </c>
      <c r="U314" s="81" t="str">
        <f t="shared" si="98"/>
        <v>normal</v>
      </c>
      <c r="V314" s="81" t="str">
        <f t="shared" si="99"/>
        <v>normal</v>
      </c>
      <c r="W314" s="81" t="str">
        <f t="shared" si="100"/>
        <v>normal</v>
      </c>
      <c r="X314" s="81">
        <f t="shared" si="101"/>
        <v>2.3515307340362041E-4</v>
      </c>
      <c r="Y314" s="81">
        <f t="shared" si="102"/>
        <v>9.4061229361448164E-4</v>
      </c>
      <c r="Z314" s="81">
        <f t="shared" si="103"/>
        <v>1184.3611999999998</v>
      </c>
      <c r="AA314" s="81">
        <f t="shared" si="104"/>
        <v>1309.0308</v>
      </c>
      <c r="AB314" s="81">
        <f t="shared" si="105"/>
        <v>2.1789019330750839E-4</v>
      </c>
      <c r="AC314" s="96">
        <f t="shared" si="106"/>
        <v>8.7156077323003356E-4</v>
      </c>
      <c r="AD314" s="96">
        <f t="shared" si="107"/>
        <v>964.88975849999997</v>
      </c>
      <c r="AE314" s="96">
        <f t="shared" si="108"/>
        <v>1066.4571015000001</v>
      </c>
      <c r="AF314" s="108">
        <v>5.8788268350905108E-4</v>
      </c>
      <c r="AG314" s="95">
        <f>AG312</f>
        <v>1246.6959999999999</v>
      </c>
      <c r="AH314" s="108">
        <v>5.4472548326877095E-4</v>
      </c>
      <c r="AI314" s="95">
        <f>AI312</f>
        <v>1015.6734300000001</v>
      </c>
      <c r="AJ314" s="5">
        <f t="shared" si="111"/>
        <v>0.73291098999999993</v>
      </c>
      <c r="AK314" s="5">
        <f t="shared" si="112"/>
        <v>0.55326320000000018</v>
      </c>
      <c r="AL314" s="9"/>
      <c r="AM314" s="42" t="str">
        <f t="shared" ref="AM314:AM336" si="113">F314</f>
        <v>LPG</v>
      </c>
      <c r="AN314" s="65"/>
      <c r="AO314" s="53"/>
      <c r="AP314" s="78"/>
      <c r="AQ314" s="78"/>
    </row>
    <row r="315" spans="1:43" s="5" customFormat="1">
      <c r="A315" s="81">
        <v>2011</v>
      </c>
      <c r="B315" s="29" t="s">
        <v>23</v>
      </c>
      <c r="C315" s="61" t="s">
        <v>1268</v>
      </c>
      <c r="D315" s="29" t="s">
        <v>24</v>
      </c>
      <c r="E315" s="29" t="s">
        <v>1286</v>
      </c>
      <c r="F315" s="29" t="s">
        <v>1450</v>
      </c>
      <c r="G315" s="29" t="s">
        <v>79</v>
      </c>
      <c r="H315" s="70">
        <v>825.42213000000004</v>
      </c>
      <c r="I315" s="66">
        <v>11139.3</v>
      </c>
      <c r="J315" s="67">
        <v>7.4099999999999999E-2</v>
      </c>
      <c r="K315" s="66">
        <v>1028.1478400000001</v>
      </c>
      <c r="L315" s="66">
        <v>13969.4</v>
      </c>
      <c r="M315" s="67">
        <v>7.3599999999999999E-2</v>
      </c>
      <c r="N315" s="31" t="s">
        <v>1173</v>
      </c>
      <c r="O315" s="4">
        <v>0.3</v>
      </c>
      <c r="P315" s="4">
        <v>1.4999999999999999E-2</v>
      </c>
      <c r="Q315" s="4">
        <v>0.15</v>
      </c>
      <c r="R315" s="4">
        <v>1.4999999999999999E-2</v>
      </c>
      <c r="S315" s="94">
        <v>1</v>
      </c>
      <c r="T315" s="81" t="str">
        <f t="shared" si="97"/>
        <v>normal</v>
      </c>
      <c r="U315" s="81" t="str">
        <f t="shared" si="98"/>
        <v>normal</v>
      </c>
      <c r="V315" s="81" t="str">
        <f t="shared" si="99"/>
        <v>normal</v>
      </c>
      <c r="W315" s="81" t="str">
        <f t="shared" si="100"/>
        <v>normal</v>
      </c>
      <c r="X315" s="81">
        <f t="shared" si="101"/>
        <v>7.2988499999999998E-2</v>
      </c>
      <c r="Y315" s="81">
        <f t="shared" si="102"/>
        <v>7.5211499999999987E-2</v>
      </c>
      <c r="Z315" s="81">
        <f t="shared" si="103"/>
        <v>7797.5099999999993</v>
      </c>
      <c r="AA315" s="81">
        <f t="shared" si="104"/>
        <v>14481.09</v>
      </c>
      <c r="AB315" s="81">
        <f t="shared" si="105"/>
        <v>7.2495999999999991E-2</v>
      </c>
      <c r="AC315" s="96">
        <f t="shared" si="106"/>
        <v>7.4703999999999993E-2</v>
      </c>
      <c r="AD315" s="96">
        <f t="shared" si="107"/>
        <v>11873.99</v>
      </c>
      <c r="AE315" s="96">
        <f t="shared" si="108"/>
        <v>16064.809999999998</v>
      </c>
      <c r="AF315" s="108">
        <v>7.4099999999999999E-2</v>
      </c>
      <c r="AG315" s="108">
        <v>11139.3</v>
      </c>
      <c r="AH315" s="108">
        <v>7.3599999999999999E-2</v>
      </c>
      <c r="AI315" s="108">
        <v>13969.399999999998</v>
      </c>
      <c r="AJ315" s="5">
        <f t="shared" si="111"/>
        <v>825.42212999999992</v>
      </c>
      <c r="AK315" s="5">
        <f t="shared" si="112"/>
        <v>1028.1478399999999</v>
      </c>
      <c r="AL315" s="9"/>
      <c r="AM315" s="42" t="str">
        <f t="shared" si="113"/>
        <v>Light fuel oil</v>
      </c>
      <c r="AN315" s="65"/>
      <c r="AO315" s="53"/>
      <c r="AP315" s="78"/>
      <c r="AQ315" s="78"/>
    </row>
    <row r="316" spans="1:43" s="5" customFormat="1">
      <c r="A316" s="81">
        <v>2011</v>
      </c>
      <c r="B316" s="29" t="s">
        <v>23</v>
      </c>
      <c r="C316" s="61" t="s">
        <v>1268</v>
      </c>
      <c r="D316" s="29" t="s">
        <v>24</v>
      </c>
      <c r="E316" s="29" t="s">
        <v>1286</v>
      </c>
      <c r="F316" s="29" t="s">
        <v>1450</v>
      </c>
      <c r="G316" s="29" t="s">
        <v>80</v>
      </c>
      <c r="H316" s="70">
        <v>0.83769000000000005</v>
      </c>
      <c r="I316" s="66">
        <v>11139.3</v>
      </c>
      <c r="J316" s="67">
        <v>7.5201314265707899E-5</v>
      </c>
      <c r="K316" s="66">
        <v>1.2091799999999999</v>
      </c>
      <c r="L316" s="66">
        <v>13969.4</v>
      </c>
      <c r="M316" s="67">
        <v>8.6559193666155997E-5</v>
      </c>
      <c r="N316" s="31" t="s">
        <v>1173</v>
      </c>
      <c r="O316" s="4">
        <v>0.3</v>
      </c>
      <c r="P316" s="4">
        <v>0.5</v>
      </c>
      <c r="Q316" s="4">
        <v>0.15</v>
      </c>
      <c r="R316" s="4">
        <v>0.5</v>
      </c>
      <c r="S316" s="94">
        <v>1</v>
      </c>
      <c r="T316" s="81" t="str">
        <f t="shared" si="97"/>
        <v>normal</v>
      </c>
      <c r="U316" s="81" t="str">
        <f t="shared" si="98"/>
        <v>normal</v>
      </c>
      <c r="V316" s="81" t="str">
        <f t="shared" si="99"/>
        <v>normal</v>
      </c>
      <c r="W316" s="81" t="str">
        <f t="shared" si="100"/>
        <v>normal</v>
      </c>
      <c r="X316" s="81">
        <f t="shared" si="101"/>
        <v>3.760065713285395E-5</v>
      </c>
      <c r="Y316" s="81">
        <f t="shared" si="102"/>
        <v>1.1280197139856184E-4</v>
      </c>
      <c r="Z316" s="81">
        <f t="shared" si="103"/>
        <v>7797.5099999999993</v>
      </c>
      <c r="AA316" s="81">
        <f t="shared" si="104"/>
        <v>14481.09</v>
      </c>
      <c r="AB316" s="81">
        <f t="shared" si="105"/>
        <v>4.3279596833077999E-5</v>
      </c>
      <c r="AC316" s="96">
        <f t="shared" si="106"/>
        <v>1.2983879049923401E-4</v>
      </c>
      <c r="AD316" s="96">
        <f t="shared" si="107"/>
        <v>11873.99</v>
      </c>
      <c r="AE316" s="96">
        <f t="shared" si="108"/>
        <v>16064.809999999998</v>
      </c>
      <c r="AF316" s="108">
        <v>7.5201314265707899E-5</v>
      </c>
      <c r="AG316" s="95">
        <f>AG315</f>
        <v>11139.3</v>
      </c>
      <c r="AH316" s="108">
        <v>8.6559193666155997E-5</v>
      </c>
      <c r="AI316" s="95">
        <f>AI315</f>
        <v>13969.399999999998</v>
      </c>
      <c r="AJ316" s="5">
        <f t="shared" si="111"/>
        <v>0.83768999999999993</v>
      </c>
      <c r="AK316" s="5">
        <f t="shared" si="112"/>
        <v>1.2091799999999995</v>
      </c>
      <c r="AL316" s="9"/>
      <c r="AM316" s="42" t="str">
        <f t="shared" si="113"/>
        <v>Light fuel oil</v>
      </c>
      <c r="AN316" s="65"/>
      <c r="AO316" s="53"/>
      <c r="AP316" s="78"/>
      <c r="AQ316" s="78"/>
    </row>
    <row r="317" spans="1:43" s="5" customFormat="1">
      <c r="A317" s="81">
        <v>2011</v>
      </c>
      <c r="B317" s="29" t="s">
        <v>23</v>
      </c>
      <c r="C317" s="61" t="s">
        <v>1268</v>
      </c>
      <c r="D317" s="29" t="s">
        <v>24</v>
      </c>
      <c r="E317" s="29" t="s">
        <v>1286</v>
      </c>
      <c r="F317" s="29" t="s">
        <v>1450</v>
      </c>
      <c r="G317" s="29" t="s">
        <v>81</v>
      </c>
      <c r="H317" s="70">
        <v>6.7549000000000001</v>
      </c>
      <c r="I317" s="66">
        <v>11139.3</v>
      </c>
      <c r="J317" s="67">
        <v>6.0640255671361805E-4</v>
      </c>
      <c r="K317" s="66">
        <v>8.4034800000000001</v>
      </c>
      <c r="L317" s="66">
        <v>13969.4</v>
      </c>
      <c r="M317" s="67">
        <v>6.0156341718327203E-4</v>
      </c>
      <c r="N317" s="31" t="s">
        <v>1173</v>
      </c>
      <c r="O317" s="4">
        <v>0.3</v>
      </c>
      <c r="P317" s="4">
        <v>1.5</v>
      </c>
      <c r="Q317" s="4">
        <v>0.15</v>
      </c>
      <c r="R317" s="4">
        <v>1.5</v>
      </c>
      <c r="S317" s="94">
        <v>1</v>
      </c>
      <c r="T317" s="81" t="str">
        <f t="shared" si="97"/>
        <v>normal</v>
      </c>
      <c r="U317" s="81" t="str">
        <f t="shared" si="98"/>
        <v>lognormal</v>
      </c>
      <c r="V317" s="81" t="str">
        <f t="shared" si="99"/>
        <v>normal</v>
      </c>
      <c r="W317" s="81" t="str">
        <f t="shared" si="100"/>
        <v>lognormal</v>
      </c>
      <c r="X317" s="101">
        <f>J317-J317*70%</f>
        <v>1.8192076701408546E-4</v>
      </c>
      <c r="Y317" s="81">
        <f t="shared" si="102"/>
        <v>1.5160063917840452E-3</v>
      </c>
      <c r="Z317" s="81">
        <f t="shared" si="103"/>
        <v>7797.5099999999993</v>
      </c>
      <c r="AA317" s="81">
        <f t="shared" si="104"/>
        <v>14481.09</v>
      </c>
      <c r="AB317" s="102">
        <f>M317-M317*70%</f>
        <v>1.8046902515498161E-4</v>
      </c>
      <c r="AC317" s="96">
        <f t="shared" si="106"/>
        <v>1.5039085429581801E-3</v>
      </c>
      <c r="AD317" s="96">
        <f t="shared" si="107"/>
        <v>11873.99</v>
      </c>
      <c r="AE317" s="96">
        <f t="shared" si="108"/>
        <v>16064.809999999998</v>
      </c>
      <c r="AF317" s="108">
        <v>0.60640255671361809</v>
      </c>
      <c r="AG317" s="95">
        <f>AG315</f>
        <v>11139.3</v>
      </c>
      <c r="AH317" s="108">
        <v>0.601563417183272</v>
      </c>
      <c r="AI317" s="95">
        <f>AI315</f>
        <v>13969.399999999998</v>
      </c>
      <c r="AJ317" s="43">
        <f>AF317*AG317/1000</f>
        <v>6.7549000000000063</v>
      </c>
      <c r="AK317" s="43">
        <f>AH317*AI317/1000</f>
        <v>8.4034799999999983</v>
      </c>
      <c r="AL317" s="9" t="s">
        <v>1092</v>
      </c>
      <c r="AM317" s="42" t="str">
        <f t="shared" si="113"/>
        <v>Light fuel oil</v>
      </c>
      <c r="AN317" s="65"/>
      <c r="AO317" s="53"/>
      <c r="AP317" s="78"/>
      <c r="AQ317" s="78"/>
    </row>
    <row r="318" spans="1:43" s="5" customFormat="1">
      <c r="A318" s="81">
        <v>2011</v>
      </c>
      <c r="B318" s="29" t="s">
        <v>22</v>
      </c>
      <c r="C318" s="61" t="s">
        <v>1268</v>
      </c>
      <c r="D318" s="29" t="s">
        <v>1170</v>
      </c>
      <c r="E318" s="29" t="s">
        <v>1286</v>
      </c>
      <c r="F318" s="29" t="s">
        <v>1450</v>
      </c>
      <c r="G318" s="29" t="s">
        <v>79</v>
      </c>
      <c r="H318" s="70">
        <v>90.870394677999997</v>
      </c>
      <c r="I318" s="66">
        <v>1232.4839999999999</v>
      </c>
      <c r="J318" s="67">
        <v>7.3729472088887096E-2</v>
      </c>
      <c r="K318" s="70">
        <v>66.722569500000006</v>
      </c>
      <c r="L318" s="66">
        <v>930.57532300000003</v>
      </c>
      <c r="M318" s="67">
        <v>7.1700342627718697E-2</v>
      </c>
      <c r="N318" s="31" t="s">
        <v>1173</v>
      </c>
      <c r="O318" s="4">
        <v>0.05</v>
      </c>
      <c r="P318" s="4">
        <v>1.4999999999999999E-2</v>
      </c>
      <c r="Q318" s="4">
        <v>0.05</v>
      </c>
      <c r="R318" s="4">
        <v>1.4999999999999999E-2</v>
      </c>
      <c r="S318" s="94">
        <v>1</v>
      </c>
      <c r="T318" s="81" t="str">
        <f t="shared" si="97"/>
        <v>normal</v>
      </c>
      <c r="U318" s="81" t="str">
        <f t="shared" si="98"/>
        <v>normal</v>
      </c>
      <c r="V318" s="81" t="str">
        <f t="shared" si="99"/>
        <v>normal</v>
      </c>
      <c r="W318" s="81" t="str">
        <f t="shared" si="100"/>
        <v>normal</v>
      </c>
      <c r="X318" s="81">
        <f t="shared" si="101"/>
        <v>7.2623530007553783E-2</v>
      </c>
      <c r="Y318" s="81">
        <f t="shared" si="102"/>
        <v>7.4835414170220396E-2</v>
      </c>
      <c r="Z318" s="81">
        <f t="shared" si="103"/>
        <v>1170.8598</v>
      </c>
      <c r="AA318" s="81">
        <f t="shared" si="104"/>
        <v>1294.1081999999999</v>
      </c>
      <c r="AB318" s="81">
        <f t="shared" si="105"/>
        <v>7.0624837488302922E-2</v>
      </c>
      <c r="AC318" s="96">
        <f t="shared" si="106"/>
        <v>7.2775847767134472E-2</v>
      </c>
      <c r="AD318" s="96">
        <f t="shared" si="107"/>
        <v>884.04655685</v>
      </c>
      <c r="AE318" s="96">
        <f t="shared" si="108"/>
        <v>977.10408915000005</v>
      </c>
      <c r="AF318" s="108">
        <v>7.3729472088887082E-2</v>
      </c>
      <c r="AG318" s="108">
        <v>1232.4839999999999</v>
      </c>
      <c r="AH318" s="108">
        <v>7.1700342627718697E-2</v>
      </c>
      <c r="AI318" s="108">
        <v>930.57532300000003</v>
      </c>
      <c r="AJ318" s="5">
        <f t="shared" ref="AJ318:AJ362" si="114">AF318*AG318</f>
        <v>90.870394677999897</v>
      </c>
      <c r="AK318" s="5">
        <f t="shared" ref="AK318:AK343" si="115">AH318*AI318</f>
        <v>66.722569499999992</v>
      </c>
      <c r="AL318" s="9"/>
      <c r="AM318" s="42" t="str">
        <f t="shared" si="113"/>
        <v>Light fuel oil</v>
      </c>
      <c r="AN318" s="65"/>
      <c r="AO318" s="53"/>
      <c r="AP318" s="78"/>
      <c r="AQ318" s="78"/>
    </row>
    <row r="319" spans="1:43" s="5" customFormat="1">
      <c r="A319" s="81">
        <v>2011</v>
      </c>
      <c r="B319" s="29" t="s">
        <v>22</v>
      </c>
      <c r="C319" s="61" t="s">
        <v>1268</v>
      </c>
      <c r="D319" s="29" t="s">
        <v>1170</v>
      </c>
      <c r="E319" s="29" t="s">
        <v>1286</v>
      </c>
      <c r="F319" s="29" t="s">
        <v>1450</v>
      </c>
      <c r="G319" s="29" t="s">
        <v>80</v>
      </c>
      <c r="H319" s="70">
        <v>6.0751739999999999E-2</v>
      </c>
      <c r="I319" s="66">
        <v>1232.4839999999999</v>
      </c>
      <c r="J319" s="67">
        <v>4.9292112514239497E-5</v>
      </c>
      <c r="K319" s="70">
        <v>8.7803099999999995E-2</v>
      </c>
      <c r="L319" s="66">
        <v>930.57532300000003</v>
      </c>
      <c r="M319" s="67">
        <v>9.4353565831661307E-5</v>
      </c>
      <c r="N319" s="31" t="s">
        <v>1173</v>
      </c>
      <c r="O319" s="4">
        <v>0.05</v>
      </c>
      <c r="P319" s="4">
        <v>0.6</v>
      </c>
      <c r="Q319" s="4">
        <v>0.05</v>
      </c>
      <c r="R319" s="4">
        <v>0.6</v>
      </c>
      <c r="S319" s="94">
        <v>1</v>
      </c>
      <c r="T319" s="81" t="str">
        <f t="shared" si="97"/>
        <v>normal</v>
      </c>
      <c r="U319" s="81" t="str">
        <f t="shared" si="98"/>
        <v>normal</v>
      </c>
      <c r="V319" s="81" t="str">
        <f t="shared" si="99"/>
        <v>normal</v>
      </c>
      <c r="W319" s="81" t="str">
        <f t="shared" si="100"/>
        <v>normal</v>
      </c>
      <c r="X319" s="81">
        <f t="shared" si="101"/>
        <v>1.9716845005695799E-5</v>
      </c>
      <c r="Y319" s="81">
        <f t="shared" si="102"/>
        <v>7.8867380022783196E-5</v>
      </c>
      <c r="Z319" s="81">
        <f t="shared" si="103"/>
        <v>1170.8598</v>
      </c>
      <c r="AA319" s="81">
        <f t="shared" si="104"/>
        <v>1294.1081999999999</v>
      </c>
      <c r="AB319" s="81">
        <f t="shared" si="105"/>
        <v>3.7741426332664528E-5</v>
      </c>
      <c r="AC319" s="96">
        <f t="shared" si="106"/>
        <v>1.5096570533065811E-4</v>
      </c>
      <c r="AD319" s="96">
        <f t="shared" si="107"/>
        <v>884.04655685</v>
      </c>
      <c r="AE319" s="96">
        <f t="shared" si="108"/>
        <v>977.10408915000005</v>
      </c>
      <c r="AF319" s="108">
        <v>4.9292112514239497E-5</v>
      </c>
      <c r="AG319" s="95">
        <f>AG318</f>
        <v>1232.4839999999999</v>
      </c>
      <c r="AH319" s="108">
        <v>9.435356583166132E-5</v>
      </c>
      <c r="AI319" s="95">
        <f>AI318</f>
        <v>930.57532300000003</v>
      </c>
      <c r="AJ319" s="5">
        <f t="shared" si="114"/>
        <v>6.075173999999995E-2</v>
      </c>
      <c r="AK319" s="5">
        <f t="shared" si="115"/>
        <v>8.7803099999999995E-2</v>
      </c>
      <c r="AL319" s="9"/>
      <c r="AM319" s="42" t="str">
        <f t="shared" si="113"/>
        <v>Light fuel oil</v>
      </c>
      <c r="AN319" s="65"/>
      <c r="AO319" s="53"/>
      <c r="AP319" s="78"/>
      <c r="AQ319" s="78"/>
    </row>
    <row r="320" spans="1:43" s="5" customFormat="1">
      <c r="A320" s="81">
        <v>2011</v>
      </c>
      <c r="B320" s="29" t="s">
        <v>22</v>
      </c>
      <c r="C320" s="61" t="s">
        <v>1268</v>
      </c>
      <c r="D320" s="29" t="s">
        <v>1170</v>
      </c>
      <c r="E320" s="29" t="s">
        <v>1286</v>
      </c>
      <c r="F320" s="29" t="s">
        <v>1450</v>
      </c>
      <c r="G320" s="29" t="s">
        <v>81</v>
      </c>
      <c r="H320" s="70">
        <v>0.74656215000000004</v>
      </c>
      <c r="I320" s="66">
        <v>1232.4839999999999</v>
      </c>
      <c r="J320" s="67">
        <v>6.0573780268141403E-4</v>
      </c>
      <c r="K320" s="70">
        <v>0.59908430000000001</v>
      </c>
      <c r="L320" s="66">
        <v>930.57532300000003</v>
      </c>
      <c r="M320" s="67">
        <v>6.4377840803758301E-4</v>
      </c>
      <c r="N320" s="31" t="s">
        <v>1173</v>
      </c>
      <c r="O320" s="4">
        <v>0.05</v>
      </c>
      <c r="P320" s="4">
        <v>0.6</v>
      </c>
      <c r="Q320" s="4">
        <v>0.05</v>
      </c>
      <c r="R320" s="4">
        <v>0.6</v>
      </c>
      <c r="S320" s="94">
        <v>1</v>
      </c>
      <c r="T320" s="81" t="str">
        <f t="shared" si="97"/>
        <v>normal</v>
      </c>
      <c r="U320" s="81" t="str">
        <f t="shared" si="98"/>
        <v>normal</v>
      </c>
      <c r="V320" s="81" t="str">
        <f t="shared" si="99"/>
        <v>normal</v>
      </c>
      <c r="W320" s="81" t="str">
        <f t="shared" si="100"/>
        <v>normal</v>
      </c>
      <c r="X320" s="81">
        <f t="shared" si="101"/>
        <v>2.4229512107256561E-4</v>
      </c>
      <c r="Y320" s="81">
        <f t="shared" si="102"/>
        <v>9.6918048429026245E-4</v>
      </c>
      <c r="Z320" s="81">
        <f t="shared" si="103"/>
        <v>1170.8598</v>
      </c>
      <c r="AA320" s="81">
        <f t="shared" si="104"/>
        <v>1294.1081999999999</v>
      </c>
      <c r="AB320" s="81">
        <f t="shared" si="105"/>
        <v>2.5751136321503323E-4</v>
      </c>
      <c r="AC320" s="96">
        <f t="shared" si="106"/>
        <v>1.0300454528601329E-3</v>
      </c>
      <c r="AD320" s="96">
        <f t="shared" si="107"/>
        <v>884.04655685</v>
      </c>
      <c r="AE320" s="96">
        <f t="shared" si="108"/>
        <v>977.10408915000005</v>
      </c>
      <c r="AF320" s="108">
        <v>6.0573780268141403E-4</v>
      </c>
      <c r="AG320" s="95">
        <f>AG318</f>
        <v>1232.4839999999999</v>
      </c>
      <c r="AH320" s="108">
        <v>6.4377840803758312E-4</v>
      </c>
      <c r="AI320" s="95">
        <f>AI318</f>
        <v>930.57532300000003</v>
      </c>
      <c r="AJ320" s="5">
        <f t="shared" si="114"/>
        <v>0.74656214999999981</v>
      </c>
      <c r="AK320" s="5">
        <f t="shared" si="115"/>
        <v>0.59908429999999968</v>
      </c>
      <c r="AL320" s="9"/>
      <c r="AM320" s="42" t="str">
        <f t="shared" si="113"/>
        <v>Light fuel oil</v>
      </c>
      <c r="AN320" s="65"/>
      <c r="AO320" s="53"/>
      <c r="AP320" s="78"/>
      <c r="AQ320" s="78"/>
    </row>
    <row r="321" spans="1:43" s="5" customFormat="1">
      <c r="A321" s="81">
        <v>2011</v>
      </c>
      <c r="B321" s="29" t="s">
        <v>22</v>
      </c>
      <c r="C321" s="61" t="s">
        <v>1268</v>
      </c>
      <c r="D321" s="29" t="s">
        <v>1170</v>
      </c>
      <c r="E321" s="29" t="s">
        <v>1286</v>
      </c>
      <c r="F321" s="29" t="s">
        <v>1449</v>
      </c>
      <c r="G321" s="29" t="s">
        <v>79</v>
      </c>
      <c r="H321" s="70">
        <v>621.10198887800004</v>
      </c>
      <c r="I321" s="66">
        <v>7921.6130000000003</v>
      </c>
      <c r="J321" s="67">
        <v>7.8406000000000003E-2</v>
      </c>
      <c r="K321" s="70">
        <v>123.81719495</v>
      </c>
      <c r="L321" s="66">
        <v>1579.1801003999999</v>
      </c>
      <c r="M321" s="67">
        <v>7.84059999987574E-2</v>
      </c>
      <c r="N321" s="31" t="s">
        <v>1173</v>
      </c>
      <c r="O321" s="4">
        <v>0.05</v>
      </c>
      <c r="P321" s="4">
        <v>0.02</v>
      </c>
      <c r="Q321" s="4">
        <v>0.05</v>
      </c>
      <c r="R321" s="4">
        <v>0.02</v>
      </c>
      <c r="S321" s="94">
        <v>1</v>
      </c>
      <c r="T321" s="81" t="str">
        <f t="shared" si="97"/>
        <v>normal</v>
      </c>
      <c r="U321" s="81" t="str">
        <f t="shared" si="98"/>
        <v>normal</v>
      </c>
      <c r="V321" s="81" t="str">
        <f t="shared" si="99"/>
        <v>normal</v>
      </c>
      <c r="W321" s="81" t="str">
        <f t="shared" si="100"/>
        <v>normal</v>
      </c>
      <c r="X321" s="81">
        <f t="shared" si="101"/>
        <v>7.6837879999999997E-2</v>
      </c>
      <c r="Y321" s="81">
        <f t="shared" si="102"/>
        <v>7.997412000000001E-2</v>
      </c>
      <c r="Z321" s="81">
        <f t="shared" si="103"/>
        <v>7525.5323499999995</v>
      </c>
      <c r="AA321" s="81">
        <f t="shared" si="104"/>
        <v>8317.6936500000011</v>
      </c>
      <c r="AB321" s="81">
        <f t="shared" si="105"/>
        <v>7.6837879998782249E-2</v>
      </c>
      <c r="AC321" s="96">
        <f t="shared" si="106"/>
        <v>7.9974119998732551E-2</v>
      </c>
      <c r="AD321" s="96">
        <f t="shared" si="107"/>
        <v>1500.2210953799997</v>
      </c>
      <c r="AE321" s="96">
        <f t="shared" si="108"/>
        <v>1658.1391054200001</v>
      </c>
      <c r="AF321" s="108">
        <v>7.8406000000000003E-2</v>
      </c>
      <c r="AG321" s="108">
        <v>7921.6130000000003</v>
      </c>
      <c r="AH321" s="108">
        <v>7.84059999987574E-2</v>
      </c>
      <c r="AI321" s="108">
        <v>1579.1801003999999</v>
      </c>
      <c r="AJ321" s="5">
        <f t="shared" si="114"/>
        <v>621.10198887800004</v>
      </c>
      <c r="AK321" s="5">
        <f t="shared" si="115"/>
        <v>123.8171949500001</v>
      </c>
      <c r="AL321" s="9"/>
      <c r="AM321" s="42" t="str">
        <f t="shared" si="113"/>
        <v>Heavy fuel oil</v>
      </c>
      <c r="AN321" s="65"/>
      <c r="AO321" s="53"/>
      <c r="AP321" s="78"/>
      <c r="AQ321" s="78"/>
    </row>
    <row r="322" spans="1:43" s="5" customFormat="1">
      <c r="A322" s="81">
        <v>2011</v>
      </c>
      <c r="B322" s="29" t="s">
        <v>22</v>
      </c>
      <c r="C322" s="61" t="s">
        <v>1268</v>
      </c>
      <c r="D322" s="29" t="s">
        <v>1170</v>
      </c>
      <c r="E322" s="29" t="s">
        <v>1286</v>
      </c>
      <c r="F322" s="29" t="s">
        <v>1449</v>
      </c>
      <c r="G322" s="29" t="s">
        <v>80</v>
      </c>
      <c r="H322" s="70">
        <v>0.31773646799999999</v>
      </c>
      <c r="I322" s="66">
        <v>7921.6130000000003</v>
      </c>
      <c r="J322" s="67">
        <v>4.0110072026997499E-5</v>
      </c>
      <c r="K322" s="70">
        <v>6.2943719999999995E-2</v>
      </c>
      <c r="L322" s="66">
        <v>1579.1801003999999</v>
      </c>
      <c r="M322" s="67">
        <v>3.98584809826673E-5</v>
      </c>
      <c r="N322" s="31" t="s">
        <v>1173</v>
      </c>
      <c r="O322" s="4">
        <v>0.05</v>
      </c>
      <c r="P322" s="4">
        <v>0.6</v>
      </c>
      <c r="Q322" s="4">
        <v>0.05</v>
      </c>
      <c r="R322" s="4">
        <v>0.6</v>
      </c>
      <c r="S322" s="94">
        <v>1</v>
      </c>
      <c r="T322" s="81" t="str">
        <f t="shared" si="97"/>
        <v>normal</v>
      </c>
      <c r="U322" s="81" t="str">
        <f t="shared" si="98"/>
        <v>normal</v>
      </c>
      <c r="V322" s="81" t="str">
        <f t="shared" si="99"/>
        <v>normal</v>
      </c>
      <c r="W322" s="81" t="str">
        <f t="shared" si="100"/>
        <v>normal</v>
      </c>
      <c r="X322" s="81">
        <f t="shared" si="101"/>
        <v>1.6044028810799E-5</v>
      </c>
      <c r="Y322" s="81">
        <f t="shared" si="102"/>
        <v>6.4176115243195998E-5</v>
      </c>
      <c r="Z322" s="81">
        <f t="shared" si="103"/>
        <v>7525.5323499999995</v>
      </c>
      <c r="AA322" s="81">
        <f t="shared" si="104"/>
        <v>8317.6936500000011</v>
      </c>
      <c r="AB322" s="81">
        <f t="shared" si="105"/>
        <v>1.5943392393066922E-5</v>
      </c>
      <c r="AC322" s="96">
        <f t="shared" si="106"/>
        <v>6.3773569572267688E-5</v>
      </c>
      <c r="AD322" s="96">
        <f t="shared" si="107"/>
        <v>1500.2210953799997</v>
      </c>
      <c r="AE322" s="96">
        <f t="shared" si="108"/>
        <v>1658.1391054200001</v>
      </c>
      <c r="AF322" s="108">
        <v>4.0110072026997499E-5</v>
      </c>
      <c r="AG322" s="95">
        <f>AG321</f>
        <v>7921.6130000000003</v>
      </c>
      <c r="AH322" s="108">
        <v>3.9858480982667306E-5</v>
      </c>
      <c r="AI322" s="95">
        <f>AI321</f>
        <v>1579.1801003999999</v>
      </c>
      <c r="AJ322" s="5">
        <f t="shared" si="114"/>
        <v>0.31773646799999977</v>
      </c>
      <c r="AK322" s="5">
        <f t="shared" si="115"/>
        <v>6.294372000000005E-2</v>
      </c>
      <c r="AL322" s="9"/>
      <c r="AM322" s="42" t="str">
        <f t="shared" si="113"/>
        <v>Heavy fuel oil</v>
      </c>
      <c r="AN322" s="65"/>
      <c r="AO322" s="53"/>
      <c r="AP322" s="78"/>
      <c r="AQ322" s="78"/>
    </row>
    <row r="323" spans="1:43" s="5" customFormat="1">
      <c r="A323" s="81">
        <v>2011</v>
      </c>
      <c r="B323" s="29" t="s">
        <v>22</v>
      </c>
      <c r="C323" s="61" t="s">
        <v>1268</v>
      </c>
      <c r="D323" s="29" t="s">
        <v>1170</v>
      </c>
      <c r="E323" s="29" t="s">
        <v>1286</v>
      </c>
      <c r="F323" s="29" t="s">
        <v>1449</v>
      </c>
      <c r="G323" s="29" t="s">
        <v>81</v>
      </c>
      <c r="H323" s="70">
        <v>6.1096563899999996</v>
      </c>
      <c r="I323" s="66">
        <v>7921.6130000000003</v>
      </c>
      <c r="J323" s="67">
        <v>7.7126418445334303E-4</v>
      </c>
      <c r="K323" s="70">
        <v>1.098919</v>
      </c>
      <c r="L323" s="66">
        <v>1579.1801003999999</v>
      </c>
      <c r="M323" s="67">
        <v>6.9587946284381899E-4</v>
      </c>
      <c r="N323" s="31" t="s">
        <v>1173</v>
      </c>
      <c r="O323" s="4">
        <v>0.05</v>
      </c>
      <c r="P323" s="4">
        <v>0.6</v>
      </c>
      <c r="Q323" s="4">
        <v>0.05</v>
      </c>
      <c r="R323" s="4">
        <v>0.6</v>
      </c>
      <c r="S323" s="94">
        <v>1</v>
      </c>
      <c r="T323" s="81" t="str">
        <f t="shared" si="97"/>
        <v>normal</v>
      </c>
      <c r="U323" s="81" t="str">
        <f t="shared" si="98"/>
        <v>normal</v>
      </c>
      <c r="V323" s="81" t="str">
        <f t="shared" si="99"/>
        <v>normal</v>
      </c>
      <c r="W323" s="81" t="str">
        <f t="shared" si="100"/>
        <v>normal</v>
      </c>
      <c r="X323" s="81">
        <f t="shared" si="101"/>
        <v>3.0850567378133724E-4</v>
      </c>
      <c r="Y323" s="81">
        <f t="shared" si="102"/>
        <v>1.234022695125349E-3</v>
      </c>
      <c r="Z323" s="81">
        <f t="shared" si="103"/>
        <v>7525.5323499999995</v>
      </c>
      <c r="AA323" s="81">
        <f t="shared" si="104"/>
        <v>8317.6936500000011</v>
      </c>
      <c r="AB323" s="81">
        <f t="shared" si="105"/>
        <v>2.7835178513752762E-4</v>
      </c>
      <c r="AC323" s="96">
        <f t="shared" si="106"/>
        <v>1.1134071405501105E-3</v>
      </c>
      <c r="AD323" s="96">
        <f t="shared" si="107"/>
        <v>1500.2210953799997</v>
      </c>
      <c r="AE323" s="96">
        <f t="shared" si="108"/>
        <v>1658.1391054200001</v>
      </c>
      <c r="AF323" s="108">
        <v>7.7126418445334314E-4</v>
      </c>
      <c r="AG323" s="95">
        <f>AG321</f>
        <v>7921.6130000000003</v>
      </c>
      <c r="AH323" s="108">
        <v>6.9587946284381899E-4</v>
      </c>
      <c r="AI323" s="95">
        <f>AI321</f>
        <v>1579.1801003999999</v>
      </c>
      <c r="AJ323" s="5">
        <f t="shared" si="114"/>
        <v>6.1096563900000014</v>
      </c>
      <c r="AK323" s="5">
        <f t="shared" si="115"/>
        <v>1.098919</v>
      </c>
      <c r="AL323" s="9"/>
      <c r="AM323" s="42" t="str">
        <f t="shared" si="113"/>
        <v>Heavy fuel oil</v>
      </c>
      <c r="AN323" s="65"/>
      <c r="AO323" s="53"/>
      <c r="AP323" s="78"/>
      <c r="AQ323" s="78"/>
    </row>
    <row r="324" spans="1:43" s="5" customFormat="1">
      <c r="A324" s="81">
        <v>2011</v>
      </c>
      <c r="B324" s="29" t="s">
        <v>22</v>
      </c>
      <c r="C324" s="61" t="s">
        <v>1268</v>
      </c>
      <c r="D324" s="29" t="s">
        <v>1170</v>
      </c>
      <c r="E324" s="29" t="s">
        <v>1286</v>
      </c>
      <c r="F324" s="29" t="s">
        <v>1465</v>
      </c>
      <c r="G324" s="29" t="s">
        <v>79</v>
      </c>
      <c r="H324" s="70">
        <v>183.3785</v>
      </c>
      <c r="I324" s="66">
        <v>1900</v>
      </c>
      <c r="J324" s="67">
        <v>9.6515000000000004E-2</v>
      </c>
      <c r="K324" s="70">
        <v>148.34741560000001</v>
      </c>
      <c r="L324" s="66">
        <v>1537.04</v>
      </c>
      <c r="M324" s="67">
        <v>9.6515000000000004E-2</v>
      </c>
      <c r="N324" s="31" t="s">
        <v>1173</v>
      </c>
      <c r="O324" s="4">
        <v>0.1</v>
      </c>
      <c r="P324" s="4">
        <v>0.03</v>
      </c>
      <c r="Q324" s="4">
        <v>0.05</v>
      </c>
      <c r="R324" s="4">
        <v>0.03</v>
      </c>
      <c r="S324" s="94">
        <v>1</v>
      </c>
      <c r="T324" s="81" t="str">
        <f t="shared" si="97"/>
        <v>normal</v>
      </c>
      <c r="U324" s="81" t="str">
        <f t="shared" si="98"/>
        <v>normal</v>
      </c>
      <c r="V324" s="81" t="str">
        <f t="shared" si="99"/>
        <v>normal</v>
      </c>
      <c r="W324" s="81" t="str">
        <f t="shared" si="100"/>
        <v>normal</v>
      </c>
      <c r="X324" s="81">
        <f t="shared" si="101"/>
        <v>9.3619549999999996E-2</v>
      </c>
      <c r="Y324" s="81">
        <f t="shared" si="102"/>
        <v>9.9410450000000011E-2</v>
      </c>
      <c r="Z324" s="81">
        <f t="shared" si="103"/>
        <v>1710</v>
      </c>
      <c r="AA324" s="81">
        <f t="shared" si="104"/>
        <v>2090</v>
      </c>
      <c r="AB324" s="81">
        <f t="shared" si="105"/>
        <v>9.3619549999999996E-2</v>
      </c>
      <c r="AC324" s="96">
        <f t="shared" si="106"/>
        <v>9.9410450000000011E-2</v>
      </c>
      <c r="AD324" s="96">
        <f t="shared" si="107"/>
        <v>1460.1879999999999</v>
      </c>
      <c r="AE324" s="96">
        <f t="shared" si="108"/>
        <v>1613.8920000000001</v>
      </c>
      <c r="AF324" s="108">
        <v>9.6515000000000004E-2</v>
      </c>
      <c r="AG324" s="108">
        <v>1900</v>
      </c>
      <c r="AH324" s="108">
        <v>9.6515000000000004E-2</v>
      </c>
      <c r="AI324" s="108">
        <v>1537.04</v>
      </c>
      <c r="AJ324" s="5">
        <f t="shared" si="114"/>
        <v>183.3785</v>
      </c>
      <c r="AK324" s="5">
        <f t="shared" si="115"/>
        <v>148.34741560000001</v>
      </c>
      <c r="AL324" s="9"/>
      <c r="AM324" s="42" t="str">
        <f t="shared" si="113"/>
        <v>Petroleum coke</v>
      </c>
      <c r="AN324" s="65"/>
      <c r="AO324" s="53"/>
      <c r="AP324" s="78"/>
      <c r="AQ324" s="78"/>
    </row>
    <row r="325" spans="1:43" s="5" customFormat="1">
      <c r="A325" s="81">
        <v>2011</v>
      </c>
      <c r="B325" s="29" t="s">
        <v>22</v>
      </c>
      <c r="C325" s="61" t="s">
        <v>1268</v>
      </c>
      <c r="D325" s="29" t="s">
        <v>1170</v>
      </c>
      <c r="E325" s="29" t="s">
        <v>1286</v>
      </c>
      <c r="F325" s="29" t="s">
        <v>1465</v>
      </c>
      <c r="G325" s="29" t="s">
        <v>80</v>
      </c>
      <c r="H325" s="70">
        <v>3.9899999999999998E-2</v>
      </c>
      <c r="I325" s="66">
        <v>1900</v>
      </c>
      <c r="J325" s="67">
        <v>2.0999999999999999E-5</v>
      </c>
      <c r="K325" s="70">
        <v>3.2277840000000002E-2</v>
      </c>
      <c r="L325" s="66">
        <v>1537.04</v>
      </c>
      <c r="M325" s="67">
        <v>2.0999999999999999E-5</v>
      </c>
      <c r="N325" s="31" t="s">
        <v>1173</v>
      </c>
      <c r="O325" s="4">
        <v>0.1</v>
      </c>
      <c r="P325" s="4">
        <v>0.6</v>
      </c>
      <c r="Q325" s="4">
        <v>0.05</v>
      </c>
      <c r="R325" s="4">
        <v>0.6</v>
      </c>
      <c r="S325" s="94">
        <v>1</v>
      </c>
      <c r="T325" s="81" t="str">
        <f t="shared" si="97"/>
        <v>normal</v>
      </c>
      <c r="U325" s="81" t="str">
        <f t="shared" si="98"/>
        <v>normal</v>
      </c>
      <c r="V325" s="81" t="str">
        <f t="shared" si="99"/>
        <v>normal</v>
      </c>
      <c r="W325" s="81" t="str">
        <f t="shared" si="100"/>
        <v>normal</v>
      </c>
      <c r="X325" s="81">
        <f t="shared" si="101"/>
        <v>8.3999999999999992E-6</v>
      </c>
      <c r="Y325" s="81">
        <f t="shared" si="102"/>
        <v>3.3599999999999997E-5</v>
      </c>
      <c r="Z325" s="81">
        <f t="shared" si="103"/>
        <v>1710</v>
      </c>
      <c r="AA325" s="81">
        <f t="shared" si="104"/>
        <v>2090</v>
      </c>
      <c r="AB325" s="81">
        <f t="shared" si="105"/>
        <v>8.3999999999999992E-6</v>
      </c>
      <c r="AC325" s="96">
        <f t="shared" si="106"/>
        <v>3.3599999999999997E-5</v>
      </c>
      <c r="AD325" s="96">
        <f t="shared" si="107"/>
        <v>1460.1879999999999</v>
      </c>
      <c r="AE325" s="96">
        <f t="shared" si="108"/>
        <v>1613.8920000000001</v>
      </c>
      <c r="AF325" s="108">
        <v>2.0999999999999999E-5</v>
      </c>
      <c r="AG325" s="95">
        <f>AG324</f>
        <v>1900</v>
      </c>
      <c r="AH325" s="108">
        <v>2.0999999999999999E-5</v>
      </c>
      <c r="AI325" s="95">
        <f>AI324</f>
        <v>1537.04</v>
      </c>
      <c r="AJ325" s="5">
        <f t="shared" si="114"/>
        <v>3.9899999999999998E-2</v>
      </c>
      <c r="AK325" s="5">
        <f t="shared" si="115"/>
        <v>3.2277839999999995E-2</v>
      </c>
      <c r="AL325" s="9"/>
      <c r="AM325" s="42" t="str">
        <f t="shared" si="113"/>
        <v>Petroleum coke</v>
      </c>
      <c r="AN325" s="65"/>
      <c r="AO325" s="53"/>
      <c r="AP325" s="78"/>
      <c r="AQ325" s="78"/>
    </row>
    <row r="326" spans="1:43" s="5" customFormat="1">
      <c r="A326" s="81">
        <v>2011</v>
      </c>
      <c r="B326" s="29" t="s">
        <v>22</v>
      </c>
      <c r="C326" s="61" t="s">
        <v>1268</v>
      </c>
      <c r="D326" s="29" t="s">
        <v>1170</v>
      </c>
      <c r="E326" s="29" t="s">
        <v>1286</v>
      </c>
      <c r="F326" s="29" t="s">
        <v>1465</v>
      </c>
      <c r="G326" s="29" t="s">
        <v>81</v>
      </c>
      <c r="H326" s="70">
        <v>1.1779999999999999</v>
      </c>
      <c r="I326" s="66">
        <v>1900</v>
      </c>
      <c r="J326" s="67">
        <v>6.2E-4</v>
      </c>
      <c r="K326" s="70">
        <v>0.95296479999999995</v>
      </c>
      <c r="L326" s="66">
        <v>1537.04</v>
      </c>
      <c r="M326" s="67">
        <v>6.2E-4</v>
      </c>
      <c r="N326" s="31" t="s">
        <v>1173</v>
      </c>
      <c r="O326" s="4">
        <v>0.1</v>
      </c>
      <c r="P326" s="4">
        <v>0.6</v>
      </c>
      <c r="Q326" s="4">
        <v>0.05</v>
      </c>
      <c r="R326" s="4">
        <v>0.6</v>
      </c>
      <c r="S326" s="94">
        <v>1</v>
      </c>
      <c r="T326" s="81" t="str">
        <f t="shared" si="97"/>
        <v>normal</v>
      </c>
      <c r="U326" s="81" t="str">
        <f t="shared" si="98"/>
        <v>normal</v>
      </c>
      <c r="V326" s="81" t="str">
        <f t="shared" si="99"/>
        <v>normal</v>
      </c>
      <c r="W326" s="81" t="str">
        <f t="shared" si="100"/>
        <v>normal</v>
      </c>
      <c r="X326" s="81">
        <f t="shared" si="101"/>
        <v>2.4800000000000001E-4</v>
      </c>
      <c r="Y326" s="81">
        <f t="shared" si="102"/>
        <v>9.9200000000000004E-4</v>
      </c>
      <c r="Z326" s="81">
        <f t="shared" si="103"/>
        <v>1710</v>
      </c>
      <c r="AA326" s="81">
        <f t="shared" si="104"/>
        <v>2090</v>
      </c>
      <c r="AB326" s="81">
        <f t="shared" si="105"/>
        <v>2.4800000000000001E-4</v>
      </c>
      <c r="AC326" s="96">
        <f t="shared" si="106"/>
        <v>9.9200000000000004E-4</v>
      </c>
      <c r="AD326" s="96">
        <f t="shared" si="107"/>
        <v>1460.1879999999999</v>
      </c>
      <c r="AE326" s="96">
        <f t="shared" si="108"/>
        <v>1613.8920000000001</v>
      </c>
      <c r="AF326" s="108">
        <v>6.2E-4</v>
      </c>
      <c r="AG326" s="95">
        <f>AG324</f>
        <v>1900</v>
      </c>
      <c r="AH326" s="108">
        <v>6.2E-4</v>
      </c>
      <c r="AI326" s="95">
        <f>AI324</f>
        <v>1537.04</v>
      </c>
      <c r="AJ326" s="5">
        <f t="shared" si="114"/>
        <v>1.1779999999999999</v>
      </c>
      <c r="AK326" s="5">
        <f t="shared" si="115"/>
        <v>0.95296479999999995</v>
      </c>
      <c r="AL326" s="9"/>
      <c r="AM326" s="42" t="str">
        <f t="shared" si="113"/>
        <v>Petroleum coke</v>
      </c>
      <c r="AN326" s="65"/>
      <c r="AO326" s="53"/>
      <c r="AP326" s="78"/>
      <c r="AQ326" s="78"/>
    </row>
    <row r="327" spans="1:43" s="5" customFormat="1">
      <c r="A327" s="81">
        <v>2011</v>
      </c>
      <c r="B327" s="29" t="s">
        <v>22</v>
      </c>
      <c r="C327" s="61" t="s">
        <v>1268</v>
      </c>
      <c r="D327" s="29" t="s">
        <v>1170</v>
      </c>
      <c r="E327" s="29" t="s">
        <v>1287</v>
      </c>
      <c r="F327" s="29" t="s">
        <v>1455</v>
      </c>
      <c r="G327" s="29" t="s">
        <v>79</v>
      </c>
      <c r="H327" s="70">
        <v>752.07439890000001</v>
      </c>
      <c r="I327" s="66">
        <v>8030.35</v>
      </c>
      <c r="J327" s="67">
        <v>9.3654000000000001E-2</v>
      </c>
      <c r="K327" s="70">
        <v>285.53466129999998</v>
      </c>
      <c r="L327" s="66">
        <v>3091.306</v>
      </c>
      <c r="M327" s="67">
        <v>9.2366999999352994E-2</v>
      </c>
      <c r="N327" s="31" t="s">
        <v>1173</v>
      </c>
      <c r="O327" s="4">
        <v>0.05</v>
      </c>
      <c r="P327" s="4">
        <v>0.04</v>
      </c>
      <c r="Q327" s="4">
        <v>0.03</v>
      </c>
      <c r="R327" s="4">
        <v>0.01</v>
      </c>
      <c r="S327" s="94">
        <v>0</v>
      </c>
      <c r="T327" s="81" t="str">
        <f t="shared" si="97"/>
        <v>normal</v>
      </c>
      <c r="U327" s="81" t="str">
        <f t="shared" si="98"/>
        <v>normal</v>
      </c>
      <c r="V327" s="81" t="str">
        <f t="shared" si="99"/>
        <v>normal</v>
      </c>
      <c r="W327" s="81" t="str">
        <f t="shared" si="100"/>
        <v>normal</v>
      </c>
      <c r="X327" s="81">
        <f t="shared" si="101"/>
        <v>8.9907840000000003E-2</v>
      </c>
      <c r="Y327" s="81">
        <f t="shared" si="102"/>
        <v>9.740016E-2</v>
      </c>
      <c r="Z327" s="81">
        <f t="shared" si="103"/>
        <v>7628.8325000000004</v>
      </c>
      <c r="AA327" s="81">
        <f t="shared" si="104"/>
        <v>8431.8675000000003</v>
      </c>
      <c r="AB327" s="81">
        <f t="shared" si="105"/>
        <v>9.144332999935946E-2</v>
      </c>
      <c r="AC327" s="96">
        <f t="shared" si="106"/>
        <v>9.3290669999346529E-2</v>
      </c>
      <c r="AD327" s="96">
        <f t="shared" si="107"/>
        <v>2998.56682</v>
      </c>
      <c r="AE327" s="96">
        <f t="shared" si="108"/>
        <v>3184.0451800000001</v>
      </c>
      <c r="AF327" s="108">
        <v>9.3654000000000001E-2</v>
      </c>
      <c r="AG327" s="108">
        <v>8030.35</v>
      </c>
      <c r="AH327" s="108">
        <v>9.2366999999352994E-2</v>
      </c>
      <c r="AI327" s="108">
        <v>3091.306</v>
      </c>
      <c r="AJ327" s="5">
        <f t="shared" si="114"/>
        <v>752.07439890000001</v>
      </c>
      <c r="AK327" s="5">
        <f t="shared" si="115"/>
        <v>285.53466129999993</v>
      </c>
      <c r="AL327" s="9" t="s">
        <v>232</v>
      </c>
      <c r="AM327" s="42" t="str">
        <f t="shared" si="113"/>
        <v>Hard coal</v>
      </c>
      <c r="AN327" s="65"/>
      <c r="AO327" s="53"/>
      <c r="AP327" s="78"/>
      <c r="AQ327" s="78"/>
    </row>
    <row r="328" spans="1:43" s="5" customFormat="1">
      <c r="A328" s="81">
        <v>2011</v>
      </c>
      <c r="B328" s="29" t="s">
        <v>22</v>
      </c>
      <c r="C328" s="61" t="s">
        <v>1268</v>
      </c>
      <c r="D328" s="29" t="s">
        <v>1170</v>
      </c>
      <c r="E328" s="29" t="s">
        <v>1287</v>
      </c>
      <c r="F328" s="29" t="s">
        <v>1455</v>
      </c>
      <c r="G328" s="29" t="s">
        <v>80</v>
      </c>
      <c r="H328" s="70">
        <v>0.16979654999999999</v>
      </c>
      <c r="I328" s="66">
        <v>8030.35</v>
      </c>
      <c r="J328" s="67">
        <v>2.1144352363222001E-5</v>
      </c>
      <c r="K328" s="70">
        <v>6.4917509999999998E-2</v>
      </c>
      <c r="L328" s="66">
        <v>3091.306</v>
      </c>
      <c r="M328" s="67">
        <v>2.1000027172981302E-5</v>
      </c>
      <c r="N328" s="31" t="s">
        <v>1173</v>
      </c>
      <c r="O328" s="4">
        <v>0.05</v>
      </c>
      <c r="P328" s="4">
        <v>0.6</v>
      </c>
      <c r="Q328" s="4">
        <v>0.03</v>
      </c>
      <c r="R328" s="4">
        <v>0.6</v>
      </c>
      <c r="S328" s="94">
        <v>1</v>
      </c>
      <c r="T328" s="81" t="str">
        <f t="shared" si="97"/>
        <v>normal</v>
      </c>
      <c r="U328" s="81" t="str">
        <f t="shared" si="98"/>
        <v>normal</v>
      </c>
      <c r="V328" s="81" t="str">
        <f t="shared" si="99"/>
        <v>normal</v>
      </c>
      <c r="W328" s="81" t="str">
        <f t="shared" si="100"/>
        <v>normal</v>
      </c>
      <c r="X328" s="81">
        <f t="shared" si="101"/>
        <v>8.4577409452888011E-6</v>
      </c>
      <c r="Y328" s="81">
        <f t="shared" si="102"/>
        <v>3.3830963781155204E-5</v>
      </c>
      <c r="Z328" s="81">
        <f t="shared" si="103"/>
        <v>7628.8325000000004</v>
      </c>
      <c r="AA328" s="81">
        <f t="shared" si="104"/>
        <v>8431.8675000000003</v>
      </c>
      <c r="AB328" s="81">
        <f t="shared" si="105"/>
        <v>8.4000108691925217E-6</v>
      </c>
      <c r="AC328" s="96">
        <f t="shared" si="106"/>
        <v>3.3600043476770087E-5</v>
      </c>
      <c r="AD328" s="96">
        <f t="shared" si="107"/>
        <v>2998.56682</v>
      </c>
      <c r="AE328" s="96">
        <f t="shared" si="108"/>
        <v>3184.0451800000001</v>
      </c>
      <c r="AF328" s="108">
        <v>2.1144352363222001E-5</v>
      </c>
      <c r="AG328" s="95">
        <f>AG327</f>
        <v>8030.35</v>
      </c>
      <c r="AH328" s="108">
        <v>2.1000027172981305E-5</v>
      </c>
      <c r="AI328" s="95">
        <f>AI327</f>
        <v>3091.306</v>
      </c>
      <c r="AJ328" s="5">
        <f t="shared" si="114"/>
        <v>0.1697965499999998</v>
      </c>
      <c r="AK328" s="5">
        <f t="shared" si="115"/>
        <v>6.491751000000015E-2</v>
      </c>
      <c r="AL328" s="9"/>
      <c r="AM328" s="42" t="str">
        <f t="shared" si="113"/>
        <v>Hard coal</v>
      </c>
      <c r="AN328" s="65"/>
      <c r="AO328" s="53"/>
      <c r="AP328" s="78"/>
      <c r="AQ328" s="78"/>
    </row>
    <row r="329" spans="1:43" s="5" customFormat="1">
      <c r="A329" s="81">
        <v>2011</v>
      </c>
      <c r="B329" s="29" t="s">
        <v>22</v>
      </c>
      <c r="C329" s="61" t="s">
        <v>1268</v>
      </c>
      <c r="D329" s="29" t="s">
        <v>1170</v>
      </c>
      <c r="E329" s="29" t="s">
        <v>1287</v>
      </c>
      <c r="F329" s="29" t="s">
        <v>1455</v>
      </c>
      <c r="G329" s="29" t="s">
        <v>81</v>
      </c>
      <c r="H329" s="70">
        <v>5.4794980000000004</v>
      </c>
      <c r="I329" s="66">
        <v>8030.35</v>
      </c>
      <c r="J329" s="67">
        <v>6.8234859003654896E-4</v>
      </c>
      <c r="K329" s="70">
        <v>1.9166091000000001</v>
      </c>
      <c r="L329" s="66">
        <v>3091.306</v>
      </c>
      <c r="M329" s="67">
        <v>6.1999979943751899E-4</v>
      </c>
      <c r="N329" s="31" t="s">
        <v>1173</v>
      </c>
      <c r="O329" s="4">
        <v>0.05</v>
      </c>
      <c r="P329" s="4">
        <v>0.6</v>
      </c>
      <c r="Q329" s="4">
        <v>0.03</v>
      </c>
      <c r="R329" s="4">
        <v>0.6</v>
      </c>
      <c r="S329" s="94">
        <v>1</v>
      </c>
      <c r="T329" s="81" t="str">
        <f t="shared" si="97"/>
        <v>normal</v>
      </c>
      <c r="U329" s="81" t="str">
        <f t="shared" si="98"/>
        <v>normal</v>
      </c>
      <c r="V329" s="81" t="str">
        <f t="shared" si="99"/>
        <v>normal</v>
      </c>
      <c r="W329" s="81" t="str">
        <f t="shared" si="100"/>
        <v>normal</v>
      </c>
      <c r="X329" s="81">
        <f t="shared" si="101"/>
        <v>2.7293943601461957E-4</v>
      </c>
      <c r="Y329" s="81">
        <f t="shared" si="102"/>
        <v>1.0917577440584783E-3</v>
      </c>
      <c r="Z329" s="81">
        <f t="shared" si="103"/>
        <v>7628.8325000000004</v>
      </c>
      <c r="AA329" s="81">
        <f t="shared" si="104"/>
        <v>8431.8675000000003</v>
      </c>
      <c r="AB329" s="81">
        <f t="shared" si="105"/>
        <v>2.4799991977500762E-4</v>
      </c>
      <c r="AC329" s="96">
        <f t="shared" si="106"/>
        <v>9.9199967910003047E-4</v>
      </c>
      <c r="AD329" s="96">
        <f t="shared" si="107"/>
        <v>2998.56682</v>
      </c>
      <c r="AE329" s="96">
        <f t="shared" si="108"/>
        <v>3184.0451800000001</v>
      </c>
      <c r="AF329" s="108">
        <v>6.8234859003654896E-4</v>
      </c>
      <c r="AG329" s="95">
        <f>AG327</f>
        <v>8030.35</v>
      </c>
      <c r="AH329" s="108">
        <v>6.1999979943751899E-4</v>
      </c>
      <c r="AI329" s="95">
        <f>AI327</f>
        <v>3091.306</v>
      </c>
      <c r="AJ329" s="5">
        <f t="shared" si="114"/>
        <v>5.4794980000000013</v>
      </c>
      <c r="AK329" s="5">
        <f t="shared" si="115"/>
        <v>1.9166090999999992</v>
      </c>
      <c r="AL329" s="9"/>
      <c r="AM329" s="42" t="str">
        <f t="shared" si="113"/>
        <v>Hard coal</v>
      </c>
      <c r="AN329" s="65"/>
      <c r="AO329" s="53"/>
      <c r="AP329" s="78"/>
      <c r="AQ329" s="78"/>
    </row>
    <row r="330" spans="1:43" s="5" customFormat="1">
      <c r="A330" s="81">
        <v>2011</v>
      </c>
      <c r="B330" s="29" t="s">
        <v>22</v>
      </c>
      <c r="C330" s="61" t="s">
        <v>1268</v>
      </c>
      <c r="D330" s="29" t="s">
        <v>1170</v>
      </c>
      <c r="E330" s="29" t="s">
        <v>1287</v>
      </c>
      <c r="F330" s="29" t="s">
        <v>1458</v>
      </c>
      <c r="G330" s="29" t="s">
        <v>79</v>
      </c>
      <c r="H330" s="70">
        <v>62.754555600000003</v>
      </c>
      <c r="I330" s="66">
        <v>586.92999999999995</v>
      </c>
      <c r="J330" s="67">
        <v>0.10692</v>
      </c>
      <c r="K330" s="70">
        <v>50.173706879999997</v>
      </c>
      <c r="L330" s="66">
        <v>469.26400000000001</v>
      </c>
      <c r="M330" s="67">
        <v>0.10692</v>
      </c>
      <c r="N330" s="31" t="s">
        <v>1173</v>
      </c>
      <c r="O330" s="4">
        <v>0.05</v>
      </c>
      <c r="P330" s="4">
        <v>0.05</v>
      </c>
      <c r="Q330" s="4">
        <v>0.05</v>
      </c>
      <c r="R330" s="4">
        <v>0.02</v>
      </c>
      <c r="S330" s="94">
        <v>1</v>
      </c>
      <c r="T330" s="81" t="str">
        <f t="shared" si="97"/>
        <v>normal</v>
      </c>
      <c r="U330" s="81" t="str">
        <f t="shared" si="98"/>
        <v>normal</v>
      </c>
      <c r="V330" s="81" t="str">
        <f t="shared" si="99"/>
        <v>normal</v>
      </c>
      <c r="W330" s="81" t="str">
        <f t="shared" si="100"/>
        <v>normal</v>
      </c>
      <c r="X330" s="81">
        <f t="shared" si="101"/>
        <v>0.101574</v>
      </c>
      <c r="Y330" s="81">
        <f t="shared" si="102"/>
        <v>0.112266</v>
      </c>
      <c r="Z330" s="81">
        <f t="shared" si="103"/>
        <v>557.58349999999996</v>
      </c>
      <c r="AA330" s="81">
        <f t="shared" si="104"/>
        <v>616.27649999999994</v>
      </c>
      <c r="AB330" s="81">
        <f t="shared" si="105"/>
        <v>0.1047816</v>
      </c>
      <c r="AC330" s="96">
        <f t="shared" si="106"/>
        <v>0.1090584</v>
      </c>
      <c r="AD330" s="96">
        <f t="shared" si="107"/>
        <v>445.80079999999998</v>
      </c>
      <c r="AE330" s="96">
        <f t="shared" si="108"/>
        <v>492.72720000000004</v>
      </c>
      <c r="AF330" s="108">
        <v>0.10692</v>
      </c>
      <c r="AG330" s="108">
        <v>586.92999999999995</v>
      </c>
      <c r="AH330" s="108">
        <v>0.10692</v>
      </c>
      <c r="AI330" s="108">
        <v>469.26400000000001</v>
      </c>
      <c r="AJ330" s="5">
        <f t="shared" si="114"/>
        <v>62.754555599999996</v>
      </c>
      <c r="AK330" s="5">
        <f t="shared" si="115"/>
        <v>50.173706880000005</v>
      </c>
      <c r="AL330" s="9"/>
      <c r="AM330" s="42" t="str">
        <f t="shared" si="113"/>
        <v>Coke</v>
      </c>
      <c r="AN330" s="65"/>
      <c r="AO330" s="53"/>
      <c r="AP330" s="78"/>
      <c r="AQ330" s="78"/>
    </row>
    <row r="331" spans="1:43" s="5" customFormat="1">
      <c r="A331" s="81">
        <v>2011</v>
      </c>
      <c r="B331" s="29" t="s">
        <v>22</v>
      </c>
      <c r="C331" s="61" t="s">
        <v>1268</v>
      </c>
      <c r="D331" s="29" t="s">
        <v>1170</v>
      </c>
      <c r="E331" s="29" t="s">
        <v>1287</v>
      </c>
      <c r="F331" s="29" t="s">
        <v>1458</v>
      </c>
      <c r="G331" s="29" t="s">
        <v>80</v>
      </c>
      <c r="H331" s="70">
        <v>1.2325529999999999E-2</v>
      </c>
      <c r="I331" s="66">
        <v>586.92999999999995</v>
      </c>
      <c r="J331" s="67">
        <v>2.0999999999999999E-5</v>
      </c>
      <c r="K331" s="70">
        <v>9.8544600000000006E-3</v>
      </c>
      <c r="L331" s="66">
        <v>469.26400000000001</v>
      </c>
      <c r="M331" s="67">
        <v>2.09998209962835E-5</v>
      </c>
      <c r="N331" s="31" t="s">
        <v>1173</v>
      </c>
      <c r="O331" s="4">
        <v>0.05</v>
      </c>
      <c r="P331" s="4">
        <v>0.6</v>
      </c>
      <c r="Q331" s="4">
        <v>0.05</v>
      </c>
      <c r="R331" s="4">
        <v>0.6</v>
      </c>
      <c r="S331" s="94">
        <v>1</v>
      </c>
      <c r="T331" s="81" t="str">
        <f t="shared" si="97"/>
        <v>normal</v>
      </c>
      <c r="U331" s="81" t="str">
        <f t="shared" si="98"/>
        <v>normal</v>
      </c>
      <c r="V331" s="81" t="str">
        <f t="shared" si="99"/>
        <v>normal</v>
      </c>
      <c r="W331" s="81" t="str">
        <f t="shared" si="100"/>
        <v>normal</v>
      </c>
      <c r="X331" s="81">
        <f t="shared" si="101"/>
        <v>8.3999999999999992E-6</v>
      </c>
      <c r="Y331" s="81">
        <f t="shared" si="102"/>
        <v>3.3599999999999997E-5</v>
      </c>
      <c r="Z331" s="81">
        <f t="shared" si="103"/>
        <v>557.58349999999996</v>
      </c>
      <c r="AA331" s="81">
        <f t="shared" si="104"/>
        <v>616.27649999999994</v>
      </c>
      <c r="AB331" s="81">
        <f t="shared" si="105"/>
        <v>8.3999283985133999E-6</v>
      </c>
      <c r="AC331" s="96">
        <f t="shared" si="106"/>
        <v>3.35997135940536E-5</v>
      </c>
      <c r="AD331" s="96">
        <f t="shared" si="107"/>
        <v>445.80079999999998</v>
      </c>
      <c r="AE331" s="96">
        <f t="shared" si="108"/>
        <v>492.72720000000004</v>
      </c>
      <c r="AF331" s="108">
        <v>2.0999999999999999E-5</v>
      </c>
      <c r="AG331" s="95">
        <f>AG330</f>
        <v>586.92999999999995</v>
      </c>
      <c r="AH331" s="108">
        <v>2.09998209962835E-5</v>
      </c>
      <c r="AI331" s="95">
        <f>AI330</f>
        <v>469.26400000000001</v>
      </c>
      <c r="AJ331" s="5">
        <f t="shared" si="114"/>
        <v>1.2325529999999998E-2</v>
      </c>
      <c r="AK331" s="5">
        <f t="shared" si="115"/>
        <v>9.8544599999999798E-3</v>
      </c>
      <c r="AL331" s="9"/>
      <c r="AM331" s="42" t="str">
        <f t="shared" si="113"/>
        <v>Coke</v>
      </c>
      <c r="AN331" s="65"/>
      <c r="AO331" s="53"/>
      <c r="AP331" s="78"/>
      <c r="AQ331" s="78"/>
    </row>
    <row r="332" spans="1:43" s="5" customFormat="1">
      <c r="A332" s="81">
        <v>2011</v>
      </c>
      <c r="B332" s="29" t="s">
        <v>22</v>
      </c>
      <c r="C332" s="61" t="s">
        <v>1268</v>
      </c>
      <c r="D332" s="29" t="s">
        <v>1170</v>
      </c>
      <c r="E332" s="29" t="s">
        <v>1287</v>
      </c>
      <c r="F332" s="29" t="s">
        <v>1458</v>
      </c>
      <c r="G332" s="29" t="s">
        <v>81</v>
      </c>
      <c r="H332" s="70">
        <v>0.32049660000000002</v>
      </c>
      <c r="I332" s="66">
        <v>586.92999999999995</v>
      </c>
      <c r="J332" s="67">
        <v>5.46055918082224E-4</v>
      </c>
      <c r="K332" s="70">
        <v>0.25734030000000002</v>
      </c>
      <c r="L332" s="66">
        <v>469.26400000000001</v>
      </c>
      <c r="M332" s="67">
        <v>5.4839131064816395E-4</v>
      </c>
      <c r="N332" s="31" t="s">
        <v>1173</v>
      </c>
      <c r="O332" s="4">
        <v>0.05</v>
      </c>
      <c r="P332" s="4">
        <v>0.6</v>
      </c>
      <c r="Q332" s="4">
        <v>0.05</v>
      </c>
      <c r="R332" s="4">
        <v>0.6</v>
      </c>
      <c r="S332" s="94">
        <v>1</v>
      </c>
      <c r="T332" s="81" t="str">
        <f t="shared" si="97"/>
        <v>normal</v>
      </c>
      <c r="U332" s="81" t="str">
        <f t="shared" si="98"/>
        <v>normal</v>
      </c>
      <c r="V332" s="81" t="str">
        <f t="shared" si="99"/>
        <v>normal</v>
      </c>
      <c r="W332" s="81" t="str">
        <f t="shared" si="100"/>
        <v>normal</v>
      </c>
      <c r="X332" s="81">
        <f t="shared" si="101"/>
        <v>2.1842236723288962E-4</v>
      </c>
      <c r="Y332" s="81">
        <f t="shared" si="102"/>
        <v>8.7368946893155849E-4</v>
      </c>
      <c r="Z332" s="81">
        <f t="shared" si="103"/>
        <v>557.58349999999996</v>
      </c>
      <c r="AA332" s="81">
        <f t="shared" si="104"/>
        <v>616.27649999999994</v>
      </c>
      <c r="AB332" s="81">
        <f t="shared" si="105"/>
        <v>2.1935652425926559E-4</v>
      </c>
      <c r="AC332" s="96">
        <f t="shared" si="106"/>
        <v>8.7742609703706236E-4</v>
      </c>
      <c r="AD332" s="96">
        <f t="shared" si="107"/>
        <v>445.80079999999998</v>
      </c>
      <c r="AE332" s="96">
        <f t="shared" si="108"/>
        <v>492.72720000000004</v>
      </c>
      <c r="AF332" s="108">
        <v>5.4605591808222411E-4</v>
      </c>
      <c r="AG332" s="95">
        <f>AG330</f>
        <v>586.92999999999995</v>
      </c>
      <c r="AH332" s="108">
        <v>5.4839131064816395E-4</v>
      </c>
      <c r="AI332" s="95">
        <f>AI330</f>
        <v>469.26400000000001</v>
      </c>
      <c r="AJ332" s="5">
        <f t="shared" si="114"/>
        <v>0.32049659999999974</v>
      </c>
      <c r="AK332" s="5">
        <f t="shared" si="115"/>
        <v>0.25734030000000002</v>
      </c>
      <c r="AL332" s="9"/>
      <c r="AM332" s="42" t="str">
        <f t="shared" si="113"/>
        <v>Coke</v>
      </c>
      <c r="AN332" s="65"/>
      <c r="AO332" s="53"/>
      <c r="AP332" s="78"/>
      <c r="AQ332" s="78"/>
    </row>
    <row r="333" spans="1:43" s="5" customFormat="1">
      <c r="A333" s="81">
        <v>2011</v>
      </c>
      <c r="B333" s="29" t="s">
        <v>22</v>
      </c>
      <c r="C333" s="61" t="s">
        <v>1268</v>
      </c>
      <c r="D333" s="29" t="s">
        <v>1170</v>
      </c>
      <c r="E333" s="29" t="s">
        <v>1287</v>
      </c>
      <c r="F333" s="29" t="s">
        <v>1459</v>
      </c>
      <c r="G333" s="29" t="s">
        <v>79</v>
      </c>
      <c r="H333" s="70"/>
      <c r="I333" s="65"/>
      <c r="J333" s="65"/>
      <c r="K333" s="70">
        <v>7.59132E-2</v>
      </c>
      <c r="L333" s="66">
        <v>0.71</v>
      </c>
      <c r="M333" s="67">
        <v>0.10692</v>
      </c>
      <c r="N333" s="31" t="s">
        <v>1173</v>
      </c>
      <c r="O333" s="4">
        <v>0.1</v>
      </c>
      <c r="P333" s="4">
        <v>0.2</v>
      </c>
      <c r="Q333" s="4">
        <v>0.05</v>
      </c>
      <c r="R333" s="4">
        <v>0.2</v>
      </c>
      <c r="S333" s="94">
        <v>0</v>
      </c>
      <c r="T333" s="81" t="str">
        <f t="shared" si="97"/>
        <v/>
      </c>
      <c r="U333" s="81" t="str">
        <f t="shared" si="98"/>
        <v/>
      </c>
      <c r="V333" s="81" t="str">
        <f t="shared" si="99"/>
        <v>normal</v>
      </c>
      <c r="W333" s="81" t="str">
        <f t="shared" si="100"/>
        <v>normal</v>
      </c>
      <c r="X333" s="81" t="str">
        <f t="shared" si="101"/>
        <v/>
      </c>
      <c r="Y333" s="81" t="str">
        <f t="shared" si="102"/>
        <v/>
      </c>
      <c r="Z333" s="81" t="str">
        <f t="shared" si="103"/>
        <v/>
      </c>
      <c r="AA333" s="81" t="str">
        <f t="shared" si="104"/>
        <v/>
      </c>
      <c r="AB333" s="81">
        <f t="shared" si="105"/>
        <v>8.5536000000000001E-2</v>
      </c>
      <c r="AC333" s="96">
        <f t="shared" si="106"/>
        <v>0.128304</v>
      </c>
      <c r="AD333" s="96">
        <f t="shared" si="107"/>
        <v>0.67449999999999999</v>
      </c>
      <c r="AE333" s="96">
        <f t="shared" si="108"/>
        <v>0.74549999999999994</v>
      </c>
      <c r="AF333" s="81"/>
      <c r="AG333" s="81"/>
      <c r="AH333" s="108">
        <v>0.10692</v>
      </c>
      <c r="AI333" s="108">
        <v>0.71</v>
      </c>
      <c r="AJ333" s="5">
        <f t="shared" si="114"/>
        <v>0</v>
      </c>
      <c r="AK333" s="5">
        <f t="shared" si="115"/>
        <v>7.59132E-2</v>
      </c>
      <c r="AL333" s="9"/>
      <c r="AM333" s="42" t="str">
        <f t="shared" si="113"/>
        <v>Other coal</v>
      </c>
      <c r="AN333" s="65"/>
      <c r="AO333" s="53"/>
      <c r="AP333" s="78"/>
      <c r="AQ333" s="78"/>
    </row>
    <row r="334" spans="1:43" s="5" customFormat="1">
      <c r="A334" s="81">
        <v>2011</v>
      </c>
      <c r="B334" s="29" t="s">
        <v>22</v>
      </c>
      <c r="C334" s="61" t="s">
        <v>1268</v>
      </c>
      <c r="D334" s="29" t="s">
        <v>1170</v>
      </c>
      <c r="E334" s="29" t="s">
        <v>1287</v>
      </c>
      <c r="F334" s="29" t="s">
        <v>1459</v>
      </c>
      <c r="G334" s="29" t="s">
        <v>80</v>
      </c>
      <c r="H334" s="70"/>
      <c r="I334" s="65"/>
      <c r="J334" s="65"/>
      <c r="K334" s="70">
        <v>1.4909999999999999E-4</v>
      </c>
      <c r="L334" s="66">
        <v>0.71</v>
      </c>
      <c r="M334" s="67">
        <v>2.1000000000000001E-4</v>
      </c>
      <c r="N334" s="31" t="s">
        <v>1173</v>
      </c>
      <c r="O334" s="4">
        <v>0.1</v>
      </c>
      <c r="P334" s="4">
        <v>0.6</v>
      </c>
      <c r="Q334" s="4">
        <v>0.05</v>
      </c>
      <c r="R334" s="4">
        <v>0.6</v>
      </c>
      <c r="S334" s="94">
        <v>0</v>
      </c>
      <c r="T334" s="81" t="str">
        <f t="shared" si="97"/>
        <v/>
      </c>
      <c r="U334" s="81" t="str">
        <f t="shared" si="98"/>
        <v/>
      </c>
      <c r="V334" s="81" t="str">
        <f t="shared" si="99"/>
        <v>normal</v>
      </c>
      <c r="W334" s="81" t="str">
        <f t="shared" si="100"/>
        <v>normal</v>
      </c>
      <c r="X334" s="81" t="str">
        <f t="shared" si="101"/>
        <v/>
      </c>
      <c r="Y334" s="81" t="str">
        <f t="shared" si="102"/>
        <v/>
      </c>
      <c r="Z334" s="81" t="str">
        <f t="shared" si="103"/>
        <v/>
      </c>
      <c r="AA334" s="81" t="str">
        <f t="shared" si="104"/>
        <v/>
      </c>
      <c r="AB334" s="81">
        <f t="shared" si="105"/>
        <v>8.4000000000000009E-5</v>
      </c>
      <c r="AC334" s="96">
        <f t="shared" si="106"/>
        <v>3.3600000000000004E-4</v>
      </c>
      <c r="AD334" s="96">
        <f t="shared" si="107"/>
        <v>0.67449999999999999</v>
      </c>
      <c r="AE334" s="96">
        <f t="shared" si="108"/>
        <v>0.74549999999999994</v>
      </c>
      <c r="AF334" s="81"/>
      <c r="AG334" s="81"/>
      <c r="AH334" s="108">
        <v>2.1000000000000004E-4</v>
      </c>
      <c r="AI334" s="95">
        <f>AI333</f>
        <v>0.71</v>
      </c>
      <c r="AJ334" s="5">
        <f t="shared" si="114"/>
        <v>0</v>
      </c>
      <c r="AK334" s="5">
        <f t="shared" si="115"/>
        <v>1.4910000000000002E-4</v>
      </c>
      <c r="AL334" s="9"/>
      <c r="AM334" s="42" t="str">
        <f t="shared" si="113"/>
        <v>Other coal</v>
      </c>
      <c r="AN334" s="65"/>
      <c r="AO334" s="53"/>
      <c r="AP334" s="78"/>
      <c r="AQ334" s="78"/>
    </row>
    <row r="335" spans="1:43" s="5" customFormat="1">
      <c r="A335" s="81">
        <v>2011</v>
      </c>
      <c r="B335" s="29" t="s">
        <v>22</v>
      </c>
      <c r="C335" s="61" t="s">
        <v>1268</v>
      </c>
      <c r="D335" s="29" t="s">
        <v>1170</v>
      </c>
      <c r="E335" s="29" t="s">
        <v>1287</v>
      </c>
      <c r="F335" s="29" t="s">
        <v>1459</v>
      </c>
      <c r="G335" s="29" t="s">
        <v>81</v>
      </c>
      <c r="H335" s="70"/>
      <c r="I335" s="65"/>
      <c r="J335" s="65"/>
      <c r="K335" s="70">
        <v>4.4020000000000002E-4</v>
      </c>
      <c r="L335" s="66">
        <v>0.71</v>
      </c>
      <c r="M335" s="67">
        <v>6.2E-4</v>
      </c>
      <c r="N335" s="31" t="s">
        <v>1173</v>
      </c>
      <c r="O335" s="4">
        <v>0.1</v>
      </c>
      <c r="P335" s="4">
        <v>0.6</v>
      </c>
      <c r="Q335" s="4">
        <v>0.05</v>
      </c>
      <c r="R335" s="4">
        <v>0.6</v>
      </c>
      <c r="S335" s="94">
        <v>0</v>
      </c>
      <c r="T335" s="81" t="str">
        <f t="shared" si="97"/>
        <v/>
      </c>
      <c r="U335" s="81" t="str">
        <f t="shared" si="98"/>
        <v/>
      </c>
      <c r="V335" s="81" t="str">
        <f t="shared" si="99"/>
        <v>normal</v>
      </c>
      <c r="W335" s="81" t="str">
        <f t="shared" si="100"/>
        <v>normal</v>
      </c>
      <c r="X335" s="81" t="str">
        <f t="shared" si="101"/>
        <v/>
      </c>
      <c r="Y335" s="81" t="str">
        <f t="shared" si="102"/>
        <v/>
      </c>
      <c r="Z335" s="81" t="str">
        <f t="shared" si="103"/>
        <v/>
      </c>
      <c r="AA335" s="81" t="str">
        <f t="shared" si="104"/>
        <v/>
      </c>
      <c r="AB335" s="81">
        <f t="shared" si="105"/>
        <v>2.4800000000000001E-4</v>
      </c>
      <c r="AC335" s="96">
        <f t="shared" si="106"/>
        <v>9.9200000000000004E-4</v>
      </c>
      <c r="AD335" s="96">
        <f t="shared" si="107"/>
        <v>0.67449999999999999</v>
      </c>
      <c r="AE335" s="96">
        <f t="shared" si="108"/>
        <v>0.74549999999999994</v>
      </c>
      <c r="AF335" s="81"/>
      <c r="AG335" s="81"/>
      <c r="AH335" s="108">
        <v>6.2E-4</v>
      </c>
      <c r="AI335" s="95">
        <f>AI333</f>
        <v>0.71</v>
      </c>
      <c r="AJ335" s="5">
        <f t="shared" si="114"/>
        <v>0</v>
      </c>
      <c r="AK335" s="5">
        <f t="shared" si="115"/>
        <v>4.4019999999999997E-4</v>
      </c>
      <c r="AL335" s="9"/>
      <c r="AM335" s="42" t="str">
        <f t="shared" si="113"/>
        <v>Other coal</v>
      </c>
      <c r="AN335" s="65"/>
      <c r="AO335" s="53"/>
      <c r="AP335" s="78"/>
      <c r="AQ335" s="78"/>
    </row>
    <row r="336" spans="1:43" s="5" customFormat="1">
      <c r="A336" s="81">
        <v>2011</v>
      </c>
      <c r="B336" s="29" t="s">
        <v>22</v>
      </c>
      <c r="C336" s="61" t="s">
        <v>1268</v>
      </c>
      <c r="D336" s="29" t="s">
        <v>1170</v>
      </c>
      <c r="E336" s="29" t="s">
        <v>1288</v>
      </c>
      <c r="F336" s="29" t="s">
        <v>1456</v>
      </c>
      <c r="G336" s="29" t="s">
        <v>79</v>
      </c>
      <c r="H336" s="70">
        <v>170.72685434799999</v>
      </c>
      <c r="I336" s="66">
        <v>3117.4560000000001</v>
      </c>
      <c r="J336" s="67">
        <v>5.4764799999743402E-2</v>
      </c>
      <c r="K336" s="70">
        <v>131.76103913</v>
      </c>
      <c r="L336" s="66">
        <v>2405.9439480000001</v>
      </c>
      <c r="M336" s="67">
        <v>5.4764800002730603E-2</v>
      </c>
      <c r="N336" s="31" t="s">
        <v>1173</v>
      </c>
      <c r="O336" s="4">
        <v>0.03</v>
      </c>
      <c r="P336" s="4">
        <v>0.01</v>
      </c>
      <c r="Q336" s="4">
        <v>0.03</v>
      </c>
      <c r="R336" s="4">
        <v>5.0000000000000001E-3</v>
      </c>
      <c r="S336" s="94">
        <v>1</v>
      </c>
      <c r="T336" s="81" t="str">
        <f t="shared" si="97"/>
        <v>normal</v>
      </c>
      <c r="U336" s="81" t="str">
        <f t="shared" si="98"/>
        <v>normal</v>
      </c>
      <c r="V336" s="81" t="str">
        <f t="shared" si="99"/>
        <v>normal</v>
      </c>
      <c r="W336" s="81" t="str">
        <f t="shared" si="100"/>
        <v>normal</v>
      </c>
      <c r="X336" s="81">
        <f t="shared" si="101"/>
        <v>5.4217151999745965E-2</v>
      </c>
      <c r="Y336" s="81">
        <f t="shared" si="102"/>
        <v>5.5312447999740839E-2</v>
      </c>
      <c r="Z336" s="81">
        <f t="shared" si="103"/>
        <v>3023.9323199999999</v>
      </c>
      <c r="AA336" s="81">
        <f t="shared" si="104"/>
        <v>3210.9796800000004</v>
      </c>
      <c r="AB336" s="81">
        <f t="shared" si="105"/>
        <v>5.4490976002716948E-2</v>
      </c>
      <c r="AC336" s="96">
        <f t="shared" si="106"/>
        <v>5.5038624002744251E-2</v>
      </c>
      <c r="AD336" s="96">
        <f t="shared" si="107"/>
        <v>2333.76562956</v>
      </c>
      <c r="AE336" s="96">
        <f t="shared" si="108"/>
        <v>2478.1222664400002</v>
      </c>
      <c r="AF336" s="108">
        <v>5.4764799999743402E-2</v>
      </c>
      <c r="AG336" s="108">
        <v>3117.4560000000001</v>
      </c>
      <c r="AH336" s="108">
        <v>5.4764800002730596E-2</v>
      </c>
      <c r="AI336" s="108">
        <v>2405.9439480000001</v>
      </c>
      <c r="AJ336" s="5">
        <f t="shared" si="114"/>
        <v>170.72685434800007</v>
      </c>
      <c r="AK336" s="5">
        <f t="shared" si="115"/>
        <v>131.76103913000006</v>
      </c>
      <c r="AL336" s="9"/>
      <c r="AM336" s="42" t="str">
        <f t="shared" si="113"/>
        <v>Natural gas</v>
      </c>
      <c r="AN336" s="65"/>
      <c r="AO336" s="53"/>
      <c r="AP336" s="78"/>
      <c r="AQ336" s="78"/>
    </row>
    <row r="337" spans="1:43" s="5" customFormat="1">
      <c r="A337" s="81">
        <v>2011</v>
      </c>
      <c r="B337" s="29" t="s">
        <v>22</v>
      </c>
      <c r="C337" s="61" t="s">
        <v>1268</v>
      </c>
      <c r="D337" s="29" t="s">
        <v>1170</v>
      </c>
      <c r="E337" s="29" t="s">
        <v>1288</v>
      </c>
      <c r="F337" s="29" t="s">
        <v>1456</v>
      </c>
      <c r="G337" s="29" t="s">
        <v>80</v>
      </c>
      <c r="H337" s="70">
        <v>0.103929672</v>
      </c>
      <c r="I337" s="66">
        <v>3117.4560000000001</v>
      </c>
      <c r="J337" s="67">
        <v>3.3337975580088403E-5</v>
      </c>
      <c r="K337" s="70">
        <v>0.21979419</v>
      </c>
      <c r="L337" s="66">
        <v>2405.9439480000001</v>
      </c>
      <c r="M337" s="67">
        <v>9.1354659439472503E-5</v>
      </c>
      <c r="N337" s="31" t="s">
        <v>1173</v>
      </c>
      <c r="O337" s="4">
        <v>0.03</v>
      </c>
      <c r="P337" s="4">
        <v>0.6</v>
      </c>
      <c r="Q337" s="4">
        <v>0.03</v>
      </c>
      <c r="R337" s="4">
        <v>0.6</v>
      </c>
      <c r="S337" s="94">
        <v>1</v>
      </c>
      <c r="T337" s="81" t="str">
        <f t="shared" si="97"/>
        <v>normal</v>
      </c>
      <c r="U337" s="81" t="str">
        <f t="shared" si="98"/>
        <v>normal</v>
      </c>
      <c r="V337" s="81" t="str">
        <f t="shared" si="99"/>
        <v>normal</v>
      </c>
      <c r="W337" s="81" t="str">
        <f t="shared" si="100"/>
        <v>normal</v>
      </c>
      <c r="X337" s="81">
        <f t="shared" si="101"/>
        <v>1.3335190232035362E-5</v>
      </c>
      <c r="Y337" s="81">
        <f t="shared" si="102"/>
        <v>5.3340760928141448E-5</v>
      </c>
      <c r="Z337" s="81">
        <f t="shared" si="103"/>
        <v>3023.9323199999999</v>
      </c>
      <c r="AA337" s="81">
        <f t="shared" si="104"/>
        <v>3210.9796800000004</v>
      </c>
      <c r="AB337" s="81">
        <f t="shared" si="105"/>
        <v>3.6541863775789001E-5</v>
      </c>
      <c r="AC337" s="96">
        <f t="shared" si="106"/>
        <v>1.4616745510315601E-4</v>
      </c>
      <c r="AD337" s="96">
        <f t="shared" si="107"/>
        <v>2333.76562956</v>
      </c>
      <c r="AE337" s="96">
        <f t="shared" si="108"/>
        <v>2478.1222664400002</v>
      </c>
      <c r="AF337" s="108">
        <v>3.3337975580088403E-5</v>
      </c>
      <c r="AG337" s="95">
        <f>AG336</f>
        <v>3117.4560000000001</v>
      </c>
      <c r="AH337" s="108">
        <v>9.1354659439472503E-5</v>
      </c>
      <c r="AI337" s="95">
        <f>AI336</f>
        <v>2405.9439480000001</v>
      </c>
      <c r="AJ337" s="5">
        <f t="shared" si="114"/>
        <v>0.10392967200000007</v>
      </c>
      <c r="AK337" s="5">
        <f t="shared" si="115"/>
        <v>0.21979418999999994</v>
      </c>
      <c r="AL337" s="9"/>
      <c r="AM337" s="42"/>
      <c r="AN337" s="65"/>
      <c r="AO337" s="53"/>
      <c r="AP337" s="78"/>
      <c r="AQ337" s="78"/>
    </row>
    <row r="338" spans="1:43" s="5" customFormat="1">
      <c r="A338" s="81">
        <v>2011</v>
      </c>
      <c r="B338" s="29" t="s">
        <v>22</v>
      </c>
      <c r="C338" s="61" t="s">
        <v>1268</v>
      </c>
      <c r="D338" s="29" t="s">
        <v>1170</v>
      </c>
      <c r="E338" s="29" t="s">
        <v>1288</v>
      </c>
      <c r="F338" s="29" t="s">
        <v>1456</v>
      </c>
      <c r="G338" s="29" t="s">
        <v>81</v>
      </c>
      <c r="H338" s="70">
        <v>1.65887231</v>
      </c>
      <c r="I338" s="66">
        <v>3117.4560000000001</v>
      </c>
      <c r="J338" s="67">
        <v>5.3212372845037805E-4</v>
      </c>
      <c r="K338" s="70">
        <v>1.3132653999999999</v>
      </c>
      <c r="L338" s="66">
        <v>2405.9439480000001</v>
      </c>
      <c r="M338" s="67">
        <v>5.4584205965882296E-4</v>
      </c>
      <c r="N338" s="31" t="s">
        <v>1173</v>
      </c>
      <c r="O338" s="4">
        <v>0.03</v>
      </c>
      <c r="P338" s="4">
        <v>0.6</v>
      </c>
      <c r="Q338" s="4">
        <v>0.03</v>
      </c>
      <c r="R338" s="4">
        <v>0.6</v>
      </c>
      <c r="S338" s="94">
        <v>1</v>
      </c>
      <c r="T338" s="81" t="str">
        <f t="shared" si="97"/>
        <v>normal</v>
      </c>
      <c r="U338" s="81" t="str">
        <f t="shared" si="98"/>
        <v>normal</v>
      </c>
      <c r="V338" s="81" t="str">
        <f t="shared" si="99"/>
        <v>normal</v>
      </c>
      <c r="W338" s="81" t="str">
        <f t="shared" si="100"/>
        <v>normal</v>
      </c>
      <c r="X338" s="81">
        <f t="shared" si="101"/>
        <v>2.1284949138015123E-4</v>
      </c>
      <c r="Y338" s="81">
        <f t="shared" si="102"/>
        <v>8.5139796552060492E-4</v>
      </c>
      <c r="Z338" s="81">
        <f t="shared" si="103"/>
        <v>3023.9323199999999</v>
      </c>
      <c r="AA338" s="81">
        <f t="shared" si="104"/>
        <v>3210.9796800000004</v>
      </c>
      <c r="AB338" s="81">
        <f t="shared" si="105"/>
        <v>2.183368238635292E-4</v>
      </c>
      <c r="AC338" s="96">
        <f t="shared" si="106"/>
        <v>8.733472954541168E-4</v>
      </c>
      <c r="AD338" s="96">
        <f t="shared" si="107"/>
        <v>2333.76562956</v>
      </c>
      <c r="AE338" s="96">
        <f t="shared" si="108"/>
        <v>2478.1222664400002</v>
      </c>
      <c r="AF338" s="108">
        <v>5.3212372845037805E-4</v>
      </c>
      <c r="AG338" s="95">
        <f>AG336</f>
        <v>3117.4560000000001</v>
      </c>
      <c r="AH338" s="108">
        <v>5.4584205965882296E-4</v>
      </c>
      <c r="AI338" s="95">
        <f>AI336</f>
        <v>2405.9439480000001</v>
      </c>
      <c r="AJ338" s="5">
        <f t="shared" si="114"/>
        <v>1.6588723100000018</v>
      </c>
      <c r="AK338" s="5">
        <f t="shared" si="115"/>
        <v>1.3132654000000001</v>
      </c>
      <c r="AL338" s="9"/>
      <c r="AM338" s="42"/>
      <c r="AN338" s="65"/>
      <c r="AO338" s="53"/>
      <c r="AP338" s="78"/>
      <c r="AQ338" s="78"/>
    </row>
    <row r="339" spans="1:43" s="5" customFormat="1">
      <c r="A339" s="81">
        <v>2011</v>
      </c>
      <c r="B339" s="29" t="s">
        <v>22</v>
      </c>
      <c r="C339" s="61" t="s">
        <v>1268</v>
      </c>
      <c r="D339" s="29" t="s">
        <v>1170</v>
      </c>
      <c r="E339" s="29" t="s">
        <v>1289</v>
      </c>
      <c r="F339" s="29" t="s">
        <v>1460</v>
      </c>
      <c r="G339" s="29" t="s">
        <v>79</v>
      </c>
      <c r="H339" s="70">
        <v>0</v>
      </c>
      <c r="I339" s="66">
        <v>82.962999999999994</v>
      </c>
      <c r="J339" s="67">
        <v>0</v>
      </c>
      <c r="K339" s="70"/>
      <c r="L339" s="66">
        <v>1203.3016</v>
      </c>
      <c r="M339" s="65"/>
      <c r="N339" s="31" t="s">
        <v>1173</v>
      </c>
      <c r="O339" s="4">
        <v>0.2</v>
      </c>
      <c r="P339" s="4"/>
      <c r="Q339" s="4">
        <v>0.1</v>
      </c>
      <c r="R339" s="4"/>
      <c r="S339" s="96"/>
      <c r="T339" s="81" t="str">
        <f t="shared" si="97"/>
        <v>normal</v>
      </c>
      <c r="U339" s="81" t="str">
        <f t="shared" si="98"/>
        <v>normal</v>
      </c>
      <c r="V339" s="81" t="str">
        <f t="shared" si="99"/>
        <v/>
      </c>
      <c r="W339" s="81" t="str">
        <f t="shared" si="100"/>
        <v/>
      </c>
      <c r="X339" s="81">
        <f t="shared" si="101"/>
        <v>0</v>
      </c>
      <c r="Y339" s="81">
        <f t="shared" si="102"/>
        <v>0</v>
      </c>
      <c r="Z339" s="81">
        <f t="shared" si="103"/>
        <v>66.370400000000004</v>
      </c>
      <c r="AA339" s="81">
        <f t="shared" si="104"/>
        <v>99.555599999999984</v>
      </c>
      <c r="AB339" s="81" t="str">
        <f t="shared" si="105"/>
        <v/>
      </c>
      <c r="AC339" s="96" t="str">
        <f t="shared" si="106"/>
        <v/>
      </c>
      <c r="AD339" s="96" t="str">
        <f t="shared" si="107"/>
        <v/>
      </c>
      <c r="AE339" s="96" t="str">
        <f t="shared" si="108"/>
        <v/>
      </c>
      <c r="AF339" s="96">
        <v>0</v>
      </c>
      <c r="AG339" s="108">
        <v>82.962999999999994</v>
      </c>
      <c r="AH339" s="96"/>
      <c r="AI339" s="96"/>
      <c r="AJ339" s="5">
        <f t="shared" si="114"/>
        <v>0</v>
      </c>
      <c r="AK339" s="5">
        <f t="shared" si="115"/>
        <v>0</v>
      </c>
      <c r="AL339" s="9"/>
      <c r="AM339" s="42" t="str">
        <f t="shared" ref="AM339:AM366" si="116">F339</f>
        <v>Biogas</v>
      </c>
      <c r="AN339" s="65"/>
      <c r="AO339" s="53"/>
      <c r="AP339" s="78"/>
      <c r="AQ339" s="78"/>
    </row>
    <row r="340" spans="1:43" s="5" customFormat="1">
      <c r="A340" s="81">
        <v>2011</v>
      </c>
      <c r="B340" s="29" t="s">
        <v>22</v>
      </c>
      <c r="C340" s="61" t="s">
        <v>1268</v>
      </c>
      <c r="D340" s="29" t="s">
        <v>1170</v>
      </c>
      <c r="E340" s="29" t="s">
        <v>1289</v>
      </c>
      <c r="F340" s="29" t="s">
        <v>1460</v>
      </c>
      <c r="G340" s="29" t="s">
        <v>80</v>
      </c>
      <c r="H340" s="70">
        <v>2.3237549999999998E-3</v>
      </c>
      <c r="I340" s="66">
        <v>82.962999999999994</v>
      </c>
      <c r="J340" s="67">
        <v>2.80095343707436E-5</v>
      </c>
      <c r="K340" s="70">
        <v>5.1853094999999998</v>
      </c>
      <c r="L340" s="66">
        <v>1203.3016</v>
      </c>
      <c r="M340" s="67">
        <v>4.3092351078067199E-3</v>
      </c>
      <c r="N340" s="31" t="s">
        <v>1173</v>
      </c>
      <c r="O340" s="4">
        <v>0.2</v>
      </c>
      <c r="P340" s="4">
        <v>0.6</v>
      </c>
      <c r="Q340" s="4">
        <v>0.1</v>
      </c>
      <c r="R340" s="4">
        <v>0.6</v>
      </c>
      <c r="S340" s="94">
        <v>1</v>
      </c>
      <c r="T340" s="81" t="str">
        <f t="shared" si="97"/>
        <v>normal</v>
      </c>
      <c r="U340" s="81" t="str">
        <f t="shared" si="98"/>
        <v>normal</v>
      </c>
      <c r="V340" s="81" t="str">
        <f t="shared" si="99"/>
        <v>normal</v>
      </c>
      <c r="W340" s="81" t="str">
        <f t="shared" si="100"/>
        <v>normal</v>
      </c>
      <c r="X340" s="81">
        <f t="shared" si="101"/>
        <v>1.120381374829744E-5</v>
      </c>
      <c r="Y340" s="81">
        <f t="shared" si="102"/>
        <v>4.4815254993189762E-5</v>
      </c>
      <c r="Z340" s="81">
        <f t="shared" si="103"/>
        <v>66.370400000000004</v>
      </c>
      <c r="AA340" s="81">
        <f t="shared" si="104"/>
        <v>99.555599999999984</v>
      </c>
      <c r="AB340" s="81">
        <f t="shared" si="105"/>
        <v>1.7236940431226882E-3</v>
      </c>
      <c r="AC340" s="96">
        <f t="shared" si="106"/>
        <v>6.8947761724907526E-3</v>
      </c>
      <c r="AD340" s="96">
        <f t="shared" si="107"/>
        <v>1082.97144</v>
      </c>
      <c r="AE340" s="96">
        <f t="shared" si="108"/>
        <v>1323.6317600000002</v>
      </c>
      <c r="AF340" s="108">
        <v>2.8009534370743603E-5</v>
      </c>
      <c r="AG340" s="95">
        <f>AG339</f>
        <v>82.962999999999994</v>
      </c>
      <c r="AH340" s="108">
        <v>4.3092351078067199E-3</v>
      </c>
      <c r="AI340" s="108">
        <v>1203.3016000000002</v>
      </c>
      <c r="AJ340" s="5">
        <f t="shared" si="114"/>
        <v>2.3237550000000016E-3</v>
      </c>
      <c r="AK340" s="5">
        <f t="shared" si="115"/>
        <v>5.1853094999999998</v>
      </c>
      <c r="AL340" s="9"/>
      <c r="AM340" s="42" t="str">
        <f t="shared" si="116"/>
        <v>Biogas</v>
      </c>
      <c r="AN340" s="65"/>
      <c r="AO340" s="53"/>
      <c r="AP340" s="78"/>
      <c r="AQ340" s="78"/>
    </row>
    <row r="341" spans="1:43" s="5" customFormat="1">
      <c r="A341" s="81">
        <v>2011</v>
      </c>
      <c r="B341" s="29" t="s">
        <v>22</v>
      </c>
      <c r="C341" s="61" t="s">
        <v>1268</v>
      </c>
      <c r="D341" s="29" t="s">
        <v>1170</v>
      </c>
      <c r="E341" s="29" t="s">
        <v>1289</v>
      </c>
      <c r="F341" s="29" t="s">
        <v>1460</v>
      </c>
      <c r="G341" s="29" t="s">
        <v>81</v>
      </c>
      <c r="H341" s="70">
        <v>2.571853E-2</v>
      </c>
      <c r="I341" s="66">
        <v>82.962999999999994</v>
      </c>
      <c r="J341" s="67">
        <v>3.1E-4</v>
      </c>
      <c r="K341" s="70">
        <v>0.38734190000000002</v>
      </c>
      <c r="L341" s="66">
        <v>1203.3016</v>
      </c>
      <c r="M341" s="67">
        <v>3.2189926449029902E-4</v>
      </c>
      <c r="N341" s="31" t="s">
        <v>1173</v>
      </c>
      <c r="O341" s="4">
        <v>0.2</v>
      </c>
      <c r="P341" s="4">
        <v>0.6</v>
      </c>
      <c r="Q341" s="4">
        <v>0.1</v>
      </c>
      <c r="R341" s="4">
        <v>0.6</v>
      </c>
      <c r="S341" s="94">
        <v>1</v>
      </c>
      <c r="T341" s="81" t="str">
        <f t="shared" si="97"/>
        <v>normal</v>
      </c>
      <c r="U341" s="81" t="str">
        <f t="shared" si="98"/>
        <v>normal</v>
      </c>
      <c r="V341" s="81" t="str">
        <f t="shared" si="99"/>
        <v>normal</v>
      </c>
      <c r="W341" s="81" t="str">
        <f t="shared" si="100"/>
        <v>normal</v>
      </c>
      <c r="X341" s="81">
        <f t="shared" si="101"/>
        <v>1.2400000000000001E-4</v>
      </c>
      <c r="Y341" s="81">
        <f t="shared" si="102"/>
        <v>4.9600000000000002E-4</v>
      </c>
      <c r="Z341" s="81">
        <f t="shared" si="103"/>
        <v>66.370400000000004</v>
      </c>
      <c r="AA341" s="81">
        <f t="shared" si="104"/>
        <v>99.555599999999984</v>
      </c>
      <c r="AB341" s="81">
        <f t="shared" si="105"/>
        <v>1.2875970579611962E-4</v>
      </c>
      <c r="AC341" s="96">
        <f t="shared" si="106"/>
        <v>5.1503882318447848E-4</v>
      </c>
      <c r="AD341" s="96">
        <f t="shared" si="107"/>
        <v>1082.97144</v>
      </c>
      <c r="AE341" s="96">
        <f t="shared" si="108"/>
        <v>1323.6317600000002</v>
      </c>
      <c r="AF341" s="108">
        <v>3.1E-4</v>
      </c>
      <c r="AG341" s="95">
        <f>AG339</f>
        <v>82.962999999999994</v>
      </c>
      <c r="AH341" s="108">
        <v>3.2189926449029908E-4</v>
      </c>
      <c r="AI341" s="95">
        <f>AI340</f>
        <v>1203.3016000000002</v>
      </c>
      <c r="AJ341" s="5">
        <f t="shared" si="114"/>
        <v>2.5718529999999996E-2</v>
      </c>
      <c r="AK341" s="5">
        <f t="shared" si="115"/>
        <v>0.38734190000000013</v>
      </c>
      <c r="AL341" s="9"/>
      <c r="AM341" s="42" t="str">
        <f t="shared" si="116"/>
        <v>Biogas</v>
      </c>
      <c r="AN341" s="65"/>
      <c r="AO341" s="53"/>
      <c r="AP341" s="78"/>
      <c r="AQ341" s="78"/>
    </row>
    <row r="342" spans="1:43" s="5" customFormat="1">
      <c r="A342" s="81">
        <v>2011</v>
      </c>
      <c r="B342" s="29" t="s">
        <v>23</v>
      </c>
      <c r="C342" s="61" t="s">
        <v>1268</v>
      </c>
      <c r="D342" s="29" t="s">
        <v>24</v>
      </c>
      <c r="E342" s="29" t="s">
        <v>1289</v>
      </c>
      <c r="F342" s="29" t="s">
        <v>26</v>
      </c>
      <c r="G342" s="29" t="s">
        <v>79</v>
      </c>
      <c r="H342" s="70"/>
      <c r="I342" s="65"/>
      <c r="J342" s="65"/>
      <c r="K342" s="70"/>
      <c r="L342" s="66">
        <v>5.7</v>
      </c>
      <c r="M342" s="65"/>
      <c r="N342" s="31" t="s">
        <v>1173</v>
      </c>
      <c r="O342" s="4">
        <v>0.3</v>
      </c>
      <c r="P342" s="4"/>
      <c r="Q342" s="4">
        <v>0.3</v>
      </c>
      <c r="R342" s="4"/>
      <c r="S342" s="96"/>
      <c r="T342" s="81" t="str">
        <f t="shared" si="97"/>
        <v/>
      </c>
      <c r="U342" s="81" t="str">
        <f t="shared" si="98"/>
        <v/>
      </c>
      <c r="V342" s="81" t="str">
        <f t="shared" si="99"/>
        <v/>
      </c>
      <c r="W342" s="81" t="str">
        <f t="shared" si="100"/>
        <v/>
      </c>
      <c r="X342" s="81" t="str">
        <f t="shared" si="101"/>
        <v/>
      </c>
      <c r="Y342" s="81" t="str">
        <f t="shared" si="102"/>
        <v/>
      </c>
      <c r="Z342" s="81" t="str">
        <f t="shared" si="103"/>
        <v/>
      </c>
      <c r="AA342" s="81" t="str">
        <f t="shared" si="104"/>
        <v/>
      </c>
      <c r="AB342" s="81" t="str">
        <f t="shared" si="105"/>
        <v/>
      </c>
      <c r="AC342" s="96" t="str">
        <f t="shared" si="106"/>
        <v/>
      </c>
      <c r="AD342" s="96" t="str">
        <f t="shared" si="107"/>
        <v/>
      </c>
      <c r="AE342" s="96" t="str">
        <f t="shared" si="108"/>
        <v/>
      </c>
      <c r="AF342" s="81"/>
      <c r="AG342" s="81"/>
      <c r="AH342" s="96"/>
      <c r="AI342" s="96"/>
      <c r="AJ342" s="5">
        <f t="shared" si="114"/>
        <v>0</v>
      </c>
      <c r="AK342" s="5">
        <f t="shared" si="115"/>
        <v>0</v>
      </c>
      <c r="AL342" s="9"/>
      <c r="AM342" s="42" t="str">
        <f t="shared" si="116"/>
        <v>MBENSIINI/BIO</v>
      </c>
      <c r="AN342" s="65"/>
      <c r="AO342" s="53"/>
      <c r="AP342" s="78"/>
      <c r="AQ342" s="78"/>
    </row>
    <row r="343" spans="1:43" s="5" customFormat="1">
      <c r="A343" s="81">
        <v>2011</v>
      </c>
      <c r="B343" s="29" t="s">
        <v>23</v>
      </c>
      <c r="C343" s="61" t="s">
        <v>1268</v>
      </c>
      <c r="D343" s="29" t="s">
        <v>24</v>
      </c>
      <c r="E343" s="29" t="s">
        <v>1289</v>
      </c>
      <c r="F343" s="29" t="s">
        <v>26</v>
      </c>
      <c r="G343" s="29" t="s">
        <v>80</v>
      </c>
      <c r="H343" s="70"/>
      <c r="I343" s="65"/>
      <c r="J343" s="65"/>
      <c r="K343" s="70">
        <v>1.7850000000000001E-2</v>
      </c>
      <c r="L343" s="66">
        <v>5.7</v>
      </c>
      <c r="M343" s="67">
        <v>3.1315789473684201E-3</v>
      </c>
      <c r="N343" s="31" t="s">
        <v>1173</v>
      </c>
      <c r="O343" s="4">
        <v>0.3</v>
      </c>
      <c r="P343" s="4">
        <v>0.5</v>
      </c>
      <c r="Q343" s="4">
        <v>0.3</v>
      </c>
      <c r="R343" s="4">
        <v>0.5</v>
      </c>
      <c r="S343" s="94">
        <v>0</v>
      </c>
      <c r="T343" s="81" t="str">
        <f t="shared" si="97"/>
        <v/>
      </c>
      <c r="U343" s="81" t="str">
        <f t="shared" si="98"/>
        <v/>
      </c>
      <c r="V343" s="81" t="str">
        <f t="shared" si="99"/>
        <v>normal</v>
      </c>
      <c r="W343" s="81" t="str">
        <f t="shared" si="100"/>
        <v>normal</v>
      </c>
      <c r="X343" s="81" t="str">
        <f t="shared" si="101"/>
        <v/>
      </c>
      <c r="Y343" s="81" t="str">
        <f t="shared" si="102"/>
        <v/>
      </c>
      <c r="Z343" s="81" t="str">
        <f t="shared" si="103"/>
        <v/>
      </c>
      <c r="AA343" s="81" t="str">
        <f t="shared" si="104"/>
        <v/>
      </c>
      <c r="AB343" s="81">
        <f t="shared" si="105"/>
        <v>1.5657894736842101E-3</v>
      </c>
      <c r="AC343" s="96">
        <f t="shared" si="106"/>
        <v>4.6973684210526306E-3</v>
      </c>
      <c r="AD343" s="96">
        <f t="shared" si="107"/>
        <v>3.9899999999999998</v>
      </c>
      <c r="AE343" s="96">
        <f t="shared" si="108"/>
        <v>7.41</v>
      </c>
      <c r="AF343" s="81"/>
      <c r="AG343" s="81"/>
      <c r="AH343" s="108">
        <v>3.1315789473684201E-3</v>
      </c>
      <c r="AI343" s="108">
        <v>5.7</v>
      </c>
      <c r="AJ343" s="5">
        <f t="shared" si="114"/>
        <v>0</v>
      </c>
      <c r="AK343" s="5">
        <f t="shared" si="115"/>
        <v>1.7849999999999994E-2</v>
      </c>
      <c r="AL343" s="9"/>
      <c r="AM343" s="42" t="str">
        <f t="shared" si="116"/>
        <v>MBENSIINI/BIO</v>
      </c>
      <c r="AN343" s="65"/>
      <c r="AO343" s="53"/>
      <c r="AP343" s="78"/>
      <c r="AQ343" s="78"/>
    </row>
    <row r="344" spans="1:43" s="5" customFormat="1">
      <c r="A344" s="81">
        <v>2011</v>
      </c>
      <c r="B344" s="29" t="s">
        <v>23</v>
      </c>
      <c r="C344" s="61" t="s">
        <v>1268</v>
      </c>
      <c r="D344" s="29" t="s">
        <v>24</v>
      </c>
      <c r="E344" s="29" t="s">
        <v>1289</v>
      </c>
      <c r="F344" s="29" t="s">
        <v>26</v>
      </c>
      <c r="G344" s="29" t="s">
        <v>81</v>
      </c>
      <c r="H344" s="70"/>
      <c r="I344" s="65"/>
      <c r="J344" s="65"/>
      <c r="K344" s="70">
        <v>3.4099999999999998E-3</v>
      </c>
      <c r="L344" s="66">
        <v>5.7</v>
      </c>
      <c r="M344" s="67">
        <v>5.9824561403508804E-4</v>
      </c>
      <c r="N344" s="31" t="s">
        <v>1173</v>
      </c>
      <c r="O344" s="4">
        <v>0.3</v>
      </c>
      <c r="P344" s="4">
        <v>1.5</v>
      </c>
      <c r="Q344" s="4">
        <v>0.3</v>
      </c>
      <c r="R344" s="4">
        <v>1.5</v>
      </c>
      <c r="S344" s="94">
        <v>0</v>
      </c>
      <c r="T344" s="81" t="str">
        <f t="shared" si="97"/>
        <v/>
      </c>
      <c r="U344" s="81" t="str">
        <f t="shared" si="98"/>
        <v/>
      </c>
      <c r="V344" s="81" t="str">
        <f t="shared" si="99"/>
        <v>normal</v>
      </c>
      <c r="W344" s="81" t="str">
        <f t="shared" si="100"/>
        <v>lognormal</v>
      </c>
      <c r="X344" s="81" t="str">
        <f t="shared" si="101"/>
        <v/>
      </c>
      <c r="Y344" s="81" t="str">
        <f t="shared" si="102"/>
        <v/>
      </c>
      <c r="Z344" s="81" t="str">
        <f t="shared" si="103"/>
        <v/>
      </c>
      <c r="AA344" s="81" t="str">
        <f t="shared" si="104"/>
        <v/>
      </c>
      <c r="AB344" s="103">
        <f>M344-M344*70%</f>
        <v>1.7947368421052643E-4</v>
      </c>
      <c r="AC344" s="96">
        <f t="shared" si="106"/>
        <v>1.4956140350877202E-3</v>
      </c>
      <c r="AD344" s="96">
        <f t="shared" si="107"/>
        <v>3.9899999999999998</v>
      </c>
      <c r="AE344" s="96">
        <f t="shared" si="108"/>
        <v>7.41</v>
      </c>
      <c r="AF344" s="81"/>
      <c r="AG344" s="81"/>
      <c r="AH344" s="108">
        <v>0.59824561403508791</v>
      </c>
      <c r="AI344" s="95">
        <f>AI343</f>
        <v>5.7</v>
      </c>
      <c r="AJ344" s="5">
        <f t="shared" si="114"/>
        <v>0</v>
      </c>
      <c r="AK344" s="43">
        <f>AH344*AI344/1000</f>
        <v>3.4100000000000011E-3</v>
      </c>
      <c r="AL344" s="9" t="s">
        <v>1092</v>
      </c>
      <c r="AM344" s="42" t="str">
        <f t="shared" si="116"/>
        <v>MBENSIINI/BIO</v>
      </c>
      <c r="AN344" s="65"/>
      <c r="AO344" s="53"/>
      <c r="AP344" s="78"/>
      <c r="AQ344" s="78"/>
    </row>
    <row r="345" spans="1:43" s="5" customFormat="1">
      <c r="A345" s="81">
        <v>2011</v>
      </c>
      <c r="B345" s="29" t="s">
        <v>22</v>
      </c>
      <c r="C345" s="61" t="s">
        <v>1268</v>
      </c>
      <c r="D345" s="29" t="s">
        <v>1170</v>
      </c>
      <c r="E345" s="29" t="s">
        <v>1289</v>
      </c>
      <c r="F345" s="29" t="s">
        <v>1468</v>
      </c>
      <c r="G345" s="29" t="s">
        <v>79</v>
      </c>
      <c r="H345" s="70"/>
      <c r="I345" s="65"/>
      <c r="J345" s="65"/>
      <c r="K345" s="70">
        <v>0</v>
      </c>
      <c r="L345" s="66">
        <v>26.504000000000001</v>
      </c>
      <c r="M345" s="67">
        <v>0</v>
      </c>
      <c r="N345" s="31" t="s">
        <v>1173</v>
      </c>
      <c r="O345" s="4">
        <v>0.2</v>
      </c>
      <c r="P345" s="4"/>
      <c r="Q345" s="4">
        <v>0.1</v>
      </c>
      <c r="R345" s="4"/>
      <c r="S345" s="94">
        <v>0</v>
      </c>
      <c r="T345" s="81" t="str">
        <f t="shared" si="97"/>
        <v/>
      </c>
      <c r="U345" s="81" t="str">
        <f t="shared" si="98"/>
        <v/>
      </c>
      <c r="V345" s="81" t="str">
        <f t="shared" si="99"/>
        <v>normal</v>
      </c>
      <c r="W345" s="81" t="str">
        <f t="shared" si="100"/>
        <v>normal</v>
      </c>
      <c r="X345" s="81" t="str">
        <f t="shared" si="101"/>
        <v/>
      </c>
      <c r="Y345" s="81" t="str">
        <f t="shared" si="102"/>
        <v/>
      </c>
      <c r="Z345" s="81" t="str">
        <f t="shared" si="103"/>
        <v/>
      </c>
      <c r="AA345" s="81" t="str">
        <f t="shared" si="104"/>
        <v/>
      </c>
      <c r="AB345" s="81">
        <f t="shared" si="105"/>
        <v>0</v>
      </c>
      <c r="AC345" s="96">
        <f t="shared" si="106"/>
        <v>0</v>
      </c>
      <c r="AD345" s="96">
        <f t="shared" si="107"/>
        <v>23.8536</v>
      </c>
      <c r="AE345" s="96">
        <f t="shared" si="108"/>
        <v>29.154400000000003</v>
      </c>
      <c r="AF345" s="81"/>
      <c r="AG345" s="81"/>
      <c r="AH345" s="96">
        <v>0</v>
      </c>
      <c r="AI345" s="108">
        <v>26.504000000000001</v>
      </c>
      <c r="AJ345" s="39">
        <f t="shared" si="114"/>
        <v>0</v>
      </c>
      <c r="AK345" s="39">
        <f>AH345*AI345</f>
        <v>0</v>
      </c>
      <c r="AL345" s="9"/>
      <c r="AM345" s="42" t="str">
        <f t="shared" si="116"/>
        <v>Other non-fossil fuels</v>
      </c>
      <c r="AN345" s="65"/>
      <c r="AO345" s="53"/>
      <c r="AP345" s="78"/>
      <c r="AQ345" s="78"/>
    </row>
    <row r="346" spans="1:43" s="5" customFormat="1">
      <c r="A346" s="81">
        <v>2011</v>
      </c>
      <c r="B346" s="29" t="s">
        <v>22</v>
      </c>
      <c r="C346" s="61" t="s">
        <v>1268</v>
      </c>
      <c r="D346" s="29" t="s">
        <v>1170</v>
      </c>
      <c r="E346" s="29" t="s">
        <v>1289</v>
      </c>
      <c r="F346" s="29" t="s">
        <v>1468</v>
      </c>
      <c r="G346" s="29" t="s">
        <v>80</v>
      </c>
      <c r="H346" s="70"/>
      <c r="I346" s="65"/>
      <c r="J346" s="65"/>
      <c r="K346" s="70">
        <v>3.0206399999999998E-3</v>
      </c>
      <c r="L346" s="66">
        <v>26.504000000000001</v>
      </c>
      <c r="M346" s="67">
        <v>1.13969212194386E-4</v>
      </c>
      <c r="N346" s="31" t="s">
        <v>1173</v>
      </c>
      <c r="O346" s="4">
        <v>0.2</v>
      </c>
      <c r="P346" s="4">
        <v>0.6</v>
      </c>
      <c r="Q346" s="4">
        <v>0.1</v>
      </c>
      <c r="R346" s="4">
        <v>0.6</v>
      </c>
      <c r="S346" s="94">
        <v>0</v>
      </c>
      <c r="T346" s="81" t="str">
        <f t="shared" si="97"/>
        <v/>
      </c>
      <c r="U346" s="81" t="str">
        <f t="shared" si="98"/>
        <v/>
      </c>
      <c r="V346" s="81" t="str">
        <f t="shared" si="99"/>
        <v>normal</v>
      </c>
      <c r="W346" s="81" t="str">
        <f t="shared" si="100"/>
        <v>normal</v>
      </c>
      <c r="X346" s="81" t="str">
        <f t="shared" si="101"/>
        <v/>
      </c>
      <c r="Y346" s="81" t="str">
        <f t="shared" si="102"/>
        <v/>
      </c>
      <c r="Z346" s="81" t="str">
        <f t="shared" si="103"/>
        <v/>
      </c>
      <c r="AA346" s="81" t="str">
        <f t="shared" si="104"/>
        <v/>
      </c>
      <c r="AB346" s="81">
        <f t="shared" si="105"/>
        <v>4.5587684877754399E-5</v>
      </c>
      <c r="AC346" s="96">
        <f t="shared" si="106"/>
        <v>1.8235073951101759E-4</v>
      </c>
      <c r="AD346" s="96">
        <f t="shared" si="107"/>
        <v>23.8536</v>
      </c>
      <c r="AE346" s="96">
        <f t="shared" si="108"/>
        <v>29.154400000000003</v>
      </c>
      <c r="AF346" s="81"/>
      <c r="AG346" s="81"/>
      <c r="AH346" s="108">
        <v>1.1396921219438601E-4</v>
      </c>
      <c r="AI346" s="95">
        <f>AI345</f>
        <v>26.504000000000001</v>
      </c>
      <c r="AJ346" s="5">
        <f t="shared" si="114"/>
        <v>0</v>
      </c>
      <c r="AK346" s="5">
        <f>AH346*AI346</f>
        <v>3.0206400000000072E-3</v>
      </c>
      <c r="AL346" s="9"/>
      <c r="AM346" s="42" t="str">
        <f t="shared" si="116"/>
        <v>Other non-fossil fuels</v>
      </c>
      <c r="AN346" s="65"/>
      <c r="AO346" s="53"/>
      <c r="AP346" s="78"/>
      <c r="AQ346" s="78"/>
    </row>
    <row r="347" spans="1:43" s="5" customFormat="1">
      <c r="A347" s="81">
        <v>2011</v>
      </c>
      <c r="B347" s="29" t="s">
        <v>22</v>
      </c>
      <c r="C347" s="61" t="s">
        <v>1268</v>
      </c>
      <c r="D347" s="29" t="s">
        <v>1170</v>
      </c>
      <c r="E347" s="29" t="s">
        <v>1289</v>
      </c>
      <c r="F347" s="29" t="s">
        <v>1468</v>
      </c>
      <c r="G347" s="29" t="s">
        <v>81</v>
      </c>
      <c r="H347" s="70"/>
      <c r="I347" s="65"/>
      <c r="J347" s="65"/>
      <c r="K347" s="70">
        <v>1.8395399999999999E-2</v>
      </c>
      <c r="L347" s="66">
        <v>26.504000000000001</v>
      </c>
      <c r="M347" s="67">
        <v>6.9406127376999696E-4</v>
      </c>
      <c r="N347" s="31" t="s">
        <v>1173</v>
      </c>
      <c r="O347" s="4">
        <v>0.2</v>
      </c>
      <c r="P347" s="4">
        <v>0.6</v>
      </c>
      <c r="Q347" s="4">
        <v>0.1</v>
      </c>
      <c r="R347" s="4">
        <v>0.6</v>
      </c>
      <c r="S347" s="94">
        <v>0</v>
      </c>
      <c r="T347" s="81" t="str">
        <f t="shared" si="97"/>
        <v/>
      </c>
      <c r="U347" s="81" t="str">
        <f t="shared" si="98"/>
        <v/>
      </c>
      <c r="V347" s="81" t="str">
        <f t="shared" si="99"/>
        <v>normal</v>
      </c>
      <c r="W347" s="81" t="str">
        <f t="shared" si="100"/>
        <v>normal</v>
      </c>
      <c r="X347" s="81" t="str">
        <f t="shared" si="101"/>
        <v/>
      </c>
      <c r="Y347" s="81" t="str">
        <f t="shared" si="102"/>
        <v/>
      </c>
      <c r="Z347" s="81" t="str">
        <f t="shared" si="103"/>
        <v/>
      </c>
      <c r="AA347" s="81" t="str">
        <f t="shared" si="104"/>
        <v/>
      </c>
      <c r="AB347" s="81">
        <f t="shared" si="105"/>
        <v>2.776245095079988E-4</v>
      </c>
      <c r="AC347" s="96">
        <f t="shared" si="106"/>
        <v>1.1104980380319952E-3</v>
      </c>
      <c r="AD347" s="96">
        <f t="shared" si="107"/>
        <v>23.8536</v>
      </c>
      <c r="AE347" s="96">
        <f t="shared" si="108"/>
        <v>29.154400000000003</v>
      </c>
      <c r="AF347" s="81"/>
      <c r="AG347" s="81"/>
      <c r="AH347" s="108">
        <v>6.9406127376999706E-4</v>
      </c>
      <c r="AI347" s="95">
        <f>AI345</f>
        <v>26.504000000000001</v>
      </c>
      <c r="AJ347" s="5">
        <f t="shared" si="114"/>
        <v>0</v>
      </c>
      <c r="AK347" s="5">
        <f>AH347*AI347</f>
        <v>1.8395400000000003E-2</v>
      </c>
      <c r="AL347" s="9"/>
      <c r="AM347" s="42" t="str">
        <f t="shared" si="116"/>
        <v>Other non-fossil fuels</v>
      </c>
      <c r="AN347" s="65"/>
      <c r="AO347" s="53"/>
      <c r="AP347" s="78"/>
      <c r="AQ347" s="78"/>
    </row>
    <row r="348" spans="1:43" s="5" customFormat="1">
      <c r="A348" s="81">
        <v>2011</v>
      </c>
      <c r="B348" s="29" t="s">
        <v>23</v>
      </c>
      <c r="C348" s="61" t="s">
        <v>1268</v>
      </c>
      <c r="D348" s="29" t="s">
        <v>24</v>
      </c>
      <c r="E348" s="29" t="s">
        <v>1289</v>
      </c>
      <c r="F348" s="29" t="s">
        <v>1451</v>
      </c>
      <c r="G348" s="29" t="s">
        <v>79</v>
      </c>
      <c r="H348" s="70"/>
      <c r="I348" s="65"/>
      <c r="J348" s="65"/>
      <c r="K348" s="70"/>
      <c r="L348" s="66">
        <v>261</v>
      </c>
      <c r="M348" s="65"/>
      <c r="N348" s="31" t="s">
        <v>1173</v>
      </c>
      <c r="O348" s="4">
        <v>0.3</v>
      </c>
      <c r="P348" s="4"/>
      <c r="Q348" s="4">
        <v>0.15</v>
      </c>
      <c r="R348" s="4"/>
      <c r="S348" s="96"/>
      <c r="T348" s="81" t="str">
        <f t="shared" si="97"/>
        <v/>
      </c>
      <c r="U348" s="81" t="str">
        <f t="shared" si="98"/>
        <v/>
      </c>
      <c r="V348" s="81" t="str">
        <f t="shared" si="99"/>
        <v/>
      </c>
      <c r="W348" s="81" t="str">
        <f t="shared" si="100"/>
        <v/>
      </c>
      <c r="X348" s="81" t="str">
        <f t="shared" si="101"/>
        <v/>
      </c>
      <c r="Y348" s="81" t="str">
        <f t="shared" si="102"/>
        <v/>
      </c>
      <c r="Z348" s="81" t="str">
        <f t="shared" si="103"/>
        <v/>
      </c>
      <c r="AA348" s="81" t="str">
        <f t="shared" si="104"/>
        <v/>
      </c>
      <c r="AB348" s="81" t="str">
        <f t="shared" si="105"/>
        <v/>
      </c>
      <c r="AC348" s="96" t="str">
        <f t="shared" si="106"/>
        <v/>
      </c>
      <c r="AD348" s="96" t="str">
        <f t="shared" si="107"/>
        <v/>
      </c>
      <c r="AE348" s="96" t="str">
        <f t="shared" si="108"/>
        <v/>
      </c>
      <c r="AF348" s="81"/>
      <c r="AG348" s="81"/>
      <c r="AH348" s="96"/>
      <c r="AI348" s="96"/>
      <c r="AJ348" s="5">
        <f t="shared" si="114"/>
        <v>0</v>
      </c>
      <c r="AK348" s="5">
        <f>AH348*AI348</f>
        <v>0</v>
      </c>
      <c r="AL348" s="9"/>
      <c r="AM348" s="42" t="str">
        <f t="shared" si="116"/>
        <v>Light fuel oil/BIO</v>
      </c>
      <c r="AN348" s="65"/>
      <c r="AO348" s="53"/>
      <c r="AP348" s="78"/>
      <c r="AQ348" s="78"/>
    </row>
    <row r="349" spans="1:43" s="5" customFormat="1">
      <c r="A349" s="81">
        <v>2011</v>
      </c>
      <c r="B349" s="29" t="s">
        <v>23</v>
      </c>
      <c r="C349" s="61" t="s">
        <v>1268</v>
      </c>
      <c r="D349" s="29" t="s">
        <v>24</v>
      </c>
      <c r="E349" s="29" t="s">
        <v>1289</v>
      </c>
      <c r="F349" s="29" t="s">
        <v>1451</v>
      </c>
      <c r="G349" s="29" t="s">
        <v>80</v>
      </c>
      <c r="H349" s="70"/>
      <c r="I349" s="65"/>
      <c r="J349" s="65"/>
      <c r="K349" s="66">
        <v>2.2679999999999999E-2</v>
      </c>
      <c r="L349" s="66">
        <v>261</v>
      </c>
      <c r="M349" s="67">
        <v>8.6896551724137896E-5</v>
      </c>
      <c r="N349" s="31" t="s">
        <v>1173</v>
      </c>
      <c r="O349" s="4">
        <v>0.3</v>
      </c>
      <c r="P349" s="4">
        <v>0.5</v>
      </c>
      <c r="Q349" s="4">
        <v>0.15</v>
      </c>
      <c r="R349" s="4">
        <v>0.5</v>
      </c>
      <c r="S349" s="94">
        <v>0</v>
      </c>
      <c r="T349" s="81" t="str">
        <f t="shared" si="97"/>
        <v/>
      </c>
      <c r="U349" s="81" t="str">
        <f t="shared" si="98"/>
        <v/>
      </c>
      <c r="V349" s="81" t="str">
        <f t="shared" si="99"/>
        <v>normal</v>
      </c>
      <c r="W349" s="81" t="str">
        <f t="shared" si="100"/>
        <v>normal</v>
      </c>
      <c r="X349" s="81" t="str">
        <f t="shared" si="101"/>
        <v/>
      </c>
      <c r="Y349" s="81" t="str">
        <f t="shared" si="102"/>
        <v/>
      </c>
      <c r="Z349" s="81" t="str">
        <f t="shared" si="103"/>
        <v/>
      </c>
      <c r="AA349" s="81" t="str">
        <f t="shared" si="104"/>
        <v/>
      </c>
      <c r="AB349" s="81">
        <f t="shared" si="105"/>
        <v>4.3448275862068948E-5</v>
      </c>
      <c r="AC349" s="96">
        <f t="shared" si="106"/>
        <v>1.3034482758620685E-4</v>
      </c>
      <c r="AD349" s="96">
        <f t="shared" si="107"/>
        <v>221.85</v>
      </c>
      <c r="AE349" s="96">
        <f t="shared" si="108"/>
        <v>300.14999999999998</v>
      </c>
      <c r="AF349" s="81"/>
      <c r="AG349" s="81"/>
      <c r="AH349" s="108">
        <v>8.6896551724137896E-5</v>
      </c>
      <c r="AI349" s="108">
        <v>261</v>
      </c>
      <c r="AJ349" s="5">
        <f t="shared" si="114"/>
        <v>0</v>
      </c>
      <c r="AK349" s="5">
        <f>AH349*AI349</f>
        <v>2.2679999999999992E-2</v>
      </c>
      <c r="AL349" s="9"/>
      <c r="AM349" s="42" t="str">
        <f t="shared" si="116"/>
        <v>Light fuel oil/BIO</v>
      </c>
      <c r="AN349" s="65"/>
      <c r="AO349" s="53"/>
      <c r="AP349" s="78"/>
      <c r="AQ349" s="78"/>
    </row>
    <row r="350" spans="1:43" s="5" customFormat="1">
      <c r="A350" s="81">
        <v>2011</v>
      </c>
      <c r="B350" s="29" t="s">
        <v>23</v>
      </c>
      <c r="C350" s="61" t="s">
        <v>1268</v>
      </c>
      <c r="D350" s="29" t="s">
        <v>24</v>
      </c>
      <c r="E350" s="29" t="s">
        <v>1289</v>
      </c>
      <c r="F350" s="29" t="s">
        <v>1451</v>
      </c>
      <c r="G350" s="29" t="s">
        <v>81</v>
      </c>
      <c r="H350" s="70"/>
      <c r="I350" s="65"/>
      <c r="J350" s="65"/>
      <c r="K350" s="66">
        <v>0.15717</v>
      </c>
      <c r="L350" s="66">
        <v>261</v>
      </c>
      <c r="M350" s="67">
        <v>6.0218390804597701E-4</v>
      </c>
      <c r="N350" s="31" t="s">
        <v>1173</v>
      </c>
      <c r="O350" s="4">
        <v>0.3</v>
      </c>
      <c r="P350" s="4">
        <v>1.5</v>
      </c>
      <c r="Q350" s="4">
        <v>0.15</v>
      </c>
      <c r="R350" s="4">
        <v>1.5</v>
      </c>
      <c r="S350" s="94">
        <v>0</v>
      </c>
      <c r="T350" s="81" t="str">
        <f t="shared" si="97"/>
        <v/>
      </c>
      <c r="U350" s="81" t="str">
        <f t="shared" si="98"/>
        <v/>
      </c>
      <c r="V350" s="81" t="str">
        <f t="shared" si="99"/>
        <v>normal</v>
      </c>
      <c r="W350" s="81" t="str">
        <f t="shared" si="100"/>
        <v>lognormal</v>
      </c>
      <c r="X350" s="81" t="str">
        <f t="shared" si="101"/>
        <v/>
      </c>
      <c r="Y350" s="81" t="str">
        <f t="shared" si="102"/>
        <v/>
      </c>
      <c r="Z350" s="81" t="str">
        <f t="shared" si="103"/>
        <v/>
      </c>
      <c r="AA350" s="81" t="str">
        <f t="shared" si="104"/>
        <v/>
      </c>
      <c r="AB350" s="103">
        <f>M350-M350*70%</f>
        <v>1.8065517241379315E-4</v>
      </c>
      <c r="AC350" s="96">
        <f t="shared" si="106"/>
        <v>1.5054597701149425E-3</v>
      </c>
      <c r="AD350" s="96">
        <f t="shared" si="107"/>
        <v>221.85</v>
      </c>
      <c r="AE350" s="96">
        <f t="shared" si="108"/>
        <v>300.14999999999998</v>
      </c>
      <c r="AF350" s="81"/>
      <c r="AG350" s="81"/>
      <c r="AH350" s="108">
        <v>0.6021839080459771</v>
      </c>
      <c r="AI350" s="95">
        <f>AI349</f>
        <v>261</v>
      </c>
      <c r="AJ350" s="5">
        <f t="shared" si="114"/>
        <v>0</v>
      </c>
      <c r="AK350" s="43">
        <f>AH350*AI350/1000</f>
        <v>0.15717</v>
      </c>
      <c r="AL350" s="9" t="s">
        <v>1092</v>
      </c>
      <c r="AM350" s="42" t="str">
        <f t="shared" si="116"/>
        <v>Light fuel oil/BIO</v>
      </c>
      <c r="AN350" s="65"/>
      <c r="AO350" s="53"/>
      <c r="AP350" s="78"/>
      <c r="AQ350" s="78"/>
    </row>
    <row r="351" spans="1:43" s="5" customFormat="1">
      <c r="A351" s="81">
        <v>2011</v>
      </c>
      <c r="B351" s="29" t="s">
        <v>22</v>
      </c>
      <c r="C351" s="61" t="s">
        <v>1268</v>
      </c>
      <c r="D351" s="29" t="s">
        <v>1170</v>
      </c>
      <c r="E351" s="29" t="s">
        <v>1289</v>
      </c>
      <c r="F351" s="29" t="s">
        <v>1461</v>
      </c>
      <c r="G351" s="29" t="s">
        <v>79</v>
      </c>
      <c r="H351" s="70">
        <v>0</v>
      </c>
      <c r="I351" s="66">
        <v>8334.1919999999991</v>
      </c>
      <c r="J351" s="67">
        <v>0</v>
      </c>
      <c r="K351" s="66"/>
      <c r="L351" s="66">
        <v>5672.4328999999998</v>
      </c>
      <c r="M351" s="65"/>
      <c r="N351" s="31" t="s">
        <v>1173</v>
      </c>
      <c r="O351" s="4">
        <v>0.2</v>
      </c>
      <c r="P351" s="4"/>
      <c r="Q351" s="4">
        <v>0.1</v>
      </c>
      <c r="R351" s="4"/>
      <c r="S351" s="96"/>
      <c r="T351" s="81" t="str">
        <f t="shared" si="97"/>
        <v>normal</v>
      </c>
      <c r="U351" s="81" t="str">
        <f t="shared" si="98"/>
        <v>normal</v>
      </c>
      <c r="V351" s="81" t="str">
        <f t="shared" si="99"/>
        <v/>
      </c>
      <c r="W351" s="81" t="str">
        <f t="shared" si="100"/>
        <v/>
      </c>
      <c r="X351" s="81">
        <f t="shared" si="101"/>
        <v>0</v>
      </c>
      <c r="Y351" s="81">
        <f t="shared" si="102"/>
        <v>0</v>
      </c>
      <c r="Z351" s="81">
        <f t="shared" si="103"/>
        <v>6667.3535999999995</v>
      </c>
      <c r="AA351" s="81">
        <f t="shared" si="104"/>
        <v>10001.030399999998</v>
      </c>
      <c r="AB351" s="81" t="str">
        <f t="shared" si="105"/>
        <v/>
      </c>
      <c r="AC351" s="96" t="str">
        <f t="shared" si="106"/>
        <v/>
      </c>
      <c r="AD351" s="96" t="str">
        <f t="shared" si="107"/>
        <v/>
      </c>
      <c r="AE351" s="96" t="str">
        <f t="shared" si="108"/>
        <v/>
      </c>
      <c r="AF351" s="96">
        <v>0</v>
      </c>
      <c r="AG351" s="108">
        <v>8334.1919999999991</v>
      </c>
      <c r="AH351" s="96"/>
      <c r="AI351" s="96"/>
      <c r="AJ351" s="5">
        <f t="shared" si="114"/>
        <v>0</v>
      </c>
      <c r="AK351" s="5">
        <f t="shared" ref="AK351:AK362" si="117">AH351*AI351</f>
        <v>0</v>
      </c>
      <c r="AL351" s="9"/>
      <c r="AM351" s="42" t="str">
        <f t="shared" si="116"/>
        <v>Other woodfuels</v>
      </c>
      <c r="AN351" s="65"/>
      <c r="AO351" s="53"/>
      <c r="AP351" s="78"/>
      <c r="AQ351" s="78"/>
    </row>
    <row r="352" spans="1:43" s="5" customFormat="1">
      <c r="A352" s="81">
        <v>2011</v>
      </c>
      <c r="B352" s="29" t="s">
        <v>22</v>
      </c>
      <c r="C352" s="61" t="s">
        <v>1268</v>
      </c>
      <c r="D352" s="29" t="s">
        <v>1170</v>
      </c>
      <c r="E352" s="29" t="s">
        <v>1289</v>
      </c>
      <c r="F352" s="29" t="s">
        <v>1461</v>
      </c>
      <c r="G352" s="29" t="s">
        <v>80</v>
      </c>
      <c r="H352" s="70">
        <v>3.0668768970000002</v>
      </c>
      <c r="I352" s="66">
        <v>8334.1919999999991</v>
      </c>
      <c r="J352" s="67">
        <v>3.67987310227554E-4</v>
      </c>
      <c r="K352" s="70">
        <v>2.0506122000000002</v>
      </c>
      <c r="L352" s="66">
        <v>5672.4328999999998</v>
      </c>
      <c r="M352" s="67">
        <v>3.6150488443856201E-4</v>
      </c>
      <c r="N352" s="31" t="s">
        <v>1173</v>
      </c>
      <c r="O352" s="4">
        <v>0.2</v>
      </c>
      <c r="P352" s="4">
        <v>0.6</v>
      </c>
      <c r="Q352" s="4">
        <v>0.1</v>
      </c>
      <c r="R352" s="4">
        <v>0.6</v>
      </c>
      <c r="S352" s="94">
        <v>1</v>
      </c>
      <c r="T352" s="81" t="str">
        <f t="shared" si="97"/>
        <v>normal</v>
      </c>
      <c r="U352" s="81" t="str">
        <f t="shared" si="98"/>
        <v>normal</v>
      </c>
      <c r="V352" s="81" t="str">
        <f t="shared" si="99"/>
        <v>normal</v>
      </c>
      <c r="W352" s="81" t="str">
        <f t="shared" si="100"/>
        <v>normal</v>
      </c>
      <c r="X352" s="81">
        <f t="shared" si="101"/>
        <v>1.471949240910216E-4</v>
      </c>
      <c r="Y352" s="81">
        <f t="shared" si="102"/>
        <v>5.887796963640864E-4</v>
      </c>
      <c r="Z352" s="81">
        <f t="shared" si="103"/>
        <v>6667.3535999999995</v>
      </c>
      <c r="AA352" s="81">
        <f t="shared" si="104"/>
        <v>10001.030399999998</v>
      </c>
      <c r="AB352" s="81">
        <f t="shared" si="105"/>
        <v>1.446019537754248E-4</v>
      </c>
      <c r="AC352" s="96">
        <f t="shared" si="106"/>
        <v>5.7840781510169921E-4</v>
      </c>
      <c r="AD352" s="96">
        <f t="shared" si="107"/>
        <v>5105.1896100000004</v>
      </c>
      <c r="AE352" s="96">
        <f t="shared" si="108"/>
        <v>6239.6761900000001</v>
      </c>
      <c r="AF352" s="108">
        <v>3.67987310227554E-4</v>
      </c>
      <c r="AG352" s="95">
        <f>AG351</f>
        <v>8334.1919999999991</v>
      </c>
      <c r="AH352" s="108">
        <v>3.6150488443856201E-4</v>
      </c>
      <c r="AI352" s="108">
        <v>5672.4328999999998</v>
      </c>
      <c r="AJ352" s="5">
        <f t="shared" si="114"/>
        <v>3.0668768969999984</v>
      </c>
      <c r="AK352" s="5">
        <f t="shared" si="117"/>
        <v>2.0506121999999971</v>
      </c>
      <c r="AL352" s="9"/>
      <c r="AM352" s="42" t="str">
        <f t="shared" si="116"/>
        <v>Other woodfuels</v>
      </c>
      <c r="AN352" s="65"/>
      <c r="AO352" s="53"/>
      <c r="AP352" s="78"/>
      <c r="AQ352" s="78"/>
    </row>
    <row r="353" spans="1:43" s="5" customFormat="1">
      <c r="A353" s="81">
        <v>2011</v>
      </c>
      <c r="B353" s="29" t="s">
        <v>22</v>
      </c>
      <c r="C353" s="61" t="s">
        <v>1268</v>
      </c>
      <c r="D353" s="29" t="s">
        <v>1170</v>
      </c>
      <c r="E353" s="29" t="s">
        <v>1289</v>
      </c>
      <c r="F353" s="29" t="s">
        <v>1461</v>
      </c>
      <c r="G353" s="29" t="s">
        <v>81</v>
      </c>
      <c r="H353" s="70">
        <v>3.34647015</v>
      </c>
      <c r="I353" s="66">
        <v>8334.1919999999991</v>
      </c>
      <c r="J353" s="67">
        <v>4.0153504382908398E-4</v>
      </c>
      <c r="K353" s="70">
        <v>2.2836739000000001</v>
      </c>
      <c r="L353" s="66">
        <v>5672.4328999999998</v>
      </c>
      <c r="M353" s="67">
        <v>4.0259161108807499E-4</v>
      </c>
      <c r="N353" s="31" t="s">
        <v>1173</v>
      </c>
      <c r="O353" s="4">
        <v>0.2</v>
      </c>
      <c r="P353" s="4">
        <v>0.6</v>
      </c>
      <c r="Q353" s="4">
        <v>0.1</v>
      </c>
      <c r="R353" s="4">
        <v>0.6</v>
      </c>
      <c r="S353" s="94">
        <v>1</v>
      </c>
      <c r="T353" s="81" t="str">
        <f t="shared" si="97"/>
        <v>normal</v>
      </c>
      <c r="U353" s="81" t="str">
        <f t="shared" si="98"/>
        <v>normal</v>
      </c>
      <c r="V353" s="81" t="str">
        <f t="shared" si="99"/>
        <v>normal</v>
      </c>
      <c r="W353" s="81" t="str">
        <f t="shared" si="100"/>
        <v>normal</v>
      </c>
      <c r="X353" s="81">
        <f t="shared" si="101"/>
        <v>1.6061401753163359E-4</v>
      </c>
      <c r="Y353" s="81">
        <f t="shared" si="102"/>
        <v>6.4245607012653437E-4</v>
      </c>
      <c r="Z353" s="81">
        <f t="shared" si="103"/>
        <v>6667.3535999999995</v>
      </c>
      <c r="AA353" s="81">
        <f t="shared" si="104"/>
        <v>10001.030399999998</v>
      </c>
      <c r="AB353" s="81">
        <f t="shared" si="105"/>
        <v>1.6103664443523001E-4</v>
      </c>
      <c r="AC353" s="96">
        <f t="shared" si="106"/>
        <v>6.4414657774092006E-4</v>
      </c>
      <c r="AD353" s="96">
        <f t="shared" si="107"/>
        <v>5105.1896100000004</v>
      </c>
      <c r="AE353" s="96">
        <f t="shared" si="108"/>
        <v>6239.6761900000001</v>
      </c>
      <c r="AF353" s="108">
        <v>4.0153504382908404E-4</v>
      </c>
      <c r="AG353" s="95">
        <f>AG351</f>
        <v>8334.1919999999991</v>
      </c>
      <c r="AH353" s="108">
        <v>4.025916110880751E-4</v>
      </c>
      <c r="AI353" s="95">
        <f>AI352</f>
        <v>5672.4328999999998</v>
      </c>
      <c r="AJ353" s="5">
        <f t="shared" si="114"/>
        <v>3.3464701500000014</v>
      </c>
      <c r="AK353" s="5">
        <f t="shared" si="117"/>
        <v>2.2836739000000019</v>
      </c>
      <c r="AL353" s="9"/>
      <c r="AM353" s="42" t="str">
        <f t="shared" si="116"/>
        <v>Other woodfuels</v>
      </c>
      <c r="AN353" s="65"/>
      <c r="AO353" s="53"/>
      <c r="AP353" s="78"/>
      <c r="AQ353" s="78"/>
    </row>
    <row r="354" spans="1:43" s="5" customFormat="1">
      <c r="A354" s="81">
        <v>2011</v>
      </c>
      <c r="B354" s="29" t="s">
        <v>22</v>
      </c>
      <c r="C354" s="61" t="s">
        <v>1268</v>
      </c>
      <c r="D354" s="29" t="s">
        <v>1170</v>
      </c>
      <c r="E354" s="29" t="s">
        <v>1290</v>
      </c>
      <c r="F354" s="29" t="s">
        <v>7</v>
      </c>
      <c r="G354" s="29" t="s">
        <v>79</v>
      </c>
      <c r="H354" s="70">
        <v>73.625557499999999</v>
      </c>
      <c r="I354" s="66">
        <v>697.59</v>
      </c>
      <c r="J354" s="67">
        <v>0.10554273642110699</v>
      </c>
      <c r="K354" s="70">
        <v>84.221834400000006</v>
      </c>
      <c r="L354" s="66">
        <v>767.78399999999999</v>
      </c>
      <c r="M354" s="67">
        <v>0.109694698508956</v>
      </c>
      <c r="N354" s="31" t="s">
        <v>1173</v>
      </c>
      <c r="O354" s="4">
        <v>0.2</v>
      </c>
      <c r="P354" s="4">
        <v>0.2</v>
      </c>
      <c r="Q354" s="4">
        <v>0.1</v>
      </c>
      <c r="R354" s="4">
        <v>0.1</v>
      </c>
      <c r="S354" s="94">
        <v>1</v>
      </c>
      <c r="T354" s="81" t="str">
        <f t="shared" si="97"/>
        <v>normal</v>
      </c>
      <c r="U354" s="81" t="str">
        <f t="shared" si="98"/>
        <v>normal</v>
      </c>
      <c r="V354" s="81" t="str">
        <f t="shared" si="99"/>
        <v>normal</v>
      </c>
      <c r="W354" s="81" t="str">
        <f t="shared" si="100"/>
        <v>normal</v>
      </c>
      <c r="X354" s="81">
        <f t="shared" si="101"/>
        <v>8.4434189136885607E-2</v>
      </c>
      <c r="Y354" s="81">
        <f t="shared" si="102"/>
        <v>0.12665128370532838</v>
      </c>
      <c r="Z354" s="81">
        <f t="shared" si="103"/>
        <v>558.072</v>
      </c>
      <c r="AA354" s="81">
        <f t="shared" si="104"/>
        <v>837.10800000000006</v>
      </c>
      <c r="AB354" s="81">
        <f t="shared" si="105"/>
        <v>9.8725228658060396E-2</v>
      </c>
      <c r="AC354" s="96">
        <f t="shared" si="106"/>
        <v>0.12066416835985161</v>
      </c>
      <c r="AD354" s="96">
        <f t="shared" si="107"/>
        <v>691.00559999999996</v>
      </c>
      <c r="AE354" s="96">
        <f t="shared" si="108"/>
        <v>844.56240000000003</v>
      </c>
      <c r="AF354" s="108">
        <v>0.10554273642110699</v>
      </c>
      <c r="AG354" s="108">
        <v>697.59</v>
      </c>
      <c r="AH354" s="108">
        <v>0.109694698508956</v>
      </c>
      <c r="AI354" s="108">
        <v>767.78399999999999</v>
      </c>
      <c r="AJ354" s="5">
        <f t="shared" si="114"/>
        <v>73.625557500000028</v>
      </c>
      <c r="AK354" s="5">
        <f t="shared" si="117"/>
        <v>84.221834400000276</v>
      </c>
      <c r="AL354" s="9"/>
      <c r="AM354" s="42" t="str">
        <f t="shared" si="116"/>
        <v>MUUT</v>
      </c>
      <c r="AN354" s="65"/>
      <c r="AO354" s="53"/>
      <c r="AP354" s="78"/>
      <c r="AQ354" s="78"/>
    </row>
    <row r="355" spans="1:43" s="5" customFormat="1">
      <c r="A355" s="81">
        <v>2011</v>
      </c>
      <c r="B355" s="29" t="s">
        <v>22</v>
      </c>
      <c r="C355" s="61" t="s">
        <v>1268</v>
      </c>
      <c r="D355" s="29" t="s">
        <v>1170</v>
      </c>
      <c r="E355" s="29" t="s">
        <v>1290</v>
      </c>
      <c r="F355" s="29" t="s">
        <v>7</v>
      </c>
      <c r="G355" s="29" t="s">
        <v>80</v>
      </c>
      <c r="H355" s="70">
        <v>9.9025500000000002E-2</v>
      </c>
      <c r="I355" s="66">
        <v>697.59</v>
      </c>
      <c r="J355" s="67">
        <v>1.41953726400895E-4</v>
      </c>
      <c r="K355" s="70">
        <v>1.8996180000000001E-2</v>
      </c>
      <c r="L355" s="66">
        <v>767.78399999999999</v>
      </c>
      <c r="M355" s="67">
        <v>2.4741567940983399E-5</v>
      </c>
      <c r="N355" s="31" t="s">
        <v>1173</v>
      </c>
      <c r="O355" s="4">
        <v>0.2</v>
      </c>
      <c r="P355" s="4">
        <v>0.6</v>
      </c>
      <c r="Q355" s="4">
        <v>0.1</v>
      </c>
      <c r="R355" s="4">
        <v>0.6</v>
      </c>
      <c r="S355" s="94">
        <v>1</v>
      </c>
      <c r="T355" s="81" t="str">
        <f t="shared" si="97"/>
        <v>normal</v>
      </c>
      <c r="U355" s="81" t="str">
        <f t="shared" si="98"/>
        <v>normal</v>
      </c>
      <c r="V355" s="81" t="str">
        <f t="shared" si="99"/>
        <v>normal</v>
      </c>
      <c r="W355" s="81" t="str">
        <f t="shared" si="100"/>
        <v>normal</v>
      </c>
      <c r="X355" s="81">
        <f t="shared" si="101"/>
        <v>5.6781490560358005E-5</v>
      </c>
      <c r="Y355" s="81">
        <f t="shared" si="102"/>
        <v>2.2712596224143202E-4</v>
      </c>
      <c r="Z355" s="81">
        <f t="shared" si="103"/>
        <v>558.072</v>
      </c>
      <c r="AA355" s="81">
        <f t="shared" si="104"/>
        <v>837.10800000000006</v>
      </c>
      <c r="AB355" s="81">
        <f t="shared" si="105"/>
        <v>9.896627176393361E-6</v>
      </c>
      <c r="AC355" s="96">
        <f t="shared" si="106"/>
        <v>3.9586508705573444E-5</v>
      </c>
      <c r="AD355" s="96">
        <f t="shared" si="107"/>
        <v>691.00559999999996</v>
      </c>
      <c r="AE355" s="96">
        <f t="shared" si="108"/>
        <v>844.56240000000003</v>
      </c>
      <c r="AF355" s="108">
        <v>1.41953726400895E-4</v>
      </c>
      <c r="AG355" s="95">
        <f>AG354</f>
        <v>697.59</v>
      </c>
      <c r="AH355" s="108">
        <v>2.4741567940983402E-5</v>
      </c>
      <c r="AI355" s="95">
        <f>AI354</f>
        <v>767.78399999999999</v>
      </c>
      <c r="AJ355" s="5">
        <f t="shared" si="114"/>
        <v>9.9025500000000349E-2</v>
      </c>
      <c r="AK355" s="5">
        <f t="shared" si="117"/>
        <v>1.8996180000000001E-2</v>
      </c>
      <c r="AL355" s="9"/>
      <c r="AM355" s="42" t="str">
        <f t="shared" si="116"/>
        <v>MUUT</v>
      </c>
      <c r="AN355" s="65"/>
      <c r="AO355" s="53"/>
      <c r="AP355" s="78"/>
      <c r="AQ355" s="78"/>
    </row>
    <row r="356" spans="1:43" s="5" customFormat="1">
      <c r="A356" s="81">
        <v>2011</v>
      </c>
      <c r="B356" s="29" t="s">
        <v>22</v>
      </c>
      <c r="C356" s="61" t="s">
        <v>1268</v>
      </c>
      <c r="D356" s="29" t="s">
        <v>1170</v>
      </c>
      <c r="E356" s="29" t="s">
        <v>1290</v>
      </c>
      <c r="F356" s="29" t="s">
        <v>7</v>
      </c>
      <c r="G356" s="29" t="s">
        <v>81</v>
      </c>
      <c r="H356" s="70">
        <v>0.39047290000000001</v>
      </c>
      <c r="I356" s="66">
        <v>697.59</v>
      </c>
      <c r="J356" s="67">
        <v>5.5974555254519097E-4</v>
      </c>
      <c r="K356" s="70">
        <v>0.47131469999999998</v>
      </c>
      <c r="L356" s="66">
        <v>767.78399999999999</v>
      </c>
      <c r="M356" s="67">
        <v>6.1386366478072003E-4</v>
      </c>
      <c r="N356" s="31" t="s">
        <v>1173</v>
      </c>
      <c r="O356" s="4">
        <v>0.2</v>
      </c>
      <c r="P356" s="4">
        <v>0.6</v>
      </c>
      <c r="Q356" s="4">
        <v>0.1</v>
      </c>
      <c r="R356" s="4">
        <v>0.6</v>
      </c>
      <c r="S356" s="94">
        <v>1</v>
      </c>
      <c r="T356" s="81" t="str">
        <f t="shared" si="97"/>
        <v>normal</v>
      </c>
      <c r="U356" s="81" t="str">
        <f t="shared" si="98"/>
        <v>normal</v>
      </c>
      <c r="V356" s="81" t="str">
        <f t="shared" si="99"/>
        <v>normal</v>
      </c>
      <c r="W356" s="81" t="str">
        <f t="shared" si="100"/>
        <v>normal</v>
      </c>
      <c r="X356" s="81">
        <f t="shared" si="101"/>
        <v>2.2389822101807639E-4</v>
      </c>
      <c r="Y356" s="81">
        <f t="shared" si="102"/>
        <v>8.9559288407230556E-4</v>
      </c>
      <c r="Z356" s="81">
        <f t="shared" si="103"/>
        <v>558.072</v>
      </c>
      <c r="AA356" s="81">
        <f t="shared" si="104"/>
        <v>837.10800000000006</v>
      </c>
      <c r="AB356" s="81">
        <f t="shared" si="105"/>
        <v>2.4554546591228803E-4</v>
      </c>
      <c r="AC356" s="96">
        <f t="shared" si="106"/>
        <v>9.8218186364915213E-4</v>
      </c>
      <c r="AD356" s="96">
        <f t="shared" si="107"/>
        <v>691.00559999999996</v>
      </c>
      <c r="AE356" s="96">
        <f t="shared" si="108"/>
        <v>844.56240000000003</v>
      </c>
      <c r="AF356" s="108">
        <v>5.5974555254519097E-4</v>
      </c>
      <c r="AG356" s="95">
        <f>AG354</f>
        <v>697.59</v>
      </c>
      <c r="AH356" s="108">
        <v>6.1386366478072014E-4</v>
      </c>
      <c r="AI356" s="95">
        <f>AI354</f>
        <v>767.78399999999999</v>
      </c>
      <c r="AJ356" s="5">
        <f t="shared" si="114"/>
        <v>0.39047289999999979</v>
      </c>
      <c r="AK356" s="5">
        <f t="shared" si="117"/>
        <v>0.47131470000000042</v>
      </c>
      <c r="AL356" s="9"/>
      <c r="AM356" s="42" t="str">
        <f t="shared" si="116"/>
        <v>MUUT</v>
      </c>
      <c r="AN356" s="65"/>
      <c r="AO356" s="53"/>
      <c r="AP356" s="78"/>
      <c r="AQ356" s="78"/>
    </row>
    <row r="357" spans="1:43" s="5" customFormat="1">
      <c r="A357" s="81">
        <v>2011</v>
      </c>
      <c r="B357" s="29" t="s">
        <v>22</v>
      </c>
      <c r="C357" s="61" t="s">
        <v>1268</v>
      </c>
      <c r="D357" s="29" t="s">
        <v>1170</v>
      </c>
      <c r="E357" s="29" t="s">
        <v>1290</v>
      </c>
      <c r="F357" s="29" t="s">
        <v>1464</v>
      </c>
      <c r="G357" s="29" t="s">
        <v>79</v>
      </c>
      <c r="H357" s="70">
        <v>14.119676999999999</v>
      </c>
      <c r="I357" s="66">
        <v>448.5</v>
      </c>
      <c r="J357" s="67">
        <v>3.1482000000000003E-2</v>
      </c>
      <c r="K357" s="70">
        <v>96.290069040000006</v>
      </c>
      <c r="L357" s="66">
        <v>2620.52</v>
      </c>
      <c r="M357" s="67">
        <v>3.6744641918397901E-2</v>
      </c>
      <c r="N357" s="31" t="s">
        <v>1173</v>
      </c>
      <c r="O357" s="4">
        <v>0.2</v>
      </c>
      <c r="P357" s="4">
        <v>0.2</v>
      </c>
      <c r="Q357" s="4">
        <v>0.05</v>
      </c>
      <c r="R357" s="4">
        <v>0.15</v>
      </c>
      <c r="S357" s="94">
        <v>1</v>
      </c>
      <c r="T357" s="81" t="str">
        <f t="shared" ref="T357:T420" si="118">IF(Z357="","",IF(O357&gt;100%,"lognormal","normal"))</f>
        <v>normal</v>
      </c>
      <c r="U357" s="81" t="str">
        <f t="shared" ref="U357:U420" si="119">IF(X357="","",IF(P357&gt;100%,"lognormal","normal"))</f>
        <v>normal</v>
      </c>
      <c r="V357" s="81" t="str">
        <f t="shared" ref="V357:V420" si="120">IF(AD357="","",IF(Q357&gt;100%,"lognormal","normal"))</f>
        <v>normal</v>
      </c>
      <c r="W357" s="81" t="str">
        <f t="shared" ref="W357:W420" si="121">IF(AB357="","",IF(R357&gt;100%,"lognormal","normal"))</f>
        <v>normal</v>
      </c>
      <c r="X357" s="81">
        <f t="shared" ref="X357:X420" si="122">IF(H357="","",J357*(1-P357))</f>
        <v>2.5185600000000002E-2</v>
      </c>
      <c r="Y357" s="81">
        <f t="shared" ref="Y357:Y420" si="123">IF(H357="","",J357*(1+P357))</f>
        <v>3.7778400000000004E-2</v>
      </c>
      <c r="Z357" s="81">
        <f t="shared" ref="Z357:Z420" si="124">IF(H357="","",I357*(1-O357))</f>
        <v>358.8</v>
      </c>
      <c r="AA357" s="81">
        <f t="shared" ref="AA357:AA420" si="125">IF(H357="","",I357*(1+O357))</f>
        <v>538.19999999999993</v>
      </c>
      <c r="AB357" s="81">
        <f t="shared" ref="AB357:AB420" si="126">IF(K357="","",M357*(1-R357))</f>
        <v>3.1232945630638213E-2</v>
      </c>
      <c r="AC357" s="96">
        <f t="shared" ref="AC357:AC420" si="127">IF(K357="","",M357*(1+R357))</f>
        <v>4.2256338206157582E-2</v>
      </c>
      <c r="AD357" s="96">
        <f t="shared" ref="AD357:AD420" si="128">IF(K357="","",L357*(1-Q357))</f>
        <v>2489.4939999999997</v>
      </c>
      <c r="AE357" s="96">
        <f t="shared" ref="AE357:AE420" si="129">IF(K357="","",L357*(1+Q357))</f>
        <v>2751.5460000000003</v>
      </c>
      <c r="AF357" s="108">
        <v>3.1482000000000003E-2</v>
      </c>
      <c r="AG357" s="108">
        <v>448.5</v>
      </c>
      <c r="AH357" s="108">
        <v>3.6744641918397894E-2</v>
      </c>
      <c r="AI357" s="108">
        <v>2620.52</v>
      </c>
      <c r="AJ357" s="5">
        <f t="shared" si="114"/>
        <v>14.119677000000001</v>
      </c>
      <c r="AK357" s="5">
        <f t="shared" si="117"/>
        <v>96.290069040000049</v>
      </c>
      <c r="AL357" s="9"/>
      <c r="AM357" s="42" t="str">
        <f t="shared" si="116"/>
        <v>Mixed fuels</v>
      </c>
      <c r="AN357" s="65"/>
      <c r="AO357" s="53"/>
      <c r="AP357" s="78"/>
      <c r="AQ357" s="78"/>
    </row>
    <row r="358" spans="1:43" s="5" customFormat="1">
      <c r="A358" s="81">
        <v>2011</v>
      </c>
      <c r="B358" s="29" t="s">
        <v>22</v>
      </c>
      <c r="C358" s="61" t="s">
        <v>1268</v>
      </c>
      <c r="D358" s="29" t="s">
        <v>1170</v>
      </c>
      <c r="E358" s="29" t="s">
        <v>1290</v>
      </c>
      <c r="F358" s="29" t="s">
        <v>1464</v>
      </c>
      <c r="G358" s="29" t="s">
        <v>80</v>
      </c>
      <c r="H358" s="70">
        <v>9.4184999999999998E-3</v>
      </c>
      <c r="I358" s="66">
        <v>448.5</v>
      </c>
      <c r="J358" s="67">
        <v>2.0999999999999999E-5</v>
      </c>
      <c r="K358" s="70">
        <v>8.0556420000000004E-2</v>
      </c>
      <c r="L358" s="66">
        <v>2620.52</v>
      </c>
      <c r="M358" s="67">
        <v>3.0740623998290397E-5</v>
      </c>
      <c r="N358" s="31" t="s">
        <v>1173</v>
      </c>
      <c r="O358" s="4">
        <v>0.2</v>
      </c>
      <c r="P358" s="4">
        <v>0.6</v>
      </c>
      <c r="Q358" s="4">
        <v>0.05</v>
      </c>
      <c r="R358" s="4">
        <v>0.6</v>
      </c>
      <c r="S358" s="94">
        <v>1</v>
      </c>
      <c r="T358" s="81" t="str">
        <f t="shared" si="118"/>
        <v>normal</v>
      </c>
      <c r="U358" s="81" t="str">
        <f t="shared" si="119"/>
        <v>normal</v>
      </c>
      <c r="V358" s="81" t="str">
        <f t="shared" si="120"/>
        <v>normal</v>
      </c>
      <c r="W358" s="81" t="str">
        <f t="shared" si="121"/>
        <v>normal</v>
      </c>
      <c r="X358" s="81">
        <f t="shared" si="122"/>
        <v>8.3999999999999992E-6</v>
      </c>
      <c r="Y358" s="81">
        <f t="shared" si="123"/>
        <v>3.3599999999999997E-5</v>
      </c>
      <c r="Z358" s="81">
        <f t="shared" si="124"/>
        <v>358.8</v>
      </c>
      <c r="AA358" s="81">
        <f t="shared" si="125"/>
        <v>538.19999999999993</v>
      </c>
      <c r="AB358" s="81">
        <f t="shared" si="126"/>
        <v>1.2296249599316159E-5</v>
      </c>
      <c r="AC358" s="96">
        <f t="shared" si="127"/>
        <v>4.9184998397264638E-5</v>
      </c>
      <c r="AD358" s="96">
        <f t="shared" si="128"/>
        <v>2489.4939999999997</v>
      </c>
      <c r="AE358" s="96">
        <f t="shared" si="129"/>
        <v>2751.5460000000003</v>
      </c>
      <c r="AF358" s="108">
        <v>2.0999999999999999E-5</v>
      </c>
      <c r="AG358" s="95">
        <f>AG357</f>
        <v>448.5</v>
      </c>
      <c r="AH358" s="108">
        <v>3.0740623998290397E-5</v>
      </c>
      <c r="AI358" s="95">
        <f>AI357</f>
        <v>2620.52</v>
      </c>
      <c r="AJ358" s="5">
        <f t="shared" si="114"/>
        <v>9.4184999999999998E-3</v>
      </c>
      <c r="AK358" s="5">
        <f t="shared" si="117"/>
        <v>8.0556419999999948E-2</v>
      </c>
      <c r="AL358" s="9"/>
      <c r="AM358" s="42" t="str">
        <f t="shared" si="116"/>
        <v>Mixed fuels</v>
      </c>
      <c r="AN358" s="65"/>
      <c r="AO358" s="53"/>
      <c r="AP358" s="78"/>
      <c r="AQ358" s="78"/>
    </row>
    <row r="359" spans="1:43" s="5" customFormat="1">
      <c r="A359" s="81">
        <v>2011</v>
      </c>
      <c r="B359" s="29" t="s">
        <v>22</v>
      </c>
      <c r="C359" s="61" t="s">
        <v>1268</v>
      </c>
      <c r="D359" s="29" t="s">
        <v>1170</v>
      </c>
      <c r="E359" s="29" t="s">
        <v>1290</v>
      </c>
      <c r="F359" s="29" t="s">
        <v>1464</v>
      </c>
      <c r="G359" s="29" t="s">
        <v>81</v>
      </c>
      <c r="H359" s="70">
        <v>0.13903499999999999</v>
      </c>
      <c r="I359" s="66">
        <v>448.5</v>
      </c>
      <c r="J359" s="67">
        <v>3.1E-4</v>
      </c>
      <c r="K359" s="70">
        <v>1.4748994</v>
      </c>
      <c r="L359" s="66">
        <v>2620.52</v>
      </c>
      <c r="M359" s="67">
        <v>5.6282699616869896E-4</v>
      </c>
      <c r="N359" s="31" t="s">
        <v>1173</v>
      </c>
      <c r="O359" s="4">
        <v>0.2</v>
      </c>
      <c r="P359" s="4">
        <v>0.6</v>
      </c>
      <c r="Q359" s="4">
        <v>0.05</v>
      </c>
      <c r="R359" s="4">
        <v>0.6</v>
      </c>
      <c r="S359" s="94">
        <v>1</v>
      </c>
      <c r="T359" s="81" t="str">
        <f t="shared" si="118"/>
        <v>normal</v>
      </c>
      <c r="U359" s="81" t="str">
        <f t="shared" si="119"/>
        <v>normal</v>
      </c>
      <c r="V359" s="81" t="str">
        <f t="shared" si="120"/>
        <v>normal</v>
      </c>
      <c r="W359" s="81" t="str">
        <f t="shared" si="121"/>
        <v>normal</v>
      </c>
      <c r="X359" s="81">
        <f t="shared" si="122"/>
        <v>1.2400000000000001E-4</v>
      </c>
      <c r="Y359" s="81">
        <f t="shared" si="123"/>
        <v>4.9600000000000002E-4</v>
      </c>
      <c r="Z359" s="81">
        <f t="shared" si="124"/>
        <v>358.8</v>
      </c>
      <c r="AA359" s="81">
        <f t="shared" si="125"/>
        <v>538.19999999999993</v>
      </c>
      <c r="AB359" s="81">
        <f t="shared" si="126"/>
        <v>2.2513079846747959E-4</v>
      </c>
      <c r="AC359" s="96">
        <f t="shared" si="127"/>
        <v>9.0052319386991835E-4</v>
      </c>
      <c r="AD359" s="96">
        <f t="shared" si="128"/>
        <v>2489.4939999999997</v>
      </c>
      <c r="AE359" s="96">
        <f t="shared" si="129"/>
        <v>2751.5460000000003</v>
      </c>
      <c r="AF359" s="108">
        <v>3.1E-4</v>
      </c>
      <c r="AG359" s="95">
        <f>AG357</f>
        <v>448.5</v>
      </c>
      <c r="AH359" s="108">
        <v>5.6282699616869896E-4</v>
      </c>
      <c r="AI359" s="95">
        <f>AI357</f>
        <v>2620.52</v>
      </c>
      <c r="AJ359" s="5">
        <f t="shared" si="114"/>
        <v>0.13903499999999999</v>
      </c>
      <c r="AK359" s="5">
        <f t="shared" si="117"/>
        <v>1.4748993999999991</v>
      </c>
      <c r="AL359" s="9"/>
      <c r="AM359" s="42" t="str">
        <f t="shared" si="116"/>
        <v>Mixed fuels</v>
      </c>
      <c r="AN359" s="65"/>
      <c r="AO359" s="53"/>
      <c r="AP359" s="78"/>
      <c r="AQ359" s="78"/>
    </row>
    <row r="360" spans="1:43" s="5" customFormat="1">
      <c r="A360" s="81">
        <v>2011</v>
      </c>
      <c r="B360" s="29" t="s">
        <v>22</v>
      </c>
      <c r="C360" s="61" t="s">
        <v>1268</v>
      </c>
      <c r="D360" s="29" t="s">
        <v>1170</v>
      </c>
      <c r="E360" s="29" t="s">
        <v>1290</v>
      </c>
      <c r="F360" s="29" t="s">
        <v>1463</v>
      </c>
      <c r="G360" s="29" t="s">
        <v>79</v>
      </c>
      <c r="H360" s="70">
        <v>21.459380381999999</v>
      </c>
      <c r="I360" s="66">
        <v>209.22900000000001</v>
      </c>
      <c r="J360" s="67">
        <v>0.10256408233084301</v>
      </c>
      <c r="K360" s="70">
        <v>103.33750609000001</v>
      </c>
      <c r="L360" s="66">
        <v>989.95685500000002</v>
      </c>
      <c r="M360" s="67">
        <v>0.10438586850333</v>
      </c>
      <c r="N360" s="31" t="s">
        <v>1173</v>
      </c>
      <c r="O360" s="4">
        <v>0.2</v>
      </c>
      <c r="P360" s="4">
        <v>0.05</v>
      </c>
      <c r="Q360" s="4">
        <v>0.1</v>
      </c>
      <c r="R360" s="4">
        <v>0.02</v>
      </c>
      <c r="S360" s="94">
        <v>1</v>
      </c>
      <c r="T360" s="81" t="str">
        <f t="shared" si="118"/>
        <v>normal</v>
      </c>
      <c r="U360" s="81" t="str">
        <f t="shared" si="119"/>
        <v>normal</v>
      </c>
      <c r="V360" s="81" t="str">
        <f t="shared" si="120"/>
        <v>normal</v>
      </c>
      <c r="W360" s="81" t="str">
        <f t="shared" si="121"/>
        <v>normal</v>
      </c>
      <c r="X360" s="81">
        <f t="shared" si="122"/>
        <v>9.7435878214300858E-2</v>
      </c>
      <c r="Y360" s="81">
        <f t="shared" si="123"/>
        <v>0.10769228644738515</v>
      </c>
      <c r="Z360" s="81">
        <f t="shared" si="124"/>
        <v>167.38320000000002</v>
      </c>
      <c r="AA360" s="81">
        <f t="shared" si="125"/>
        <v>251.07480000000001</v>
      </c>
      <c r="AB360" s="81">
        <f t="shared" si="126"/>
        <v>0.10229815113326339</v>
      </c>
      <c r="AC360" s="96">
        <f t="shared" si="127"/>
        <v>0.1064735858733966</v>
      </c>
      <c r="AD360" s="96">
        <f t="shared" si="128"/>
        <v>890.96116949999998</v>
      </c>
      <c r="AE360" s="96">
        <f t="shared" si="129"/>
        <v>1088.9525405000002</v>
      </c>
      <c r="AF360" s="108">
        <v>0.10256408233084301</v>
      </c>
      <c r="AG360" s="108">
        <v>209.22900000000001</v>
      </c>
      <c r="AH360" s="108">
        <v>0.10438586850333</v>
      </c>
      <c r="AI360" s="108">
        <v>989.95685500000013</v>
      </c>
      <c r="AJ360" s="5">
        <f t="shared" si="114"/>
        <v>21.459380381999953</v>
      </c>
      <c r="AK360" s="5">
        <f t="shared" si="117"/>
        <v>103.33750609000013</v>
      </c>
      <c r="AL360" s="9"/>
      <c r="AM360" s="42" t="str">
        <f t="shared" si="116"/>
        <v>Peat</v>
      </c>
      <c r="AN360" s="65"/>
      <c r="AO360" s="53"/>
      <c r="AP360" s="78"/>
      <c r="AQ360" s="78"/>
    </row>
    <row r="361" spans="1:43" s="5" customFormat="1">
      <c r="A361" s="81">
        <v>2011</v>
      </c>
      <c r="B361" s="29" t="s">
        <v>22</v>
      </c>
      <c r="C361" s="61" t="s">
        <v>1268</v>
      </c>
      <c r="D361" s="29" t="s">
        <v>1170</v>
      </c>
      <c r="E361" s="29" t="s">
        <v>1290</v>
      </c>
      <c r="F361" s="29" t="s">
        <v>1463</v>
      </c>
      <c r="G361" s="29" t="s">
        <v>80</v>
      </c>
      <c r="H361" s="70">
        <v>4.5416489999999997E-2</v>
      </c>
      <c r="I361" s="66">
        <v>209.22900000000001</v>
      </c>
      <c r="J361" s="67">
        <v>2.1706594210171601E-4</v>
      </c>
      <c r="K361" s="70">
        <v>0.15379518</v>
      </c>
      <c r="L361" s="66">
        <v>989.95685500000002</v>
      </c>
      <c r="M361" s="67">
        <v>1.55355437182159E-4</v>
      </c>
      <c r="N361" s="31" t="s">
        <v>1173</v>
      </c>
      <c r="O361" s="4">
        <v>0.2</v>
      </c>
      <c r="P361" s="4">
        <v>0.6</v>
      </c>
      <c r="Q361" s="4">
        <v>0.1</v>
      </c>
      <c r="R361" s="4">
        <v>0.6</v>
      </c>
      <c r="S361" s="94">
        <v>1</v>
      </c>
      <c r="T361" s="81" t="str">
        <f t="shared" si="118"/>
        <v>normal</v>
      </c>
      <c r="U361" s="81" t="str">
        <f t="shared" si="119"/>
        <v>normal</v>
      </c>
      <c r="V361" s="81" t="str">
        <f t="shared" si="120"/>
        <v>normal</v>
      </c>
      <c r="W361" s="81" t="str">
        <f t="shared" si="121"/>
        <v>normal</v>
      </c>
      <c r="X361" s="81">
        <f t="shared" si="122"/>
        <v>8.6826376840686408E-5</v>
      </c>
      <c r="Y361" s="81">
        <f t="shared" si="123"/>
        <v>3.4730550736274563E-4</v>
      </c>
      <c r="Z361" s="81">
        <f t="shared" si="124"/>
        <v>167.38320000000002</v>
      </c>
      <c r="AA361" s="81">
        <f t="shared" si="125"/>
        <v>251.07480000000001</v>
      </c>
      <c r="AB361" s="81">
        <f t="shared" si="126"/>
        <v>6.2142174872863601E-5</v>
      </c>
      <c r="AC361" s="96">
        <f t="shared" si="127"/>
        <v>2.4856869949145441E-4</v>
      </c>
      <c r="AD361" s="96">
        <f t="shared" si="128"/>
        <v>890.96116949999998</v>
      </c>
      <c r="AE361" s="96">
        <f t="shared" si="129"/>
        <v>1088.9525405000002</v>
      </c>
      <c r="AF361" s="108">
        <v>2.1706594210171604E-4</v>
      </c>
      <c r="AG361" s="95">
        <f>AG360</f>
        <v>209.22900000000001</v>
      </c>
      <c r="AH361" s="108">
        <v>1.55355437182159E-4</v>
      </c>
      <c r="AI361" s="95">
        <f>AI360</f>
        <v>989.95685500000013</v>
      </c>
      <c r="AJ361" s="5">
        <f t="shared" si="114"/>
        <v>4.5416489999999948E-2</v>
      </c>
      <c r="AK361" s="5">
        <f t="shared" si="117"/>
        <v>0.1537951800000002</v>
      </c>
      <c r="AL361" s="9"/>
      <c r="AM361" s="42" t="str">
        <f t="shared" si="116"/>
        <v>Peat</v>
      </c>
      <c r="AN361" s="65"/>
      <c r="AO361" s="53"/>
      <c r="AP361" s="78"/>
      <c r="AQ361" s="78"/>
    </row>
    <row r="362" spans="1:43" s="5" customFormat="1">
      <c r="A362" s="81">
        <v>2011</v>
      </c>
      <c r="B362" s="29" t="s">
        <v>22</v>
      </c>
      <c r="C362" s="61" t="s">
        <v>1268</v>
      </c>
      <c r="D362" s="29" t="s">
        <v>1170</v>
      </c>
      <c r="E362" s="29" t="s">
        <v>1290</v>
      </c>
      <c r="F362" s="29" t="s">
        <v>1463</v>
      </c>
      <c r="G362" s="29" t="s">
        <v>81</v>
      </c>
      <c r="H362" s="70">
        <v>0.25383698999999998</v>
      </c>
      <c r="I362" s="66">
        <v>209.22900000000001</v>
      </c>
      <c r="J362" s="67">
        <v>1.2132017550148401E-3</v>
      </c>
      <c r="K362" s="70">
        <v>0.74945600000000001</v>
      </c>
      <c r="L362" s="66">
        <v>989.95685500000002</v>
      </c>
      <c r="M362" s="67">
        <v>7.5705925588039904E-4</v>
      </c>
      <c r="N362" s="31" t="s">
        <v>1173</v>
      </c>
      <c r="O362" s="4">
        <v>0.2</v>
      </c>
      <c r="P362" s="4">
        <v>0.6</v>
      </c>
      <c r="Q362" s="4">
        <v>0.1</v>
      </c>
      <c r="R362" s="4">
        <v>0.6</v>
      </c>
      <c r="S362" s="94">
        <v>1</v>
      </c>
      <c r="T362" s="81" t="str">
        <f t="shared" si="118"/>
        <v>normal</v>
      </c>
      <c r="U362" s="81" t="str">
        <f t="shared" si="119"/>
        <v>normal</v>
      </c>
      <c r="V362" s="81" t="str">
        <f t="shared" si="120"/>
        <v>normal</v>
      </c>
      <c r="W362" s="81" t="str">
        <f t="shared" si="121"/>
        <v>normal</v>
      </c>
      <c r="X362" s="81">
        <f t="shared" si="122"/>
        <v>4.8528070200593606E-4</v>
      </c>
      <c r="Y362" s="81">
        <f t="shared" si="123"/>
        <v>1.9411228080237443E-3</v>
      </c>
      <c r="Z362" s="81">
        <f t="shared" si="124"/>
        <v>167.38320000000002</v>
      </c>
      <c r="AA362" s="81">
        <f t="shared" si="125"/>
        <v>251.07480000000001</v>
      </c>
      <c r="AB362" s="81">
        <f t="shared" si="126"/>
        <v>3.0282370235215964E-4</v>
      </c>
      <c r="AC362" s="96">
        <f t="shared" si="127"/>
        <v>1.2112948094086386E-3</v>
      </c>
      <c r="AD362" s="96">
        <f t="shared" si="128"/>
        <v>890.96116949999998</v>
      </c>
      <c r="AE362" s="96">
        <f t="shared" si="129"/>
        <v>1088.9525405000002</v>
      </c>
      <c r="AF362" s="108">
        <v>1.2132017550148403E-3</v>
      </c>
      <c r="AG362" s="95">
        <f>AG360</f>
        <v>209.22900000000001</v>
      </c>
      <c r="AH362" s="108">
        <v>7.5705925588039915E-4</v>
      </c>
      <c r="AI362" s="95">
        <f>AI360</f>
        <v>989.95685500000013</v>
      </c>
      <c r="AJ362" s="5">
        <f t="shared" si="114"/>
        <v>0.25383699000000004</v>
      </c>
      <c r="AK362" s="5">
        <f t="shared" si="117"/>
        <v>0.74945600000000034</v>
      </c>
      <c r="AL362" s="9"/>
      <c r="AM362" s="42" t="str">
        <f t="shared" si="116"/>
        <v>Peat</v>
      </c>
      <c r="AN362" s="65"/>
      <c r="AO362" s="53"/>
      <c r="AP362" s="78"/>
      <c r="AQ362" s="78"/>
    </row>
    <row r="363" spans="1:43" s="10" customFormat="1">
      <c r="A363" s="81">
        <v>2011</v>
      </c>
      <c r="B363" s="29" t="s">
        <v>27</v>
      </c>
      <c r="C363" s="61" t="s">
        <v>1268</v>
      </c>
      <c r="D363" s="29" t="s">
        <v>28</v>
      </c>
      <c r="E363" s="29" t="s">
        <v>1286</v>
      </c>
      <c r="F363" s="29" t="s">
        <v>30</v>
      </c>
      <c r="G363" s="29" t="s">
        <v>79</v>
      </c>
      <c r="H363" s="70"/>
      <c r="I363" s="65"/>
      <c r="J363" s="65"/>
      <c r="K363" s="69">
        <v>-172.30611615986999</v>
      </c>
      <c r="L363" s="65"/>
      <c r="M363" s="65"/>
      <c r="N363" s="31" t="s">
        <v>1173</v>
      </c>
      <c r="O363" s="4"/>
      <c r="P363" s="4"/>
      <c r="Q363" s="4"/>
      <c r="R363" s="4">
        <v>0.03</v>
      </c>
      <c r="S363" s="96">
        <v>0</v>
      </c>
      <c r="T363" s="97" t="str">
        <f t="shared" si="118"/>
        <v/>
      </c>
      <c r="U363" s="97" t="str">
        <f t="shared" si="119"/>
        <v/>
      </c>
      <c r="V363" s="97"/>
      <c r="W363" s="81" t="str">
        <f t="shared" si="121"/>
        <v>normal</v>
      </c>
      <c r="X363" s="104" t="str">
        <f t="shared" si="122"/>
        <v/>
      </c>
      <c r="Y363" s="104" t="str">
        <f t="shared" si="123"/>
        <v/>
      </c>
      <c r="Z363" s="104" t="str">
        <f t="shared" si="124"/>
        <v/>
      </c>
      <c r="AA363" s="104" t="str">
        <f t="shared" si="125"/>
        <v/>
      </c>
      <c r="AB363" s="105">
        <f>IF(K363="","",K363*(1+R363))</f>
        <v>-177.47529964466608</v>
      </c>
      <c r="AC363" s="67">
        <f>IF(K363="","",K363*(1-R363))</f>
        <v>-167.13693267507389</v>
      </c>
      <c r="AD363" s="104"/>
      <c r="AE363" s="104"/>
      <c r="AF363" s="104"/>
      <c r="AG363" s="104"/>
      <c r="AH363" s="108">
        <v>-172.30611615986999</v>
      </c>
      <c r="AI363" s="104"/>
      <c r="AJ363" s="20"/>
      <c r="AK363" s="9">
        <f>AH363</f>
        <v>-172.30611615986999</v>
      </c>
      <c r="AL363" s="9" t="s">
        <v>1160</v>
      </c>
      <c r="AM363" s="42" t="str">
        <f t="shared" si="116"/>
        <v>MUUPAASTO</v>
      </c>
      <c r="AN363" s="65"/>
      <c r="AO363" s="53"/>
      <c r="AP363" s="78"/>
      <c r="AQ363" s="78"/>
    </row>
    <row r="364" spans="1:43" s="5" customFormat="1">
      <c r="A364" s="81">
        <v>2011</v>
      </c>
      <c r="B364" s="29" t="s">
        <v>27</v>
      </c>
      <c r="C364" s="61" t="s">
        <v>1268</v>
      </c>
      <c r="D364" s="29" t="s">
        <v>28</v>
      </c>
      <c r="E364" s="29" t="s">
        <v>1286</v>
      </c>
      <c r="F364" s="29" t="s">
        <v>30</v>
      </c>
      <c r="G364" s="29" t="s">
        <v>80</v>
      </c>
      <c r="H364" s="70"/>
      <c r="I364" s="65"/>
      <c r="J364" s="65"/>
      <c r="K364" s="70"/>
      <c r="L364" s="65"/>
      <c r="M364" s="65"/>
      <c r="N364" s="31" t="s">
        <v>1173</v>
      </c>
      <c r="O364" s="4"/>
      <c r="P364" s="4"/>
      <c r="Q364" s="4"/>
      <c r="R364" s="4"/>
      <c r="S364" s="96"/>
      <c r="T364" s="81" t="str">
        <f t="shared" si="118"/>
        <v/>
      </c>
      <c r="U364" s="81" t="str">
        <f t="shared" si="119"/>
        <v/>
      </c>
      <c r="V364" s="81" t="str">
        <f t="shared" si="120"/>
        <v/>
      </c>
      <c r="W364" s="81" t="str">
        <f t="shared" si="121"/>
        <v/>
      </c>
      <c r="X364" s="81" t="str">
        <f t="shared" si="122"/>
        <v/>
      </c>
      <c r="Y364" s="81" t="str">
        <f t="shared" si="123"/>
        <v/>
      </c>
      <c r="Z364" s="81" t="str">
        <f t="shared" si="124"/>
        <v/>
      </c>
      <c r="AA364" s="81" t="str">
        <f t="shared" si="125"/>
        <v/>
      </c>
      <c r="AB364" s="81" t="str">
        <f t="shared" si="126"/>
        <v/>
      </c>
      <c r="AC364" s="96" t="str">
        <f t="shared" si="127"/>
        <v/>
      </c>
      <c r="AD364" s="96" t="str">
        <f t="shared" si="128"/>
        <v/>
      </c>
      <c r="AE364" s="96" t="str">
        <f t="shared" si="129"/>
        <v/>
      </c>
      <c r="AF364" s="81"/>
      <c r="AG364" s="81"/>
      <c r="AH364" s="96"/>
      <c r="AI364" s="96"/>
      <c r="AJ364" s="5">
        <f>AF364*AG364</f>
        <v>0</v>
      </c>
      <c r="AK364" s="5">
        <f>AH364*AI364</f>
        <v>0</v>
      </c>
      <c r="AL364" s="9"/>
      <c r="AM364" s="42" t="str">
        <f t="shared" si="116"/>
        <v>MUUPAASTO</v>
      </c>
      <c r="AN364" s="65"/>
      <c r="AO364" s="53"/>
      <c r="AP364" s="78"/>
      <c r="AQ364" s="78"/>
    </row>
    <row r="365" spans="1:43" s="5" customFormat="1">
      <c r="A365" s="81">
        <v>2011</v>
      </c>
      <c r="B365" s="29" t="s">
        <v>27</v>
      </c>
      <c r="C365" s="61" t="s">
        <v>1268</v>
      </c>
      <c r="D365" s="29" t="s">
        <v>28</v>
      </c>
      <c r="E365" s="29" t="s">
        <v>1286</v>
      </c>
      <c r="F365" s="29" t="s">
        <v>30</v>
      </c>
      <c r="G365" s="29" t="s">
        <v>81</v>
      </c>
      <c r="H365" s="70"/>
      <c r="I365" s="65"/>
      <c r="J365" s="65"/>
      <c r="K365" s="70"/>
      <c r="L365" s="65"/>
      <c r="M365" s="65"/>
      <c r="N365" s="31" t="s">
        <v>1173</v>
      </c>
      <c r="O365" s="4"/>
      <c r="P365" s="4"/>
      <c r="Q365" s="4"/>
      <c r="R365" s="4"/>
      <c r="S365" s="96"/>
      <c r="T365" s="81" t="str">
        <f t="shared" si="118"/>
        <v/>
      </c>
      <c r="U365" s="81" t="str">
        <f t="shared" si="119"/>
        <v/>
      </c>
      <c r="V365" s="81" t="str">
        <f t="shared" si="120"/>
        <v/>
      </c>
      <c r="W365" s="81" t="str">
        <f t="shared" si="121"/>
        <v/>
      </c>
      <c r="X365" s="81" t="str">
        <f t="shared" si="122"/>
        <v/>
      </c>
      <c r="Y365" s="81" t="str">
        <f t="shared" si="123"/>
        <v/>
      </c>
      <c r="Z365" s="81" t="str">
        <f t="shared" si="124"/>
        <v/>
      </c>
      <c r="AA365" s="81" t="str">
        <f t="shared" si="125"/>
        <v/>
      </c>
      <c r="AB365" s="81" t="str">
        <f t="shared" si="126"/>
        <v/>
      </c>
      <c r="AC365" s="96" t="str">
        <f t="shared" si="127"/>
        <v/>
      </c>
      <c r="AD365" s="96" t="str">
        <f t="shared" si="128"/>
        <v/>
      </c>
      <c r="AE365" s="96" t="str">
        <f t="shared" si="129"/>
        <v/>
      </c>
      <c r="AF365" s="81"/>
      <c r="AG365" s="81"/>
      <c r="AH365" s="96"/>
      <c r="AI365" s="96"/>
      <c r="AJ365" s="5">
        <f>AF365*AG365</f>
        <v>0</v>
      </c>
      <c r="AK365" s="5">
        <f>AH365*AI365</f>
        <v>0</v>
      </c>
      <c r="AL365" s="9"/>
      <c r="AM365" s="42" t="str">
        <f t="shared" si="116"/>
        <v>MUUPAASTO</v>
      </c>
      <c r="AN365" s="65"/>
      <c r="AO365" s="53"/>
      <c r="AP365" s="78"/>
      <c r="AQ365" s="78"/>
    </row>
    <row r="366" spans="1:43" s="5" customFormat="1">
      <c r="A366" s="81">
        <v>2011</v>
      </c>
      <c r="B366" s="29" t="s">
        <v>31</v>
      </c>
      <c r="C366" s="61" t="s">
        <v>31</v>
      </c>
      <c r="D366" s="29" t="s">
        <v>32</v>
      </c>
      <c r="E366" s="29" t="s">
        <v>1286</v>
      </c>
      <c r="F366" s="29" t="s">
        <v>33</v>
      </c>
      <c r="G366" s="29" t="s">
        <v>79</v>
      </c>
      <c r="H366" s="70">
        <v>7.8715200000000003</v>
      </c>
      <c r="I366" s="66">
        <v>110.4</v>
      </c>
      <c r="J366" s="67">
        <v>7.1300000000000002E-2</v>
      </c>
      <c r="K366" s="70">
        <v>2.8947799999999999</v>
      </c>
      <c r="L366" s="66">
        <v>40.6</v>
      </c>
      <c r="M366" s="67">
        <v>7.1300000000000002E-2</v>
      </c>
      <c r="N366" s="31" t="s">
        <v>1173</v>
      </c>
      <c r="O366" s="4">
        <v>0.15</v>
      </c>
      <c r="P366" s="4">
        <v>0.03</v>
      </c>
      <c r="Q366" s="4">
        <v>0.2</v>
      </c>
      <c r="R366" s="4">
        <v>0.03</v>
      </c>
      <c r="S366" s="94">
        <v>1</v>
      </c>
      <c r="T366" s="81" t="str">
        <f t="shared" si="118"/>
        <v>normal</v>
      </c>
      <c r="U366" s="81" t="str">
        <f t="shared" si="119"/>
        <v>normal</v>
      </c>
      <c r="V366" s="81" t="str">
        <f t="shared" si="120"/>
        <v>normal</v>
      </c>
      <c r="W366" s="81" t="str">
        <f t="shared" si="121"/>
        <v>normal</v>
      </c>
      <c r="X366" s="81">
        <f t="shared" si="122"/>
        <v>6.9161E-2</v>
      </c>
      <c r="Y366" s="81">
        <f t="shared" si="123"/>
        <v>7.3439000000000004E-2</v>
      </c>
      <c r="Z366" s="81">
        <f t="shared" si="124"/>
        <v>93.84</v>
      </c>
      <c r="AA366" s="81">
        <f t="shared" si="125"/>
        <v>126.96</v>
      </c>
      <c r="AB366" s="81">
        <f t="shared" si="126"/>
        <v>6.9161E-2</v>
      </c>
      <c r="AC366" s="96">
        <f t="shared" si="127"/>
        <v>7.3439000000000004E-2</v>
      </c>
      <c r="AD366" s="96">
        <f t="shared" si="128"/>
        <v>32.480000000000004</v>
      </c>
      <c r="AE366" s="96">
        <f t="shared" si="129"/>
        <v>48.72</v>
      </c>
      <c r="AF366" s="108">
        <v>7.1300000000000002E-2</v>
      </c>
      <c r="AG366" s="108">
        <v>110.4</v>
      </c>
      <c r="AH366" s="108">
        <v>7.1300000000000002E-2</v>
      </c>
      <c r="AI366" s="108">
        <v>40.6</v>
      </c>
      <c r="AJ366" s="5">
        <f>AF366*AG366</f>
        <v>7.8715200000000003</v>
      </c>
      <c r="AK366" s="5">
        <f>AH366*AI366</f>
        <v>2.8947800000000004</v>
      </c>
      <c r="AL366" s="9"/>
      <c r="AM366" s="42" t="str">
        <f t="shared" si="116"/>
        <v>LENTOBENSIINI</v>
      </c>
      <c r="AN366" s="65"/>
      <c r="AO366" s="53"/>
      <c r="AP366" s="78"/>
      <c r="AQ366" s="78"/>
    </row>
    <row r="367" spans="1:43" s="5" customFormat="1">
      <c r="A367" s="81">
        <v>2011</v>
      </c>
      <c r="B367" s="29" t="s">
        <v>31</v>
      </c>
      <c r="C367" s="61" t="s">
        <v>31</v>
      </c>
      <c r="D367" s="29" t="s">
        <v>32</v>
      </c>
      <c r="E367" s="29" t="s">
        <v>1286</v>
      </c>
      <c r="F367" s="29" t="s">
        <v>33</v>
      </c>
      <c r="G367" s="29" t="s">
        <v>80</v>
      </c>
      <c r="H367" s="70">
        <v>1.2600000000000001E-3</v>
      </c>
      <c r="I367" s="66">
        <v>110.4</v>
      </c>
      <c r="J367" s="67">
        <v>1.1413043478260901E-5</v>
      </c>
      <c r="K367" s="70">
        <v>4.2000000000000002E-4</v>
      </c>
      <c r="L367" s="66">
        <v>40.6</v>
      </c>
      <c r="M367" s="67">
        <v>1.03448275862069E-5</v>
      </c>
      <c r="N367" s="31" t="s">
        <v>1173</v>
      </c>
      <c r="O367" s="4">
        <v>0.15</v>
      </c>
      <c r="P367" s="4">
        <v>1</v>
      </c>
      <c r="Q367" s="4">
        <v>0.2</v>
      </c>
      <c r="R367" s="4">
        <v>1</v>
      </c>
      <c r="S367" s="94">
        <v>1</v>
      </c>
      <c r="T367" s="81" t="str">
        <f t="shared" si="118"/>
        <v>normal</v>
      </c>
      <c r="U367" s="81" t="str">
        <f t="shared" si="119"/>
        <v>normal</v>
      </c>
      <c r="V367" s="81" t="str">
        <f t="shared" si="120"/>
        <v>normal</v>
      </c>
      <c r="W367" s="81" t="str">
        <f t="shared" si="121"/>
        <v>normal</v>
      </c>
      <c r="X367" s="81">
        <f t="shared" si="122"/>
        <v>0</v>
      </c>
      <c r="Y367" s="81">
        <f t="shared" si="123"/>
        <v>2.2826086956521802E-5</v>
      </c>
      <c r="Z367" s="81">
        <f t="shared" si="124"/>
        <v>93.84</v>
      </c>
      <c r="AA367" s="81">
        <f t="shared" si="125"/>
        <v>126.96</v>
      </c>
      <c r="AB367" s="81">
        <f t="shared" si="126"/>
        <v>0</v>
      </c>
      <c r="AC367" s="96">
        <f t="shared" si="127"/>
        <v>2.06896551724138E-5</v>
      </c>
      <c r="AD367" s="96">
        <f t="shared" si="128"/>
        <v>32.480000000000004</v>
      </c>
      <c r="AE367" s="96">
        <f t="shared" si="129"/>
        <v>48.72</v>
      </c>
      <c r="AF367" s="108">
        <v>1.1413043478260902E-5</v>
      </c>
      <c r="AG367" s="95">
        <f>AG366</f>
        <v>110.4</v>
      </c>
      <c r="AH367" s="108">
        <v>1.0344827586206902E-5</v>
      </c>
      <c r="AI367" s="95">
        <f>AI366</f>
        <v>40.6</v>
      </c>
      <c r="AJ367" s="5">
        <f>AF367*AG367</f>
        <v>1.2600000000000037E-3</v>
      </c>
      <c r="AK367" s="5">
        <f>AH367*AI367</f>
        <v>4.2000000000000023E-4</v>
      </c>
      <c r="AL367" s="9"/>
      <c r="AM367" s="42"/>
      <c r="AN367" s="65"/>
      <c r="AO367" s="53"/>
      <c r="AP367" s="78"/>
      <c r="AQ367" s="78"/>
    </row>
    <row r="368" spans="1:43" s="5" customFormat="1">
      <c r="A368" s="81">
        <v>2011</v>
      </c>
      <c r="B368" s="29" t="s">
        <v>31</v>
      </c>
      <c r="C368" s="61" t="s">
        <v>31</v>
      </c>
      <c r="D368" s="29" t="s">
        <v>32</v>
      </c>
      <c r="E368" s="29" t="s">
        <v>1286</v>
      </c>
      <c r="F368" s="29" t="s">
        <v>33</v>
      </c>
      <c r="G368" s="29" t="s">
        <v>81</v>
      </c>
      <c r="H368" s="70">
        <v>6.8199999999999997E-2</v>
      </c>
      <c r="I368" s="66">
        <v>110.4</v>
      </c>
      <c r="J368" s="67">
        <v>6.1775362318840601E-4</v>
      </c>
      <c r="K368" s="70">
        <v>2.4799999999999999E-2</v>
      </c>
      <c r="L368" s="66">
        <v>40.6</v>
      </c>
      <c r="M368" s="67">
        <v>6.1083743842364497E-4</v>
      </c>
      <c r="N368" s="31" t="s">
        <v>1173</v>
      </c>
      <c r="O368" s="4">
        <v>0.15</v>
      </c>
      <c r="P368" s="4">
        <v>1.5</v>
      </c>
      <c r="Q368" s="4">
        <v>0.2</v>
      </c>
      <c r="R368" s="4">
        <v>1.5</v>
      </c>
      <c r="S368" s="94">
        <v>1</v>
      </c>
      <c r="T368" s="81" t="str">
        <f t="shared" si="118"/>
        <v>normal</v>
      </c>
      <c r="U368" s="81" t="str">
        <f t="shared" si="119"/>
        <v>lognormal</v>
      </c>
      <c r="V368" s="81" t="str">
        <f t="shared" si="120"/>
        <v>normal</v>
      </c>
      <c r="W368" s="81" t="str">
        <f t="shared" si="121"/>
        <v>lognormal</v>
      </c>
      <c r="X368" s="101">
        <f>J368-J368*70%</f>
        <v>1.8532608695652182E-4</v>
      </c>
      <c r="Y368" s="81">
        <f t="shared" si="123"/>
        <v>1.5443840579710149E-3</v>
      </c>
      <c r="Z368" s="81">
        <f t="shared" si="124"/>
        <v>93.84</v>
      </c>
      <c r="AA368" s="81">
        <f t="shared" si="125"/>
        <v>126.96</v>
      </c>
      <c r="AB368" s="102">
        <f>M368-M368*70%</f>
        <v>1.832512315270935E-4</v>
      </c>
      <c r="AC368" s="96">
        <f t="shared" si="127"/>
        <v>1.5270935960591124E-3</v>
      </c>
      <c r="AD368" s="96">
        <f t="shared" si="128"/>
        <v>32.480000000000004</v>
      </c>
      <c r="AE368" s="96">
        <f t="shared" si="129"/>
        <v>48.72</v>
      </c>
      <c r="AF368" s="108">
        <v>0.61775362318840599</v>
      </c>
      <c r="AG368" s="95">
        <f>AG366</f>
        <v>110.4</v>
      </c>
      <c r="AH368" s="108">
        <v>0.61083743842364491</v>
      </c>
      <c r="AI368" s="95">
        <f>AI366</f>
        <v>40.6</v>
      </c>
      <c r="AJ368" s="43">
        <f>AF368*AG368/1000</f>
        <v>6.8200000000000024E-2</v>
      </c>
      <c r="AK368" s="43">
        <f>AH368*AI368/1000</f>
        <v>2.4799999999999982E-2</v>
      </c>
      <c r="AL368" s="9" t="s">
        <v>1092</v>
      </c>
      <c r="AM368" s="42"/>
      <c r="AN368" s="65"/>
      <c r="AO368" s="53"/>
      <c r="AP368" s="78"/>
      <c r="AQ368" s="78"/>
    </row>
    <row r="369" spans="1:43" s="5" customFormat="1">
      <c r="A369" s="81">
        <v>2011</v>
      </c>
      <c r="B369" s="29" t="s">
        <v>31</v>
      </c>
      <c r="C369" s="61" t="s">
        <v>31</v>
      </c>
      <c r="D369" s="29" t="s">
        <v>32</v>
      </c>
      <c r="E369" s="29" t="s">
        <v>1286</v>
      </c>
      <c r="F369" s="29" t="s">
        <v>1454</v>
      </c>
      <c r="G369" s="29" t="s">
        <v>79</v>
      </c>
      <c r="H369" s="70">
        <v>377.26548000000003</v>
      </c>
      <c r="I369" s="66">
        <v>5153.8999999999996</v>
      </c>
      <c r="J369" s="67">
        <v>7.3200000000000001E-2</v>
      </c>
      <c r="K369" s="70">
        <v>241.11348000000001</v>
      </c>
      <c r="L369" s="66">
        <v>3293.9</v>
      </c>
      <c r="M369" s="67">
        <v>7.3200000000000001E-2</v>
      </c>
      <c r="N369" s="31" t="s">
        <v>1173</v>
      </c>
      <c r="O369" s="4">
        <v>0.1</v>
      </c>
      <c r="P369" s="4">
        <v>0.02</v>
      </c>
      <c r="Q369" s="4">
        <v>0.2</v>
      </c>
      <c r="R369" s="4">
        <v>0.02</v>
      </c>
      <c r="S369" s="94">
        <v>1</v>
      </c>
      <c r="T369" s="81" t="str">
        <f t="shared" si="118"/>
        <v>normal</v>
      </c>
      <c r="U369" s="81" t="str">
        <f t="shared" si="119"/>
        <v>normal</v>
      </c>
      <c r="V369" s="81" t="str">
        <f t="shared" si="120"/>
        <v>normal</v>
      </c>
      <c r="W369" s="81" t="str">
        <f t="shared" si="121"/>
        <v>normal</v>
      </c>
      <c r="X369" s="81">
        <f t="shared" si="122"/>
        <v>7.1735999999999994E-2</v>
      </c>
      <c r="Y369" s="81">
        <f t="shared" si="123"/>
        <v>7.4664000000000008E-2</v>
      </c>
      <c r="Z369" s="81">
        <f t="shared" si="124"/>
        <v>4638.51</v>
      </c>
      <c r="AA369" s="81">
        <f t="shared" si="125"/>
        <v>5669.29</v>
      </c>
      <c r="AB369" s="81">
        <f t="shared" si="126"/>
        <v>7.1735999999999994E-2</v>
      </c>
      <c r="AC369" s="96">
        <f t="shared" si="127"/>
        <v>7.4664000000000008E-2</v>
      </c>
      <c r="AD369" s="96">
        <f t="shared" si="128"/>
        <v>2635.1200000000003</v>
      </c>
      <c r="AE369" s="96">
        <f t="shared" si="129"/>
        <v>3952.68</v>
      </c>
      <c r="AF369" s="108">
        <v>7.3200000000000001E-2</v>
      </c>
      <c r="AG369" s="108">
        <v>5153.8999999999996</v>
      </c>
      <c r="AH369" s="108">
        <v>7.3200000000000001E-2</v>
      </c>
      <c r="AI369" s="108">
        <v>3293.9</v>
      </c>
      <c r="AJ369" s="5">
        <f>AF369*AG369</f>
        <v>377.26547999999997</v>
      </c>
      <c r="AK369" s="5">
        <f>AH369*AI369</f>
        <v>241.11348000000001</v>
      </c>
      <c r="AL369" s="9"/>
      <c r="AM369" s="42" t="str">
        <f>F369</f>
        <v>Jet fuel</v>
      </c>
      <c r="AN369" s="65"/>
      <c r="AO369" s="53"/>
      <c r="AP369" s="78"/>
      <c r="AQ369" s="78"/>
    </row>
    <row r="370" spans="1:43" s="5" customFormat="1">
      <c r="A370" s="81">
        <v>2011</v>
      </c>
      <c r="B370" s="29" t="s">
        <v>31</v>
      </c>
      <c r="C370" s="61" t="s">
        <v>31</v>
      </c>
      <c r="D370" s="29" t="s">
        <v>32</v>
      </c>
      <c r="E370" s="29" t="s">
        <v>1286</v>
      </c>
      <c r="F370" s="29" t="s">
        <v>1454</v>
      </c>
      <c r="G370" s="29" t="s">
        <v>80</v>
      </c>
      <c r="H370" s="70">
        <v>0.27216000000000001</v>
      </c>
      <c r="I370" s="66">
        <v>5153.8999999999996</v>
      </c>
      <c r="J370" s="67">
        <v>5.2806612468227999E-5</v>
      </c>
      <c r="K370" s="70">
        <v>0.18815999999999999</v>
      </c>
      <c r="L370" s="66">
        <v>3293.9</v>
      </c>
      <c r="M370" s="67">
        <v>5.7123774249370002E-5</v>
      </c>
      <c r="N370" s="31" t="s">
        <v>1173</v>
      </c>
      <c r="O370" s="4">
        <v>0.1</v>
      </c>
      <c r="P370" s="4">
        <v>1</v>
      </c>
      <c r="Q370" s="4">
        <v>0.2</v>
      </c>
      <c r="R370" s="4">
        <v>1</v>
      </c>
      <c r="S370" s="94">
        <v>1</v>
      </c>
      <c r="T370" s="81" t="str">
        <f t="shared" si="118"/>
        <v>normal</v>
      </c>
      <c r="U370" s="81" t="str">
        <f t="shared" si="119"/>
        <v>normal</v>
      </c>
      <c r="V370" s="81" t="str">
        <f t="shared" si="120"/>
        <v>normal</v>
      </c>
      <c r="W370" s="81" t="str">
        <f t="shared" si="121"/>
        <v>normal</v>
      </c>
      <c r="X370" s="81">
        <f t="shared" si="122"/>
        <v>0</v>
      </c>
      <c r="Y370" s="81">
        <f t="shared" si="123"/>
        <v>1.05613224936456E-4</v>
      </c>
      <c r="Z370" s="81">
        <f t="shared" si="124"/>
        <v>4638.51</v>
      </c>
      <c r="AA370" s="81">
        <f t="shared" si="125"/>
        <v>5669.29</v>
      </c>
      <c r="AB370" s="81">
        <f t="shared" si="126"/>
        <v>0</v>
      </c>
      <c r="AC370" s="96">
        <f t="shared" si="127"/>
        <v>1.1424754849874E-4</v>
      </c>
      <c r="AD370" s="96">
        <f t="shared" si="128"/>
        <v>2635.1200000000003</v>
      </c>
      <c r="AE370" s="96">
        <f t="shared" si="129"/>
        <v>3952.68</v>
      </c>
      <c r="AF370" s="108">
        <v>5.2806612468228005E-5</v>
      </c>
      <c r="AG370" s="95">
        <f>AG369</f>
        <v>5153.8999999999996</v>
      </c>
      <c r="AH370" s="108">
        <v>5.7123774249370009E-5</v>
      </c>
      <c r="AI370" s="95">
        <f>AI369</f>
        <v>3293.9</v>
      </c>
      <c r="AJ370" s="5">
        <f>AF370*AG370</f>
        <v>0.27216000000000029</v>
      </c>
      <c r="AK370" s="5">
        <f>AH370*AI370</f>
        <v>0.18815999999999988</v>
      </c>
      <c r="AL370" s="9"/>
      <c r="AM370" s="42"/>
      <c r="AN370" s="65"/>
      <c r="AO370" s="53"/>
      <c r="AP370" s="78"/>
      <c r="AQ370" s="78"/>
    </row>
    <row r="371" spans="1:43" s="5" customFormat="1">
      <c r="A371" s="81">
        <v>2011</v>
      </c>
      <c r="B371" s="29" t="s">
        <v>31</v>
      </c>
      <c r="C371" s="61" t="s">
        <v>31</v>
      </c>
      <c r="D371" s="29" t="s">
        <v>32</v>
      </c>
      <c r="E371" s="29" t="s">
        <v>1286</v>
      </c>
      <c r="F371" s="29" t="s">
        <v>1454</v>
      </c>
      <c r="G371" s="29" t="s">
        <v>81</v>
      </c>
      <c r="H371" s="70">
        <v>4.7926000000000002</v>
      </c>
      <c r="I371" s="66">
        <v>5153.8999999999996</v>
      </c>
      <c r="J371" s="67">
        <v>9.2989774733696798E-4</v>
      </c>
      <c r="K371" s="70">
        <v>3.0628000000000002</v>
      </c>
      <c r="L371" s="66">
        <v>3293.9</v>
      </c>
      <c r="M371" s="67">
        <v>9.2984000728619598E-4</v>
      </c>
      <c r="N371" s="31" t="s">
        <v>1173</v>
      </c>
      <c r="O371" s="4">
        <v>0.1</v>
      </c>
      <c r="P371" s="4">
        <v>1.5</v>
      </c>
      <c r="Q371" s="4">
        <v>0.2</v>
      </c>
      <c r="R371" s="4">
        <v>1.5</v>
      </c>
      <c r="S371" s="94">
        <v>1</v>
      </c>
      <c r="T371" s="81" t="str">
        <f t="shared" si="118"/>
        <v>normal</v>
      </c>
      <c r="U371" s="81" t="str">
        <f t="shared" si="119"/>
        <v>lognormal</v>
      </c>
      <c r="V371" s="81" t="str">
        <f t="shared" si="120"/>
        <v>normal</v>
      </c>
      <c r="W371" s="81" t="str">
        <f t="shared" si="121"/>
        <v>lognormal</v>
      </c>
      <c r="X371" s="101">
        <f>J371-J371*70%</f>
        <v>2.7896932420109046E-4</v>
      </c>
      <c r="Y371" s="81">
        <f t="shared" si="123"/>
        <v>2.32474436834242E-3</v>
      </c>
      <c r="Z371" s="81">
        <f t="shared" si="124"/>
        <v>4638.51</v>
      </c>
      <c r="AA371" s="81">
        <f t="shared" si="125"/>
        <v>5669.29</v>
      </c>
      <c r="AB371" s="102">
        <f>M371-M371*70%</f>
        <v>2.7895200218585887E-4</v>
      </c>
      <c r="AC371" s="96">
        <f t="shared" si="127"/>
        <v>2.3246000182154899E-3</v>
      </c>
      <c r="AD371" s="96">
        <f t="shared" si="128"/>
        <v>2635.1200000000003</v>
      </c>
      <c r="AE371" s="96">
        <f t="shared" si="129"/>
        <v>3952.68</v>
      </c>
      <c r="AF371" s="108">
        <v>0.92989774733696795</v>
      </c>
      <c r="AG371" s="95">
        <f>AG369</f>
        <v>5153.8999999999996</v>
      </c>
      <c r="AH371" s="108">
        <v>0.92984000728619598</v>
      </c>
      <c r="AI371" s="95">
        <f>AI369</f>
        <v>3293.9</v>
      </c>
      <c r="AJ371" s="43">
        <f>AF371*AG371/1000</f>
        <v>4.7925999999999984</v>
      </c>
      <c r="AK371" s="43">
        <f>AH371*AI371/1000</f>
        <v>3.0628000000000011</v>
      </c>
      <c r="AL371" s="9" t="s">
        <v>1092</v>
      </c>
      <c r="AM371" s="42"/>
      <c r="AN371" s="65"/>
      <c r="AO371" s="53"/>
      <c r="AP371" s="78"/>
      <c r="AQ371" s="78"/>
    </row>
    <row r="372" spans="1:43" s="5" customFormat="1">
      <c r="A372" s="81">
        <v>2011</v>
      </c>
      <c r="B372" s="29" t="s">
        <v>34</v>
      </c>
      <c r="C372" s="61" t="s">
        <v>1269</v>
      </c>
      <c r="D372" s="29" t="s">
        <v>35</v>
      </c>
      <c r="E372" s="156" t="s">
        <v>1294</v>
      </c>
      <c r="F372" s="29" t="s">
        <v>1294</v>
      </c>
      <c r="G372" s="29" t="s">
        <v>79</v>
      </c>
      <c r="H372" s="70">
        <v>4923.4719999999998</v>
      </c>
      <c r="I372" s="66">
        <v>66895</v>
      </c>
      <c r="J372" s="67">
        <v>7.3599999999999999E-2</v>
      </c>
      <c r="K372" s="70">
        <v>7203.0332799999996</v>
      </c>
      <c r="L372" s="66">
        <v>97867.3</v>
      </c>
      <c r="M372" s="67">
        <v>7.3599999999999999E-2</v>
      </c>
      <c r="N372" s="31" t="s">
        <v>1173</v>
      </c>
      <c r="O372" s="4">
        <v>0.01</v>
      </c>
      <c r="P372" s="4">
        <v>1.4999999999999999E-2</v>
      </c>
      <c r="Q372" s="4">
        <v>0.01</v>
      </c>
      <c r="R372" s="4">
        <v>1.4999999999999999E-2</v>
      </c>
      <c r="S372" s="94">
        <v>1</v>
      </c>
      <c r="T372" s="81" t="str">
        <f t="shared" si="118"/>
        <v>normal</v>
      </c>
      <c r="U372" s="81" t="str">
        <f t="shared" si="119"/>
        <v>normal</v>
      </c>
      <c r="V372" s="81" t="str">
        <f t="shared" si="120"/>
        <v>normal</v>
      </c>
      <c r="W372" s="81" t="str">
        <f t="shared" si="121"/>
        <v>normal</v>
      </c>
      <c r="X372" s="81">
        <f t="shared" si="122"/>
        <v>7.2495999999999991E-2</v>
      </c>
      <c r="Y372" s="81">
        <f t="shared" si="123"/>
        <v>7.4703999999999993E-2</v>
      </c>
      <c r="Z372" s="81">
        <f t="shared" si="124"/>
        <v>66226.05</v>
      </c>
      <c r="AA372" s="81">
        <f t="shared" si="125"/>
        <v>67563.95</v>
      </c>
      <c r="AB372" s="81">
        <f t="shared" si="126"/>
        <v>7.2495999999999991E-2</v>
      </c>
      <c r="AC372" s="96">
        <f t="shared" si="127"/>
        <v>7.4703999999999993E-2</v>
      </c>
      <c r="AD372" s="96">
        <f t="shared" si="128"/>
        <v>96888.627000000008</v>
      </c>
      <c r="AE372" s="96">
        <f t="shared" si="129"/>
        <v>98845.972999999998</v>
      </c>
      <c r="AF372" s="108">
        <v>7.3599999999999999E-2</v>
      </c>
      <c r="AG372" s="108">
        <v>66895</v>
      </c>
      <c r="AH372" s="108">
        <v>7.3599999999999999E-2</v>
      </c>
      <c r="AI372" s="108">
        <v>97867.3</v>
      </c>
      <c r="AJ372" s="5">
        <f>AF372*AG372</f>
        <v>4923.4719999999998</v>
      </c>
      <c r="AK372" s="5">
        <f>AH372*AI372</f>
        <v>7203.0332799999996</v>
      </c>
      <c r="AL372" s="9"/>
      <c r="AM372" s="42" t="str">
        <f t="shared" ref="AM372:AM381" si="130">F372</f>
        <v>Diesel oil</v>
      </c>
      <c r="AN372" s="65"/>
      <c r="AO372" s="53"/>
      <c r="AP372" s="78"/>
      <c r="AQ372" s="78"/>
    </row>
    <row r="373" spans="1:43" s="5" customFormat="1">
      <c r="A373" s="81">
        <v>2011</v>
      </c>
      <c r="B373" s="29" t="s">
        <v>34</v>
      </c>
      <c r="C373" s="61" t="s">
        <v>1269</v>
      </c>
      <c r="D373" s="29" t="s">
        <v>35</v>
      </c>
      <c r="E373" s="156" t="s">
        <v>1294</v>
      </c>
      <c r="F373" s="29" t="s">
        <v>1294</v>
      </c>
      <c r="G373" s="29" t="s">
        <v>80</v>
      </c>
      <c r="H373" s="70">
        <v>11.471880000000001</v>
      </c>
      <c r="I373" s="66">
        <v>66895</v>
      </c>
      <c r="J373" s="67">
        <v>1.7149084385978001E-4</v>
      </c>
      <c r="K373" s="70">
        <v>4.6412100000000001</v>
      </c>
      <c r="L373" s="66">
        <v>97867.3</v>
      </c>
      <c r="M373" s="67">
        <v>4.7423501005953998E-5</v>
      </c>
      <c r="N373" s="31" t="s">
        <v>1173</v>
      </c>
      <c r="O373" s="4">
        <v>0.01</v>
      </c>
      <c r="P373" s="4">
        <v>0.5</v>
      </c>
      <c r="Q373" s="4">
        <v>0.01</v>
      </c>
      <c r="R373" s="4">
        <v>0.5</v>
      </c>
      <c r="S373" s="94">
        <v>1</v>
      </c>
      <c r="T373" s="81" t="str">
        <f t="shared" si="118"/>
        <v>normal</v>
      </c>
      <c r="U373" s="81" t="str">
        <f t="shared" si="119"/>
        <v>normal</v>
      </c>
      <c r="V373" s="81" t="str">
        <f t="shared" si="120"/>
        <v>normal</v>
      </c>
      <c r="W373" s="81" t="str">
        <f t="shared" si="121"/>
        <v>normal</v>
      </c>
      <c r="X373" s="81">
        <f t="shared" si="122"/>
        <v>8.5745421929890006E-5</v>
      </c>
      <c r="Y373" s="81">
        <f t="shared" si="123"/>
        <v>2.5723626578966999E-4</v>
      </c>
      <c r="Z373" s="81">
        <f t="shared" si="124"/>
        <v>66226.05</v>
      </c>
      <c r="AA373" s="81">
        <f t="shared" si="125"/>
        <v>67563.95</v>
      </c>
      <c r="AB373" s="81">
        <f t="shared" si="126"/>
        <v>2.3711750502976999E-5</v>
      </c>
      <c r="AC373" s="96">
        <f t="shared" si="127"/>
        <v>7.1135251508930994E-5</v>
      </c>
      <c r="AD373" s="96">
        <f t="shared" si="128"/>
        <v>96888.627000000008</v>
      </c>
      <c r="AE373" s="96">
        <f t="shared" si="129"/>
        <v>98845.972999999998</v>
      </c>
      <c r="AF373" s="108">
        <v>1.7149084385978001E-4</v>
      </c>
      <c r="AG373" s="95">
        <f>AG372</f>
        <v>66895</v>
      </c>
      <c r="AH373" s="108">
        <v>4.7423501005953998E-5</v>
      </c>
      <c r="AI373" s="95">
        <f>AI372</f>
        <v>97867.3</v>
      </c>
      <c r="AJ373" s="5">
        <f>AF373*AG373</f>
        <v>11.471879999999985</v>
      </c>
      <c r="AK373" s="5">
        <f>AH373*AI373</f>
        <v>4.6412100000000018</v>
      </c>
      <c r="AL373" s="9"/>
      <c r="AM373" s="42" t="str">
        <f t="shared" si="130"/>
        <v>Diesel oil</v>
      </c>
      <c r="AN373" s="65"/>
      <c r="AO373" s="53"/>
      <c r="AP373" s="78"/>
      <c r="AQ373" s="78"/>
    </row>
    <row r="374" spans="1:43" s="5" customFormat="1">
      <c r="A374" s="81">
        <v>2011</v>
      </c>
      <c r="B374" s="29" t="s">
        <v>34</v>
      </c>
      <c r="C374" s="61" t="s">
        <v>1269</v>
      </c>
      <c r="D374" s="29" t="s">
        <v>35</v>
      </c>
      <c r="E374" s="156" t="s">
        <v>1294</v>
      </c>
      <c r="F374" s="29" t="s">
        <v>1294</v>
      </c>
      <c r="G374" s="29" t="s">
        <v>81</v>
      </c>
      <c r="H374" s="70">
        <v>68.120019999999997</v>
      </c>
      <c r="I374" s="66">
        <v>66895</v>
      </c>
      <c r="J374" s="67">
        <v>1.0183125794154999E-3</v>
      </c>
      <c r="K374" s="70">
        <v>110.13897</v>
      </c>
      <c r="L374" s="66">
        <v>97867.3</v>
      </c>
      <c r="M374" s="67">
        <v>1.1253909119797901E-3</v>
      </c>
      <c r="N374" s="31" t="s">
        <v>1173</v>
      </c>
      <c r="O374" s="4">
        <v>0.01</v>
      </c>
      <c r="P374" s="4">
        <v>1.5</v>
      </c>
      <c r="Q374" s="4">
        <v>0.01</v>
      </c>
      <c r="R374" s="4">
        <v>1.5</v>
      </c>
      <c r="S374" s="94">
        <v>1</v>
      </c>
      <c r="T374" s="81" t="str">
        <f t="shared" si="118"/>
        <v>normal</v>
      </c>
      <c r="U374" s="81" t="str">
        <f t="shared" si="119"/>
        <v>lognormal</v>
      </c>
      <c r="V374" s="81" t="str">
        <f t="shared" si="120"/>
        <v>normal</v>
      </c>
      <c r="W374" s="81" t="str">
        <f t="shared" si="121"/>
        <v>lognormal</v>
      </c>
      <c r="X374" s="101">
        <f>J374-J374*70%</f>
        <v>3.0549377382464997E-4</v>
      </c>
      <c r="Y374" s="81">
        <f t="shared" si="123"/>
        <v>2.54578144853875E-3</v>
      </c>
      <c r="Z374" s="81">
        <f t="shared" si="124"/>
        <v>66226.05</v>
      </c>
      <c r="AA374" s="81">
        <f t="shared" si="125"/>
        <v>67563.95</v>
      </c>
      <c r="AB374" s="102">
        <f>M374-M374*70%</f>
        <v>3.3761727359393702E-4</v>
      </c>
      <c r="AC374" s="96">
        <f t="shared" si="127"/>
        <v>2.8134772799494751E-3</v>
      </c>
      <c r="AD374" s="96">
        <f t="shared" si="128"/>
        <v>96888.627000000008</v>
      </c>
      <c r="AE374" s="96">
        <f t="shared" si="129"/>
        <v>98845.972999999998</v>
      </c>
      <c r="AF374" s="108">
        <v>1.0183125794154997</v>
      </c>
      <c r="AG374" s="95">
        <f>AG372</f>
        <v>66895</v>
      </c>
      <c r="AH374" s="108">
        <v>1.12539091197979</v>
      </c>
      <c r="AI374" s="95">
        <f>AI372</f>
        <v>97867.3</v>
      </c>
      <c r="AJ374" s="43">
        <f>AF374*AG374/1000</f>
        <v>68.120019999999855</v>
      </c>
      <c r="AK374" s="43">
        <f>AH374*AI374/1000</f>
        <v>110.13896999999972</v>
      </c>
      <c r="AL374" s="9" t="s">
        <v>1092</v>
      </c>
      <c r="AM374" s="42" t="str">
        <f t="shared" si="130"/>
        <v>Diesel oil</v>
      </c>
      <c r="AN374" s="65"/>
      <c r="AO374" s="53"/>
      <c r="AP374" s="78"/>
      <c r="AQ374" s="78"/>
    </row>
    <row r="375" spans="1:43" s="5" customFormat="1">
      <c r="A375" s="81">
        <v>2011</v>
      </c>
      <c r="B375" s="29" t="s">
        <v>36</v>
      </c>
      <c r="C375" s="61" t="s">
        <v>1269</v>
      </c>
      <c r="D375" s="29" t="s">
        <v>37</v>
      </c>
      <c r="E375" s="156" t="s">
        <v>1295</v>
      </c>
      <c r="F375" s="29" t="s">
        <v>25</v>
      </c>
      <c r="G375" s="29" t="s">
        <v>79</v>
      </c>
      <c r="H375" s="70">
        <v>323.410668966</v>
      </c>
      <c r="I375" s="66">
        <v>4436.3606456400003</v>
      </c>
      <c r="J375" s="67">
        <v>7.2899995018178704E-2</v>
      </c>
      <c r="K375" s="66">
        <v>3797.094023872</v>
      </c>
      <c r="L375" s="66">
        <v>52086.334364800001</v>
      </c>
      <c r="M375" s="67">
        <v>7.2900004774343996E-2</v>
      </c>
      <c r="N375" s="31" t="s">
        <v>1173</v>
      </c>
      <c r="O375" s="4">
        <v>0.02</v>
      </c>
      <c r="P375" s="4">
        <v>0.02</v>
      </c>
      <c r="Q375" s="4">
        <v>0.02</v>
      </c>
      <c r="R375" s="4">
        <v>0.02</v>
      </c>
      <c r="S375" s="94">
        <v>1</v>
      </c>
      <c r="T375" s="81" t="str">
        <f t="shared" si="118"/>
        <v>normal</v>
      </c>
      <c r="U375" s="81" t="str">
        <f t="shared" si="119"/>
        <v>normal</v>
      </c>
      <c r="V375" s="81" t="str">
        <f t="shared" si="120"/>
        <v>normal</v>
      </c>
      <c r="W375" s="81" t="str">
        <f t="shared" si="121"/>
        <v>normal</v>
      </c>
      <c r="X375" s="81">
        <f t="shared" si="122"/>
        <v>7.1441995117815127E-2</v>
      </c>
      <c r="Y375" s="81">
        <f t="shared" si="123"/>
        <v>7.4357994918542281E-2</v>
      </c>
      <c r="Z375" s="81">
        <f t="shared" si="124"/>
        <v>4347.6334327271998</v>
      </c>
      <c r="AA375" s="81">
        <f t="shared" si="125"/>
        <v>4525.0878585528008</v>
      </c>
      <c r="AB375" s="81">
        <f t="shared" si="126"/>
        <v>7.1442004678857113E-2</v>
      </c>
      <c r="AC375" s="96">
        <f t="shared" si="127"/>
        <v>7.4358004869830879E-2</v>
      </c>
      <c r="AD375" s="96">
        <f t="shared" si="128"/>
        <v>51044.607677503998</v>
      </c>
      <c r="AE375" s="96">
        <f t="shared" si="129"/>
        <v>53128.061052096004</v>
      </c>
      <c r="AF375" s="108">
        <v>7.2899995018178704E-2</v>
      </c>
      <c r="AG375" s="108">
        <v>4436.3606456400003</v>
      </c>
      <c r="AH375" s="108">
        <v>7.2900004774343996E-2</v>
      </c>
      <c r="AI375" s="108">
        <v>52086.334364800001</v>
      </c>
      <c r="AJ375" s="5">
        <f>AF375*AG375</f>
        <v>323.41066896600006</v>
      </c>
      <c r="AK375" s="5">
        <f>AH375*AI375</f>
        <v>3797.0940238719977</v>
      </c>
      <c r="AL375" s="9"/>
      <c r="AM375" s="42" t="str">
        <f t="shared" si="130"/>
        <v>MBENSIINI</v>
      </c>
      <c r="AN375" s="65"/>
      <c r="AO375" s="53"/>
      <c r="AP375" s="78"/>
      <c r="AQ375" s="78"/>
    </row>
    <row r="376" spans="1:43" s="5" customFormat="1">
      <c r="A376" s="81">
        <v>2011</v>
      </c>
      <c r="B376" s="29" t="s">
        <v>36</v>
      </c>
      <c r="C376" s="61" t="s">
        <v>1269</v>
      </c>
      <c r="D376" s="29" t="s">
        <v>37</v>
      </c>
      <c r="E376" s="156" t="s">
        <v>1295</v>
      </c>
      <c r="F376" s="29" t="s">
        <v>25</v>
      </c>
      <c r="G376" s="29" t="s">
        <v>80</v>
      </c>
      <c r="H376" s="70">
        <v>0.58958463123000004</v>
      </c>
      <c r="I376" s="66">
        <v>4436.3606456400003</v>
      </c>
      <c r="J376" s="67">
        <v>1.3289826466417599E-4</v>
      </c>
      <c r="K376" s="66">
        <v>8.0317831910400006</v>
      </c>
      <c r="L376" s="66">
        <v>52086.334364800001</v>
      </c>
      <c r="M376" s="67">
        <v>1.5420135221625201E-4</v>
      </c>
      <c r="N376" s="31" t="s">
        <v>1173</v>
      </c>
      <c r="O376" s="4">
        <v>0.02</v>
      </c>
      <c r="P376" s="4">
        <v>0.5</v>
      </c>
      <c r="Q376" s="4">
        <v>0.02</v>
      </c>
      <c r="R376" s="4">
        <v>0.5</v>
      </c>
      <c r="S376" s="94">
        <v>1</v>
      </c>
      <c r="T376" s="81" t="str">
        <f t="shared" si="118"/>
        <v>normal</v>
      </c>
      <c r="U376" s="81" t="str">
        <f t="shared" si="119"/>
        <v>normal</v>
      </c>
      <c r="V376" s="81" t="str">
        <f t="shared" si="120"/>
        <v>normal</v>
      </c>
      <c r="W376" s="81" t="str">
        <f t="shared" si="121"/>
        <v>normal</v>
      </c>
      <c r="X376" s="81">
        <f t="shared" si="122"/>
        <v>6.6449132332087996E-5</v>
      </c>
      <c r="Y376" s="81">
        <f t="shared" si="123"/>
        <v>1.9934739699626399E-4</v>
      </c>
      <c r="Z376" s="81">
        <f t="shared" si="124"/>
        <v>4347.6334327271998</v>
      </c>
      <c r="AA376" s="81">
        <f t="shared" si="125"/>
        <v>4525.0878585528008</v>
      </c>
      <c r="AB376" s="81">
        <f t="shared" si="126"/>
        <v>7.7100676108126005E-5</v>
      </c>
      <c r="AC376" s="96">
        <f t="shared" si="127"/>
        <v>2.3130202832437802E-4</v>
      </c>
      <c r="AD376" s="96">
        <f t="shared" si="128"/>
        <v>51044.607677503998</v>
      </c>
      <c r="AE376" s="96">
        <f t="shared" si="129"/>
        <v>53128.061052096004</v>
      </c>
      <c r="AF376" s="108">
        <v>1.3289826466417599E-4</v>
      </c>
      <c r="AG376" s="95">
        <f>AG375</f>
        <v>4436.3606456400003</v>
      </c>
      <c r="AH376" s="108">
        <v>1.5420135221625201E-4</v>
      </c>
      <c r="AI376" s="95">
        <f>AI375</f>
        <v>52086.334364800001</v>
      </c>
      <c r="AJ376" s="5">
        <f>AF376*AG376</f>
        <v>0.58958463122999949</v>
      </c>
      <c r="AK376" s="5">
        <f>AH376*AI376</f>
        <v>8.0317831910399953</v>
      </c>
      <c r="AL376" s="9"/>
      <c r="AM376" s="42" t="str">
        <f t="shared" si="130"/>
        <v>MBENSIINI</v>
      </c>
      <c r="AN376" s="65"/>
      <c r="AO376" s="53"/>
      <c r="AP376" s="78"/>
      <c r="AQ376" s="78"/>
    </row>
    <row r="377" spans="1:43" s="5" customFormat="1">
      <c r="A377" s="81">
        <v>2011</v>
      </c>
      <c r="B377" s="29" t="s">
        <v>36</v>
      </c>
      <c r="C377" s="61" t="s">
        <v>1269</v>
      </c>
      <c r="D377" s="29" t="s">
        <v>37</v>
      </c>
      <c r="E377" s="156" t="s">
        <v>1295</v>
      </c>
      <c r="F377" s="29" t="s">
        <v>25</v>
      </c>
      <c r="G377" s="29" t="s">
        <v>81</v>
      </c>
      <c r="H377" s="70">
        <v>7.3157030475899996</v>
      </c>
      <c r="I377" s="66">
        <v>4436.3606456400003</v>
      </c>
      <c r="J377" s="67">
        <v>1.6490325363380401E-3</v>
      </c>
      <c r="K377" s="66">
        <v>38.943897669739997</v>
      </c>
      <c r="L377" s="66">
        <v>52086.334364800001</v>
      </c>
      <c r="M377" s="67">
        <v>7.4767975409800204E-4</v>
      </c>
      <c r="N377" s="31" t="s">
        <v>1173</v>
      </c>
      <c r="O377" s="4">
        <v>0.02</v>
      </c>
      <c r="P377" s="4">
        <v>1.5</v>
      </c>
      <c r="Q377" s="4">
        <v>0.02</v>
      </c>
      <c r="R377" s="4">
        <v>1.5</v>
      </c>
      <c r="S377" s="94">
        <v>1</v>
      </c>
      <c r="T377" s="81" t="str">
        <f t="shared" si="118"/>
        <v>normal</v>
      </c>
      <c r="U377" s="81" t="str">
        <f t="shared" si="119"/>
        <v>lognormal</v>
      </c>
      <c r="V377" s="81" t="str">
        <f t="shared" si="120"/>
        <v>normal</v>
      </c>
      <c r="W377" s="81" t="str">
        <f t="shared" si="121"/>
        <v>lognormal</v>
      </c>
      <c r="X377" s="101">
        <f>J377-J377*70%</f>
        <v>4.9470976090141205E-4</v>
      </c>
      <c r="Y377" s="81">
        <f t="shared" si="123"/>
        <v>4.1225813408451006E-3</v>
      </c>
      <c r="Z377" s="81">
        <f t="shared" si="124"/>
        <v>4347.6334327271998</v>
      </c>
      <c r="AA377" s="81">
        <f t="shared" si="125"/>
        <v>4525.0878585528008</v>
      </c>
      <c r="AB377" s="102">
        <f>M377-M377*70%</f>
        <v>2.243039262294006E-4</v>
      </c>
      <c r="AC377" s="96">
        <f t="shared" si="127"/>
        <v>1.8691993852450052E-3</v>
      </c>
      <c r="AD377" s="96">
        <f t="shared" si="128"/>
        <v>51044.607677503998</v>
      </c>
      <c r="AE377" s="96">
        <f t="shared" si="129"/>
        <v>53128.061052096004</v>
      </c>
      <c r="AF377" s="108">
        <v>1.64903253633804</v>
      </c>
      <c r="AG377" s="95">
        <f>AG375</f>
        <v>4436.3606456400003</v>
      </c>
      <c r="AH377" s="108">
        <v>0.74767975409800203</v>
      </c>
      <c r="AI377" s="95">
        <f>AI375</f>
        <v>52086.334364800001</v>
      </c>
      <c r="AJ377" s="43">
        <f>AF377*AG377/1000</f>
        <v>7.3157030475899942</v>
      </c>
      <c r="AK377" s="43">
        <f>AH377*AI377/1000</f>
        <v>38.943897669739975</v>
      </c>
      <c r="AL377" s="9" t="s">
        <v>1092</v>
      </c>
      <c r="AM377" s="42" t="str">
        <f t="shared" si="130"/>
        <v>MBENSIINI</v>
      </c>
      <c r="AN377" s="65"/>
      <c r="AO377" s="53"/>
      <c r="AP377" s="78"/>
      <c r="AQ377" s="78"/>
    </row>
    <row r="378" spans="1:43" s="5" customFormat="1">
      <c r="A378" s="81">
        <v>2011</v>
      </c>
      <c r="B378" s="29" t="s">
        <v>38</v>
      </c>
      <c r="C378" s="61" t="s">
        <v>1269</v>
      </c>
      <c r="D378" s="29" t="s">
        <v>39</v>
      </c>
      <c r="E378" s="156" t="s">
        <v>1295</v>
      </c>
      <c r="F378" s="29" t="s">
        <v>25</v>
      </c>
      <c r="G378" s="29" t="s">
        <v>79</v>
      </c>
      <c r="H378" s="70">
        <v>5559.1363310340002</v>
      </c>
      <c r="I378" s="66">
        <v>76257.019354360003</v>
      </c>
      <c r="J378" s="67">
        <v>7.2899995018178704E-2</v>
      </c>
      <c r="K378" s="66">
        <v>478.257976128</v>
      </c>
      <c r="L378" s="66">
        <v>6560.4656352000002</v>
      </c>
      <c r="M378" s="67">
        <v>7.2900004774343996E-2</v>
      </c>
      <c r="N378" s="31" t="s">
        <v>1173</v>
      </c>
      <c r="O378" s="4">
        <v>0.02</v>
      </c>
      <c r="P378" s="4">
        <v>0.02</v>
      </c>
      <c r="Q378" s="4">
        <v>0.02</v>
      </c>
      <c r="R378" s="4">
        <v>0.02</v>
      </c>
      <c r="S378" s="94">
        <v>1</v>
      </c>
      <c r="T378" s="81" t="str">
        <f t="shared" si="118"/>
        <v>normal</v>
      </c>
      <c r="U378" s="81" t="str">
        <f t="shared" si="119"/>
        <v>normal</v>
      </c>
      <c r="V378" s="81" t="str">
        <f t="shared" si="120"/>
        <v>normal</v>
      </c>
      <c r="W378" s="81" t="str">
        <f t="shared" si="121"/>
        <v>normal</v>
      </c>
      <c r="X378" s="81">
        <f t="shared" si="122"/>
        <v>7.1441995117815127E-2</v>
      </c>
      <c r="Y378" s="81">
        <f t="shared" si="123"/>
        <v>7.4357994918542281E-2</v>
      </c>
      <c r="Z378" s="81">
        <f t="shared" si="124"/>
        <v>74731.878967272802</v>
      </c>
      <c r="AA378" s="81">
        <f t="shared" si="125"/>
        <v>77782.159741447205</v>
      </c>
      <c r="AB378" s="81">
        <f t="shared" si="126"/>
        <v>7.1442004678857113E-2</v>
      </c>
      <c r="AC378" s="96">
        <f t="shared" si="127"/>
        <v>7.4358004869830879E-2</v>
      </c>
      <c r="AD378" s="96">
        <f t="shared" si="128"/>
        <v>6429.2563224960004</v>
      </c>
      <c r="AE378" s="96">
        <f t="shared" si="129"/>
        <v>6691.674947904</v>
      </c>
      <c r="AF378" s="108">
        <v>7.2899995018178704E-2</v>
      </c>
      <c r="AG378" s="108">
        <v>76257.019354360003</v>
      </c>
      <c r="AH378" s="108">
        <v>7.2900004774343996E-2</v>
      </c>
      <c r="AI378" s="108">
        <v>6560.4656352000002</v>
      </c>
      <c r="AJ378" s="5">
        <f>AF378*AG378</f>
        <v>5559.1363310340012</v>
      </c>
      <c r="AK378" s="5">
        <f>AH378*AI378</f>
        <v>478.25797612799971</v>
      </c>
      <c r="AL378" s="9"/>
      <c r="AM378" s="42" t="str">
        <f t="shared" si="130"/>
        <v>MBENSIINI</v>
      </c>
      <c r="AN378" s="65"/>
      <c r="AO378" s="53"/>
      <c r="AP378" s="78"/>
      <c r="AQ378" s="78"/>
    </row>
    <row r="379" spans="1:43" s="5" customFormat="1">
      <c r="A379" s="81">
        <v>2011</v>
      </c>
      <c r="B379" s="29" t="s">
        <v>38</v>
      </c>
      <c r="C379" s="61" t="s">
        <v>1269</v>
      </c>
      <c r="D379" s="29" t="s">
        <v>39</v>
      </c>
      <c r="E379" s="156" t="s">
        <v>1295</v>
      </c>
      <c r="F379" s="29" t="s">
        <v>25</v>
      </c>
      <c r="G379" s="29" t="s">
        <v>80</v>
      </c>
      <c r="H379" s="70">
        <v>77.263925368770003</v>
      </c>
      <c r="I379" s="66">
        <v>76257.019354360003</v>
      </c>
      <c r="J379" s="67">
        <v>1.0132041092470599E-3</v>
      </c>
      <c r="K379" s="66">
        <v>10.958936808960001</v>
      </c>
      <c r="L379" s="66">
        <v>6560.4656352000002</v>
      </c>
      <c r="M379" s="67">
        <v>1.6704510652658701E-3</v>
      </c>
      <c r="N379" s="31" t="s">
        <v>1173</v>
      </c>
      <c r="O379" s="4">
        <v>0.02</v>
      </c>
      <c r="P379" s="4">
        <v>0.5</v>
      </c>
      <c r="Q379" s="4">
        <v>0.02</v>
      </c>
      <c r="R379" s="4">
        <v>0.5</v>
      </c>
      <c r="S379" s="94">
        <v>1</v>
      </c>
      <c r="T379" s="81" t="str">
        <f t="shared" si="118"/>
        <v>normal</v>
      </c>
      <c r="U379" s="81" t="str">
        <f t="shared" si="119"/>
        <v>normal</v>
      </c>
      <c r="V379" s="81" t="str">
        <f t="shared" si="120"/>
        <v>normal</v>
      </c>
      <c r="W379" s="81" t="str">
        <f t="shared" si="121"/>
        <v>normal</v>
      </c>
      <c r="X379" s="81">
        <f t="shared" si="122"/>
        <v>5.0660205462352997E-4</v>
      </c>
      <c r="Y379" s="81">
        <f t="shared" si="123"/>
        <v>1.5198061638705899E-3</v>
      </c>
      <c r="Z379" s="81">
        <f t="shared" si="124"/>
        <v>74731.878967272802</v>
      </c>
      <c r="AA379" s="81">
        <f t="shared" si="125"/>
        <v>77782.159741447205</v>
      </c>
      <c r="AB379" s="81">
        <f t="shared" si="126"/>
        <v>8.3522553263293503E-4</v>
      </c>
      <c r="AC379" s="96">
        <f t="shared" si="127"/>
        <v>2.5056765978988052E-3</v>
      </c>
      <c r="AD379" s="96">
        <f t="shared" si="128"/>
        <v>6429.2563224960004</v>
      </c>
      <c r="AE379" s="96">
        <f t="shared" si="129"/>
        <v>6691.674947904</v>
      </c>
      <c r="AF379" s="108">
        <v>1.0132041092470599E-3</v>
      </c>
      <c r="AG379" s="95">
        <f>AG378</f>
        <v>76257.019354360003</v>
      </c>
      <c r="AH379" s="108">
        <v>1.6704510652658701E-3</v>
      </c>
      <c r="AI379" s="95">
        <f>AI378</f>
        <v>6560.4656352000002</v>
      </c>
      <c r="AJ379" s="5">
        <f>AF379*AG379</f>
        <v>77.263925368770131</v>
      </c>
      <c r="AK379" s="5">
        <f>AH379*AI379</f>
        <v>10.958936808959972</v>
      </c>
      <c r="AL379" s="9"/>
      <c r="AM379" s="42" t="str">
        <f t="shared" si="130"/>
        <v>MBENSIINI</v>
      </c>
      <c r="AN379" s="65"/>
      <c r="AO379" s="53"/>
      <c r="AP379" s="78"/>
      <c r="AQ379" s="78"/>
    </row>
    <row r="380" spans="1:43" s="5" customFormat="1">
      <c r="A380" s="81">
        <v>2011</v>
      </c>
      <c r="B380" s="29" t="s">
        <v>38</v>
      </c>
      <c r="C380" s="61" t="s">
        <v>1269</v>
      </c>
      <c r="D380" s="29" t="s">
        <v>39</v>
      </c>
      <c r="E380" s="156" t="s">
        <v>1295</v>
      </c>
      <c r="F380" s="29" t="s">
        <v>25</v>
      </c>
      <c r="G380" s="29" t="s">
        <v>81</v>
      </c>
      <c r="H380" s="70">
        <v>84.496686952410002</v>
      </c>
      <c r="I380" s="66">
        <v>76257.019354360003</v>
      </c>
      <c r="J380" s="67">
        <v>1.10805126751363E-3</v>
      </c>
      <c r="K380" s="66">
        <v>6.5374423302600002</v>
      </c>
      <c r="L380" s="66">
        <v>6560.4656352000002</v>
      </c>
      <c r="M380" s="67">
        <v>9.9649059895741692E-4</v>
      </c>
      <c r="N380" s="31" t="s">
        <v>1173</v>
      </c>
      <c r="O380" s="4">
        <v>0.02</v>
      </c>
      <c r="P380" s="4">
        <v>1.5</v>
      </c>
      <c r="Q380" s="4">
        <v>0.02</v>
      </c>
      <c r="R380" s="4">
        <v>1.5</v>
      </c>
      <c r="S380" s="94">
        <v>1</v>
      </c>
      <c r="T380" s="81" t="str">
        <f t="shared" si="118"/>
        <v>normal</v>
      </c>
      <c r="U380" s="81" t="str">
        <f t="shared" si="119"/>
        <v>lognormal</v>
      </c>
      <c r="V380" s="81" t="str">
        <f t="shared" si="120"/>
        <v>normal</v>
      </c>
      <c r="W380" s="81" t="str">
        <f t="shared" si="121"/>
        <v>lognormal</v>
      </c>
      <c r="X380" s="101">
        <f>J380-J380*70%</f>
        <v>3.3241538025408903E-4</v>
      </c>
      <c r="Y380" s="81">
        <f t="shared" si="123"/>
        <v>2.770128168784075E-3</v>
      </c>
      <c r="Z380" s="81">
        <f t="shared" si="124"/>
        <v>74731.878967272802</v>
      </c>
      <c r="AA380" s="81">
        <f t="shared" si="125"/>
        <v>77782.159741447205</v>
      </c>
      <c r="AB380" s="102">
        <f>M380-M380*70%</f>
        <v>2.989471796872251E-4</v>
      </c>
      <c r="AC380" s="96">
        <f t="shared" si="127"/>
        <v>2.4912264973935422E-3</v>
      </c>
      <c r="AD380" s="96">
        <f t="shared" si="128"/>
        <v>6429.2563224960004</v>
      </c>
      <c r="AE380" s="96">
        <f t="shared" si="129"/>
        <v>6691.674947904</v>
      </c>
      <c r="AF380" s="108">
        <v>1.10805126751363</v>
      </c>
      <c r="AG380" s="95">
        <f>AG378</f>
        <v>76257.019354360003</v>
      </c>
      <c r="AH380" s="108">
        <v>0.99649059895741687</v>
      </c>
      <c r="AI380" s="95">
        <f>AI378</f>
        <v>6560.4656352000002</v>
      </c>
      <c r="AJ380" s="43">
        <f>AF380*AG380/1000</f>
        <v>84.496686952410016</v>
      </c>
      <c r="AK380" s="43">
        <f>AH380*AI380/1000</f>
        <v>6.5374423302599993</v>
      </c>
      <c r="AL380" s="9" t="s">
        <v>1092</v>
      </c>
      <c r="AM380" s="42" t="str">
        <f t="shared" si="130"/>
        <v>MBENSIINI</v>
      </c>
      <c r="AN380" s="65"/>
      <c r="AO380" s="53"/>
      <c r="AP380" s="78"/>
      <c r="AQ380" s="78"/>
    </row>
    <row r="381" spans="1:43" s="5" customFormat="1">
      <c r="A381" s="81">
        <v>2011</v>
      </c>
      <c r="B381" s="29" t="s">
        <v>34</v>
      </c>
      <c r="C381" s="61" t="s">
        <v>1269</v>
      </c>
      <c r="D381" s="29" t="s">
        <v>35</v>
      </c>
      <c r="E381" s="29" t="s">
        <v>1288</v>
      </c>
      <c r="F381" s="29" t="s">
        <v>1456</v>
      </c>
      <c r="G381" s="29" t="s">
        <v>79</v>
      </c>
      <c r="H381" s="70"/>
      <c r="I381" s="65"/>
      <c r="J381" s="65"/>
      <c r="K381" s="70">
        <v>9.0749999999999993</v>
      </c>
      <c r="L381" s="66">
        <v>164.88</v>
      </c>
      <c r="M381" s="67">
        <v>5.5040029112081501E-2</v>
      </c>
      <c r="N381" s="31" t="s">
        <v>1173</v>
      </c>
      <c r="O381" s="4">
        <v>0.03</v>
      </c>
      <c r="P381" s="4">
        <v>0.01</v>
      </c>
      <c r="Q381" s="4">
        <v>0.03</v>
      </c>
      <c r="R381" s="4">
        <v>5.0000000000000001E-3</v>
      </c>
      <c r="S381" s="94">
        <v>0</v>
      </c>
      <c r="T381" s="81" t="str">
        <f t="shared" si="118"/>
        <v/>
      </c>
      <c r="U381" s="81" t="str">
        <f t="shared" si="119"/>
        <v/>
      </c>
      <c r="V381" s="81" t="str">
        <f t="shared" si="120"/>
        <v>normal</v>
      </c>
      <c r="W381" s="81" t="str">
        <f t="shared" si="121"/>
        <v>normal</v>
      </c>
      <c r="X381" s="81" t="str">
        <f t="shared" si="122"/>
        <v/>
      </c>
      <c r="Y381" s="81" t="str">
        <f t="shared" si="123"/>
        <v/>
      </c>
      <c r="Z381" s="81" t="str">
        <f t="shared" si="124"/>
        <v/>
      </c>
      <c r="AA381" s="81" t="str">
        <f t="shared" si="125"/>
        <v/>
      </c>
      <c r="AB381" s="81">
        <f t="shared" si="126"/>
        <v>5.4764828966521094E-2</v>
      </c>
      <c r="AC381" s="96">
        <f t="shared" si="127"/>
        <v>5.5315229257641901E-2</v>
      </c>
      <c r="AD381" s="96">
        <f t="shared" si="128"/>
        <v>159.93359999999998</v>
      </c>
      <c r="AE381" s="96">
        <f t="shared" si="129"/>
        <v>169.82640000000001</v>
      </c>
      <c r="AF381" s="81"/>
      <c r="AG381" s="81"/>
      <c r="AH381" s="108">
        <v>5.5040029112081501E-2</v>
      </c>
      <c r="AI381" s="108">
        <v>164.88</v>
      </c>
      <c r="AJ381" s="5">
        <f t="shared" ref="AJ381:AJ394" si="131">AF381*AG381</f>
        <v>0</v>
      </c>
      <c r="AK381" s="5">
        <f>AH381*AI381</f>
        <v>9.0749999999999975</v>
      </c>
      <c r="AL381" s="9"/>
      <c r="AM381" s="42" t="str">
        <f t="shared" si="130"/>
        <v>Natural gas</v>
      </c>
      <c r="AN381" s="65"/>
      <c r="AO381" s="53"/>
      <c r="AP381" s="78"/>
      <c r="AQ381" s="78"/>
    </row>
    <row r="382" spans="1:43" s="5" customFormat="1">
      <c r="A382" s="81">
        <v>2011</v>
      </c>
      <c r="B382" s="29" t="s">
        <v>34</v>
      </c>
      <c r="C382" s="61" t="s">
        <v>1269</v>
      </c>
      <c r="D382" s="29" t="s">
        <v>35</v>
      </c>
      <c r="E382" s="29" t="s">
        <v>1288</v>
      </c>
      <c r="F382" s="29" t="s">
        <v>1456</v>
      </c>
      <c r="G382" s="29" t="s">
        <v>80</v>
      </c>
      <c r="H382" s="70"/>
      <c r="I382" s="65"/>
      <c r="J382" s="65"/>
      <c r="K382" s="70">
        <v>2.1121799999999999</v>
      </c>
      <c r="L382" s="66">
        <v>164.88</v>
      </c>
      <c r="M382" s="67">
        <v>1.2810407569141201E-2</v>
      </c>
      <c r="N382" s="31" t="s">
        <v>1173</v>
      </c>
      <c r="O382" s="4">
        <v>0.03</v>
      </c>
      <c r="P382" s="4">
        <v>0.5</v>
      </c>
      <c r="Q382" s="4">
        <v>0.03</v>
      </c>
      <c r="R382" s="4">
        <v>0.5</v>
      </c>
      <c r="S382" s="94">
        <v>0</v>
      </c>
      <c r="T382" s="81" t="str">
        <f t="shared" si="118"/>
        <v/>
      </c>
      <c r="U382" s="81" t="str">
        <f t="shared" si="119"/>
        <v/>
      </c>
      <c r="V382" s="81" t="str">
        <f t="shared" si="120"/>
        <v>normal</v>
      </c>
      <c r="W382" s="81" t="str">
        <f t="shared" si="121"/>
        <v>normal</v>
      </c>
      <c r="X382" s="81" t="str">
        <f t="shared" si="122"/>
        <v/>
      </c>
      <c r="Y382" s="81" t="str">
        <f t="shared" si="123"/>
        <v/>
      </c>
      <c r="Z382" s="81" t="str">
        <f t="shared" si="124"/>
        <v/>
      </c>
      <c r="AA382" s="81" t="str">
        <f t="shared" si="125"/>
        <v/>
      </c>
      <c r="AB382" s="81">
        <f t="shared" si="126"/>
        <v>6.4052037845706003E-3</v>
      </c>
      <c r="AC382" s="96">
        <f t="shared" si="127"/>
        <v>1.92156113537118E-2</v>
      </c>
      <c r="AD382" s="96">
        <f t="shared" si="128"/>
        <v>159.93359999999998</v>
      </c>
      <c r="AE382" s="96">
        <f t="shared" si="129"/>
        <v>169.82640000000001</v>
      </c>
      <c r="AF382" s="81"/>
      <c r="AG382" s="81"/>
      <c r="AH382" s="108">
        <v>1.2810407569141201E-2</v>
      </c>
      <c r="AI382" s="95">
        <f>AI381</f>
        <v>164.88</v>
      </c>
      <c r="AJ382" s="5">
        <f t="shared" si="131"/>
        <v>0</v>
      </c>
      <c r="AK382" s="5">
        <f>AH382*AI382</f>
        <v>2.1121800000000013</v>
      </c>
      <c r="AL382" s="9"/>
      <c r="AM382" s="42"/>
      <c r="AN382" s="65"/>
      <c r="AO382" s="53"/>
      <c r="AP382" s="78"/>
      <c r="AQ382" s="78"/>
    </row>
    <row r="383" spans="1:43" s="5" customFormat="1">
      <c r="A383" s="81">
        <v>2011</v>
      </c>
      <c r="B383" s="29" t="s">
        <v>34</v>
      </c>
      <c r="C383" s="61" t="s">
        <v>1269</v>
      </c>
      <c r="D383" s="29" t="s">
        <v>35</v>
      </c>
      <c r="E383" s="29" t="s">
        <v>1288</v>
      </c>
      <c r="F383" s="29" t="s">
        <v>1456</v>
      </c>
      <c r="G383" s="29" t="s">
        <v>81</v>
      </c>
      <c r="H383" s="70"/>
      <c r="I383" s="65"/>
      <c r="J383" s="65"/>
      <c r="K383" s="70">
        <v>4.96E-3</v>
      </c>
      <c r="L383" s="66">
        <v>164.88</v>
      </c>
      <c r="M383" s="67">
        <v>3.00824842309558E-5</v>
      </c>
      <c r="N383" s="31" t="s">
        <v>1173</v>
      </c>
      <c r="O383" s="4">
        <v>0.03</v>
      </c>
      <c r="P383" s="4">
        <v>1.5</v>
      </c>
      <c r="Q383" s="4">
        <v>0.03</v>
      </c>
      <c r="R383" s="4">
        <v>1.5</v>
      </c>
      <c r="S383" s="94">
        <v>0</v>
      </c>
      <c r="T383" s="81" t="str">
        <f t="shared" si="118"/>
        <v/>
      </c>
      <c r="U383" s="81" t="str">
        <f t="shared" si="119"/>
        <v/>
      </c>
      <c r="V383" s="81" t="str">
        <f t="shared" si="120"/>
        <v>normal</v>
      </c>
      <c r="W383" s="81" t="str">
        <f t="shared" si="121"/>
        <v>lognormal</v>
      </c>
      <c r="X383" s="81" t="str">
        <f t="shared" si="122"/>
        <v/>
      </c>
      <c r="Y383" s="81" t="str">
        <f t="shared" si="123"/>
        <v/>
      </c>
      <c r="Z383" s="81" t="str">
        <f t="shared" si="124"/>
        <v/>
      </c>
      <c r="AA383" s="81" t="str">
        <f t="shared" si="125"/>
        <v/>
      </c>
      <c r="AB383" s="102">
        <f>M383-M383*70%</f>
        <v>9.0247452692867409E-6</v>
      </c>
      <c r="AC383" s="96">
        <f t="shared" si="127"/>
        <v>7.5206210577389494E-5</v>
      </c>
      <c r="AD383" s="96">
        <f t="shared" si="128"/>
        <v>159.93359999999998</v>
      </c>
      <c r="AE383" s="96">
        <f t="shared" si="129"/>
        <v>169.82640000000001</v>
      </c>
      <c r="AF383" s="81"/>
      <c r="AG383" s="81"/>
      <c r="AH383" s="108">
        <v>3.0082484230955796E-2</v>
      </c>
      <c r="AI383" s="95">
        <f>AI381</f>
        <v>164.88</v>
      </c>
      <c r="AJ383" s="5">
        <f t="shared" si="131"/>
        <v>0</v>
      </c>
      <c r="AK383" s="43">
        <f>AH383*AI383/1000</f>
        <v>4.9599999999999913E-3</v>
      </c>
      <c r="AL383" s="9" t="s">
        <v>1159</v>
      </c>
      <c r="AM383" s="42"/>
      <c r="AN383" s="65"/>
      <c r="AO383" s="53"/>
      <c r="AP383" s="78"/>
      <c r="AQ383" s="78"/>
    </row>
    <row r="384" spans="1:43" s="5" customFormat="1">
      <c r="A384" s="81">
        <v>2011</v>
      </c>
      <c r="B384" s="29" t="s">
        <v>34</v>
      </c>
      <c r="C384" s="61" t="s">
        <v>1269</v>
      </c>
      <c r="D384" s="29" t="s">
        <v>35</v>
      </c>
      <c r="E384" s="29" t="s">
        <v>1289</v>
      </c>
      <c r="F384" s="29" t="s">
        <v>1446</v>
      </c>
      <c r="G384" s="29" t="s">
        <v>79</v>
      </c>
      <c r="H384" s="70"/>
      <c r="I384" s="65"/>
      <c r="J384" s="65"/>
      <c r="K384" s="70"/>
      <c r="L384" s="66">
        <v>4557</v>
      </c>
      <c r="M384" s="65"/>
      <c r="N384" s="31" t="s">
        <v>1173</v>
      </c>
      <c r="O384" s="4">
        <v>0.01</v>
      </c>
      <c r="P384" s="4"/>
      <c r="Q384" s="4">
        <v>0.01</v>
      </c>
      <c r="R384" s="4"/>
      <c r="S384" s="96"/>
      <c r="T384" s="81" t="str">
        <f t="shared" si="118"/>
        <v/>
      </c>
      <c r="U384" s="81" t="str">
        <f t="shared" si="119"/>
        <v/>
      </c>
      <c r="V384" s="81" t="str">
        <f t="shared" si="120"/>
        <v/>
      </c>
      <c r="W384" s="81" t="str">
        <f t="shared" si="121"/>
        <v/>
      </c>
      <c r="X384" s="81" t="str">
        <f t="shared" si="122"/>
        <v/>
      </c>
      <c r="Y384" s="81" t="str">
        <f t="shared" si="123"/>
        <v/>
      </c>
      <c r="Z384" s="81" t="str">
        <f t="shared" si="124"/>
        <v/>
      </c>
      <c r="AA384" s="81" t="str">
        <f t="shared" si="125"/>
        <v/>
      </c>
      <c r="AB384" s="81" t="str">
        <f t="shared" si="126"/>
        <v/>
      </c>
      <c r="AC384" s="96" t="str">
        <f t="shared" si="127"/>
        <v/>
      </c>
      <c r="AD384" s="96" t="str">
        <f t="shared" si="128"/>
        <v/>
      </c>
      <c r="AE384" s="96" t="str">
        <f t="shared" si="129"/>
        <v/>
      </c>
      <c r="AF384" s="81"/>
      <c r="AG384" s="81"/>
      <c r="AH384" s="96"/>
      <c r="AI384" s="96"/>
      <c r="AJ384" s="5">
        <f t="shared" si="131"/>
        <v>0</v>
      </c>
      <c r="AK384" s="5">
        <f>AH384*AI384</f>
        <v>0</v>
      </c>
      <c r="AL384" s="9"/>
      <c r="AM384" s="42" t="str">
        <f t="shared" ref="AM384:AM415" si="132">F384</f>
        <v>Diesel oil/BIO</v>
      </c>
      <c r="AN384" s="65"/>
      <c r="AO384" s="53"/>
      <c r="AP384" s="78"/>
      <c r="AQ384" s="78"/>
    </row>
    <row r="385" spans="1:43" s="5" customFormat="1">
      <c r="A385" s="81">
        <v>2011</v>
      </c>
      <c r="B385" s="29" t="s">
        <v>34</v>
      </c>
      <c r="C385" s="61" t="s">
        <v>1269</v>
      </c>
      <c r="D385" s="29" t="s">
        <v>35</v>
      </c>
      <c r="E385" s="29" t="s">
        <v>1289</v>
      </c>
      <c r="F385" s="29" t="s">
        <v>1446</v>
      </c>
      <c r="G385" s="29" t="s">
        <v>80</v>
      </c>
      <c r="H385" s="70"/>
      <c r="I385" s="65"/>
      <c r="J385" s="65"/>
      <c r="K385" s="70">
        <v>0.214368</v>
      </c>
      <c r="L385" s="66">
        <v>4557</v>
      </c>
      <c r="M385" s="67">
        <v>4.7041474654377901E-5</v>
      </c>
      <c r="N385" s="31" t="s">
        <v>1173</v>
      </c>
      <c r="O385" s="4">
        <v>0.01</v>
      </c>
      <c r="P385" s="4">
        <v>1</v>
      </c>
      <c r="Q385" s="4">
        <v>0.01</v>
      </c>
      <c r="R385" s="4">
        <v>1</v>
      </c>
      <c r="S385" s="94">
        <v>0</v>
      </c>
      <c r="T385" s="81" t="str">
        <f t="shared" si="118"/>
        <v/>
      </c>
      <c r="U385" s="81" t="str">
        <f t="shared" si="119"/>
        <v/>
      </c>
      <c r="V385" s="81" t="str">
        <f t="shared" si="120"/>
        <v>normal</v>
      </c>
      <c r="W385" s="81" t="str">
        <f t="shared" si="121"/>
        <v>normal</v>
      </c>
      <c r="X385" s="81" t="str">
        <f t="shared" si="122"/>
        <v/>
      </c>
      <c r="Y385" s="81" t="str">
        <f t="shared" si="123"/>
        <v/>
      </c>
      <c r="Z385" s="81" t="str">
        <f t="shared" si="124"/>
        <v/>
      </c>
      <c r="AA385" s="81" t="str">
        <f t="shared" si="125"/>
        <v/>
      </c>
      <c r="AB385" s="81">
        <f t="shared" si="126"/>
        <v>0</v>
      </c>
      <c r="AC385" s="96">
        <f t="shared" si="127"/>
        <v>9.4082949308755802E-5</v>
      </c>
      <c r="AD385" s="96">
        <f t="shared" si="128"/>
        <v>4511.43</v>
      </c>
      <c r="AE385" s="96">
        <f t="shared" si="129"/>
        <v>4602.57</v>
      </c>
      <c r="AF385" s="81"/>
      <c r="AG385" s="81"/>
      <c r="AH385" s="108">
        <v>4.7041474654377908E-5</v>
      </c>
      <c r="AI385" s="108">
        <v>4557</v>
      </c>
      <c r="AJ385" s="5">
        <f t="shared" si="131"/>
        <v>0</v>
      </c>
      <c r="AK385" s="5">
        <f>AH385*AI385</f>
        <v>0.21436800000000011</v>
      </c>
      <c r="AL385" s="9"/>
      <c r="AM385" s="42" t="str">
        <f t="shared" si="132"/>
        <v>Diesel oil/BIO</v>
      </c>
      <c r="AN385" s="65"/>
      <c r="AO385" s="53"/>
      <c r="AP385" s="78"/>
      <c r="AQ385" s="78"/>
    </row>
    <row r="386" spans="1:43" s="5" customFormat="1">
      <c r="A386" s="81">
        <v>2011</v>
      </c>
      <c r="B386" s="29" t="s">
        <v>34</v>
      </c>
      <c r="C386" s="61" t="s">
        <v>1269</v>
      </c>
      <c r="D386" s="29" t="s">
        <v>35</v>
      </c>
      <c r="E386" s="29" t="s">
        <v>1289</v>
      </c>
      <c r="F386" s="29" t="s">
        <v>1446</v>
      </c>
      <c r="G386" s="29" t="s">
        <v>81</v>
      </c>
      <c r="H386" s="70"/>
      <c r="I386" s="65"/>
      <c r="J386" s="65"/>
      <c r="K386" s="70">
        <v>5.0855499999999996</v>
      </c>
      <c r="L386" s="66">
        <v>4557</v>
      </c>
      <c r="M386" s="67">
        <v>1.11598639455782E-3</v>
      </c>
      <c r="N386" s="31" t="s">
        <v>1173</v>
      </c>
      <c r="O386" s="4">
        <v>0.01</v>
      </c>
      <c r="P386" s="4">
        <v>1.5</v>
      </c>
      <c r="Q386" s="4">
        <v>0.01</v>
      </c>
      <c r="R386" s="4">
        <v>1.5</v>
      </c>
      <c r="S386" s="94">
        <v>0</v>
      </c>
      <c r="T386" s="81" t="str">
        <f t="shared" si="118"/>
        <v/>
      </c>
      <c r="U386" s="81" t="str">
        <f t="shared" si="119"/>
        <v/>
      </c>
      <c r="V386" s="81" t="str">
        <f t="shared" si="120"/>
        <v>normal</v>
      </c>
      <c r="W386" s="81" t="str">
        <f t="shared" si="121"/>
        <v>lognormal</v>
      </c>
      <c r="X386" s="81" t="str">
        <f t="shared" si="122"/>
        <v/>
      </c>
      <c r="Y386" s="81" t="str">
        <f t="shared" si="123"/>
        <v/>
      </c>
      <c r="Z386" s="81" t="str">
        <f t="shared" si="124"/>
        <v/>
      </c>
      <c r="AA386" s="81" t="str">
        <f t="shared" si="125"/>
        <v/>
      </c>
      <c r="AB386" s="102">
        <f>M386-M386*70%</f>
        <v>3.3479591836734607E-4</v>
      </c>
      <c r="AC386" s="96">
        <f t="shared" si="127"/>
        <v>2.78996598639455E-3</v>
      </c>
      <c r="AD386" s="96">
        <f t="shared" si="128"/>
        <v>4511.43</v>
      </c>
      <c r="AE386" s="96">
        <f t="shared" si="129"/>
        <v>4602.57</v>
      </c>
      <c r="AF386" s="81"/>
      <c r="AG386" s="81"/>
      <c r="AH386" s="108">
        <v>1.1159863945578201</v>
      </c>
      <c r="AI386" s="95">
        <f>AI385</f>
        <v>4557</v>
      </c>
      <c r="AJ386" s="5">
        <f t="shared" si="131"/>
        <v>0</v>
      </c>
      <c r="AK386" s="43">
        <f>AH386*AI386/1000</f>
        <v>5.0855499999999862</v>
      </c>
      <c r="AL386" s="9" t="s">
        <v>1159</v>
      </c>
      <c r="AM386" s="42" t="str">
        <f t="shared" si="132"/>
        <v>Diesel oil/BIO</v>
      </c>
      <c r="AN386" s="65"/>
      <c r="AO386" s="53"/>
      <c r="AP386" s="78"/>
      <c r="AQ386" s="78"/>
    </row>
    <row r="387" spans="1:43" s="5" customFormat="1">
      <c r="A387" s="81">
        <v>2011</v>
      </c>
      <c r="B387" s="29" t="s">
        <v>34</v>
      </c>
      <c r="C387" s="61" t="s">
        <v>1269</v>
      </c>
      <c r="D387" s="29" t="s">
        <v>35</v>
      </c>
      <c r="E387" s="29" t="s">
        <v>1289</v>
      </c>
      <c r="F387" s="29" t="s">
        <v>1457</v>
      </c>
      <c r="G387" s="29" t="s">
        <v>79</v>
      </c>
      <c r="H387" s="70"/>
      <c r="I387" s="65"/>
      <c r="J387" s="65"/>
      <c r="K387" s="70"/>
      <c r="L387" s="66">
        <v>5.5261440000000004</v>
      </c>
      <c r="M387" s="65"/>
      <c r="N387" s="31" t="s">
        <v>1173</v>
      </c>
      <c r="O387" s="4">
        <v>0.03</v>
      </c>
      <c r="P387" s="4"/>
      <c r="Q387" s="4">
        <v>0.03</v>
      </c>
      <c r="R387" s="4"/>
      <c r="S387" s="96"/>
      <c r="T387" s="81" t="str">
        <f t="shared" si="118"/>
        <v/>
      </c>
      <c r="U387" s="81" t="str">
        <f t="shared" si="119"/>
        <v/>
      </c>
      <c r="V387" s="81" t="str">
        <f t="shared" si="120"/>
        <v/>
      </c>
      <c r="W387" s="81" t="str">
        <f t="shared" si="121"/>
        <v/>
      </c>
      <c r="X387" s="81" t="str">
        <f t="shared" si="122"/>
        <v/>
      </c>
      <c r="Y387" s="81" t="str">
        <f t="shared" si="123"/>
        <v/>
      </c>
      <c r="Z387" s="81" t="str">
        <f t="shared" si="124"/>
        <v/>
      </c>
      <c r="AA387" s="81" t="str">
        <f t="shared" si="125"/>
        <v/>
      </c>
      <c r="AB387" s="81" t="str">
        <f t="shared" si="126"/>
        <v/>
      </c>
      <c r="AC387" s="96" t="str">
        <f t="shared" si="127"/>
        <v/>
      </c>
      <c r="AD387" s="96" t="str">
        <f t="shared" si="128"/>
        <v/>
      </c>
      <c r="AE387" s="96" t="str">
        <f t="shared" si="129"/>
        <v/>
      </c>
      <c r="AF387" s="81"/>
      <c r="AG387" s="81"/>
      <c r="AH387" s="96"/>
      <c r="AI387" s="96"/>
      <c r="AJ387" s="5">
        <f t="shared" si="131"/>
        <v>0</v>
      </c>
      <c r="AK387" s="5">
        <f>AH387*AI387</f>
        <v>0</v>
      </c>
      <c r="AL387" s="9"/>
      <c r="AM387" s="42" t="str">
        <f t="shared" si="132"/>
        <v>Natural gas/BIO</v>
      </c>
      <c r="AN387" s="65"/>
      <c r="AO387" s="53"/>
      <c r="AP387" s="78"/>
      <c r="AQ387" s="78"/>
    </row>
    <row r="388" spans="1:43" s="5" customFormat="1">
      <c r="A388" s="81">
        <v>2011</v>
      </c>
      <c r="B388" s="29" t="s">
        <v>34</v>
      </c>
      <c r="C388" s="61" t="s">
        <v>1269</v>
      </c>
      <c r="D388" s="29" t="s">
        <v>35</v>
      </c>
      <c r="E388" s="29" t="s">
        <v>1289</v>
      </c>
      <c r="F388" s="29" t="s">
        <v>1457</v>
      </c>
      <c r="G388" s="29" t="s">
        <v>80</v>
      </c>
      <c r="H388" s="70"/>
      <c r="I388" s="65"/>
      <c r="J388" s="65"/>
      <c r="K388" s="70">
        <v>7.1400000000000005E-2</v>
      </c>
      <c r="L388" s="66">
        <v>5.5261440000000004</v>
      </c>
      <c r="M388" s="67">
        <v>1.2920401639913801E-2</v>
      </c>
      <c r="N388" s="31" t="s">
        <v>1173</v>
      </c>
      <c r="O388" s="4">
        <v>0.03</v>
      </c>
      <c r="P388" s="4">
        <v>1</v>
      </c>
      <c r="Q388" s="4">
        <v>0.03</v>
      </c>
      <c r="R388" s="4">
        <v>1</v>
      </c>
      <c r="S388" s="94">
        <v>0</v>
      </c>
      <c r="T388" s="81" t="str">
        <f t="shared" si="118"/>
        <v/>
      </c>
      <c r="U388" s="81" t="str">
        <f t="shared" si="119"/>
        <v/>
      </c>
      <c r="V388" s="81" t="str">
        <f t="shared" si="120"/>
        <v>normal</v>
      </c>
      <c r="W388" s="81" t="str">
        <f t="shared" si="121"/>
        <v>normal</v>
      </c>
      <c r="X388" s="81" t="str">
        <f t="shared" si="122"/>
        <v/>
      </c>
      <c r="Y388" s="81" t="str">
        <f t="shared" si="123"/>
        <v/>
      </c>
      <c r="Z388" s="81" t="str">
        <f t="shared" si="124"/>
        <v/>
      </c>
      <c r="AA388" s="81" t="str">
        <f t="shared" si="125"/>
        <v/>
      </c>
      <c r="AB388" s="81">
        <f t="shared" si="126"/>
        <v>0</v>
      </c>
      <c r="AC388" s="96">
        <f t="shared" si="127"/>
        <v>2.5840803279827601E-2</v>
      </c>
      <c r="AD388" s="96">
        <f t="shared" si="128"/>
        <v>5.3603596800000002</v>
      </c>
      <c r="AE388" s="96">
        <f t="shared" si="129"/>
        <v>5.6919283200000006</v>
      </c>
      <c r="AF388" s="81"/>
      <c r="AG388" s="81"/>
      <c r="AH388" s="108">
        <v>1.2920401639913802E-2</v>
      </c>
      <c r="AI388" s="108">
        <v>5.5261440000000004</v>
      </c>
      <c r="AJ388" s="5">
        <f t="shared" si="131"/>
        <v>0</v>
      </c>
      <c r="AK388" s="5">
        <f>AH388*AI388</f>
        <v>7.1399999999999825E-2</v>
      </c>
      <c r="AL388" s="9"/>
      <c r="AM388" s="42" t="str">
        <f t="shared" si="132"/>
        <v>Natural gas/BIO</v>
      </c>
      <c r="AN388" s="65"/>
      <c r="AO388" s="53"/>
      <c r="AP388" s="78"/>
      <c r="AQ388" s="78"/>
    </row>
    <row r="389" spans="1:43" s="5" customFormat="1">
      <c r="A389" s="81">
        <v>2011</v>
      </c>
      <c r="B389" s="29" t="s">
        <v>34</v>
      </c>
      <c r="C389" s="61" t="s">
        <v>1269</v>
      </c>
      <c r="D389" s="29" t="s">
        <v>35</v>
      </c>
      <c r="E389" s="29" t="s">
        <v>1289</v>
      </c>
      <c r="F389" s="29" t="s">
        <v>1457</v>
      </c>
      <c r="G389" s="29" t="s">
        <v>81</v>
      </c>
      <c r="H389" s="70"/>
      <c r="I389" s="65"/>
      <c r="J389" s="65"/>
      <c r="K389" s="70">
        <v>1.705E-4</v>
      </c>
      <c r="L389" s="66">
        <v>5.5261440000000004</v>
      </c>
      <c r="M389" s="67">
        <v>3.0853340050494501E-5</v>
      </c>
      <c r="N389" s="31" t="s">
        <v>1173</v>
      </c>
      <c r="O389" s="4">
        <v>0.03</v>
      </c>
      <c r="P389" s="4">
        <v>1.5</v>
      </c>
      <c r="Q389" s="4">
        <v>0.03</v>
      </c>
      <c r="R389" s="4">
        <v>1.5</v>
      </c>
      <c r="S389" s="94">
        <v>0</v>
      </c>
      <c r="T389" s="81" t="str">
        <f t="shared" si="118"/>
        <v/>
      </c>
      <c r="U389" s="81" t="str">
        <f t="shared" si="119"/>
        <v/>
      </c>
      <c r="V389" s="81" t="str">
        <f t="shared" si="120"/>
        <v>normal</v>
      </c>
      <c r="W389" s="81" t="str">
        <f t="shared" si="121"/>
        <v>lognormal</v>
      </c>
      <c r="X389" s="81" t="str">
        <f t="shared" si="122"/>
        <v/>
      </c>
      <c r="Y389" s="81" t="str">
        <f t="shared" si="123"/>
        <v/>
      </c>
      <c r="Z389" s="81" t="str">
        <f t="shared" si="124"/>
        <v/>
      </c>
      <c r="AA389" s="81" t="str">
        <f t="shared" si="125"/>
        <v/>
      </c>
      <c r="AB389" s="102">
        <f>M389-M389*70%</f>
        <v>9.2560020151483504E-6</v>
      </c>
      <c r="AC389" s="96">
        <f t="shared" si="127"/>
        <v>7.7133350126236253E-5</v>
      </c>
      <c r="AD389" s="96">
        <f t="shared" si="128"/>
        <v>5.3603596800000002</v>
      </c>
      <c r="AE389" s="96">
        <f t="shared" si="129"/>
        <v>5.6919283200000006</v>
      </c>
      <c r="AF389" s="81"/>
      <c r="AG389" s="81"/>
      <c r="AH389" s="108">
        <v>3.0853340050494504E-2</v>
      </c>
      <c r="AI389" s="95">
        <f>AI388</f>
        <v>5.5261440000000004</v>
      </c>
      <c r="AJ389" s="5">
        <f t="shared" si="131"/>
        <v>0</v>
      </c>
      <c r="AK389" s="43">
        <f>AH389*AI389/1000</f>
        <v>1.7049999999999989E-4</v>
      </c>
      <c r="AL389" s="9" t="s">
        <v>1159</v>
      </c>
      <c r="AM389" s="42" t="str">
        <f t="shared" si="132"/>
        <v>Natural gas/BIO</v>
      </c>
      <c r="AN389" s="65"/>
      <c r="AO389" s="53"/>
      <c r="AP389" s="78"/>
      <c r="AQ389" s="78"/>
    </row>
    <row r="390" spans="1:43" s="5" customFormat="1">
      <c r="A390" s="81">
        <v>2011</v>
      </c>
      <c r="B390" s="29" t="s">
        <v>34</v>
      </c>
      <c r="C390" s="61" t="s">
        <v>1269</v>
      </c>
      <c r="D390" s="29" t="s">
        <v>35</v>
      </c>
      <c r="E390" s="29" t="s">
        <v>1289</v>
      </c>
      <c r="F390" s="29" t="s">
        <v>26</v>
      </c>
      <c r="G390" s="29" t="s">
        <v>79</v>
      </c>
      <c r="H390" s="70"/>
      <c r="I390" s="65"/>
      <c r="J390" s="65"/>
      <c r="K390" s="70"/>
      <c r="L390" s="66">
        <v>3574.2</v>
      </c>
      <c r="M390" s="65"/>
      <c r="N390" s="31" t="s">
        <v>1173</v>
      </c>
      <c r="O390" s="4">
        <v>0.01</v>
      </c>
      <c r="P390" s="4"/>
      <c r="Q390" s="4">
        <v>0.01</v>
      </c>
      <c r="R390" s="4"/>
      <c r="S390" s="96"/>
      <c r="T390" s="81" t="str">
        <f t="shared" si="118"/>
        <v/>
      </c>
      <c r="U390" s="81" t="str">
        <f t="shared" si="119"/>
        <v/>
      </c>
      <c r="V390" s="81" t="str">
        <f t="shared" si="120"/>
        <v/>
      </c>
      <c r="W390" s="81" t="str">
        <f t="shared" si="121"/>
        <v/>
      </c>
      <c r="X390" s="81" t="str">
        <f t="shared" si="122"/>
        <v/>
      </c>
      <c r="Y390" s="81" t="str">
        <f t="shared" si="123"/>
        <v/>
      </c>
      <c r="Z390" s="81" t="str">
        <f t="shared" si="124"/>
        <v/>
      </c>
      <c r="AA390" s="81" t="str">
        <f t="shared" si="125"/>
        <v/>
      </c>
      <c r="AB390" s="81" t="str">
        <f t="shared" si="126"/>
        <v/>
      </c>
      <c r="AC390" s="96" t="str">
        <f t="shared" si="127"/>
        <v/>
      </c>
      <c r="AD390" s="96" t="str">
        <f t="shared" si="128"/>
        <v/>
      </c>
      <c r="AE390" s="96" t="str">
        <f t="shared" si="129"/>
        <v/>
      </c>
      <c r="AF390" s="81"/>
      <c r="AG390" s="81"/>
      <c r="AH390" s="96"/>
      <c r="AI390" s="96"/>
      <c r="AJ390" s="5">
        <f t="shared" si="131"/>
        <v>0</v>
      </c>
      <c r="AK390" s="5">
        <f>AH390*AI390</f>
        <v>0</v>
      </c>
      <c r="AL390" s="9"/>
      <c r="AM390" s="42" t="str">
        <f t="shared" si="132"/>
        <v>MBENSIINI/BIO</v>
      </c>
      <c r="AN390" s="65"/>
      <c r="AO390" s="53"/>
      <c r="AP390" s="78"/>
      <c r="AQ390" s="78"/>
    </row>
    <row r="391" spans="1:43" s="5" customFormat="1">
      <c r="A391" s="81">
        <v>2011</v>
      </c>
      <c r="B391" s="29" t="s">
        <v>34</v>
      </c>
      <c r="C391" s="61" t="s">
        <v>1269</v>
      </c>
      <c r="D391" s="29" t="s">
        <v>35</v>
      </c>
      <c r="E391" s="29" t="s">
        <v>1289</v>
      </c>
      <c r="F391" s="29" t="s">
        <v>26</v>
      </c>
      <c r="G391" s="29" t="s">
        <v>80</v>
      </c>
      <c r="H391" s="70"/>
      <c r="I391" s="65"/>
      <c r="J391" s="65"/>
      <c r="K391" s="70">
        <v>1.11615</v>
      </c>
      <c r="L391" s="66">
        <v>3574.2</v>
      </c>
      <c r="M391" s="67">
        <v>3.1227967097532299E-4</v>
      </c>
      <c r="N391" s="31" t="s">
        <v>1173</v>
      </c>
      <c r="O391" s="4">
        <v>0.01</v>
      </c>
      <c r="P391" s="4">
        <v>1</v>
      </c>
      <c r="Q391" s="4">
        <v>0.01</v>
      </c>
      <c r="R391" s="4">
        <v>1</v>
      </c>
      <c r="S391" s="94">
        <v>0</v>
      </c>
      <c r="T391" s="81" t="str">
        <f t="shared" si="118"/>
        <v/>
      </c>
      <c r="U391" s="81" t="str">
        <f t="shared" si="119"/>
        <v/>
      </c>
      <c r="V391" s="81" t="str">
        <f t="shared" si="120"/>
        <v>normal</v>
      </c>
      <c r="W391" s="81" t="str">
        <f t="shared" si="121"/>
        <v>normal</v>
      </c>
      <c r="X391" s="81" t="str">
        <f t="shared" si="122"/>
        <v/>
      </c>
      <c r="Y391" s="81" t="str">
        <f t="shared" si="123"/>
        <v/>
      </c>
      <c r="Z391" s="81" t="str">
        <f t="shared" si="124"/>
        <v/>
      </c>
      <c r="AA391" s="81" t="str">
        <f t="shared" si="125"/>
        <v/>
      </c>
      <c r="AB391" s="81">
        <f t="shared" si="126"/>
        <v>0</v>
      </c>
      <c r="AC391" s="96">
        <f t="shared" si="127"/>
        <v>6.2455934195064598E-4</v>
      </c>
      <c r="AD391" s="96">
        <f t="shared" si="128"/>
        <v>3538.4579999999996</v>
      </c>
      <c r="AE391" s="96">
        <f t="shared" si="129"/>
        <v>3609.942</v>
      </c>
      <c r="AF391" s="81"/>
      <c r="AG391" s="81"/>
      <c r="AH391" s="108">
        <v>3.1227967097532304E-4</v>
      </c>
      <c r="AI391" s="108">
        <v>3574.2</v>
      </c>
      <c r="AJ391" s="5">
        <f t="shared" si="131"/>
        <v>0</v>
      </c>
      <c r="AK391" s="5">
        <f>AH391*AI391</f>
        <v>1.1161499999999995</v>
      </c>
      <c r="AL391" s="9"/>
      <c r="AM391" s="42" t="str">
        <f t="shared" si="132"/>
        <v>MBENSIINI/BIO</v>
      </c>
      <c r="AN391" s="65"/>
      <c r="AO391" s="53"/>
      <c r="AP391" s="78"/>
      <c r="AQ391" s="78"/>
    </row>
    <row r="392" spans="1:43" s="5" customFormat="1">
      <c r="A392" s="81">
        <v>2011</v>
      </c>
      <c r="B392" s="29" t="s">
        <v>34</v>
      </c>
      <c r="C392" s="61" t="s">
        <v>1269</v>
      </c>
      <c r="D392" s="29" t="s">
        <v>35</v>
      </c>
      <c r="E392" s="29" t="s">
        <v>1289</v>
      </c>
      <c r="F392" s="29" t="s">
        <v>26</v>
      </c>
      <c r="G392" s="29" t="s">
        <v>81</v>
      </c>
      <c r="H392" s="70"/>
      <c r="I392" s="65"/>
      <c r="J392" s="65"/>
      <c r="K392" s="70">
        <v>2.6703399999999999</v>
      </c>
      <c r="L392" s="66">
        <v>3574.2</v>
      </c>
      <c r="M392" s="67">
        <v>7.4711543841978595E-4</v>
      </c>
      <c r="N392" s="31" t="s">
        <v>1173</v>
      </c>
      <c r="O392" s="4">
        <v>0.01</v>
      </c>
      <c r="P392" s="4">
        <v>1.5</v>
      </c>
      <c r="Q392" s="4">
        <v>0.01</v>
      </c>
      <c r="R392" s="4">
        <v>1.5</v>
      </c>
      <c r="S392" s="94">
        <v>0</v>
      </c>
      <c r="T392" s="81" t="str">
        <f t="shared" si="118"/>
        <v/>
      </c>
      <c r="U392" s="81" t="str">
        <f t="shared" si="119"/>
        <v/>
      </c>
      <c r="V392" s="81" t="str">
        <f t="shared" si="120"/>
        <v>normal</v>
      </c>
      <c r="W392" s="81" t="str">
        <f t="shared" si="121"/>
        <v>lognormal</v>
      </c>
      <c r="X392" s="81" t="str">
        <f t="shared" si="122"/>
        <v/>
      </c>
      <c r="Y392" s="81" t="str">
        <f t="shared" si="123"/>
        <v/>
      </c>
      <c r="Z392" s="81" t="str">
        <f t="shared" si="124"/>
        <v/>
      </c>
      <c r="AA392" s="81" t="str">
        <f t="shared" si="125"/>
        <v/>
      </c>
      <c r="AB392" s="102">
        <f>M392-M392*70%</f>
        <v>2.2413463152593579E-4</v>
      </c>
      <c r="AC392" s="96">
        <f t="shared" si="127"/>
        <v>1.867788596049465E-3</v>
      </c>
      <c r="AD392" s="96">
        <f t="shared" si="128"/>
        <v>3538.4579999999996</v>
      </c>
      <c r="AE392" s="96">
        <f t="shared" si="129"/>
        <v>3609.942</v>
      </c>
      <c r="AF392" s="81"/>
      <c r="AG392" s="81"/>
      <c r="AH392" s="108">
        <v>0.74711543841978612</v>
      </c>
      <c r="AI392" s="95">
        <f>AI391</f>
        <v>3574.2</v>
      </c>
      <c r="AJ392" s="5">
        <f t="shared" si="131"/>
        <v>0</v>
      </c>
      <c r="AK392" s="43">
        <f>AH392*AI392/1000</f>
        <v>2.670339999999999</v>
      </c>
      <c r="AL392" s="9" t="s">
        <v>1159</v>
      </c>
      <c r="AM392" s="42" t="str">
        <f t="shared" si="132"/>
        <v>MBENSIINI/BIO</v>
      </c>
      <c r="AN392" s="65"/>
      <c r="AO392" s="53"/>
      <c r="AP392" s="78"/>
      <c r="AQ392" s="78"/>
    </row>
    <row r="393" spans="1:43" s="5" customFormat="1">
      <c r="A393" s="81">
        <v>2011</v>
      </c>
      <c r="B393" s="29" t="s">
        <v>40</v>
      </c>
      <c r="C393" s="61" t="s">
        <v>40</v>
      </c>
      <c r="D393" s="29" t="s">
        <v>41</v>
      </c>
      <c r="E393" s="29" t="s">
        <v>1286</v>
      </c>
      <c r="F393" s="29" t="s">
        <v>1450</v>
      </c>
      <c r="G393" s="29" t="s">
        <v>79</v>
      </c>
      <c r="H393" s="66">
        <v>191.10390000000001</v>
      </c>
      <c r="I393" s="66">
        <v>2579</v>
      </c>
      <c r="J393" s="67">
        <v>7.4099999999999999E-2</v>
      </c>
      <c r="K393" s="66">
        <v>98.270719999999997</v>
      </c>
      <c r="L393" s="66">
        <v>1335.2</v>
      </c>
      <c r="M393" s="67">
        <v>7.3599999999999999E-2</v>
      </c>
      <c r="N393" s="31" t="s">
        <v>1173</v>
      </c>
      <c r="O393" s="4">
        <v>0.05</v>
      </c>
      <c r="P393" s="4">
        <v>1.4999999999999999E-2</v>
      </c>
      <c r="Q393" s="4">
        <v>0.05</v>
      </c>
      <c r="R393" s="4">
        <v>1.4999999999999999E-2</v>
      </c>
      <c r="S393" s="94">
        <v>1</v>
      </c>
      <c r="T393" s="81" t="str">
        <f t="shared" si="118"/>
        <v>normal</v>
      </c>
      <c r="U393" s="81" t="str">
        <f t="shared" si="119"/>
        <v>normal</v>
      </c>
      <c r="V393" s="81" t="str">
        <f t="shared" si="120"/>
        <v>normal</v>
      </c>
      <c r="W393" s="81" t="str">
        <f t="shared" si="121"/>
        <v>normal</v>
      </c>
      <c r="X393" s="81">
        <f t="shared" si="122"/>
        <v>7.2988499999999998E-2</v>
      </c>
      <c r="Y393" s="81">
        <f t="shared" si="123"/>
        <v>7.5211499999999987E-2</v>
      </c>
      <c r="Z393" s="81">
        <f t="shared" si="124"/>
        <v>2450.0499999999997</v>
      </c>
      <c r="AA393" s="81">
        <f t="shared" si="125"/>
        <v>2707.9500000000003</v>
      </c>
      <c r="AB393" s="81">
        <f t="shared" si="126"/>
        <v>7.2495999999999991E-2</v>
      </c>
      <c r="AC393" s="96">
        <f t="shared" si="127"/>
        <v>7.4703999999999993E-2</v>
      </c>
      <c r="AD393" s="96">
        <f t="shared" si="128"/>
        <v>1268.44</v>
      </c>
      <c r="AE393" s="96">
        <f t="shared" si="129"/>
        <v>1401.96</v>
      </c>
      <c r="AF393" s="108">
        <v>7.4099999999999999E-2</v>
      </c>
      <c r="AG393" s="108">
        <v>2579</v>
      </c>
      <c r="AH393" s="108">
        <v>7.3599999999999999E-2</v>
      </c>
      <c r="AI393" s="108">
        <v>1335.2</v>
      </c>
      <c r="AJ393" s="5">
        <f t="shared" si="131"/>
        <v>191.10390000000001</v>
      </c>
      <c r="AK393" s="5">
        <f>AH393*AI393</f>
        <v>98.270719999999997</v>
      </c>
      <c r="AL393" s="9"/>
      <c r="AM393" s="42" t="str">
        <f t="shared" si="132"/>
        <v>Light fuel oil</v>
      </c>
      <c r="AN393" s="65"/>
      <c r="AO393" s="53"/>
      <c r="AP393" s="78"/>
      <c r="AQ393" s="78"/>
    </row>
    <row r="394" spans="1:43" s="5" customFormat="1">
      <c r="A394" s="81">
        <v>2011</v>
      </c>
      <c r="B394" s="29" t="s">
        <v>40</v>
      </c>
      <c r="C394" s="61" t="s">
        <v>40</v>
      </c>
      <c r="D394" s="29" t="s">
        <v>41</v>
      </c>
      <c r="E394" s="29" t="s">
        <v>1286</v>
      </c>
      <c r="F394" s="29" t="s">
        <v>1450</v>
      </c>
      <c r="G394" s="29" t="s">
        <v>80</v>
      </c>
      <c r="H394" s="66">
        <v>0.23058000000000001</v>
      </c>
      <c r="I394" s="66">
        <v>2579</v>
      </c>
      <c r="J394" s="67">
        <v>8.9406746801085697E-5</v>
      </c>
      <c r="K394" s="66">
        <v>0.10940999999999999</v>
      </c>
      <c r="L394" s="66">
        <v>1335.2</v>
      </c>
      <c r="M394" s="67">
        <v>8.1942780107849001E-5</v>
      </c>
      <c r="N394" s="31" t="s">
        <v>1173</v>
      </c>
      <c r="O394" s="4">
        <v>0.05</v>
      </c>
      <c r="P394" s="4">
        <v>0.5</v>
      </c>
      <c r="Q394" s="4">
        <v>0.05</v>
      </c>
      <c r="R394" s="4">
        <v>0.5</v>
      </c>
      <c r="S394" s="94">
        <v>1</v>
      </c>
      <c r="T394" s="81" t="str">
        <f t="shared" si="118"/>
        <v>normal</v>
      </c>
      <c r="U394" s="81" t="str">
        <f t="shared" si="119"/>
        <v>normal</v>
      </c>
      <c r="V394" s="81" t="str">
        <f t="shared" si="120"/>
        <v>normal</v>
      </c>
      <c r="W394" s="81" t="str">
        <f t="shared" si="121"/>
        <v>normal</v>
      </c>
      <c r="X394" s="81">
        <f t="shared" si="122"/>
        <v>4.4703373400542849E-5</v>
      </c>
      <c r="Y394" s="81">
        <f t="shared" si="123"/>
        <v>1.3411012020162855E-4</v>
      </c>
      <c r="Z394" s="81">
        <f t="shared" si="124"/>
        <v>2450.0499999999997</v>
      </c>
      <c r="AA394" s="81">
        <f t="shared" si="125"/>
        <v>2707.9500000000003</v>
      </c>
      <c r="AB394" s="81">
        <f t="shared" si="126"/>
        <v>4.0971390053924501E-5</v>
      </c>
      <c r="AC394" s="96">
        <f t="shared" si="127"/>
        <v>1.2291417016177352E-4</v>
      </c>
      <c r="AD394" s="96">
        <f t="shared" si="128"/>
        <v>1268.44</v>
      </c>
      <c r="AE394" s="96">
        <f t="shared" si="129"/>
        <v>1401.96</v>
      </c>
      <c r="AF394" s="108">
        <v>8.9406746801085697E-5</v>
      </c>
      <c r="AG394" s="95">
        <f>AG393</f>
        <v>2579</v>
      </c>
      <c r="AH394" s="108">
        <v>8.1942780107849001E-5</v>
      </c>
      <c r="AI394" s="95">
        <f>AI393</f>
        <v>1335.2</v>
      </c>
      <c r="AJ394" s="5">
        <f t="shared" si="131"/>
        <v>0.23058000000000001</v>
      </c>
      <c r="AK394" s="5">
        <f>AH394*AI394</f>
        <v>0.10940999999999999</v>
      </c>
      <c r="AL394" s="9"/>
      <c r="AM394" s="42" t="str">
        <f t="shared" si="132"/>
        <v>Light fuel oil</v>
      </c>
      <c r="AN394" s="65"/>
      <c r="AO394" s="53"/>
      <c r="AP394" s="78"/>
      <c r="AQ394" s="78"/>
    </row>
    <row r="395" spans="1:43" s="5" customFormat="1">
      <c r="A395" s="81">
        <v>2011</v>
      </c>
      <c r="B395" s="29" t="s">
        <v>40</v>
      </c>
      <c r="C395" s="61" t="s">
        <v>40</v>
      </c>
      <c r="D395" s="29" t="s">
        <v>41</v>
      </c>
      <c r="E395" s="29" t="s">
        <v>1286</v>
      </c>
      <c r="F395" s="29" t="s">
        <v>1450</v>
      </c>
      <c r="G395" s="29" t="s">
        <v>81</v>
      </c>
      <c r="H395" s="66">
        <v>1.5097</v>
      </c>
      <c r="I395" s="66">
        <v>2579</v>
      </c>
      <c r="J395" s="67">
        <v>5.8538193098100003E-4</v>
      </c>
      <c r="K395" s="66">
        <v>0.81530000000000002</v>
      </c>
      <c r="L395" s="66">
        <v>1335.2</v>
      </c>
      <c r="M395" s="67">
        <v>6.1062013181545805E-4</v>
      </c>
      <c r="N395" s="31" t="s">
        <v>1173</v>
      </c>
      <c r="O395" s="4">
        <v>0.05</v>
      </c>
      <c r="P395" s="4">
        <v>1.5</v>
      </c>
      <c r="Q395" s="4">
        <v>0.05</v>
      </c>
      <c r="R395" s="4">
        <v>1.5</v>
      </c>
      <c r="S395" s="94">
        <v>1</v>
      </c>
      <c r="T395" s="81" t="str">
        <f t="shared" si="118"/>
        <v>normal</v>
      </c>
      <c r="U395" s="81" t="str">
        <f t="shared" si="119"/>
        <v>lognormal</v>
      </c>
      <c r="V395" s="81" t="str">
        <f t="shared" si="120"/>
        <v>normal</v>
      </c>
      <c r="W395" s="81" t="str">
        <f t="shared" si="121"/>
        <v>lognormal</v>
      </c>
      <c r="X395" s="101">
        <f>J395-J395*70%</f>
        <v>1.7561457929430002E-4</v>
      </c>
      <c r="Y395" s="81">
        <f t="shared" si="123"/>
        <v>1.4634548274525001E-3</v>
      </c>
      <c r="Z395" s="81">
        <f t="shared" si="124"/>
        <v>2450.0499999999997</v>
      </c>
      <c r="AA395" s="81">
        <f t="shared" si="125"/>
        <v>2707.9500000000003</v>
      </c>
      <c r="AB395" s="102">
        <f>M395-M395*70%</f>
        <v>1.8318603954463743E-4</v>
      </c>
      <c r="AC395" s="96">
        <f t="shared" si="127"/>
        <v>1.5265503295386451E-3</v>
      </c>
      <c r="AD395" s="96">
        <f t="shared" si="128"/>
        <v>1268.44</v>
      </c>
      <c r="AE395" s="96">
        <f t="shared" si="129"/>
        <v>1401.96</v>
      </c>
      <c r="AF395" s="108">
        <v>0.58538193098099989</v>
      </c>
      <c r="AG395" s="95">
        <f>AG393</f>
        <v>2579</v>
      </c>
      <c r="AH395" s="108">
        <v>0.61062013181545816</v>
      </c>
      <c r="AI395" s="95">
        <f>AI393</f>
        <v>1335.2</v>
      </c>
      <c r="AJ395" s="43">
        <f>AF395*AG395/1000</f>
        <v>1.5096999999999987</v>
      </c>
      <c r="AK395" s="43">
        <f>AH395*AI395/1000</f>
        <v>0.81529999999999969</v>
      </c>
      <c r="AL395" s="9" t="s">
        <v>1092</v>
      </c>
      <c r="AM395" s="42" t="str">
        <f t="shared" si="132"/>
        <v>Light fuel oil</v>
      </c>
      <c r="AN395" s="65"/>
      <c r="AO395" s="53"/>
      <c r="AP395" s="78"/>
      <c r="AQ395" s="78"/>
    </row>
    <row r="396" spans="1:43" s="5" customFormat="1">
      <c r="A396" s="81">
        <v>2011</v>
      </c>
      <c r="B396" s="29" t="s">
        <v>42</v>
      </c>
      <c r="C396" s="61" t="s">
        <v>42</v>
      </c>
      <c r="D396" s="29" t="s">
        <v>43</v>
      </c>
      <c r="E396" s="29" t="s">
        <v>1286</v>
      </c>
      <c r="F396" s="29" t="s">
        <v>1294</v>
      </c>
      <c r="G396" s="29" t="s">
        <v>79</v>
      </c>
      <c r="H396" s="66"/>
      <c r="I396" s="8"/>
      <c r="J396" s="8"/>
      <c r="K396" s="66">
        <v>40.488100000000003</v>
      </c>
      <c r="L396" s="66">
        <v>550.11</v>
      </c>
      <c r="M396" s="67">
        <v>7.3600007271272999E-2</v>
      </c>
      <c r="N396" s="31" t="s">
        <v>1173</v>
      </c>
      <c r="O396" s="4">
        <v>0.1</v>
      </c>
      <c r="P396" s="4">
        <v>1.4999999999999999E-2</v>
      </c>
      <c r="Q396" s="4">
        <v>0.1</v>
      </c>
      <c r="R396" s="4">
        <v>1.4999999999999999E-2</v>
      </c>
      <c r="S396" s="94">
        <v>0</v>
      </c>
      <c r="T396" s="81" t="str">
        <f t="shared" si="118"/>
        <v/>
      </c>
      <c r="U396" s="81" t="str">
        <f t="shared" si="119"/>
        <v/>
      </c>
      <c r="V396" s="81" t="str">
        <f t="shared" si="120"/>
        <v>normal</v>
      </c>
      <c r="W396" s="81" t="str">
        <f t="shared" si="121"/>
        <v>normal</v>
      </c>
      <c r="X396" s="81" t="str">
        <f t="shared" si="122"/>
        <v/>
      </c>
      <c r="Y396" s="81" t="str">
        <f t="shared" si="123"/>
        <v/>
      </c>
      <c r="Z396" s="81" t="str">
        <f t="shared" si="124"/>
        <v/>
      </c>
      <c r="AA396" s="81" t="str">
        <f t="shared" si="125"/>
        <v/>
      </c>
      <c r="AB396" s="81">
        <f t="shared" si="126"/>
        <v>7.2496007162203904E-2</v>
      </c>
      <c r="AC396" s="96">
        <f t="shared" si="127"/>
        <v>7.470400738034208E-2</v>
      </c>
      <c r="AD396" s="96">
        <f t="shared" si="128"/>
        <v>495.09900000000005</v>
      </c>
      <c r="AE396" s="96">
        <f t="shared" si="129"/>
        <v>605.12100000000009</v>
      </c>
      <c r="AF396" s="96">
        <v>0</v>
      </c>
      <c r="AG396" s="81"/>
      <c r="AH396" s="108">
        <v>7.3600007271272999E-2</v>
      </c>
      <c r="AI396" s="108">
        <v>550.11000000000013</v>
      </c>
      <c r="AJ396" s="5">
        <f>AF396*AG396</f>
        <v>0</v>
      </c>
      <c r="AK396" s="5">
        <f>AH396*AI396</f>
        <v>40.488099999999996</v>
      </c>
      <c r="AL396" s="9"/>
      <c r="AM396" s="42" t="str">
        <f t="shared" si="132"/>
        <v>Diesel oil</v>
      </c>
      <c r="AN396" s="65"/>
      <c r="AO396" s="53"/>
      <c r="AP396" s="78"/>
      <c r="AQ396" s="78"/>
    </row>
    <row r="397" spans="1:43" s="5" customFormat="1">
      <c r="A397" s="81">
        <v>2011</v>
      </c>
      <c r="B397" s="29" t="s">
        <v>42</v>
      </c>
      <c r="C397" s="61" t="s">
        <v>42</v>
      </c>
      <c r="D397" s="29" t="s">
        <v>43</v>
      </c>
      <c r="E397" s="29" t="s">
        <v>1286</v>
      </c>
      <c r="F397" s="29" t="s">
        <v>1294</v>
      </c>
      <c r="G397" s="29" t="s">
        <v>80</v>
      </c>
      <c r="H397" s="66"/>
      <c r="I397" s="8"/>
      <c r="J397" s="8"/>
      <c r="K397" s="66">
        <v>4.7879999999999999E-2</v>
      </c>
      <c r="L397" s="66">
        <v>550.11</v>
      </c>
      <c r="M397" s="67">
        <v>8.7037138026940098E-5</v>
      </c>
      <c r="N397" s="31" t="s">
        <v>1173</v>
      </c>
      <c r="O397" s="4">
        <v>0.1</v>
      </c>
      <c r="P397" s="4">
        <v>1</v>
      </c>
      <c r="Q397" s="4">
        <v>0.1</v>
      </c>
      <c r="R397" s="4">
        <v>1</v>
      </c>
      <c r="S397" s="94">
        <v>0</v>
      </c>
      <c r="T397" s="81" t="str">
        <f t="shared" si="118"/>
        <v/>
      </c>
      <c r="U397" s="81" t="str">
        <f t="shared" si="119"/>
        <v/>
      </c>
      <c r="V397" s="81" t="str">
        <f t="shared" si="120"/>
        <v>normal</v>
      </c>
      <c r="W397" s="81" t="str">
        <f t="shared" si="121"/>
        <v>normal</v>
      </c>
      <c r="X397" s="81" t="str">
        <f t="shared" si="122"/>
        <v/>
      </c>
      <c r="Y397" s="81" t="str">
        <f t="shared" si="123"/>
        <v/>
      </c>
      <c r="Z397" s="81" t="str">
        <f t="shared" si="124"/>
        <v/>
      </c>
      <c r="AA397" s="81" t="str">
        <f t="shared" si="125"/>
        <v/>
      </c>
      <c r="AB397" s="81">
        <f t="shared" si="126"/>
        <v>0</v>
      </c>
      <c r="AC397" s="96">
        <f t="shared" si="127"/>
        <v>1.740742760538802E-4</v>
      </c>
      <c r="AD397" s="96">
        <f t="shared" si="128"/>
        <v>495.09900000000005</v>
      </c>
      <c r="AE397" s="96">
        <f t="shared" si="129"/>
        <v>605.12100000000009</v>
      </c>
      <c r="AF397" s="96">
        <v>0</v>
      </c>
      <c r="AG397" s="81"/>
      <c r="AH397" s="109">
        <v>8.7037138026940111E-5</v>
      </c>
      <c r="AI397" s="95">
        <f>AI396</f>
        <v>550.11000000000013</v>
      </c>
      <c r="AJ397" s="5">
        <f>AF397*AG397</f>
        <v>0</v>
      </c>
      <c r="AK397" s="5">
        <f>AH397*AI397</f>
        <v>4.7880000000000034E-2</v>
      </c>
      <c r="AL397" s="9"/>
      <c r="AM397" s="42" t="str">
        <f t="shared" si="132"/>
        <v>Diesel oil</v>
      </c>
      <c r="AN397" s="65"/>
      <c r="AO397" s="53"/>
      <c r="AP397" s="78"/>
      <c r="AQ397" s="78"/>
    </row>
    <row r="398" spans="1:43" s="5" customFormat="1">
      <c r="A398" s="81">
        <v>2011</v>
      </c>
      <c r="B398" s="29" t="s">
        <v>42</v>
      </c>
      <c r="C398" s="61" t="s">
        <v>42</v>
      </c>
      <c r="D398" s="29" t="s">
        <v>43</v>
      </c>
      <c r="E398" s="29" t="s">
        <v>1286</v>
      </c>
      <c r="F398" s="29" t="s">
        <v>1294</v>
      </c>
      <c r="G398" s="29" t="s">
        <v>81</v>
      </c>
      <c r="H398" s="66"/>
      <c r="I398" s="8"/>
      <c r="J398" s="8"/>
      <c r="K398" s="66">
        <v>0.37819999999999998</v>
      </c>
      <c r="L398" s="66">
        <v>550.11</v>
      </c>
      <c r="M398" s="67">
        <v>6.8749886386359105E-4</v>
      </c>
      <c r="N398" s="31" t="s">
        <v>1173</v>
      </c>
      <c r="O398" s="4">
        <v>0.1</v>
      </c>
      <c r="P398" s="4">
        <v>1.5</v>
      </c>
      <c r="Q398" s="4">
        <v>0.1</v>
      </c>
      <c r="R398" s="4">
        <v>1.5</v>
      </c>
      <c r="S398" s="94">
        <v>0</v>
      </c>
      <c r="T398" s="81" t="str">
        <f t="shared" si="118"/>
        <v/>
      </c>
      <c r="U398" s="81" t="str">
        <f t="shared" si="119"/>
        <v/>
      </c>
      <c r="V398" s="81" t="str">
        <f t="shared" si="120"/>
        <v>normal</v>
      </c>
      <c r="W398" s="81" t="str">
        <f t="shared" si="121"/>
        <v>lognormal</v>
      </c>
      <c r="X398" s="81" t="str">
        <f t="shared" si="122"/>
        <v/>
      </c>
      <c r="Y398" s="81" t="str">
        <f t="shared" si="123"/>
        <v/>
      </c>
      <c r="Z398" s="81" t="str">
        <f t="shared" si="124"/>
        <v/>
      </c>
      <c r="AA398" s="81" t="str">
        <f t="shared" si="125"/>
        <v/>
      </c>
      <c r="AB398" s="102">
        <f>M398-M398*70%</f>
        <v>2.0624965915907735E-4</v>
      </c>
      <c r="AC398" s="96">
        <f t="shared" si="127"/>
        <v>1.7187471596589775E-3</v>
      </c>
      <c r="AD398" s="96">
        <f t="shared" si="128"/>
        <v>495.09900000000005</v>
      </c>
      <c r="AE398" s="96">
        <f t="shared" si="129"/>
        <v>605.12100000000009</v>
      </c>
      <c r="AF398" s="96">
        <v>0</v>
      </c>
      <c r="AG398" s="81"/>
      <c r="AH398" s="108">
        <v>0.68749886386359105</v>
      </c>
      <c r="AI398" s="95">
        <f>AI396</f>
        <v>550.11000000000013</v>
      </c>
      <c r="AJ398" s="5">
        <f>AF398*AG398/1000</f>
        <v>0</v>
      </c>
      <c r="AK398" s="5">
        <f>AH398*AI398/1000</f>
        <v>0.37820000000000015</v>
      </c>
      <c r="AL398" s="9" t="s">
        <v>1092</v>
      </c>
      <c r="AM398" s="42" t="str">
        <f t="shared" si="132"/>
        <v>Diesel oil</v>
      </c>
      <c r="AN398" s="65"/>
      <c r="AO398" s="53"/>
      <c r="AP398" s="78"/>
      <c r="AQ398" s="78"/>
    </row>
    <row r="399" spans="1:43" s="5" customFormat="1">
      <c r="A399" s="81">
        <v>2011</v>
      </c>
      <c r="B399" s="29" t="s">
        <v>42</v>
      </c>
      <c r="C399" s="61" t="s">
        <v>42</v>
      </c>
      <c r="D399" s="29" t="s">
        <v>43</v>
      </c>
      <c r="E399" s="29" t="s">
        <v>1286</v>
      </c>
      <c r="F399" s="29" t="s">
        <v>25</v>
      </c>
      <c r="G399" s="29" t="s">
        <v>79</v>
      </c>
      <c r="H399" s="66">
        <v>131.53493</v>
      </c>
      <c r="I399" s="66">
        <v>1804.32</v>
      </c>
      <c r="J399" s="67">
        <v>7.2900001108450796E-2</v>
      </c>
      <c r="K399" s="66">
        <v>111.79361</v>
      </c>
      <c r="L399" s="66">
        <v>1533.52</v>
      </c>
      <c r="M399" s="67">
        <v>7.2900001304189097E-2</v>
      </c>
      <c r="N399" s="31" t="s">
        <v>1173</v>
      </c>
      <c r="O399" s="4">
        <v>0.1</v>
      </c>
      <c r="P399" s="4">
        <v>0.02</v>
      </c>
      <c r="Q399" s="4">
        <v>0.1</v>
      </c>
      <c r="R399" s="4">
        <v>0.02</v>
      </c>
      <c r="S399" s="94">
        <v>1</v>
      </c>
      <c r="T399" s="81" t="str">
        <f t="shared" si="118"/>
        <v>normal</v>
      </c>
      <c r="U399" s="81" t="str">
        <f t="shared" si="119"/>
        <v>normal</v>
      </c>
      <c r="V399" s="81" t="str">
        <f t="shared" si="120"/>
        <v>normal</v>
      </c>
      <c r="W399" s="81" t="str">
        <f t="shared" si="121"/>
        <v>normal</v>
      </c>
      <c r="X399" s="81">
        <f t="shared" si="122"/>
        <v>7.1442001086281778E-2</v>
      </c>
      <c r="Y399" s="81">
        <f t="shared" si="123"/>
        <v>7.4358001130619814E-2</v>
      </c>
      <c r="Z399" s="81">
        <f t="shared" si="124"/>
        <v>1623.8879999999999</v>
      </c>
      <c r="AA399" s="81">
        <f t="shared" si="125"/>
        <v>1984.7520000000002</v>
      </c>
      <c r="AB399" s="81">
        <f t="shared" si="126"/>
        <v>7.1442001278105308E-2</v>
      </c>
      <c r="AC399" s="96">
        <f t="shared" si="127"/>
        <v>7.4358001330272885E-2</v>
      </c>
      <c r="AD399" s="96">
        <f t="shared" si="128"/>
        <v>1380.1680000000001</v>
      </c>
      <c r="AE399" s="96">
        <f t="shared" si="129"/>
        <v>1686.8720000000001</v>
      </c>
      <c r="AF399" s="108">
        <v>7.2900001108450796E-2</v>
      </c>
      <c r="AG399" s="108">
        <v>1804.3200000000002</v>
      </c>
      <c r="AH399" s="108">
        <v>7.2900001304189097E-2</v>
      </c>
      <c r="AI399" s="108">
        <v>1533.52</v>
      </c>
      <c r="AJ399" s="5">
        <f>AF399*AG399</f>
        <v>131.53492999999995</v>
      </c>
      <c r="AK399" s="5">
        <f>AH399*AI399</f>
        <v>111.79361000000006</v>
      </c>
      <c r="AL399" s="9"/>
      <c r="AM399" s="42" t="str">
        <f t="shared" si="132"/>
        <v>MBENSIINI</v>
      </c>
      <c r="AN399" s="65"/>
      <c r="AO399" s="53"/>
      <c r="AP399" s="78"/>
      <c r="AQ399" s="78"/>
    </row>
    <row r="400" spans="1:43" s="5" customFormat="1">
      <c r="A400" s="81">
        <v>2011</v>
      </c>
      <c r="B400" s="29" t="s">
        <v>42</v>
      </c>
      <c r="C400" s="61" t="s">
        <v>42</v>
      </c>
      <c r="D400" s="29" t="s">
        <v>43</v>
      </c>
      <c r="E400" s="29" t="s">
        <v>1286</v>
      </c>
      <c r="F400" s="29" t="s">
        <v>25</v>
      </c>
      <c r="G400" s="29" t="s">
        <v>80</v>
      </c>
      <c r="H400" s="66">
        <v>4.1325900000000004</v>
      </c>
      <c r="I400" s="66">
        <v>1804.32</v>
      </c>
      <c r="J400" s="67">
        <v>2.29038640595903E-3</v>
      </c>
      <c r="K400" s="66">
        <v>2.3364600000000002</v>
      </c>
      <c r="L400" s="66">
        <v>1533.52</v>
      </c>
      <c r="M400" s="67">
        <v>1.52359278000939E-3</v>
      </c>
      <c r="N400" s="31" t="s">
        <v>1173</v>
      </c>
      <c r="O400" s="4">
        <v>0.1</v>
      </c>
      <c r="P400" s="4">
        <v>1</v>
      </c>
      <c r="Q400" s="4">
        <v>0.1</v>
      </c>
      <c r="R400" s="4">
        <v>1</v>
      </c>
      <c r="S400" s="94">
        <v>1</v>
      </c>
      <c r="T400" s="81" t="str">
        <f t="shared" si="118"/>
        <v>normal</v>
      </c>
      <c r="U400" s="81" t="str">
        <f t="shared" si="119"/>
        <v>normal</v>
      </c>
      <c r="V400" s="81" t="str">
        <f t="shared" si="120"/>
        <v>normal</v>
      </c>
      <c r="W400" s="81" t="str">
        <f t="shared" si="121"/>
        <v>normal</v>
      </c>
      <c r="X400" s="81">
        <f t="shared" si="122"/>
        <v>0</v>
      </c>
      <c r="Y400" s="81">
        <f t="shared" si="123"/>
        <v>4.58077281191806E-3</v>
      </c>
      <c r="Z400" s="81">
        <f t="shared" si="124"/>
        <v>1623.8879999999999</v>
      </c>
      <c r="AA400" s="81">
        <f t="shared" si="125"/>
        <v>1984.7520000000002</v>
      </c>
      <c r="AB400" s="81">
        <f t="shared" si="126"/>
        <v>0</v>
      </c>
      <c r="AC400" s="96">
        <f t="shared" si="127"/>
        <v>3.04718556001878E-3</v>
      </c>
      <c r="AD400" s="96">
        <f t="shared" si="128"/>
        <v>1380.1680000000001</v>
      </c>
      <c r="AE400" s="96">
        <f t="shared" si="129"/>
        <v>1686.8720000000001</v>
      </c>
      <c r="AF400" s="108">
        <v>2.2903864059590304E-3</v>
      </c>
      <c r="AG400" s="95">
        <f>AG399</f>
        <v>1804.3200000000002</v>
      </c>
      <c r="AH400" s="108">
        <v>1.5235927800093902E-3</v>
      </c>
      <c r="AI400" s="95">
        <f>AI399</f>
        <v>1533.52</v>
      </c>
      <c r="AJ400" s="5">
        <f>AF400*AG400</f>
        <v>4.1325899999999978</v>
      </c>
      <c r="AK400" s="5">
        <f>AH400*AI400</f>
        <v>2.3364600000000002</v>
      </c>
      <c r="AL400" s="9"/>
      <c r="AM400" s="42" t="str">
        <f t="shared" si="132"/>
        <v>MBENSIINI</v>
      </c>
      <c r="AN400" s="65"/>
      <c r="AO400" s="53"/>
      <c r="AP400" s="78"/>
      <c r="AQ400" s="78"/>
    </row>
    <row r="401" spans="1:43" s="5" customFormat="1">
      <c r="A401" s="81">
        <v>2011</v>
      </c>
      <c r="B401" s="29" t="s">
        <v>42</v>
      </c>
      <c r="C401" s="61" t="s">
        <v>42</v>
      </c>
      <c r="D401" s="29" t="s">
        <v>43</v>
      </c>
      <c r="E401" s="29" t="s">
        <v>1286</v>
      </c>
      <c r="F401" s="29" t="s">
        <v>25</v>
      </c>
      <c r="G401" s="29" t="s">
        <v>81</v>
      </c>
      <c r="H401" s="66">
        <v>0.33479999999999999</v>
      </c>
      <c r="I401" s="66">
        <v>1804.32</v>
      </c>
      <c r="J401" s="67">
        <v>1.8555466879489199E-4</v>
      </c>
      <c r="K401" s="66">
        <v>0.68200000000000005</v>
      </c>
      <c r="L401" s="66">
        <v>1533.52</v>
      </c>
      <c r="M401" s="67">
        <v>4.4472846783869799E-4</v>
      </c>
      <c r="N401" s="31" t="s">
        <v>1173</v>
      </c>
      <c r="O401" s="4">
        <v>0.1</v>
      </c>
      <c r="P401" s="4">
        <v>1.5</v>
      </c>
      <c r="Q401" s="4">
        <v>0.1</v>
      </c>
      <c r="R401" s="4">
        <v>1.5</v>
      </c>
      <c r="S401" s="94">
        <v>1</v>
      </c>
      <c r="T401" s="81" t="str">
        <f t="shared" si="118"/>
        <v>normal</v>
      </c>
      <c r="U401" s="81" t="str">
        <f t="shared" si="119"/>
        <v>lognormal</v>
      </c>
      <c r="V401" s="81" t="str">
        <f t="shared" si="120"/>
        <v>normal</v>
      </c>
      <c r="W401" s="81" t="str">
        <f t="shared" si="121"/>
        <v>lognormal</v>
      </c>
      <c r="X401" s="101">
        <f>J401-J401*70%</f>
        <v>5.5666400638467611E-5</v>
      </c>
      <c r="Y401" s="81">
        <f t="shared" si="123"/>
        <v>4.6388667198722996E-4</v>
      </c>
      <c r="Z401" s="81">
        <f t="shared" si="124"/>
        <v>1623.8879999999999</v>
      </c>
      <c r="AA401" s="81">
        <f t="shared" si="125"/>
        <v>1984.7520000000002</v>
      </c>
      <c r="AB401" s="102">
        <f>M401-M401*70%</f>
        <v>1.3341854035160943E-4</v>
      </c>
      <c r="AC401" s="96">
        <f t="shared" si="127"/>
        <v>1.1118211695967449E-3</v>
      </c>
      <c r="AD401" s="96">
        <f t="shared" si="128"/>
        <v>1380.1680000000001</v>
      </c>
      <c r="AE401" s="96">
        <f t="shared" si="129"/>
        <v>1686.8720000000001</v>
      </c>
      <c r="AF401" s="108">
        <v>0.18555466879489199</v>
      </c>
      <c r="AG401" s="95">
        <f>AG399</f>
        <v>1804.3200000000002</v>
      </c>
      <c r="AH401" s="108">
        <v>0.44472846783869796</v>
      </c>
      <c r="AI401" s="95">
        <f>AI399</f>
        <v>1533.52</v>
      </c>
      <c r="AJ401" s="43">
        <f>AF401*AG401/1000</f>
        <v>0.33479999999999954</v>
      </c>
      <c r="AK401" s="43">
        <f>AH401*AI401/1000</f>
        <v>0.68200000000000016</v>
      </c>
      <c r="AL401" s="9" t="s">
        <v>1092</v>
      </c>
      <c r="AM401" s="42" t="str">
        <f t="shared" si="132"/>
        <v>MBENSIINI</v>
      </c>
      <c r="AN401" s="65"/>
      <c r="AO401" s="53"/>
      <c r="AP401" s="78"/>
      <c r="AQ401" s="78"/>
    </row>
    <row r="402" spans="1:43" s="5" customFormat="1">
      <c r="A402" s="81">
        <v>2011</v>
      </c>
      <c r="B402" s="29" t="s">
        <v>42</v>
      </c>
      <c r="C402" s="61" t="s">
        <v>42</v>
      </c>
      <c r="D402" s="29" t="s">
        <v>43</v>
      </c>
      <c r="E402" s="29" t="s">
        <v>1286</v>
      </c>
      <c r="F402" s="29" t="s">
        <v>1450</v>
      </c>
      <c r="G402" s="29" t="s">
        <v>79</v>
      </c>
      <c r="H402" s="66">
        <v>186.44300999999999</v>
      </c>
      <c r="I402" s="66">
        <v>2516.1</v>
      </c>
      <c r="J402" s="67">
        <v>7.4099999999999999E-2</v>
      </c>
      <c r="K402" s="66">
        <v>184.58438000000001</v>
      </c>
      <c r="L402" s="66">
        <v>2507.94</v>
      </c>
      <c r="M402" s="67">
        <v>7.3599998405065495E-2</v>
      </c>
      <c r="N402" s="31" t="s">
        <v>1173</v>
      </c>
      <c r="O402" s="4">
        <v>0.1</v>
      </c>
      <c r="P402" s="4">
        <v>1.4999999999999999E-2</v>
      </c>
      <c r="Q402" s="4">
        <v>0.1</v>
      </c>
      <c r="R402" s="4">
        <v>1.4999999999999999E-2</v>
      </c>
      <c r="S402" s="94">
        <v>1</v>
      </c>
      <c r="T402" s="81" t="str">
        <f t="shared" si="118"/>
        <v>normal</v>
      </c>
      <c r="U402" s="81" t="str">
        <f t="shared" si="119"/>
        <v>normal</v>
      </c>
      <c r="V402" s="81" t="str">
        <f t="shared" si="120"/>
        <v>normal</v>
      </c>
      <c r="W402" s="81" t="str">
        <f t="shared" si="121"/>
        <v>normal</v>
      </c>
      <c r="X402" s="81">
        <f t="shared" si="122"/>
        <v>7.2988499999999998E-2</v>
      </c>
      <c r="Y402" s="81">
        <f t="shared" si="123"/>
        <v>7.5211499999999987E-2</v>
      </c>
      <c r="Z402" s="81">
        <f t="shared" si="124"/>
        <v>2264.4899999999998</v>
      </c>
      <c r="AA402" s="81">
        <f t="shared" si="125"/>
        <v>2767.71</v>
      </c>
      <c r="AB402" s="81">
        <f t="shared" si="126"/>
        <v>7.2495998428989517E-2</v>
      </c>
      <c r="AC402" s="96">
        <f t="shared" si="127"/>
        <v>7.4703998381141473E-2</v>
      </c>
      <c r="AD402" s="96">
        <f t="shared" si="128"/>
        <v>2257.1460000000002</v>
      </c>
      <c r="AE402" s="96">
        <f t="shared" si="129"/>
        <v>2758.7340000000004</v>
      </c>
      <c r="AF402" s="108">
        <v>7.4099999999999999E-2</v>
      </c>
      <c r="AG402" s="108">
        <v>2516.1</v>
      </c>
      <c r="AH402" s="108">
        <v>7.3599998405065495E-2</v>
      </c>
      <c r="AI402" s="108">
        <v>2507.9400000000005</v>
      </c>
      <c r="AJ402" s="5">
        <f>AF402*AG402</f>
        <v>186.44300999999999</v>
      </c>
      <c r="AK402" s="5">
        <f>AH402*AI402</f>
        <v>184.58437999999998</v>
      </c>
      <c r="AL402" s="9"/>
      <c r="AM402" s="42" t="str">
        <f t="shared" si="132"/>
        <v>Light fuel oil</v>
      </c>
      <c r="AN402" s="65"/>
      <c r="AO402" s="53"/>
      <c r="AP402" s="78"/>
      <c r="AQ402" s="78"/>
    </row>
    <row r="403" spans="1:43" s="5" customFormat="1">
      <c r="A403" s="81">
        <v>2011</v>
      </c>
      <c r="B403" s="29" t="s">
        <v>42</v>
      </c>
      <c r="C403" s="61" t="s">
        <v>42</v>
      </c>
      <c r="D403" s="29" t="s">
        <v>43</v>
      </c>
      <c r="E403" s="29" t="s">
        <v>1286</v>
      </c>
      <c r="F403" s="29" t="s">
        <v>1450</v>
      </c>
      <c r="G403" s="29" t="s">
        <v>80</v>
      </c>
      <c r="H403" s="66">
        <v>0.22364999999999999</v>
      </c>
      <c r="I403" s="66">
        <v>2516.1</v>
      </c>
      <c r="J403" s="67">
        <v>8.8887564087277896E-5</v>
      </c>
      <c r="K403" s="66">
        <v>0.24381</v>
      </c>
      <c r="L403" s="66">
        <v>2507.94</v>
      </c>
      <c r="M403" s="67">
        <v>9.7215244383836894E-5</v>
      </c>
      <c r="N403" s="31" t="s">
        <v>1173</v>
      </c>
      <c r="O403" s="4">
        <v>0.1</v>
      </c>
      <c r="P403" s="4">
        <v>1</v>
      </c>
      <c r="Q403" s="4">
        <v>0.1</v>
      </c>
      <c r="R403" s="4">
        <v>1</v>
      </c>
      <c r="S403" s="94">
        <v>1</v>
      </c>
      <c r="T403" s="81" t="str">
        <f t="shared" si="118"/>
        <v>normal</v>
      </c>
      <c r="U403" s="81" t="str">
        <f t="shared" si="119"/>
        <v>normal</v>
      </c>
      <c r="V403" s="81" t="str">
        <f t="shared" si="120"/>
        <v>normal</v>
      </c>
      <c r="W403" s="81" t="str">
        <f t="shared" si="121"/>
        <v>normal</v>
      </c>
      <c r="X403" s="81">
        <f t="shared" si="122"/>
        <v>0</v>
      </c>
      <c r="Y403" s="81">
        <f t="shared" si="123"/>
        <v>1.7777512817455579E-4</v>
      </c>
      <c r="Z403" s="81">
        <f t="shared" si="124"/>
        <v>2264.4899999999998</v>
      </c>
      <c r="AA403" s="81">
        <f t="shared" si="125"/>
        <v>2767.71</v>
      </c>
      <c r="AB403" s="81">
        <f t="shared" si="126"/>
        <v>0</v>
      </c>
      <c r="AC403" s="96">
        <f t="shared" si="127"/>
        <v>1.9443048876767379E-4</v>
      </c>
      <c r="AD403" s="96">
        <f t="shared" si="128"/>
        <v>2257.1460000000002</v>
      </c>
      <c r="AE403" s="96">
        <f t="shared" si="129"/>
        <v>2758.7340000000004</v>
      </c>
      <c r="AF403" s="108">
        <v>8.888756408727791E-5</v>
      </c>
      <c r="AG403" s="95">
        <f>AG402</f>
        <v>2516.1</v>
      </c>
      <c r="AH403" s="108">
        <v>9.7215244383836908E-5</v>
      </c>
      <c r="AI403" s="95">
        <f>AI402</f>
        <v>2507.9400000000005</v>
      </c>
      <c r="AJ403" s="5">
        <f>AF403*AG403</f>
        <v>0.22364999999999993</v>
      </c>
      <c r="AK403" s="5">
        <f>AH403*AI403</f>
        <v>0.24380999999999997</v>
      </c>
      <c r="AL403" s="9"/>
      <c r="AM403" s="42" t="str">
        <f t="shared" si="132"/>
        <v>Light fuel oil</v>
      </c>
      <c r="AN403" s="65"/>
      <c r="AO403" s="53"/>
      <c r="AP403" s="78"/>
      <c r="AQ403" s="78"/>
    </row>
    <row r="404" spans="1:43" s="5" customFormat="1">
      <c r="A404" s="81">
        <v>2011</v>
      </c>
      <c r="B404" s="29" t="s">
        <v>42</v>
      </c>
      <c r="C404" s="61" t="s">
        <v>42</v>
      </c>
      <c r="D404" s="29" t="s">
        <v>43</v>
      </c>
      <c r="E404" s="29" t="s">
        <v>1286</v>
      </c>
      <c r="F404" s="29" t="s">
        <v>1450</v>
      </c>
      <c r="G404" s="29" t="s">
        <v>81</v>
      </c>
      <c r="H404" s="66">
        <v>1.5624</v>
      </c>
      <c r="I404" s="66">
        <v>2516.1</v>
      </c>
      <c r="J404" s="67">
        <v>6.2096101108858996E-4</v>
      </c>
      <c r="K404" s="66">
        <v>1.5376000000000001</v>
      </c>
      <c r="L404" s="66">
        <v>2507.94</v>
      </c>
      <c r="M404" s="67">
        <v>6.1309281721253297E-4</v>
      </c>
      <c r="N404" s="31" t="s">
        <v>1173</v>
      </c>
      <c r="O404" s="4">
        <v>0.1</v>
      </c>
      <c r="P404" s="4">
        <v>1.5</v>
      </c>
      <c r="Q404" s="4">
        <v>0.1</v>
      </c>
      <c r="R404" s="4">
        <v>1.5</v>
      </c>
      <c r="S404" s="94">
        <v>1</v>
      </c>
      <c r="T404" s="81" t="str">
        <f t="shared" si="118"/>
        <v>normal</v>
      </c>
      <c r="U404" s="81" t="str">
        <f t="shared" si="119"/>
        <v>lognormal</v>
      </c>
      <c r="V404" s="81" t="str">
        <f t="shared" si="120"/>
        <v>normal</v>
      </c>
      <c r="W404" s="81" t="str">
        <f t="shared" si="121"/>
        <v>lognormal</v>
      </c>
      <c r="X404" s="101">
        <f>J404-J404*70%</f>
        <v>1.8628830332657702E-4</v>
      </c>
      <c r="Y404" s="81">
        <f t="shared" si="123"/>
        <v>1.5524025277214748E-3</v>
      </c>
      <c r="Z404" s="81">
        <f t="shared" si="124"/>
        <v>2264.4899999999998</v>
      </c>
      <c r="AA404" s="81">
        <f t="shared" si="125"/>
        <v>2767.71</v>
      </c>
      <c r="AB404" s="102">
        <f>M404-M404*70%</f>
        <v>1.839278451637599E-4</v>
      </c>
      <c r="AC404" s="96">
        <f t="shared" si="127"/>
        <v>1.5327320430313324E-3</v>
      </c>
      <c r="AD404" s="96">
        <f t="shared" si="128"/>
        <v>2257.1460000000002</v>
      </c>
      <c r="AE404" s="96">
        <f t="shared" si="129"/>
        <v>2758.7340000000004</v>
      </c>
      <c r="AF404" s="108">
        <v>0.62096101108859003</v>
      </c>
      <c r="AG404" s="95">
        <f>AG402</f>
        <v>2516.1</v>
      </c>
      <c r="AH404" s="108">
        <v>0.61309281721253306</v>
      </c>
      <c r="AI404" s="95">
        <f>AI402</f>
        <v>2507.9400000000005</v>
      </c>
      <c r="AJ404" s="43">
        <f>AF404*AG404/1000</f>
        <v>1.5624000000000011</v>
      </c>
      <c r="AK404" s="43">
        <f>AI404*AH404/1000</f>
        <v>1.5376000000000003</v>
      </c>
      <c r="AL404" s="9" t="s">
        <v>1092</v>
      </c>
      <c r="AM404" s="42" t="str">
        <f t="shared" si="132"/>
        <v>Light fuel oil</v>
      </c>
      <c r="AN404" s="65"/>
      <c r="AO404" s="53"/>
      <c r="AP404" s="78"/>
      <c r="AQ404" s="78"/>
    </row>
    <row r="405" spans="1:43" s="5" customFormat="1">
      <c r="A405" s="81">
        <v>2011</v>
      </c>
      <c r="B405" s="29" t="s">
        <v>42</v>
      </c>
      <c r="C405" s="61" t="s">
        <v>42</v>
      </c>
      <c r="D405" s="29" t="s">
        <v>43</v>
      </c>
      <c r="E405" s="29" t="s">
        <v>1286</v>
      </c>
      <c r="F405" s="29" t="s">
        <v>1449</v>
      </c>
      <c r="G405" s="29" t="s">
        <v>79</v>
      </c>
      <c r="H405" s="70">
        <v>123.30782000000001</v>
      </c>
      <c r="I405" s="66">
        <v>1564.82</v>
      </c>
      <c r="J405" s="67">
        <v>7.8800002556204493E-2</v>
      </c>
      <c r="K405" s="70">
        <v>199.99675999999999</v>
      </c>
      <c r="L405" s="66">
        <v>2538.0300000000002</v>
      </c>
      <c r="M405" s="67">
        <v>7.8799998423974504E-2</v>
      </c>
      <c r="N405" s="31" t="s">
        <v>1173</v>
      </c>
      <c r="O405" s="4">
        <v>0.1</v>
      </c>
      <c r="P405" s="4">
        <v>0.02</v>
      </c>
      <c r="Q405" s="4">
        <v>0.1</v>
      </c>
      <c r="R405" s="4">
        <v>0.02</v>
      </c>
      <c r="S405" s="94">
        <v>1</v>
      </c>
      <c r="T405" s="81" t="str">
        <f t="shared" si="118"/>
        <v>normal</v>
      </c>
      <c r="U405" s="81" t="str">
        <f t="shared" si="119"/>
        <v>normal</v>
      </c>
      <c r="V405" s="81" t="str">
        <f t="shared" si="120"/>
        <v>normal</v>
      </c>
      <c r="W405" s="81" t="str">
        <f t="shared" si="121"/>
        <v>normal</v>
      </c>
      <c r="X405" s="81">
        <f t="shared" si="122"/>
        <v>7.7224002505080408E-2</v>
      </c>
      <c r="Y405" s="81">
        <f t="shared" si="123"/>
        <v>8.0376002607328578E-2</v>
      </c>
      <c r="Z405" s="81">
        <f t="shared" si="124"/>
        <v>1408.338</v>
      </c>
      <c r="AA405" s="81">
        <f t="shared" si="125"/>
        <v>1721.3020000000001</v>
      </c>
      <c r="AB405" s="81">
        <f t="shared" si="126"/>
        <v>7.7223998455495019E-2</v>
      </c>
      <c r="AC405" s="96">
        <f t="shared" si="127"/>
        <v>8.037599839245399E-2</v>
      </c>
      <c r="AD405" s="96">
        <f t="shared" si="128"/>
        <v>2284.2270000000003</v>
      </c>
      <c r="AE405" s="96">
        <f t="shared" si="129"/>
        <v>2791.8330000000005</v>
      </c>
      <c r="AF405" s="108">
        <v>7.8800002556204493E-2</v>
      </c>
      <c r="AG405" s="108">
        <v>1564.8200000000002</v>
      </c>
      <c r="AH405" s="108">
        <v>7.8799998423974504E-2</v>
      </c>
      <c r="AI405" s="108">
        <v>2538.0300000000007</v>
      </c>
      <c r="AJ405" s="5">
        <f>AF405*AG405</f>
        <v>123.30781999999992</v>
      </c>
      <c r="AK405" s="5">
        <f>AH405*AI405</f>
        <v>199.99676000000005</v>
      </c>
      <c r="AL405" s="9"/>
      <c r="AM405" s="42" t="str">
        <f t="shared" si="132"/>
        <v>Heavy fuel oil</v>
      </c>
      <c r="AN405" s="65"/>
      <c r="AO405" s="53"/>
      <c r="AP405" s="78"/>
      <c r="AQ405" s="78"/>
    </row>
    <row r="406" spans="1:43" s="5" customFormat="1">
      <c r="A406" s="81">
        <v>2011</v>
      </c>
      <c r="B406" s="29" t="s">
        <v>42</v>
      </c>
      <c r="C406" s="61" t="s">
        <v>42</v>
      </c>
      <c r="D406" s="29" t="s">
        <v>43</v>
      </c>
      <c r="E406" s="29" t="s">
        <v>1286</v>
      </c>
      <c r="F406" s="29" t="s">
        <v>1449</v>
      </c>
      <c r="G406" s="29" t="s">
        <v>80</v>
      </c>
      <c r="H406" s="70">
        <v>0.20244000000000001</v>
      </c>
      <c r="I406" s="66">
        <v>1564.82</v>
      </c>
      <c r="J406" s="67">
        <v>1.29369512148362E-4</v>
      </c>
      <c r="K406" s="70">
        <v>0.29862</v>
      </c>
      <c r="L406" s="66">
        <v>2538.0300000000002</v>
      </c>
      <c r="M406" s="67">
        <v>1.17658183709412E-4</v>
      </c>
      <c r="N406" s="31" t="s">
        <v>1173</v>
      </c>
      <c r="O406" s="4">
        <v>0.1</v>
      </c>
      <c r="P406" s="4">
        <v>1</v>
      </c>
      <c r="Q406" s="4">
        <v>0.1</v>
      </c>
      <c r="R406" s="4">
        <v>1</v>
      </c>
      <c r="S406" s="94">
        <v>1</v>
      </c>
      <c r="T406" s="81" t="str">
        <f t="shared" si="118"/>
        <v>normal</v>
      </c>
      <c r="U406" s="81" t="str">
        <f t="shared" si="119"/>
        <v>normal</v>
      </c>
      <c r="V406" s="81" t="str">
        <f t="shared" si="120"/>
        <v>normal</v>
      </c>
      <c r="W406" s="81" t="str">
        <f t="shared" si="121"/>
        <v>normal</v>
      </c>
      <c r="X406" s="81">
        <f t="shared" si="122"/>
        <v>0</v>
      </c>
      <c r="Y406" s="81">
        <f t="shared" si="123"/>
        <v>2.5873902429672399E-4</v>
      </c>
      <c r="Z406" s="81">
        <f t="shared" si="124"/>
        <v>1408.338</v>
      </c>
      <c r="AA406" s="81">
        <f t="shared" si="125"/>
        <v>1721.3020000000001</v>
      </c>
      <c r="AB406" s="81">
        <f t="shared" si="126"/>
        <v>0</v>
      </c>
      <c r="AC406" s="96">
        <f t="shared" si="127"/>
        <v>2.35316367418824E-4</v>
      </c>
      <c r="AD406" s="96">
        <f t="shared" si="128"/>
        <v>2284.2270000000003</v>
      </c>
      <c r="AE406" s="96">
        <f t="shared" si="129"/>
        <v>2791.8330000000005</v>
      </c>
      <c r="AF406" s="108">
        <v>1.2936951214836202E-4</v>
      </c>
      <c r="AG406" s="95">
        <f>AG405</f>
        <v>1564.8200000000002</v>
      </c>
      <c r="AH406" s="108">
        <v>1.1765818370941201E-4</v>
      </c>
      <c r="AI406" s="95">
        <f>AI405</f>
        <v>2538.0300000000007</v>
      </c>
      <c r="AJ406" s="5">
        <f>AF406*AG406</f>
        <v>0.20243999999999987</v>
      </c>
      <c r="AK406" s="5">
        <f>AH406*AI406</f>
        <v>0.29861999999999905</v>
      </c>
      <c r="AL406" s="9"/>
      <c r="AM406" s="42" t="str">
        <f t="shared" si="132"/>
        <v>Heavy fuel oil</v>
      </c>
      <c r="AN406" s="65"/>
      <c r="AO406" s="53"/>
      <c r="AP406" s="78"/>
      <c r="AQ406" s="78"/>
    </row>
    <row r="407" spans="1:43" s="5" customFormat="1">
      <c r="A407" s="81">
        <v>2011</v>
      </c>
      <c r="B407" s="29" t="s">
        <v>42</v>
      </c>
      <c r="C407" s="61" t="s">
        <v>42</v>
      </c>
      <c r="D407" s="29" t="s">
        <v>43</v>
      </c>
      <c r="E407" s="29" t="s">
        <v>1286</v>
      </c>
      <c r="F407" s="29" t="s">
        <v>1449</v>
      </c>
      <c r="G407" s="29" t="s">
        <v>81</v>
      </c>
      <c r="H407" s="70">
        <v>0.99509999999999998</v>
      </c>
      <c r="I407" s="66">
        <v>1564.82</v>
      </c>
      <c r="J407" s="67">
        <v>6.3591978630129998E-4</v>
      </c>
      <c r="K407" s="70">
        <v>1.5841000000000001</v>
      </c>
      <c r="L407" s="66">
        <v>2538.0300000000002</v>
      </c>
      <c r="M407" s="67">
        <v>6.2414549867416901E-4</v>
      </c>
      <c r="N407" s="31" t="s">
        <v>1173</v>
      </c>
      <c r="O407" s="4">
        <v>0.1</v>
      </c>
      <c r="P407" s="4">
        <v>1.5</v>
      </c>
      <c r="Q407" s="4">
        <v>0.1</v>
      </c>
      <c r="R407" s="4">
        <v>1.5</v>
      </c>
      <c r="S407" s="94">
        <v>1</v>
      </c>
      <c r="T407" s="81" t="str">
        <f t="shared" si="118"/>
        <v>normal</v>
      </c>
      <c r="U407" s="81" t="str">
        <f t="shared" si="119"/>
        <v>lognormal</v>
      </c>
      <c r="V407" s="81" t="str">
        <f t="shared" si="120"/>
        <v>normal</v>
      </c>
      <c r="W407" s="81" t="str">
        <f t="shared" si="121"/>
        <v>lognormal</v>
      </c>
      <c r="X407" s="101">
        <f>J407-J407*70%</f>
        <v>1.9077593589039005E-4</v>
      </c>
      <c r="Y407" s="81">
        <f t="shared" si="123"/>
        <v>1.58979946575325E-3</v>
      </c>
      <c r="Z407" s="81">
        <f t="shared" si="124"/>
        <v>1408.338</v>
      </c>
      <c r="AA407" s="81">
        <f t="shared" si="125"/>
        <v>1721.3020000000001</v>
      </c>
      <c r="AB407" s="102">
        <f>M407-M407*70%</f>
        <v>1.8724364960225076E-4</v>
      </c>
      <c r="AC407" s="96">
        <f t="shared" si="127"/>
        <v>1.5603637466854226E-3</v>
      </c>
      <c r="AD407" s="96">
        <f t="shared" si="128"/>
        <v>2284.2270000000003</v>
      </c>
      <c r="AE407" s="96">
        <f t="shared" si="129"/>
        <v>2791.8330000000005</v>
      </c>
      <c r="AF407" s="108">
        <v>0.63591978630129997</v>
      </c>
      <c r="AG407" s="95">
        <f>AG405</f>
        <v>1564.8200000000002</v>
      </c>
      <c r="AH407" s="108">
        <v>0.62414549867416913</v>
      </c>
      <c r="AI407" s="95">
        <f>AI405</f>
        <v>2538.0300000000007</v>
      </c>
      <c r="AJ407" s="43">
        <f>AF407*AG407/1000</f>
        <v>0.99510000000000032</v>
      </c>
      <c r="AK407" s="43">
        <f>AI407*AH407/1000</f>
        <v>1.5841000000000021</v>
      </c>
      <c r="AL407" s="9" t="s">
        <v>1092</v>
      </c>
      <c r="AM407" s="42" t="str">
        <f t="shared" si="132"/>
        <v>Heavy fuel oil</v>
      </c>
      <c r="AN407" s="65"/>
      <c r="AO407" s="53"/>
      <c r="AP407" s="78"/>
      <c r="AQ407" s="78"/>
    </row>
    <row r="408" spans="1:43" s="5" customFormat="1">
      <c r="A408" s="81">
        <v>2011</v>
      </c>
      <c r="B408" s="29" t="s">
        <v>44</v>
      </c>
      <c r="C408" s="61" t="s">
        <v>1270</v>
      </c>
      <c r="D408" s="29" t="s">
        <v>45</v>
      </c>
      <c r="E408" s="29" t="s">
        <v>1286</v>
      </c>
      <c r="F408" s="29" t="s">
        <v>25</v>
      </c>
      <c r="G408" s="29" t="s">
        <v>79</v>
      </c>
      <c r="H408" s="70">
        <v>177.38028</v>
      </c>
      <c r="I408" s="66">
        <v>2433.1999999999998</v>
      </c>
      <c r="J408" s="67">
        <v>7.2900000000000006E-2</v>
      </c>
      <c r="K408" s="70">
        <v>233.58618000000001</v>
      </c>
      <c r="L408" s="66">
        <v>3204.2</v>
      </c>
      <c r="M408" s="67">
        <v>7.2900000000000006E-2</v>
      </c>
      <c r="N408" s="31" t="s">
        <v>1173</v>
      </c>
      <c r="O408" s="4">
        <v>0.3</v>
      </c>
      <c r="P408" s="4">
        <v>0.02</v>
      </c>
      <c r="Q408" s="4">
        <v>0.3</v>
      </c>
      <c r="R408" s="4">
        <v>0.02</v>
      </c>
      <c r="S408" s="94">
        <v>1</v>
      </c>
      <c r="T408" s="81" t="str">
        <f t="shared" si="118"/>
        <v>normal</v>
      </c>
      <c r="U408" s="81" t="str">
        <f t="shared" si="119"/>
        <v>normal</v>
      </c>
      <c r="V408" s="81" t="str">
        <f t="shared" si="120"/>
        <v>normal</v>
      </c>
      <c r="W408" s="81" t="str">
        <f t="shared" si="121"/>
        <v>normal</v>
      </c>
      <c r="X408" s="81">
        <f t="shared" si="122"/>
        <v>7.1442000000000005E-2</v>
      </c>
      <c r="Y408" s="81">
        <f t="shared" si="123"/>
        <v>7.4358000000000007E-2</v>
      </c>
      <c r="Z408" s="81">
        <f t="shared" si="124"/>
        <v>1703.2399999999998</v>
      </c>
      <c r="AA408" s="81">
        <f t="shared" si="125"/>
        <v>3163.16</v>
      </c>
      <c r="AB408" s="81">
        <f t="shared" si="126"/>
        <v>7.1442000000000005E-2</v>
      </c>
      <c r="AC408" s="96">
        <f t="shared" si="127"/>
        <v>7.4358000000000007E-2</v>
      </c>
      <c r="AD408" s="96">
        <f t="shared" si="128"/>
        <v>2242.9399999999996</v>
      </c>
      <c r="AE408" s="96">
        <f t="shared" si="129"/>
        <v>4165.46</v>
      </c>
      <c r="AF408" s="108">
        <v>7.2900000000000006E-2</v>
      </c>
      <c r="AG408" s="108">
        <v>2433.1999999999998</v>
      </c>
      <c r="AH408" s="108">
        <v>7.2900000000000006E-2</v>
      </c>
      <c r="AI408" s="108">
        <v>3204.2</v>
      </c>
      <c r="AJ408" s="5">
        <f>AF408*AG408</f>
        <v>177.38028</v>
      </c>
      <c r="AK408" s="5">
        <f>AH408*AI408</f>
        <v>233.58618000000001</v>
      </c>
      <c r="AL408" s="9"/>
      <c r="AM408" s="42" t="str">
        <f t="shared" si="132"/>
        <v>MBENSIINI</v>
      </c>
      <c r="AN408" s="65"/>
      <c r="AO408" s="53"/>
      <c r="AP408" s="78"/>
      <c r="AQ408" s="78"/>
    </row>
    <row r="409" spans="1:43" s="5" customFormat="1">
      <c r="A409" s="81">
        <v>2011</v>
      </c>
      <c r="B409" s="29" t="s">
        <v>44</v>
      </c>
      <c r="C409" s="61" t="s">
        <v>1270</v>
      </c>
      <c r="D409" s="29" t="s">
        <v>45</v>
      </c>
      <c r="E409" s="29" t="s">
        <v>1286</v>
      </c>
      <c r="F409" s="29" t="s">
        <v>25</v>
      </c>
      <c r="G409" s="29" t="s">
        <v>80</v>
      </c>
      <c r="H409" s="70">
        <v>4.1313300000000002</v>
      </c>
      <c r="I409" s="66">
        <v>2433.1999999999998</v>
      </c>
      <c r="J409" s="67">
        <v>1.6978998849252001E-3</v>
      </c>
      <c r="K409" s="70">
        <v>5.35311</v>
      </c>
      <c r="L409" s="66">
        <v>3204.2</v>
      </c>
      <c r="M409" s="67">
        <v>1.6706541414393599E-3</v>
      </c>
      <c r="N409" s="31" t="s">
        <v>1173</v>
      </c>
      <c r="O409" s="4">
        <v>0.3</v>
      </c>
      <c r="P409" s="4">
        <v>0.5</v>
      </c>
      <c r="Q409" s="4">
        <v>0.3</v>
      </c>
      <c r="R409" s="4">
        <v>0.5</v>
      </c>
      <c r="S409" s="94">
        <v>1</v>
      </c>
      <c r="T409" s="81" t="str">
        <f t="shared" si="118"/>
        <v>normal</v>
      </c>
      <c r="U409" s="81" t="str">
        <f t="shared" si="119"/>
        <v>normal</v>
      </c>
      <c r="V409" s="81" t="str">
        <f t="shared" si="120"/>
        <v>normal</v>
      </c>
      <c r="W409" s="81" t="str">
        <f t="shared" si="121"/>
        <v>normal</v>
      </c>
      <c r="X409" s="81">
        <f t="shared" si="122"/>
        <v>8.4894994246260003E-4</v>
      </c>
      <c r="Y409" s="81">
        <f t="shared" si="123"/>
        <v>2.5468498273878001E-3</v>
      </c>
      <c r="Z409" s="81">
        <f t="shared" si="124"/>
        <v>1703.2399999999998</v>
      </c>
      <c r="AA409" s="81">
        <f t="shared" si="125"/>
        <v>3163.16</v>
      </c>
      <c r="AB409" s="81">
        <f t="shared" si="126"/>
        <v>8.3532707071967997E-4</v>
      </c>
      <c r="AC409" s="96">
        <f t="shared" si="127"/>
        <v>2.5059812121590399E-3</v>
      </c>
      <c r="AD409" s="96">
        <f t="shared" si="128"/>
        <v>2242.9399999999996</v>
      </c>
      <c r="AE409" s="96">
        <f t="shared" si="129"/>
        <v>4165.46</v>
      </c>
      <c r="AF409" s="108">
        <v>1.6978998849252001E-3</v>
      </c>
      <c r="AG409" s="95">
        <f>AG408</f>
        <v>2433.1999999999998</v>
      </c>
      <c r="AH409" s="108">
        <v>1.6706541414393599E-3</v>
      </c>
      <c r="AI409" s="95">
        <f>AI408</f>
        <v>3204.2</v>
      </c>
      <c r="AJ409" s="5">
        <f>AF409*AG409</f>
        <v>4.1313299999999966</v>
      </c>
      <c r="AK409" s="5">
        <f>AH409*AI409</f>
        <v>5.3531099999999965</v>
      </c>
      <c r="AL409" s="9"/>
      <c r="AM409" s="42" t="str">
        <f t="shared" si="132"/>
        <v>MBENSIINI</v>
      </c>
      <c r="AN409" s="65"/>
      <c r="AO409" s="53"/>
      <c r="AP409" s="78"/>
      <c r="AQ409" s="78"/>
    </row>
    <row r="410" spans="1:43" s="5" customFormat="1">
      <c r="A410" s="81">
        <v>2011</v>
      </c>
      <c r="B410" s="29" t="s">
        <v>44</v>
      </c>
      <c r="C410" s="61" t="s">
        <v>1270</v>
      </c>
      <c r="D410" s="29" t="s">
        <v>45</v>
      </c>
      <c r="E410" s="29" t="s">
        <v>1286</v>
      </c>
      <c r="F410" s="29" t="s">
        <v>25</v>
      </c>
      <c r="G410" s="29" t="s">
        <v>81</v>
      </c>
      <c r="H410" s="70">
        <v>0.62651000000000001</v>
      </c>
      <c r="I410" s="66">
        <v>2433.1999999999998</v>
      </c>
      <c r="J410" s="67">
        <v>2.5748397172447798E-4</v>
      </c>
      <c r="K410" s="70">
        <v>0.91264000000000001</v>
      </c>
      <c r="L410" s="66">
        <v>3204.2</v>
      </c>
      <c r="M410" s="67">
        <v>2.8482616565757399E-4</v>
      </c>
      <c r="N410" s="31" t="s">
        <v>1173</v>
      </c>
      <c r="O410" s="4">
        <v>0.3</v>
      </c>
      <c r="P410" s="4">
        <v>1.5</v>
      </c>
      <c r="Q410" s="4">
        <v>0.3</v>
      </c>
      <c r="R410" s="4">
        <v>1.5</v>
      </c>
      <c r="S410" s="94">
        <v>1</v>
      </c>
      <c r="T410" s="81" t="str">
        <f t="shared" si="118"/>
        <v>normal</v>
      </c>
      <c r="U410" s="81" t="str">
        <f t="shared" si="119"/>
        <v>lognormal</v>
      </c>
      <c r="V410" s="81" t="str">
        <f t="shared" si="120"/>
        <v>normal</v>
      </c>
      <c r="W410" s="81" t="str">
        <f t="shared" si="121"/>
        <v>lognormal</v>
      </c>
      <c r="X410" s="101">
        <f>J410-J410*70%</f>
        <v>7.7245191517343417E-5</v>
      </c>
      <c r="Y410" s="81">
        <f t="shared" si="123"/>
        <v>6.4370992931119496E-4</v>
      </c>
      <c r="Z410" s="81">
        <f t="shared" si="124"/>
        <v>1703.2399999999998</v>
      </c>
      <c r="AA410" s="81">
        <f t="shared" si="125"/>
        <v>3163.16</v>
      </c>
      <c r="AB410" s="102">
        <f>M410-M410*70%</f>
        <v>8.5447849697272202E-5</v>
      </c>
      <c r="AC410" s="96">
        <f t="shared" si="127"/>
        <v>7.1206541414393497E-4</v>
      </c>
      <c r="AD410" s="96">
        <f t="shared" si="128"/>
        <v>2242.9399999999996</v>
      </c>
      <c r="AE410" s="96">
        <f t="shared" si="129"/>
        <v>4165.46</v>
      </c>
      <c r="AF410" s="108">
        <v>0.25748397172447801</v>
      </c>
      <c r="AG410" s="95">
        <f>AG408</f>
        <v>2433.1999999999998</v>
      </c>
      <c r="AH410" s="108">
        <v>0.28482616565757402</v>
      </c>
      <c r="AI410" s="95">
        <f>AI408</f>
        <v>3204.2</v>
      </c>
      <c r="AJ410" s="43">
        <f>AF410*AG410/1000</f>
        <v>0.6265099999999999</v>
      </c>
      <c r="AK410" s="43">
        <f>AI410*AH410/1000</f>
        <v>0.91263999999999867</v>
      </c>
      <c r="AL410" s="9" t="s">
        <v>1092</v>
      </c>
      <c r="AM410" s="42" t="str">
        <f t="shared" si="132"/>
        <v>MBENSIINI</v>
      </c>
      <c r="AN410" s="65"/>
      <c r="AO410" s="53"/>
      <c r="AP410" s="78"/>
      <c r="AQ410" s="78"/>
    </row>
    <row r="411" spans="1:43" s="5" customFormat="1">
      <c r="A411" s="81">
        <v>2011</v>
      </c>
      <c r="B411" s="29" t="s">
        <v>44</v>
      </c>
      <c r="C411" s="61" t="s">
        <v>1270</v>
      </c>
      <c r="D411" s="29" t="s">
        <v>45</v>
      </c>
      <c r="E411" s="29" t="s">
        <v>1286</v>
      </c>
      <c r="F411" s="29" t="s">
        <v>1452</v>
      </c>
      <c r="G411" s="29" t="s">
        <v>79</v>
      </c>
      <c r="H411" s="70">
        <v>18.343</v>
      </c>
      <c r="I411" s="66">
        <v>282.2</v>
      </c>
      <c r="J411" s="67">
        <v>6.5000000000000002E-2</v>
      </c>
      <c r="K411" s="70">
        <v>11.817</v>
      </c>
      <c r="L411" s="66">
        <v>181.8</v>
      </c>
      <c r="M411" s="67">
        <v>6.5000000000000002E-2</v>
      </c>
      <c r="N411" s="31" t="s">
        <v>1173</v>
      </c>
      <c r="O411" s="4">
        <v>0.3</v>
      </c>
      <c r="P411" s="4">
        <v>0.05</v>
      </c>
      <c r="Q411" s="4">
        <v>0.3</v>
      </c>
      <c r="R411" s="4">
        <v>0.05</v>
      </c>
      <c r="S411" s="94">
        <v>1</v>
      </c>
      <c r="T411" s="81" t="str">
        <f t="shared" si="118"/>
        <v>normal</v>
      </c>
      <c r="U411" s="81" t="str">
        <f t="shared" si="119"/>
        <v>normal</v>
      </c>
      <c r="V411" s="81" t="str">
        <f t="shared" si="120"/>
        <v>normal</v>
      </c>
      <c r="W411" s="81" t="str">
        <f t="shared" si="121"/>
        <v>normal</v>
      </c>
      <c r="X411" s="81">
        <f t="shared" si="122"/>
        <v>6.1749999999999999E-2</v>
      </c>
      <c r="Y411" s="81">
        <f t="shared" si="123"/>
        <v>6.8250000000000005E-2</v>
      </c>
      <c r="Z411" s="81">
        <f t="shared" si="124"/>
        <v>197.54</v>
      </c>
      <c r="AA411" s="81">
        <f t="shared" si="125"/>
        <v>366.86</v>
      </c>
      <c r="AB411" s="81">
        <f t="shared" si="126"/>
        <v>6.1749999999999999E-2</v>
      </c>
      <c r="AC411" s="96">
        <f t="shared" si="127"/>
        <v>6.8250000000000005E-2</v>
      </c>
      <c r="AD411" s="96">
        <f t="shared" si="128"/>
        <v>127.26</v>
      </c>
      <c r="AE411" s="96">
        <f t="shared" si="129"/>
        <v>236.34000000000003</v>
      </c>
      <c r="AF411" s="108">
        <v>6.5000000000000002E-2</v>
      </c>
      <c r="AG411" s="108">
        <v>282.2</v>
      </c>
      <c r="AH411" s="108">
        <v>6.5000000000000002E-2</v>
      </c>
      <c r="AI411" s="108">
        <v>181.8</v>
      </c>
      <c r="AJ411" s="5">
        <f>AF411*AG411</f>
        <v>18.343</v>
      </c>
      <c r="AK411" s="5">
        <f>AH411*AI411</f>
        <v>11.817000000000002</v>
      </c>
      <c r="AL411" s="9"/>
      <c r="AM411" s="42" t="str">
        <f t="shared" si="132"/>
        <v>LPG</v>
      </c>
      <c r="AN411" s="65"/>
      <c r="AO411" s="53"/>
      <c r="AP411" s="78"/>
      <c r="AQ411" s="78"/>
    </row>
    <row r="412" spans="1:43" s="5" customFormat="1">
      <c r="A412" s="81">
        <v>2011</v>
      </c>
      <c r="B412" s="29" t="s">
        <v>44</v>
      </c>
      <c r="C412" s="61" t="s">
        <v>1270</v>
      </c>
      <c r="D412" s="29" t="s">
        <v>45</v>
      </c>
      <c r="E412" s="29" t="s">
        <v>1286</v>
      </c>
      <c r="F412" s="29" t="s">
        <v>1452</v>
      </c>
      <c r="G412" s="29" t="s">
        <v>80</v>
      </c>
      <c r="H412" s="70">
        <v>0.38786999999999999</v>
      </c>
      <c r="I412" s="66">
        <v>282.2</v>
      </c>
      <c r="J412" s="67">
        <v>1.37445074415308E-3</v>
      </c>
      <c r="K412" s="70">
        <v>0.24843000000000001</v>
      </c>
      <c r="L412" s="66">
        <v>181.8</v>
      </c>
      <c r="M412" s="67">
        <v>1.3665016501650199E-3</v>
      </c>
      <c r="N412" s="31" t="s">
        <v>1173</v>
      </c>
      <c r="O412" s="4">
        <v>0.3</v>
      </c>
      <c r="P412" s="4">
        <v>0.5</v>
      </c>
      <c r="Q412" s="4">
        <v>0.3</v>
      </c>
      <c r="R412" s="4">
        <v>0.5</v>
      </c>
      <c r="S412" s="94">
        <v>1</v>
      </c>
      <c r="T412" s="81" t="str">
        <f t="shared" si="118"/>
        <v>normal</v>
      </c>
      <c r="U412" s="81" t="str">
        <f t="shared" si="119"/>
        <v>normal</v>
      </c>
      <c r="V412" s="81" t="str">
        <f t="shared" si="120"/>
        <v>normal</v>
      </c>
      <c r="W412" s="81" t="str">
        <f t="shared" si="121"/>
        <v>normal</v>
      </c>
      <c r="X412" s="81">
        <f t="shared" si="122"/>
        <v>6.8722537207654001E-4</v>
      </c>
      <c r="Y412" s="81">
        <f t="shared" si="123"/>
        <v>2.0616761162296198E-3</v>
      </c>
      <c r="Z412" s="81">
        <f t="shared" si="124"/>
        <v>197.54</v>
      </c>
      <c r="AA412" s="81">
        <f t="shared" si="125"/>
        <v>366.86</v>
      </c>
      <c r="AB412" s="81">
        <f t="shared" si="126"/>
        <v>6.8325082508250996E-4</v>
      </c>
      <c r="AC412" s="96">
        <f t="shared" si="127"/>
        <v>2.0497524752475299E-3</v>
      </c>
      <c r="AD412" s="96">
        <f t="shared" si="128"/>
        <v>127.26</v>
      </c>
      <c r="AE412" s="96">
        <f t="shared" si="129"/>
        <v>236.34000000000003</v>
      </c>
      <c r="AF412" s="108">
        <v>1.37445074415308E-3</v>
      </c>
      <c r="AG412" s="95">
        <f>AG411</f>
        <v>282.2</v>
      </c>
      <c r="AH412" s="108">
        <v>1.3665016501650199E-3</v>
      </c>
      <c r="AI412" s="95">
        <f>AI411</f>
        <v>181.8</v>
      </c>
      <c r="AJ412" s="5">
        <f>AF412*AG412</f>
        <v>0.38786999999999916</v>
      </c>
      <c r="AK412" s="5">
        <f>AH412*AI412</f>
        <v>0.24843000000000062</v>
      </c>
      <c r="AL412" s="9"/>
      <c r="AM412" s="42" t="str">
        <f t="shared" si="132"/>
        <v>LPG</v>
      </c>
      <c r="AN412" s="65"/>
      <c r="AO412" s="53"/>
      <c r="AP412" s="78"/>
      <c r="AQ412" s="78"/>
    </row>
    <row r="413" spans="1:43" s="5" customFormat="1">
      <c r="A413" s="81">
        <v>2011</v>
      </c>
      <c r="B413" s="29" t="s">
        <v>44</v>
      </c>
      <c r="C413" s="61" t="s">
        <v>1270</v>
      </c>
      <c r="D413" s="29" t="s">
        <v>45</v>
      </c>
      <c r="E413" s="29" t="s">
        <v>1286</v>
      </c>
      <c r="F413" s="29" t="s">
        <v>1452</v>
      </c>
      <c r="G413" s="29" t="s">
        <v>81</v>
      </c>
      <c r="H413" s="70">
        <v>0.28643999999999997</v>
      </c>
      <c r="I413" s="66">
        <v>282.2</v>
      </c>
      <c r="J413" s="67">
        <v>1.0150248051027601E-3</v>
      </c>
      <c r="K413" s="70">
        <v>0.18351999999999999</v>
      </c>
      <c r="L413" s="66">
        <v>181.8</v>
      </c>
      <c r="M413" s="67">
        <v>1.00946094609461E-3</v>
      </c>
      <c r="N413" s="31" t="s">
        <v>1173</v>
      </c>
      <c r="O413" s="4">
        <v>0.3</v>
      </c>
      <c r="P413" s="4">
        <v>1.5</v>
      </c>
      <c r="Q413" s="4">
        <v>0.3</v>
      </c>
      <c r="R413" s="4">
        <v>1.5</v>
      </c>
      <c r="S413" s="94">
        <v>1</v>
      </c>
      <c r="T413" s="81" t="str">
        <f t="shared" si="118"/>
        <v>normal</v>
      </c>
      <c r="U413" s="81" t="str">
        <f t="shared" si="119"/>
        <v>lognormal</v>
      </c>
      <c r="V413" s="81" t="str">
        <f t="shared" si="120"/>
        <v>normal</v>
      </c>
      <c r="W413" s="81" t="str">
        <f t="shared" si="121"/>
        <v>lognormal</v>
      </c>
      <c r="X413" s="101">
        <f>J413-J413*70%</f>
        <v>3.0450744153082804E-4</v>
      </c>
      <c r="Y413" s="81">
        <f t="shared" si="123"/>
        <v>2.5375620127569003E-3</v>
      </c>
      <c r="Z413" s="81">
        <f t="shared" si="124"/>
        <v>197.54</v>
      </c>
      <c r="AA413" s="81">
        <f t="shared" si="125"/>
        <v>366.86</v>
      </c>
      <c r="AB413" s="102">
        <f>M413-M413*70%</f>
        <v>3.0283828382838304E-4</v>
      </c>
      <c r="AC413" s="96">
        <f t="shared" si="127"/>
        <v>2.523652365236525E-3</v>
      </c>
      <c r="AD413" s="96">
        <f t="shared" si="128"/>
        <v>127.26</v>
      </c>
      <c r="AE413" s="96">
        <f t="shared" si="129"/>
        <v>236.34000000000003</v>
      </c>
      <c r="AF413" s="108">
        <v>1.0150248051027602</v>
      </c>
      <c r="AG413" s="95">
        <f>AG411</f>
        <v>282.2</v>
      </c>
      <c r="AH413" s="108">
        <v>1.00946094609461</v>
      </c>
      <c r="AI413" s="95">
        <f>AI411</f>
        <v>181.8</v>
      </c>
      <c r="AJ413" s="43">
        <f>AF413*AG413/1000</f>
        <v>0.28643999999999892</v>
      </c>
      <c r="AK413" s="43">
        <f>AI413*AH413/1000</f>
        <v>0.18352000000000013</v>
      </c>
      <c r="AL413" s="9" t="s">
        <v>1092</v>
      </c>
      <c r="AM413" s="42" t="str">
        <f t="shared" si="132"/>
        <v>LPG</v>
      </c>
      <c r="AN413" s="65"/>
      <c r="AO413" s="53"/>
      <c r="AP413" s="78"/>
      <c r="AQ413" s="78"/>
    </row>
    <row r="414" spans="1:43" s="5" customFormat="1">
      <c r="A414" s="81">
        <v>2011</v>
      </c>
      <c r="B414" s="29" t="s">
        <v>44</v>
      </c>
      <c r="C414" s="61" t="s">
        <v>1270</v>
      </c>
      <c r="D414" s="29" t="s">
        <v>45</v>
      </c>
      <c r="E414" s="29" t="s">
        <v>1286</v>
      </c>
      <c r="F414" s="29" t="s">
        <v>1450</v>
      </c>
      <c r="G414" s="29" t="s">
        <v>79</v>
      </c>
      <c r="H414" s="70">
        <v>464.13276000000002</v>
      </c>
      <c r="I414" s="66">
        <v>6263.6</v>
      </c>
      <c r="J414" s="67">
        <v>7.4099999999999999E-2</v>
      </c>
      <c r="K414" s="66">
        <v>402.97471999999999</v>
      </c>
      <c r="L414" s="66">
        <v>5475.2</v>
      </c>
      <c r="M414" s="67">
        <v>7.3599999999999999E-2</v>
      </c>
      <c r="N414" s="31" t="s">
        <v>1173</v>
      </c>
      <c r="O414" s="4">
        <v>0.3</v>
      </c>
      <c r="P414" s="4">
        <v>1.4999999999999999E-2</v>
      </c>
      <c r="Q414" s="4">
        <v>0.15</v>
      </c>
      <c r="R414" s="4">
        <v>1.4999999999999999E-2</v>
      </c>
      <c r="S414" s="94">
        <v>1</v>
      </c>
      <c r="T414" s="81" t="str">
        <f t="shared" si="118"/>
        <v>normal</v>
      </c>
      <c r="U414" s="81" t="str">
        <f t="shared" si="119"/>
        <v>normal</v>
      </c>
      <c r="V414" s="81" t="str">
        <f t="shared" si="120"/>
        <v>normal</v>
      </c>
      <c r="W414" s="81" t="str">
        <f t="shared" si="121"/>
        <v>normal</v>
      </c>
      <c r="X414" s="81">
        <f t="shared" si="122"/>
        <v>7.2988499999999998E-2</v>
      </c>
      <c r="Y414" s="81">
        <f t="shared" si="123"/>
        <v>7.5211499999999987E-2</v>
      </c>
      <c r="Z414" s="81">
        <f t="shared" si="124"/>
        <v>4384.5199999999995</v>
      </c>
      <c r="AA414" s="81">
        <f t="shared" si="125"/>
        <v>8142.6800000000012</v>
      </c>
      <c r="AB414" s="81">
        <f t="shared" si="126"/>
        <v>7.2495999999999991E-2</v>
      </c>
      <c r="AC414" s="96">
        <f t="shared" si="127"/>
        <v>7.4703999999999993E-2</v>
      </c>
      <c r="AD414" s="96">
        <f t="shared" si="128"/>
        <v>4653.92</v>
      </c>
      <c r="AE414" s="96">
        <f t="shared" si="129"/>
        <v>6296.48</v>
      </c>
      <c r="AF414" s="108">
        <v>7.4099999999999999E-2</v>
      </c>
      <c r="AG414" s="108">
        <v>6263.6</v>
      </c>
      <c r="AH414" s="108">
        <v>7.3599999999999999E-2</v>
      </c>
      <c r="AI414" s="108">
        <v>5475.2</v>
      </c>
      <c r="AJ414" s="5">
        <f>AF414*AG414</f>
        <v>464.13276000000002</v>
      </c>
      <c r="AK414" s="5">
        <f>AH414*AI414</f>
        <v>402.97471999999999</v>
      </c>
      <c r="AL414" s="9"/>
      <c r="AM414" s="42" t="str">
        <f t="shared" si="132"/>
        <v>Light fuel oil</v>
      </c>
      <c r="AN414" s="65"/>
      <c r="AO414" s="53"/>
      <c r="AP414" s="78"/>
      <c r="AQ414" s="78"/>
    </row>
    <row r="415" spans="1:43" s="5" customFormat="1">
      <c r="A415" s="81">
        <v>2011</v>
      </c>
      <c r="B415" s="29" t="s">
        <v>44</v>
      </c>
      <c r="C415" s="61" t="s">
        <v>1270</v>
      </c>
      <c r="D415" s="29" t="s">
        <v>45</v>
      </c>
      <c r="E415" s="29" t="s">
        <v>1286</v>
      </c>
      <c r="F415" s="29" t="s">
        <v>1450</v>
      </c>
      <c r="G415" s="29" t="s">
        <v>80</v>
      </c>
      <c r="H415" s="70">
        <v>0.47900999999999999</v>
      </c>
      <c r="I415" s="66">
        <v>6263.6</v>
      </c>
      <c r="J415" s="67">
        <v>7.6475189986589194E-5</v>
      </c>
      <c r="K415" s="66">
        <v>0.47166000000000002</v>
      </c>
      <c r="L415" s="66">
        <v>5475.2</v>
      </c>
      <c r="M415" s="67">
        <v>8.6144798363530105E-5</v>
      </c>
      <c r="N415" s="31" t="s">
        <v>1173</v>
      </c>
      <c r="O415" s="4">
        <v>0.3</v>
      </c>
      <c r="P415" s="4">
        <v>0.5</v>
      </c>
      <c r="Q415" s="4">
        <v>0.15</v>
      </c>
      <c r="R415" s="4">
        <v>0.5</v>
      </c>
      <c r="S415" s="94">
        <v>1</v>
      </c>
      <c r="T415" s="81" t="str">
        <f t="shared" si="118"/>
        <v>normal</v>
      </c>
      <c r="U415" s="81" t="str">
        <f t="shared" si="119"/>
        <v>normal</v>
      </c>
      <c r="V415" s="81" t="str">
        <f t="shared" si="120"/>
        <v>normal</v>
      </c>
      <c r="W415" s="81" t="str">
        <f t="shared" si="121"/>
        <v>normal</v>
      </c>
      <c r="X415" s="81">
        <f t="shared" si="122"/>
        <v>3.8237594993294597E-5</v>
      </c>
      <c r="Y415" s="81">
        <f t="shared" si="123"/>
        <v>1.147127849798838E-4</v>
      </c>
      <c r="Z415" s="81">
        <f t="shared" si="124"/>
        <v>4384.5199999999995</v>
      </c>
      <c r="AA415" s="81">
        <f t="shared" si="125"/>
        <v>8142.6800000000012</v>
      </c>
      <c r="AB415" s="81">
        <f t="shared" si="126"/>
        <v>4.3072399181765053E-5</v>
      </c>
      <c r="AC415" s="96">
        <f t="shared" si="127"/>
        <v>1.2921719754529516E-4</v>
      </c>
      <c r="AD415" s="96">
        <f t="shared" si="128"/>
        <v>4653.92</v>
      </c>
      <c r="AE415" s="96">
        <f t="shared" si="129"/>
        <v>6296.48</v>
      </c>
      <c r="AF415" s="108">
        <v>7.6475189986589194E-5</v>
      </c>
      <c r="AG415" s="95">
        <f>AG414</f>
        <v>6263.6</v>
      </c>
      <c r="AH415" s="108">
        <v>8.6144798363530105E-5</v>
      </c>
      <c r="AI415" s="95">
        <f>AI414</f>
        <v>5475.2</v>
      </c>
      <c r="AJ415" s="5">
        <f>AF415*AG415</f>
        <v>0.4790100000000001</v>
      </c>
      <c r="AK415" s="5">
        <f>AH415*AI415</f>
        <v>0.47166000000000002</v>
      </c>
      <c r="AL415" s="9"/>
      <c r="AM415" s="42" t="str">
        <f t="shared" si="132"/>
        <v>Light fuel oil</v>
      </c>
      <c r="AN415" s="65"/>
      <c r="AO415" s="53"/>
      <c r="AP415" s="78"/>
      <c r="AQ415" s="78"/>
    </row>
    <row r="416" spans="1:43" s="5" customFormat="1">
      <c r="A416" s="81">
        <v>2011</v>
      </c>
      <c r="B416" s="29" t="s">
        <v>44</v>
      </c>
      <c r="C416" s="61" t="s">
        <v>1270</v>
      </c>
      <c r="D416" s="29" t="s">
        <v>45</v>
      </c>
      <c r="E416" s="29" t="s">
        <v>1286</v>
      </c>
      <c r="F416" s="29" t="s">
        <v>1450</v>
      </c>
      <c r="G416" s="29" t="s">
        <v>81</v>
      </c>
      <c r="H416" s="70">
        <v>3.8275700000000001</v>
      </c>
      <c r="I416" s="66">
        <v>6263.6</v>
      </c>
      <c r="J416" s="67">
        <v>6.11081486684973E-4</v>
      </c>
      <c r="K416" s="66">
        <v>3.3380800000000002</v>
      </c>
      <c r="L416" s="66">
        <v>5475.2</v>
      </c>
      <c r="M416" s="67">
        <v>6.0967270601987105E-4</v>
      </c>
      <c r="N416" s="31" t="s">
        <v>1173</v>
      </c>
      <c r="O416" s="4">
        <v>0.3</v>
      </c>
      <c r="P416" s="4">
        <v>1.5</v>
      </c>
      <c r="Q416" s="4">
        <v>0.15</v>
      </c>
      <c r="R416" s="4">
        <v>1.5</v>
      </c>
      <c r="S416" s="94">
        <v>1</v>
      </c>
      <c r="T416" s="81" t="str">
        <f t="shared" si="118"/>
        <v>normal</v>
      </c>
      <c r="U416" s="81" t="str">
        <f t="shared" si="119"/>
        <v>lognormal</v>
      </c>
      <c r="V416" s="81" t="str">
        <f t="shared" si="120"/>
        <v>normal</v>
      </c>
      <c r="W416" s="81" t="str">
        <f t="shared" si="121"/>
        <v>lognormal</v>
      </c>
      <c r="X416" s="101">
        <f>J416-J416*70%</f>
        <v>1.8332444600549193E-4</v>
      </c>
      <c r="Y416" s="81">
        <f t="shared" si="123"/>
        <v>1.5277037167124325E-3</v>
      </c>
      <c r="Z416" s="81">
        <f t="shared" si="124"/>
        <v>4384.5199999999995</v>
      </c>
      <c r="AA416" s="81">
        <f t="shared" si="125"/>
        <v>8142.6800000000012</v>
      </c>
      <c r="AB416" s="102">
        <f>M416-M416*70%</f>
        <v>1.8290181180596134E-4</v>
      </c>
      <c r="AC416" s="96">
        <f t="shared" si="127"/>
        <v>1.5241817650496776E-3</v>
      </c>
      <c r="AD416" s="96">
        <f t="shared" si="128"/>
        <v>4653.92</v>
      </c>
      <c r="AE416" s="96">
        <f t="shared" si="129"/>
        <v>6296.48</v>
      </c>
      <c r="AF416" s="108">
        <v>0.61108148668497297</v>
      </c>
      <c r="AG416" s="95">
        <f>AG414</f>
        <v>6263.6</v>
      </c>
      <c r="AH416" s="108">
        <v>0.609672706019871</v>
      </c>
      <c r="AI416" s="95">
        <f>AI414</f>
        <v>5475.2</v>
      </c>
      <c r="AJ416" s="43">
        <f>AF416*AG416/1000</f>
        <v>3.827569999999997</v>
      </c>
      <c r="AK416" s="43">
        <f>AI416*AH416/1000</f>
        <v>3.3380799999999975</v>
      </c>
      <c r="AL416" s="9" t="s">
        <v>1092</v>
      </c>
      <c r="AM416" s="42" t="str">
        <f t="shared" ref="AM416:AM438" si="133">F416</f>
        <v>Light fuel oil</v>
      </c>
      <c r="AN416" s="65"/>
      <c r="AO416" s="53"/>
      <c r="AP416" s="78"/>
      <c r="AQ416" s="78"/>
    </row>
    <row r="417" spans="1:43" s="5" customFormat="1">
      <c r="A417" s="81">
        <v>2011</v>
      </c>
      <c r="B417" s="29" t="s">
        <v>46</v>
      </c>
      <c r="C417" s="61" t="s">
        <v>1270</v>
      </c>
      <c r="D417" s="29" t="s">
        <v>47</v>
      </c>
      <c r="E417" s="29" t="s">
        <v>1289</v>
      </c>
      <c r="F417" s="29" t="s">
        <v>1446</v>
      </c>
      <c r="G417" s="29" t="s">
        <v>79</v>
      </c>
      <c r="H417" s="70"/>
      <c r="I417" s="65"/>
      <c r="J417" s="65"/>
      <c r="K417" s="70"/>
      <c r="L417" s="66">
        <v>25.61</v>
      </c>
      <c r="M417" s="65"/>
      <c r="N417" s="31" t="s">
        <v>1173</v>
      </c>
      <c r="O417" s="4">
        <v>0.15</v>
      </c>
      <c r="P417" s="4"/>
      <c r="Q417" s="4">
        <v>0.15</v>
      </c>
      <c r="R417" s="4"/>
      <c r="S417" s="96"/>
      <c r="T417" s="81" t="str">
        <f t="shared" si="118"/>
        <v/>
      </c>
      <c r="U417" s="81" t="str">
        <f t="shared" si="119"/>
        <v/>
      </c>
      <c r="V417" s="81" t="str">
        <f t="shared" si="120"/>
        <v/>
      </c>
      <c r="W417" s="81" t="str">
        <f t="shared" si="121"/>
        <v/>
      </c>
      <c r="X417" s="81" t="str">
        <f t="shared" si="122"/>
        <v/>
      </c>
      <c r="Y417" s="81" t="str">
        <f t="shared" si="123"/>
        <v/>
      </c>
      <c r="Z417" s="81" t="str">
        <f t="shared" si="124"/>
        <v/>
      </c>
      <c r="AA417" s="81" t="str">
        <f t="shared" si="125"/>
        <v/>
      </c>
      <c r="AB417" s="81" t="str">
        <f t="shared" si="126"/>
        <v/>
      </c>
      <c r="AC417" s="96" t="str">
        <f t="shared" si="127"/>
        <v/>
      </c>
      <c r="AD417" s="96" t="str">
        <f t="shared" si="128"/>
        <v/>
      </c>
      <c r="AE417" s="96" t="str">
        <f t="shared" si="129"/>
        <v/>
      </c>
      <c r="AF417" s="81"/>
      <c r="AG417" s="81"/>
      <c r="AH417" s="96"/>
      <c r="AI417" s="96"/>
      <c r="AJ417" s="5">
        <f t="shared" ref="AJ417:AJ444" si="134">AF417*AG417</f>
        <v>0</v>
      </c>
      <c r="AK417" s="5">
        <f>AH417*AI417</f>
        <v>0</v>
      </c>
      <c r="AL417" s="9"/>
      <c r="AM417" s="42" t="str">
        <f t="shared" si="133"/>
        <v>Diesel oil/BIO</v>
      </c>
      <c r="AN417" s="65"/>
      <c r="AO417" s="53"/>
      <c r="AP417" s="78"/>
      <c r="AQ417" s="78"/>
    </row>
    <row r="418" spans="1:43" s="5" customFormat="1">
      <c r="A418" s="81">
        <v>2011</v>
      </c>
      <c r="B418" s="29" t="s">
        <v>46</v>
      </c>
      <c r="C418" s="61" t="s">
        <v>1270</v>
      </c>
      <c r="D418" s="29" t="s">
        <v>47</v>
      </c>
      <c r="E418" s="29" t="s">
        <v>1289</v>
      </c>
      <c r="F418" s="29" t="s">
        <v>1446</v>
      </c>
      <c r="G418" s="29" t="s">
        <v>80</v>
      </c>
      <c r="H418" s="70"/>
      <c r="I418" s="65"/>
      <c r="J418" s="65"/>
      <c r="K418" s="70">
        <v>2.2260000000000001E-3</v>
      </c>
      <c r="L418" s="66">
        <v>25.61</v>
      </c>
      <c r="M418" s="67">
        <v>8.6919172198359995E-5</v>
      </c>
      <c r="N418" s="31" t="s">
        <v>1173</v>
      </c>
      <c r="O418" s="4">
        <v>0.15</v>
      </c>
      <c r="P418" s="4">
        <v>1</v>
      </c>
      <c r="Q418" s="4">
        <v>0.15</v>
      </c>
      <c r="R418" s="4">
        <v>1</v>
      </c>
      <c r="S418" s="94">
        <v>0</v>
      </c>
      <c r="T418" s="81" t="str">
        <f t="shared" si="118"/>
        <v/>
      </c>
      <c r="U418" s="81" t="str">
        <f t="shared" si="119"/>
        <v/>
      </c>
      <c r="V418" s="81" t="str">
        <f t="shared" si="120"/>
        <v>normal</v>
      </c>
      <c r="W418" s="81" t="str">
        <f t="shared" si="121"/>
        <v>normal</v>
      </c>
      <c r="X418" s="81" t="str">
        <f t="shared" si="122"/>
        <v/>
      </c>
      <c r="Y418" s="81" t="str">
        <f t="shared" si="123"/>
        <v/>
      </c>
      <c r="Z418" s="81" t="str">
        <f t="shared" si="124"/>
        <v/>
      </c>
      <c r="AA418" s="81" t="str">
        <f t="shared" si="125"/>
        <v/>
      </c>
      <c r="AB418" s="81">
        <f t="shared" si="126"/>
        <v>0</v>
      </c>
      <c r="AC418" s="96">
        <f t="shared" si="127"/>
        <v>1.7383834439671999E-4</v>
      </c>
      <c r="AD418" s="96">
        <f t="shared" si="128"/>
        <v>21.7685</v>
      </c>
      <c r="AE418" s="96">
        <f t="shared" si="129"/>
        <v>29.451499999999996</v>
      </c>
      <c r="AF418" s="81"/>
      <c r="AG418" s="81"/>
      <c r="AH418" s="108">
        <v>8.6919172198360008E-5</v>
      </c>
      <c r="AI418" s="108">
        <v>25.61</v>
      </c>
      <c r="AJ418" s="5">
        <f t="shared" si="134"/>
        <v>0</v>
      </c>
      <c r="AK418" s="5">
        <f>AH418*AI418</f>
        <v>2.2259999999999997E-3</v>
      </c>
      <c r="AL418" s="9"/>
      <c r="AM418" s="42" t="str">
        <f t="shared" si="133"/>
        <v>Diesel oil/BIO</v>
      </c>
      <c r="AN418" s="65"/>
      <c r="AO418" s="53"/>
      <c r="AP418" s="78"/>
      <c r="AQ418" s="78"/>
    </row>
    <row r="419" spans="1:43" s="5" customFormat="1">
      <c r="A419" s="81">
        <v>2011</v>
      </c>
      <c r="B419" s="29" t="s">
        <v>46</v>
      </c>
      <c r="C419" s="61" t="s">
        <v>1270</v>
      </c>
      <c r="D419" s="29" t="s">
        <v>47</v>
      </c>
      <c r="E419" s="29" t="s">
        <v>1289</v>
      </c>
      <c r="F419" s="29" t="s">
        <v>1446</v>
      </c>
      <c r="G419" s="29" t="s">
        <v>81</v>
      </c>
      <c r="H419" s="70"/>
      <c r="I419" s="65"/>
      <c r="J419" s="65"/>
      <c r="K419" s="70">
        <v>1.7670000000000002E-2</v>
      </c>
      <c r="L419" s="66">
        <v>25.61</v>
      </c>
      <c r="M419" s="67">
        <v>6.89964857477548E-4</v>
      </c>
      <c r="N419" s="31" t="s">
        <v>1173</v>
      </c>
      <c r="O419" s="4">
        <v>0.15</v>
      </c>
      <c r="P419" s="4">
        <v>1.5</v>
      </c>
      <c r="Q419" s="4">
        <v>0.15</v>
      </c>
      <c r="R419" s="4">
        <v>1.5</v>
      </c>
      <c r="S419" s="94">
        <v>0</v>
      </c>
      <c r="T419" s="81" t="str">
        <f t="shared" si="118"/>
        <v/>
      </c>
      <c r="U419" s="81" t="str">
        <f t="shared" si="119"/>
        <v/>
      </c>
      <c r="V419" s="81" t="str">
        <f t="shared" si="120"/>
        <v>normal</v>
      </c>
      <c r="W419" s="81" t="str">
        <f t="shared" si="121"/>
        <v>lognormal</v>
      </c>
      <c r="X419" s="81" t="str">
        <f t="shared" si="122"/>
        <v/>
      </c>
      <c r="Y419" s="81" t="str">
        <f t="shared" si="123"/>
        <v/>
      </c>
      <c r="Z419" s="81" t="str">
        <f t="shared" si="124"/>
        <v/>
      </c>
      <c r="AA419" s="81" t="str">
        <f t="shared" si="125"/>
        <v/>
      </c>
      <c r="AB419" s="102">
        <f>M419-M419*70%</f>
        <v>2.0698945724326444E-4</v>
      </c>
      <c r="AC419" s="96">
        <f t="shared" si="127"/>
        <v>1.7249121436938701E-3</v>
      </c>
      <c r="AD419" s="96">
        <f t="shared" si="128"/>
        <v>21.7685</v>
      </c>
      <c r="AE419" s="96">
        <f t="shared" si="129"/>
        <v>29.451499999999996</v>
      </c>
      <c r="AF419" s="81"/>
      <c r="AG419" s="81"/>
      <c r="AH419" s="108">
        <v>0.68996485747754788</v>
      </c>
      <c r="AI419" s="95">
        <f>AI418</f>
        <v>25.61</v>
      </c>
      <c r="AJ419" s="5">
        <f t="shared" si="134"/>
        <v>0</v>
      </c>
      <c r="AK419" s="43">
        <f>AI419*AH419/1000</f>
        <v>1.7670000000000002E-2</v>
      </c>
      <c r="AL419" s="9" t="s">
        <v>1092</v>
      </c>
      <c r="AM419" s="42" t="str">
        <f t="shared" si="133"/>
        <v>Diesel oil/BIO</v>
      </c>
      <c r="AN419" s="65"/>
      <c r="AO419" s="53"/>
      <c r="AP419" s="78"/>
      <c r="AQ419" s="78"/>
    </row>
    <row r="420" spans="1:43" s="5" customFormat="1">
      <c r="A420" s="81">
        <v>2011</v>
      </c>
      <c r="B420" s="29" t="s">
        <v>46</v>
      </c>
      <c r="C420" s="61" t="s">
        <v>1270</v>
      </c>
      <c r="D420" s="29" t="s">
        <v>47</v>
      </c>
      <c r="E420" s="29" t="s">
        <v>1289</v>
      </c>
      <c r="F420" s="29" t="s">
        <v>26</v>
      </c>
      <c r="G420" s="29" t="s">
        <v>79</v>
      </c>
      <c r="H420" s="70"/>
      <c r="I420" s="65"/>
      <c r="J420" s="65"/>
      <c r="K420" s="70"/>
      <c r="L420" s="66">
        <v>93.46</v>
      </c>
      <c r="M420" s="65"/>
      <c r="N420" s="31" t="s">
        <v>1173</v>
      </c>
      <c r="O420" s="4">
        <v>0.15</v>
      </c>
      <c r="P420" s="4"/>
      <c r="Q420" s="4">
        <v>0.15</v>
      </c>
      <c r="R420" s="4"/>
      <c r="S420" s="96"/>
      <c r="T420" s="81" t="str">
        <f t="shared" si="118"/>
        <v/>
      </c>
      <c r="U420" s="81" t="str">
        <f t="shared" si="119"/>
        <v/>
      </c>
      <c r="V420" s="81" t="str">
        <f t="shared" si="120"/>
        <v/>
      </c>
      <c r="W420" s="81" t="str">
        <f t="shared" si="121"/>
        <v/>
      </c>
      <c r="X420" s="81" t="str">
        <f t="shared" si="122"/>
        <v/>
      </c>
      <c r="Y420" s="81" t="str">
        <f t="shared" si="123"/>
        <v/>
      </c>
      <c r="Z420" s="81" t="str">
        <f t="shared" si="124"/>
        <v/>
      </c>
      <c r="AA420" s="81" t="str">
        <f t="shared" si="125"/>
        <v/>
      </c>
      <c r="AB420" s="81" t="str">
        <f t="shared" si="126"/>
        <v/>
      </c>
      <c r="AC420" s="96" t="str">
        <f t="shared" si="127"/>
        <v/>
      </c>
      <c r="AD420" s="96" t="str">
        <f t="shared" si="128"/>
        <v/>
      </c>
      <c r="AE420" s="96" t="str">
        <f t="shared" si="129"/>
        <v/>
      </c>
      <c r="AF420" s="81"/>
      <c r="AG420" s="81"/>
      <c r="AH420" s="96"/>
      <c r="AI420" s="96"/>
      <c r="AJ420" s="5">
        <f t="shared" si="134"/>
        <v>0</v>
      </c>
      <c r="AK420" s="5">
        <f>AH420*AI420</f>
        <v>0</v>
      </c>
      <c r="AL420" s="9"/>
      <c r="AM420" s="42" t="str">
        <f t="shared" si="133"/>
        <v>MBENSIINI/BIO</v>
      </c>
      <c r="AN420" s="65"/>
      <c r="AO420" s="53"/>
      <c r="AP420" s="78"/>
      <c r="AQ420" s="78"/>
    </row>
    <row r="421" spans="1:43" s="5" customFormat="1">
      <c r="A421" s="81">
        <v>2011</v>
      </c>
      <c r="B421" s="29" t="s">
        <v>46</v>
      </c>
      <c r="C421" s="61" t="s">
        <v>1270</v>
      </c>
      <c r="D421" s="29" t="s">
        <v>47</v>
      </c>
      <c r="E421" s="29" t="s">
        <v>1289</v>
      </c>
      <c r="F421" s="29" t="s">
        <v>26</v>
      </c>
      <c r="G421" s="29" t="s">
        <v>80</v>
      </c>
      <c r="H421" s="70"/>
      <c r="I421" s="65"/>
      <c r="J421" s="65"/>
      <c r="K421" s="70">
        <v>0.14238000000000001</v>
      </c>
      <c r="L421" s="66">
        <v>93.46</v>
      </c>
      <c r="M421" s="67">
        <v>1.52343248448534E-3</v>
      </c>
      <c r="N421" s="31" t="s">
        <v>1173</v>
      </c>
      <c r="O421" s="4">
        <v>0.15</v>
      </c>
      <c r="P421" s="4">
        <v>1</v>
      </c>
      <c r="Q421" s="4">
        <v>0.15</v>
      </c>
      <c r="R421" s="4">
        <v>1</v>
      </c>
      <c r="S421" s="94">
        <v>0</v>
      </c>
      <c r="T421" s="81" t="str">
        <f t="shared" ref="T421:T484" si="135">IF(Z421="","",IF(O421&gt;100%,"lognormal","normal"))</f>
        <v/>
      </c>
      <c r="U421" s="81" t="str">
        <f t="shared" ref="U421:U484" si="136">IF(X421="","",IF(P421&gt;100%,"lognormal","normal"))</f>
        <v/>
      </c>
      <c r="V421" s="81" t="str">
        <f t="shared" ref="V421:V484" si="137">IF(AD421="","",IF(Q421&gt;100%,"lognormal","normal"))</f>
        <v>normal</v>
      </c>
      <c r="W421" s="81" t="str">
        <f t="shared" ref="W421:W484" si="138">IF(AB421="","",IF(R421&gt;100%,"lognormal","normal"))</f>
        <v>normal</v>
      </c>
      <c r="X421" s="81" t="str">
        <f t="shared" ref="X421:X484" si="139">IF(H421="","",J421*(1-P421))</f>
        <v/>
      </c>
      <c r="Y421" s="81" t="str">
        <f t="shared" ref="Y421:Y484" si="140">IF(H421="","",J421*(1+P421))</f>
        <v/>
      </c>
      <c r="Z421" s="81" t="str">
        <f t="shared" ref="Z421:Z484" si="141">IF(H421="","",I421*(1-O421))</f>
        <v/>
      </c>
      <c r="AA421" s="81" t="str">
        <f t="shared" ref="AA421:AA484" si="142">IF(H421="","",I421*(1+O421))</f>
        <v/>
      </c>
      <c r="AB421" s="81">
        <f t="shared" ref="AB421:AB484" si="143">IF(K421="","",M421*(1-R421))</f>
        <v>0</v>
      </c>
      <c r="AC421" s="96">
        <f t="shared" ref="AC421:AC484" si="144">IF(K421="","",M421*(1+R421))</f>
        <v>3.04686496897068E-3</v>
      </c>
      <c r="AD421" s="96">
        <f t="shared" ref="AD421:AD484" si="145">IF(K421="","",L421*(1-Q421))</f>
        <v>79.440999999999988</v>
      </c>
      <c r="AE421" s="96">
        <f t="shared" ref="AE421:AE484" si="146">IF(K421="","",L421*(1+Q421))</f>
        <v>107.47899999999998</v>
      </c>
      <c r="AF421" s="81"/>
      <c r="AG421" s="81"/>
      <c r="AH421" s="108">
        <v>1.5234324844853402E-3</v>
      </c>
      <c r="AI421" s="108">
        <v>93.45999999999998</v>
      </c>
      <c r="AJ421" s="5">
        <f t="shared" si="134"/>
        <v>0</v>
      </c>
      <c r="AK421" s="5">
        <f>AH421*AI421</f>
        <v>0.14237999999999987</v>
      </c>
      <c r="AL421" s="9"/>
      <c r="AM421" s="42" t="str">
        <f t="shared" si="133"/>
        <v>MBENSIINI/BIO</v>
      </c>
      <c r="AN421" s="65"/>
      <c r="AO421" s="53"/>
      <c r="AP421" s="78"/>
      <c r="AQ421" s="78"/>
    </row>
    <row r="422" spans="1:43" s="5" customFormat="1">
      <c r="A422" s="81">
        <v>2011</v>
      </c>
      <c r="B422" s="29" t="s">
        <v>46</v>
      </c>
      <c r="C422" s="61" t="s">
        <v>1270</v>
      </c>
      <c r="D422" s="29" t="s">
        <v>47</v>
      </c>
      <c r="E422" s="29" t="s">
        <v>1289</v>
      </c>
      <c r="F422" s="29" t="s">
        <v>26</v>
      </c>
      <c r="G422" s="29" t="s">
        <v>81</v>
      </c>
      <c r="H422" s="70"/>
      <c r="I422" s="65"/>
      <c r="J422" s="65"/>
      <c r="K422" s="70">
        <v>4.0300000000000002E-2</v>
      </c>
      <c r="L422" s="66">
        <v>93.46</v>
      </c>
      <c r="M422" s="67">
        <v>4.3120051358870099E-4</v>
      </c>
      <c r="N422" s="31" t="s">
        <v>1173</v>
      </c>
      <c r="O422" s="4">
        <v>0.15</v>
      </c>
      <c r="P422" s="4">
        <v>1.5</v>
      </c>
      <c r="Q422" s="4">
        <v>0.15</v>
      </c>
      <c r="R422" s="4">
        <v>1.5</v>
      </c>
      <c r="S422" s="94">
        <v>0</v>
      </c>
      <c r="T422" s="81" t="str">
        <f t="shared" si="135"/>
        <v/>
      </c>
      <c r="U422" s="81" t="str">
        <f t="shared" si="136"/>
        <v/>
      </c>
      <c r="V422" s="81" t="str">
        <f t="shared" si="137"/>
        <v>normal</v>
      </c>
      <c r="W422" s="81" t="str">
        <f t="shared" si="138"/>
        <v>lognormal</v>
      </c>
      <c r="X422" s="81" t="str">
        <f t="shared" si="139"/>
        <v/>
      </c>
      <c r="Y422" s="81" t="str">
        <f t="shared" si="140"/>
        <v/>
      </c>
      <c r="Z422" s="81" t="str">
        <f t="shared" si="141"/>
        <v/>
      </c>
      <c r="AA422" s="81" t="str">
        <f t="shared" si="142"/>
        <v/>
      </c>
      <c r="AB422" s="102">
        <f>M422-M422*70%</f>
        <v>1.2936015407661032E-4</v>
      </c>
      <c r="AC422" s="96">
        <f t="shared" si="144"/>
        <v>1.0780012839717525E-3</v>
      </c>
      <c r="AD422" s="96">
        <f t="shared" si="145"/>
        <v>79.440999999999988</v>
      </c>
      <c r="AE422" s="96">
        <f t="shared" si="146"/>
        <v>107.47899999999998</v>
      </c>
      <c r="AF422" s="81"/>
      <c r="AG422" s="81"/>
      <c r="AH422" s="108">
        <v>0.43120051358870098</v>
      </c>
      <c r="AI422" s="95">
        <f>AI421</f>
        <v>93.45999999999998</v>
      </c>
      <c r="AJ422" s="5">
        <f t="shared" si="134"/>
        <v>0</v>
      </c>
      <c r="AK422" s="43">
        <f>AI422*AH422/1000</f>
        <v>4.0299999999999982E-2</v>
      </c>
      <c r="AL422" s="9" t="s">
        <v>1092</v>
      </c>
      <c r="AM422" s="42" t="str">
        <f t="shared" si="133"/>
        <v>MBENSIINI/BIO</v>
      </c>
      <c r="AN422" s="65"/>
      <c r="AO422" s="53"/>
      <c r="AP422" s="78"/>
      <c r="AQ422" s="78"/>
    </row>
    <row r="423" spans="1:43" s="5" customFormat="1">
      <c r="A423" s="81">
        <v>2011</v>
      </c>
      <c r="B423" s="29" t="s">
        <v>44</v>
      </c>
      <c r="C423" s="61" t="s">
        <v>1270</v>
      </c>
      <c r="D423" s="29" t="s">
        <v>45</v>
      </c>
      <c r="E423" s="29" t="s">
        <v>1289</v>
      </c>
      <c r="F423" s="29" t="s">
        <v>26</v>
      </c>
      <c r="G423" s="29" t="s">
        <v>79</v>
      </c>
      <c r="H423" s="70"/>
      <c r="I423" s="65"/>
      <c r="J423" s="65"/>
      <c r="K423" s="70"/>
      <c r="L423" s="66">
        <v>195.3</v>
      </c>
      <c r="M423" s="65"/>
      <c r="N423" s="31" t="s">
        <v>1173</v>
      </c>
      <c r="O423" s="4">
        <v>0.15</v>
      </c>
      <c r="P423" s="4"/>
      <c r="Q423" s="4">
        <v>0.15</v>
      </c>
      <c r="R423" s="4"/>
      <c r="S423" s="96"/>
      <c r="T423" s="81" t="str">
        <f t="shared" si="135"/>
        <v/>
      </c>
      <c r="U423" s="81" t="str">
        <f t="shared" si="136"/>
        <v/>
      </c>
      <c r="V423" s="81" t="str">
        <f t="shared" si="137"/>
        <v/>
      </c>
      <c r="W423" s="81" t="str">
        <f t="shared" si="138"/>
        <v/>
      </c>
      <c r="X423" s="81" t="str">
        <f t="shared" si="139"/>
        <v/>
      </c>
      <c r="Y423" s="81" t="str">
        <f t="shared" si="140"/>
        <v/>
      </c>
      <c r="Z423" s="81" t="str">
        <f t="shared" si="141"/>
        <v/>
      </c>
      <c r="AA423" s="81" t="str">
        <f t="shared" si="142"/>
        <v/>
      </c>
      <c r="AB423" s="81" t="str">
        <f t="shared" si="143"/>
        <v/>
      </c>
      <c r="AC423" s="96" t="str">
        <f t="shared" si="144"/>
        <v/>
      </c>
      <c r="AD423" s="96" t="str">
        <f t="shared" si="145"/>
        <v/>
      </c>
      <c r="AE423" s="96" t="str">
        <f t="shared" si="146"/>
        <v/>
      </c>
      <c r="AF423" s="81"/>
      <c r="AG423" s="81"/>
      <c r="AH423" s="96"/>
      <c r="AI423" s="96"/>
      <c r="AJ423" s="5">
        <f t="shared" si="134"/>
        <v>0</v>
      </c>
      <c r="AK423" s="5">
        <f>AH423*AI423</f>
        <v>0</v>
      </c>
      <c r="AL423" s="9"/>
      <c r="AM423" s="42" t="str">
        <f t="shared" si="133"/>
        <v>MBENSIINI/BIO</v>
      </c>
      <c r="AN423" s="65"/>
      <c r="AO423" s="53"/>
      <c r="AP423" s="78"/>
      <c r="AQ423" s="78"/>
    </row>
    <row r="424" spans="1:43" s="5" customFormat="1">
      <c r="A424" s="81">
        <v>2011</v>
      </c>
      <c r="B424" s="29" t="s">
        <v>44</v>
      </c>
      <c r="C424" s="61" t="s">
        <v>1270</v>
      </c>
      <c r="D424" s="29" t="s">
        <v>45</v>
      </c>
      <c r="E424" s="29" t="s">
        <v>1289</v>
      </c>
      <c r="F424" s="29" t="s">
        <v>26</v>
      </c>
      <c r="G424" s="29" t="s">
        <v>80</v>
      </c>
      <c r="H424" s="70"/>
      <c r="I424" s="65"/>
      <c r="J424" s="65"/>
      <c r="K424" s="70">
        <v>0.32634000000000002</v>
      </c>
      <c r="L424" s="66">
        <v>195.3</v>
      </c>
      <c r="M424" s="67">
        <v>1.67096774193548E-3</v>
      </c>
      <c r="N424" s="31" t="s">
        <v>1173</v>
      </c>
      <c r="O424" s="4">
        <v>0.15</v>
      </c>
      <c r="P424" s="4">
        <v>0.5</v>
      </c>
      <c r="Q424" s="4">
        <v>0.15</v>
      </c>
      <c r="R424" s="4">
        <v>0.5</v>
      </c>
      <c r="S424" s="94">
        <v>0</v>
      </c>
      <c r="T424" s="81" t="str">
        <f t="shared" si="135"/>
        <v/>
      </c>
      <c r="U424" s="81" t="str">
        <f t="shared" si="136"/>
        <v/>
      </c>
      <c r="V424" s="81" t="str">
        <f t="shared" si="137"/>
        <v>normal</v>
      </c>
      <c r="W424" s="81" t="str">
        <f t="shared" si="138"/>
        <v>normal</v>
      </c>
      <c r="X424" s="81" t="str">
        <f t="shared" si="139"/>
        <v/>
      </c>
      <c r="Y424" s="81" t="str">
        <f t="shared" si="140"/>
        <v/>
      </c>
      <c r="Z424" s="81" t="str">
        <f t="shared" si="141"/>
        <v/>
      </c>
      <c r="AA424" s="81" t="str">
        <f t="shared" si="142"/>
        <v/>
      </c>
      <c r="AB424" s="81">
        <f t="shared" si="143"/>
        <v>8.3548387096774002E-4</v>
      </c>
      <c r="AC424" s="96">
        <f t="shared" si="144"/>
        <v>2.5064516129032202E-3</v>
      </c>
      <c r="AD424" s="96">
        <f t="shared" si="145"/>
        <v>166.005</v>
      </c>
      <c r="AE424" s="96">
        <f t="shared" si="146"/>
        <v>224.595</v>
      </c>
      <c r="AF424" s="81"/>
      <c r="AG424" s="81"/>
      <c r="AH424" s="108">
        <v>1.67096774193548E-3</v>
      </c>
      <c r="AI424" s="108">
        <v>195.3</v>
      </c>
      <c r="AJ424" s="5">
        <f t="shared" si="134"/>
        <v>0</v>
      </c>
      <c r="AK424" s="5">
        <f>AH424*AI424</f>
        <v>0.3263399999999993</v>
      </c>
      <c r="AL424" s="9"/>
      <c r="AM424" s="42" t="str">
        <f t="shared" si="133"/>
        <v>MBENSIINI/BIO</v>
      </c>
      <c r="AN424" s="65"/>
      <c r="AO424" s="53"/>
      <c r="AP424" s="78"/>
      <c r="AQ424" s="78"/>
    </row>
    <row r="425" spans="1:43" s="5" customFormat="1">
      <c r="A425" s="81">
        <v>2011</v>
      </c>
      <c r="B425" s="29" t="s">
        <v>44</v>
      </c>
      <c r="C425" s="61" t="s">
        <v>1270</v>
      </c>
      <c r="D425" s="29" t="s">
        <v>45</v>
      </c>
      <c r="E425" s="29" t="s">
        <v>1289</v>
      </c>
      <c r="F425" s="29" t="s">
        <v>26</v>
      </c>
      <c r="G425" s="29" t="s">
        <v>81</v>
      </c>
      <c r="H425" s="70"/>
      <c r="I425" s="65"/>
      <c r="J425" s="65"/>
      <c r="K425" s="70">
        <v>5.5489999999999998E-2</v>
      </c>
      <c r="L425" s="66">
        <v>195.3</v>
      </c>
      <c r="M425" s="67">
        <v>2.84126984126984E-4</v>
      </c>
      <c r="N425" s="31" t="s">
        <v>1173</v>
      </c>
      <c r="O425" s="4">
        <v>0.15</v>
      </c>
      <c r="P425" s="4">
        <v>1.5</v>
      </c>
      <c r="Q425" s="4">
        <v>0.15</v>
      </c>
      <c r="R425" s="4">
        <v>1.5</v>
      </c>
      <c r="S425" s="94">
        <v>0</v>
      </c>
      <c r="T425" s="81" t="str">
        <f t="shared" si="135"/>
        <v/>
      </c>
      <c r="U425" s="81" t="str">
        <f t="shared" si="136"/>
        <v/>
      </c>
      <c r="V425" s="81" t="str">
        <f t="shared" si="137"/>
        <v>normal</v>
      </c>
      <c r="W425" s="81" t="str">
        <f t="shared" si="138"/>
        <v>lognormal</v>
      </c>
      <c r="X425" s="81" t="str">
        <f t="shared" si="139"/>
        <v/>
      </c>
      <c r="Y425" s="81" t="str">
        <f t="shared" si="140"/>
        <v/>
      </c>
      <c r="Z425" s="81" t="str">
        <f t="shared" si="141"/>
        <v/>
      </c>
      <c r="AA425" s="81" t="str">
        <f t="shared" si="142"/>
        <v/>
      </c>
      <c r="AB425" s="102">
        <f>M425-M425*70%</f>
        <v>8.5238095238095201E-5</v>
      </c>
      <c r="AC425" s="96">
        <f t="shared" si="144"/>
        <v>7.1031746031745995E-4</v>
      </c>
      <c r="AD425" s="96">
        <f t="shared" si="145"/>
        <v>166.005</v>
      </c>
      <c r="AE425" s="96">
        <f t="shared" si="146"/>
        <v>224.595</v>
      </c>
      <c r="AF425" s="81"/>
      <c r="AG425" s="81"/>
      <c r="AH425" s="108">
        <v>0.28412698412698401</v>
      </c>
      <c r="AI425" s="95">
        <f>AI424</f>
        <v>195.3</v>
      </c>
      <c r="AJ425" s="5">
        <f t="shared" si="134"/>
        <v>0</v>
      </c>
      <c r="AK425" s="43">
        <f>AI425*AH425/1000</f>
        <v>5.5489999999999984E-2</v>
      </c>
      <c r="AL425" s="9" t="s">
        <v>1092</v>
      </c>
      <c r="AM425" s="42" t="str">
        <f t="shared" si="133"/>
        <v>MBENSIINI/BIO</v>
      </c>
      <c r="AN425" s="65"/>
      <c r="AO425" s="53"/>
      <c r="AP425" s="78"/>
      <c r="AQ425" s="78"/>
    </row>
    <row r="426" spans="1:43" s="5" customFormat="1">
      <c r="A426" s="81">
        <v>2011</v>
      </c>
      <c r="B426" s="29" t="s">
        <v>46</v>
      </c>
      <c r="C426" s="61" t="s">
        <v>1270</v>
      </c>
      <c r="D426" s="29" t="s">
        <v>47</v>
      </c>
      <c r="E426" s="29" t="s">
        <v>1289</v>
      </c>
      <c r="F426" s="29" t="s">
        <v>1451</v>
      </c>
      <c r="G426" s="29" t="s">
        <v>79</v>
      </c>
      <c r="H426" s="70"/>
      <c r="I426" s="65"/>
      <c r="J426" s="65"/>
      <c r="K426" s="70"/>
      <c r="L426" s="66">
        <v>71.77</v>
      </c>
      <c r="M426" s="65"/>
      <c r="N426" s="31" t="s">
        <v>1173</v>
      </c>
      <c r="O426" s="4">
        <v>0.3</v>
      </c>
      <c r="P426" s="4"/>
      <c r="Q426" s="4">
        <v>0.15</v>
      </c>
      <c r="R426" s="4"/>
      <c r="S426" s="96"/>
      <c r="T426" s="81" t="str">
        <f t="shared" si="135"/>
        <v/>
      </c>
      <c r="U426" s="81" t="str">
        <f t="shared" si="136"/>
        <v/>
      </c>
      <c r="V426" s="81" t="str">
        <f t="shared" si="137"/>
        <v/>
      </c>
      <c r="W426" s="81" t="str">
        <f t="shared" si="138"/>
        <v/>
      </c>
      <c r="X426" s="81" t="str">
        <f t="shared" si="139"/>
        <v/>
      </c>
      <c r="Y426" s="81" t="str">
        <f t="shared" si="140"/>
        <v/>
      </c>
      <c r="Z426" s="81" t="str">
        <f t="shared" si="141"/>
        <v/>
      </c>
      <c r="AA426" s="81" t="str">
        <f t="shared" si="142"/>
        <v/>
      </c>
      <c r="AB426" s="81" t="str">
        <f t="shared" si="143"/>
        <v/>
      </c>
      <c r="AC426" s="96" t="str">
        <f t="shared" si="144"/>
        <v/>
      </c>
      <c r="AD426" s="96" t="str">
        <f t="shared" si="145"/>
        <v/>
      </c>
      <c r="AE426" s="96" t="str">
        <f t="shared" si="146"/>
        <v/>
      </c>
      <c r="AF426" s="81"/>
      <c r="AG426" s="81"/>
      <c r="AH426" s="96"/>
      <c r="AI426" s="96"/>
      <c r="AJ426" s="5">
        <f t="shared" si="134"/>
        <v>0</v>
      </c>
      <c r="AK426" s="5">
        <f>AH426*AI426</f>
        <v>0</v>
      </c>
      <c r="AL426" s="9"/>
      <c r="AM426" s="42" t="str">
        <f t="shared" si="133"/>
        <v>Light fuel oil/BIO</v>
      </c>
      <c r="AN426" s="65"/>
      <c r="AO426" s="53"/>
      <c r="AP426" s="78"/>
      <c r="AQ426" s="78"/>
    </row>
    <row r="427" spans="1:43" s="5" customFormat="1">
      <c r="A427" s="81">
        <v>2011</v>
      </c>
      <c r="B427" s="29" t="s">
        <v>46</v>
      </c>
      <c r="C427" s="61" t="s">
        <v>1270</v>
      </c>
      <c r="D427" s="29" t="s">
        <v>47</v>
      </c>
      <c r="E427" s="29" t="s">
        <v>1289</v>
      </c>
      <c r="F427" s="29" t="s">
        <v>1451</v>
      </c>
      <c r="G427" s="29" t="s">
        <v>80</v>
      </c>
      <c r="H427" s="66"/>
      <c r="I427" s="8"/>
      <c r="J427" s="8"/>
      <c r="K427" s="66">
        <v>6.7200000000000003E-3</v>
      </c>
      <c r="L427" s="66">
        <v>71.77</v>
      </c>
      <c r="M427" s="67">
        <v>9.3632436951372505E-5</v>
      </c>
      <c r="N427" s="31" t="s">
        <v>1173</v>
      </c>
      <c r="O427" s="4">
        <v>0.3</v>
      </c>
      <c r="P427" s="4">
        <v>1</v>
      </c>
      <c r="Q427" s="4">
        <v>0.15</v>
      </c>
      <c r="R427" s="4">
        <v>1</v>
      </c>
      <c r="S427" s="94">
        <v>0</v>
      </c>
      <c r="T427" s="81" t="str">
        <f t="shared" si="135"/>
        <v/>
      </c>
      <c r="U427" s="81" t="str">
        <f t="shared" si="136"/>
        <v/>
      </c>
      <c r="V427" s="81" t="str">
        <f t="shared" si="137"/>
        <v>normal</v>
      </c>
      <c r="W427" s="81" t="str">
        <f t="shared" si="138"/>
        <v>normal</v>
      </c>
      <c r="X427" s="81" t="str">
        <f t="shared" si="139"/>
        <v/>
      </c>
      <c r="Y427" s="81" t="str">
        <f t="shared" si="140"/>
        <v/>
      </c>
      <c r="Z427" s="81" t="str">
        <f t="shared" si="141"/>
        <v/>
      </c>
      <c r="AA427" s="81" t="str">
        <f t="shared" si="142"/>
        <v/>
      </c>
      <c r="AB427" s="81">
        <f t="shared" si="143"/>
        <v>0</v>
      </c>
      <c r="AC427" s="96">
        <f t="shared" si="144"/>
        <v>1.8726487390274501E-4</v>
      </c>
      <c r="AD427" s="96">
        <f t="shared" si="145"/>
        <v>61.004499999999993</v>
      </c>
      <c r="AE427" s="96">
        <f t="shared" si="146"/>
        <v>82.535499999999985</v>
      </c>
      <c r="AF427" s="81"/>
      <c r="AG427" s="81"/>
      <c r="AH427" s="108">
        <v>9.3632436951372519E-5</v>
      </c>
      <c r="AI427" s="108">
        <v>71.769999999999982</v>
      </c>
      <c r="AJ427" s="5">
        <f t="shared" si="134"/>
        <v>0</v>
      </c>
      <c r="AK427" s="5">
        <f>AH427*AI427</f>
        <v>6.7200000000000037E-3</v>
      </c>
      <c r="AL427" s="9"/>
      <c r="AM427" s="42" t="str">
        <f t="shared" si="133"/>
        <v>Light fuel oil/BIO</v>
      </c>
      <c r="AN427" s="65"/>
      <c r="AO427" s="53"/>
      <c r="AP427" s="78"/>
      <c r="AQ427" s="78"/>
    </row>
    <row r="428" spans="1:43" s="5" customFormat="1">
      <c r="A428" s="81">
        <v>2011</v>
      </c>
      <c r="B428" s="29" t="s">
        <v>46</v>
      </c>
      <c r="C428" s="61" t="s">
        <v>1270</v>
      </c>
      <c r="D428" s="29" t="s">
        <v>47</v>
      </c>
      <c r="E428" s="29" t="s">
        <v>1289</v>
      </c>
      <c r="F428" s="29" t="s">
        <v>1451</v>
      </c>
      <c r="G428" s="29" t="s">
        <v>81</v>
      </c>
      <c r="H428" s="66"/>
      <c r="I428" s="8"/>
      <c r="J428" s="8"/>
      <c r="K428" s="66">
        <v>4.3400000000000001E-2</v>
      </c>
      <c r="L428" s="66">
        <v>71.77</v>
      </c>
      <c r="M428" s="67">
        <v>6.0470948864428003E-4</v>
      </c>
      <c r="N428" s="31" t="s">
        <v>1173</v>
      </c>
      <c r="O428" s="4">
        <v>0.3</v>
      </c>
      <c r="P428" s="4">
        <v>1.5</v>
      </c>
      <c r="Q428" s="4">
        <v>0.15</v>
      </c>
      <c r="R428" s="4">
        <v>1.5</v>
      </c>
      <c r="S428" s="94">
        <v>0</v>
      </c>
      <c r="T428" s="81" t="str">
        <f t="shared" si="135"/>
        <v/>
      </c>
      <c r="U428" s="81" t="str">
        <f t="shared" si="136"/>
        <v/>
      </c>
      <c r="V428" s="81" t="str">
        <f t="shared" si="137"/>
        <v>normal</v>
      </c>
      <c r="W428" s="81" t="str">
        <f t="shared" si="138"/>
        <v>lognormal</v>
      </c>
      <c r="X428" s="81" t="str">
        <f t="shared" si="139"/>
        <v/>
      </c>
      <c r="Y428" s="81" t="str">
        <f t="shared" si="140"/>
        <v/>
      </c>
      <c r="Z428" s="81" t="str">
        <f t="shared" si="141"/>
        <v/>
      </c>
      <c r="AA428" s="81" t="str">
        <f t="shared" si="142"/>
        <v/>
      </c>
      <c r="AB428" s="102">
        <f>M428-M428*70%</f>
        <v>1.8141284659328402E-4</v>
      </c>
      <c r="AC428" s="96">
        <f t="shared" si="144"/>
        <v>1.5117737216107001E-3</v>
      </c>
      <c r="AD428" s="96">
        <f t="shared" si="145"/>
        <v>61.004499999999993</v>
      </c>
      <c r="AE428" s="96">
        <f t="shared" si="146"/>
        <v>82.535499999999985</v>
      </c>
      <c r="AF428" s="81"/>
      <c r="AG428" s="81"/>
      <c r="AH428" s="108">
        <v>0.60470948864427998</v>
      </c>
      <c r="AI428" s="95">
        <f>AI427</f>
        <v>71.769999999999982</v>
      </c>
      <c r="AJ428" s="5">
        <f t="shared" si="134"/>
        <v>0</v>
      </c>
      <c r="AK428" s="43">
        <f>AI428*AH428/1000</f>
        <v>4.3399999999999966E-2</v>
      </c>
      <c r="AL428" s="9" t="s">
        <v>1092</v>
      </c>
      <c r="AM428" s="42" t="str">
        <f t="shared" si="133"/>
        <v>Light fuel oil/BIO</v>
      </c>
      <c r="AN428" s="65"/>
      <c r="AO428" s="53"/>
      <c r="AP428" s="78"/>
      <c r="AQ428" s="78"/>
    </row>
    <row r="429" spans="1:43" s="5" customFormat="1">
      <c r="A429" s="81">
        <v>2011</v>
      </c>
      <c r="B429" s="29" t="s">
        <v>44</v>
      </c>
      <c r="C429" s="61" t="s">
        <v>1270</v>
      </c>
      <c r="D429" s="29" t="s">
        <v>45</v>
      </c>
      <c r="E429" s="29" t="s">
        <v>1289</v>
      </c>
      <c r="F429" s="29" t="s">
        <v>1451</v>
      </c>
      <c r="G429" s="29" t="s">
        <v>79</v>
      </c>
      <c r="H429" s="66"/>
      <c r="I429" s="8"/>
      <c r="J429" s="8"/>
      <c r="K429" s="66"/>
      <c r="L429" s="66">
        <v>102.3</v>
      </c>
      <c r="M429" s="65"/>
      <c r="N429" s="31" t="s">
        <v>1173</v>
      </c>
      <c r="O429" s="4">
        <v>0.3</v>
      </c>
      <c r="P429" s="4"/>
      <c r="Q429" s="4">
        <v>0.15</v>
      </c>
      <c r="R429" s="4"/>
      <c r="S429" s="96"/>
      <c r="T429" s="81" t="str">
        <f t="shared" si="135"/>
        <v/>
      </c>
      <c r="U429" s="81" t="str">
        <f t="shared" si="136"/>
        <v/>
      </c>
      <c r="V429" s="81" t="str">
        <f t="shared" si="137"/>
        <v/>
      </c>
      <c r="W429" s="81" t="str">
        <f t="shared" si="138"/>
        <v/>
      </c>
      <c r="X429" s="81" t="str">
        <f t="shared" si="139"/>
        <v/>
      </c>
      <c r="Y429" s="81" t="str">
        <f t="shared" si="140"/>
        <v/>
      </c>
      <c r="Z429" s="81" t="str">
        <f t="shared" si="141"/>
        <v/>
      </c>
      <c r="AA429" s="81" t="str">
        <f t="shared" si="142"/>
        <v/>
      </c>
      <c r="AB429" s="81" t="str">
        <f t="shared" si="143"/>
        <v/>
      </c>
      <c r="AC429" s="96" t="str">
        <f t="shared" si="144"/>
        <v/>
      </c>
      <c r="AD429" s="96" t="str">
        <f t="shared" si="145"/>
        <v/>
      </c>
      <c r="AE429" s="96" t="str">
        <f t="shared" si="146"/>
        <v/>
      </c>
      <c r="AF429" s="81"/>
      <c r="AG429" s="81"/>
      <c r="AH429" s="96"/>
      <c r="AI429" s="96"/>
      <c r="AJ429" s="5">
        <f t="shared" si="134"/>
        <v>0</v>
      </c>
      <c r="AK429" s="5">
        <f>AH429*AI429</f>
        <v>0</v>
      </c>
      <c r="AL429" s="9"/>
      <c r="AM429" s="42" t="str">
        <f t="shared" si="133"/>
        <v>Light fuel oil/BIO</v>
      </c>
      <c r="AN429" s="65"/>
      <c r="AO429" s="53"/>
      <c r="AP429" s="78"/>
      <c r="AQ429" s="78"/>
    </row>
    <row r="430" spans="1:43" s="5" customFormat="1">
      <c r="A430" s="81">
        <v>2011</v>
      </c>
      <c r="B430" s="29" t="s">
        <v>44</v>
      </c>
      <c r="C430" s="61" t="s">
        <v>1270</v>
      </c>
      <c r="D430" s="29" t="s">
        <v>45</v>
      </c>
      <c r="E430" s="29" t="s">
        <v>1289</v>
      </c>
      <c r="F430" s="29" t="s">
        <v>1451</v>
      </c>
      <c r="G430" s="29" t="s">
        <v>80</v>
      </c>
      <c r="H430" s="66"/>
      <c r="I430" s="8"/>
      <c r="J430" s="8"/>
      <c r="K430" s="66">
        <v>8.8199999999999997E-3</v>
      </c>
      <c r="L430" s="66">
        <v>102.3</v>
      </c>
      <c r="M430" s="67">
        <v>8.6217008797654003E-5</v>
      </c>
      <c r="N430" s="31" t="s">
        <v>1173</v>
      </c>
      <c r="O430" s="4">
        <v>0.3</v>
      </c>
      <c r="P430" s="4">
        <v>0.5</v>
      </c>
      <c r="Q430" s="4">
        <v>0.15</v>
      </c>
      <c r="R430" s="4">
        <v>0.5</v>
      </c>
      <c r="S430" s="94">
        <v>0</v>
      </c>
      <c r="T430" s="81" t="str">
        <f t="shared" si="135"/>
        <v/>
      </c>
      <c r="U430" s="81" t="str">
        <f t="shared" si="136"/>
        <v/>
      </c>
      <c r="V430" s="81" t="str">
        <f t="shared" si="137"/>
        <v>normal</v>
      </c>
      <c r="W430" s="81" t="str">
        <f t="shared" si="138"/>
        <v>normal</v>
      </c>
      <c r="X430" s="81" t="str">
        <f t="shared" si="139"/>
        <v/>
      </c>
      <c r="Y430" s="81" t="str">
        <f t="shared" si="140"/>
        <v/>
      </c>
      <c r="Z430" s="81" t="str">
        <f t="shared" si="141"/>
        <v/>
      </c>
      <c r="AA430" s="81" t="str">
        <f t="shared" si="142"/>
        <v/>
      </c>
      <c r="AB430" s="81">
        <f t="shared" si="143"/>
        <v>4.3108504398827001E-5</v>
      </c>
      <c r="AC430" s="96">
        <f t="shared" si="144"/>
        <v>1.2932551319648101E-4</v>
      </c>
      <c r="AD430" s="96">
        <f t="shared" si="145"/>
        <v>86.954999999999998</v>
      </c>
      <c r="AE430" s="96">
        <f t="shared" si="146"/>
        <v>117.64499999999998</v>
      </c>
      <c r="AF430" s="81"/>
      <c r="AG430" s="81"/>
      <c r="AH430" s="108">
        <v>8.6217008797654003E-5</v>
      </c>
      <c r="AI430" s="108">
        <v>102.29999999999998</v>
      </c>
      <c r="AJ430" s="5">
        <f t="shared" si="134"/>
        <v>0</v>
      </c>
      <c r="AK430" s="5">
        <f>AH430*AI430</f>
        <v>8.8200000000000032E-3</v>
      </c>
      <c r="AL430" s="9"/>
      <c r="AM430" s="42" t="str">
        <f t="shared" si="133"/>
        <v>Light fuel oil/BIO</v>
      </c>
      <c r="AN430" s="65"/>
      <c r="AO430" s="53"/>
      <c r="AP430" s="78"/>
      <c r="AQ430" s="78"/>
    </row>
    <row r="431" spans="1:43" s="5" customFormat="1">
      <c r="A431" s="81">
        <v>2011</v>
      </c>
      <c r="B431" s="29" t="s">
        <v>44</v>
      </c>
      <c r="C431" s="61" t="s">
        <v>1270</v>
      </c>
      <c r="D431" s="29" t="s">
        <v>45</v>
      </c>
      <c r="E431" s="29" t="s">
        <v>1289</v>
      </c>
      <c r="F431" s="29" t="s">
        <v>1451</v>
      </c>
      <c r="G431" s="29" t="s">
        <v>81</v>
      </c>
      <c r="H431" s="66"/>
      <c r="I431" s="8"/>
      <c r="J431" s="8"/>
      <c r="K431" s="66">
        <v>6.2309999999999997E-2</v>
      </c>
      <c r="L431" s="66">
        <v>102.3</v>
      </c>
      <c r="M431" s="67">
        <v>6.0909090909090895E-4</v>
      </c>
      <c r="N431" s="31" t="s">
        <v>1173</v>
      </c>
      <c r="O431" s="4">
        <v>0.3</v>
      </c>
      <c r="P431" s="4">
        <v>1.5</v>
      </c>
      <c r="Q431" s="4">
        <v>0.15</v>
      </c>
      <c r="R431" s="4">
        <v>1.5</v>
      </c>
      <c r="S431" s="94">
        <v>0</v>
      </c>
      <c r="T431" s="81" t="str">
        <f t="shared" si="135"/>
        <v/>
      </c>
      <c r="U431" s="81" t="str">
        <f t="shared" si="136"/>
        <v/>
      </c>
      <c r="V431" s="81" t="str">
        <f t="shared" si="137"/>
        <v>normal</v>
      </c>
      <c r="W431" s="81" t="str">
        <f t="shared" si="138"/>
        <v>lognormal</v>
      </c>
      <c r="X431" s="81" t="str">
        <f t="shared" si="139"/>
        <v/>
      </c>
      <c r="Y431" s="81" t="str">
        <f t="shared" si="140"/>
        <v/>
      </c>
      <c r="Z431" s="81" t="str">
        <f t="shared" si="141"/>
        <v/>
      </c>
      <c r="AA431" s="81" t="str">
        <f t="shared" si="142"/>
        <v/>
      </c>
      <c r="AB431" s="102">
        <f>M431-M431*70%</f>
        <v>1.8272727272727272E-4</v>
      </c>
      <c r="AC431" s="96">
        <f t="shared" si="144"/>
        <v>1.5227272727272724E-3</v>
      </c>
      <c r="AD431" s="96">
        <f t="shared" si="145"/>
        <v>86.954999999999998</v>
      </c>
      <c r="AE431" s="96">
        <f t="shared" si="146"/>
        <v>117.64499999999998</v>
      </c>
      <c r="AF431" s="81"/>
      <c r="AG431" s="81"/>
      <c r="AH431" s="108">
        <v>0.60909090909090891</v>
      </c>
      <c r="AI431" s="95">
        <f>AI430</f>
        <v>102.29999999999998</v>
      </c>
      <c r="AJ431" s="5">
        <f t="shared" si="134"/>
        <v>0</v>
      </c>
      <c r="AK431" s="43">
        <f>AI431*AH431/1000</f>
        <v>6.2309999999999977E-2</v>
      </c>
      <c r="AL431" s="9" t="s">
        <v>1092</v>
      </c>
      <c r="AM431" s="42" t="str">
        <f t="shared" si="133"/>
        <v>Light fuel oil/BIO</v>
      </c>
      <c r="AN431" s="65"/>
      <c r="AO431" s="53"/>
      <c r="AP431" s="78"/>
      <c r="AQ431" s="78"/>
    </row>
    <row r="432" spans="1:43" s="5" customFormat="1">
      <c r="A432" s="81">
        <v>2011</v>
      </c>
      <c r="B432" s="29" t="s">
        <v>48</v>
      </c>
      <c r="C432" s="61" t="s">
        <v>1271</v>
      </c>
      <c r="D432" s="29" t="s">
        <v>49</v>
      </c>
      <c r="E432" s="29" t="s">
        <v>1286</v>
      </c>
      <c r="F432" s="29" t="s">
        <v>1450</v>
      </c>
      <c r="G432" s="29" t="s">
        <v>79</v>
      </c>
      <c r="H432" s="66">
        <v>973.25815500500005</v>
      </c>
      <c r="I432" s="66">
        <v>13200.39</v>
      </c>
      <c r="J432" s="67">
        <v>7.3729500037877704E-2</v>
      </c>
      <c r="K432" s="66">
        <v>539.76494605000005</v>
      </c>
      <c r="L432" s="66">
        <v>7323.2509309999996</v>
      </c>
      <c r="M432" s="67">
        <v>7.3705646731989594E-2</v>
      </c>
      <c r="N432" s="31" t="s">
        <v>1173</v>
      </c>
      <c r="O432" s="4">
        <v>0.2</v>
      </c>
      <c r="P432" s="4">
        <v>1.4999999999999999E-2</v>
      </c>
      <c r="Q432" s="4">
        <v>0.15</v>
      </c>
      <c r="R432" s="4">
        <v>1.4999999999999999E-2</v>
      </c>
      <c r="S432" s="94">
        <v>1</v>
      </c>
      <c r="T432" s="81" t="str">
        <f t="shared" si="135"/>
        <v>normal</v>
      </c>
      <c r="U432" s="81" t="str">
        <f t="shared" si="136"/>
        <v>normal</v>
      </c>
      <c r="V432" s="81" t="str">
        <f t="shared" si="137"/>
        <v>normal</v>
      </c>
      <c r="W432" s="81" t="str">
        <f t="shared" si="138"/>
        <v>normal</v>
      </c>
      <c r="X432" s="81">
        <f t="shared" si="139"/>
        <v>7.2623557537309535E-2</v>
      </c>
      <c r="Y432" s="81">
        <f t="shared" si="140"/>
        <v>7.4835442538445859E-2</v>
      </c>
      <c r="Z432" s="81">
        <f t="shared" si="141"/>
        <v>10560.312</v>
      </c>
      <c r="AA432" s="81">
        <f t="shared" si="142"/>
        <v>15840.467999999999</v>
      </c>
      <c r="AB432" s="81">
        <f t="shared" si="143"/>
        <v>7.2600062031009743E-2</v>
      </c>
      <c r="AC432" s="96">
        <f t="shared" si="144"/>
        <v>7.481123143296943E-2</v>
      </c>
      <c r="AD432" s="96">
        <f t="shared" si="145"/>
        <v>6224.7632913499992</v>
      </c>
      <c r="AE432" s="96">
        <f t="shared" si="146"/>
        <v>8421.738570649999</v>
      </c>
      <c r="AF432" s="108">
        <v>7.3729500037877704E-2</v>
      </c>
      <c r="AG432" s="108">
        <v>13200.39</v>
      </c>
      <c r="AH432" s="108">
        <v>7.3705646731989594E-2</v>
      </c>
      <c r="AI432" s="108">
        <v>7323.2509309999987</v>
      </c>
      <c r="AJ432" s="5">
        <f t="shared" si="134"/>
        <v>973.25815500500039</v>
      </c>
      <c r="AK432" s="5">
        <f t="shared" ref="AK432:AK441" si="147">AH432*AI432</f>
        <v>539.76494604999982</v>
      </c>
      <c r="AL432" s="9"/>
      <c r="AM432" s="42" t="str">
        <f t="shared" si="133"/>
        <v>Light fuel oil</v>
      </c>
      <c r="AN432" s="65"/>
      <c r="AO432" s="53"/>
      <c r="AP432" s="78"/>
      <c r="AQ432" s="78"/>
    </row>
    <row r="433" spans="1:43" s="5" customFormat="1">
      <c r="A433" s="81">
        <v>2011</v>
      </c>
      <c r="B433" s="29" t="s">
        <v>48</v>
      </c>
      <c r="C433" s="61" t="s">
        <v>1271</v>
      </c>
      <c r="D433" s="29" t="s">
        <v>49</v>
      </c>
      <c r="E433" s="29" t="s">
        <v>1286</v>
      </c>
      <c r="F433" s="29" t="s">
        <v>1450</v>
      </c>
      <c r="G433" s="29" t="s">
        <v>80</v>
      </c>
      <c r="H433" s="66">
        <v>2.7489520380000001</v>
      </c>
      <c r="I433" s="66">
        <v>13200.39</v>
      </c>
      <c r="J433" s="67">
        <v>2.08247789497129E-4</v>
      </c>
      <c r="K433" s="66">
        <v>1.5254463</v>
      </c>
      <c r="L433" s="66">
        <v>7323.2509309999996</v>
      </c>
      <c r="M433" s="67">
        <v>2.0830179306606099E-4</v>
      </c>
      <c r="N433" s="31" t="s">
        <v>1173</v>
      </c>
      <c r="O433" s="4">
        <v>0.2</v>
      </c>
      <c r="P433" s="4">
        <v>0.75</v>
      </c>
      <c r="Q433" s="4">
        <v>0.15</v>
      </c>
      <c r="R433" s="4">
        <v>0.75</v>
      </c>
      <c r="S433" s="94">
        <v>1</v>
      </c>
      <c r="T433" s="81" t="str">
        <f t="shared" si="135"/>
        <v>normal</v>
      </c>
      <c r="U433" s="81" t="str">
        <f t="shared" si="136"/>
        <v>normal</v>
      </c>
      <c r="V433" s="81" t="str">
        <f t="shared" si="137"/>
        <v>normal</v>
      </c>
      <c r="W433" s="81" t="str">
        <f t="shared" si="138"/>
        <v>normal</v>
      </c>
      <c r="X433" s="81">
        <f t="shared" si="139"/>
        <v>5.2061947374282249E-5</v>
      </c>
      <c r="Y433" s="81">
        <f t="shared" si="140"/>
        <v>3.6443363161997572E-4</v>
      </c>
      <c r="Z433" s="81">
        <f t="shared" si="141"/>
        <v>10560.312</v>
      </c>
      <c r="AA433" s="81">
        <f t="shared" si="142"/>
        <v>15840.467999999999</v>
      </c>
      <c r="AB433" s="81">
        <f t="shared" si="143"/>
        <v>5.2075448266515248E-5</v>
      </c>
      <c r="AC433" s="96">
        <f t="shared" si="144"/>
        <v>3.6452813786560677E-4</v>
      </c>
      <c r="AD433" s="96">
        <f t="shared" si="145"/>
        <v>6224.7632913499992</v>
      </c>
      <c r="AE433" s="96">
        <f t="shared" si="146"/>
        <v>8421.738570649999</v>
      </c>
      <c r="AF433" s="108">
        <v>2.0824778949712902E-4</v>
      </c>
      <c r="AG433" s="95">
        <f>AG432</f>
        <v>13200.39</v>
      </c>
      <c r="AH433" s="108">
        <v>2.0830179306606102E-4</v>
      </c>
      <c r="AI433" s="95">
        <f>AI432</f>
        <v>7323.2509309999987</v>
      </c>
      <c r="AJ433" s="5">
        <f t="shared" si="134"/>
        <v>2.7489520380000068</v>
      </c>
      <c r="AK433" s="5">
        <f t="shared" si="147"/>
        <v>1.5254463000000005</v>
      </c>
      <c r="AL433" s="9"/>
      <c r="AM433" s="42" t="str">
        <f t="shared" si="133"/>
        <v>Light fuel oil</v>
      </c>
      <c r="AN433" s="65"/>
      <c r="AO433" s="53"/>
      <c r="AP433" s="78"/>
      <c r="AQ433" s="78"/>
    </row>
    <row r="434" spans="1:43" s="5" customFormat="1">
      <c r="A434" s="81">
        <v>2011</v>
      </c>
      <c r="B434" s="29" t="s">
        <v>48</v>
      </c>
      <c r="C434" s="61" t="s">
        <v>1271</v>
      </c>
      <c r="D434" s="29" t="s">
        <v>49</v>
      </c>
      <c r="E434" s="29" t="s">
        <v>1286</v>
      </c>
      <c r="F434" s="29" t="s">
        <v>1450</v>
      </c>
      <c r="G434" s="29" t="s">
        <v>81</v>
      </c>
      <c r="H434" s="66">
        <v>8.21200726</v>
      </c>
      <c r="I434" s="66">
        <v>13200.39</v>
      </c>
      <c r="J434" s="67">
        <v>6.2210338179402298E-4</v>
      </c>
      <c r="K434" s="66">
        <v>4.5545355000000001</v>
      </c>
      <c r="L434" s="66">
        <v>7323.2509309999996</v>
      </c>
      <c r="M434" s="67">
        <v>6.2192809490116299E-4</v>
      </c>
      <c r="N434" s="31" t="s">
        <v>1173</v>
      </c>
      <c r="O434" s="4">
        <v>0.2</v>
      </c>
      <c r="P434" s="4">
        <v>0.75</v>
      </c>
      <c r="Q434" s="4">
        <v>0.15</v>
      </c>
      <c r="R434" s="4">
        <v>0.75</v>
      </c>
      <c r="S434" s="94">
        <v>1</v>
      </c>
      <c r="T434" s="81" t="str">
        <f t="shared" si="135"/>
        <v>normal</v>
      </c>
      <c r="U434" s="81" t="str">
        <f t="shared" si="136"/>
        <v>normal</v>
      </c>
      <c r="V434" s="81" t="str">
        <f t="shared" si="137"/>
        <v>normal</v>
      </c>
      <c r="W434" s="81" t="str">
        <f t="shared" si="138"/>
        <v>normal</v>
      </c>
      <c r="X434" s="81">
        <f t="shared" si="139"/>
        <v>1.5552584544850575E-4</v>
      </c>
      <c r="Y434" s="81">
        <f t="shared" si="140"/>
        <v>1.0886809181395402E-3</v>
      </c>
      <c r="Z434" s="81">
        <f t="shared" si="141"/>
        <v>10560.312</v>
      </c>
      <c r="AA434" s="81">
        <f t="shared" si="142"/>
        <v>15840.467999999999</v>
      </c>
      <c r="AB434" s="81">
        <f t="shared" si="143"/>
        <v>1.5548202372529075E-4</v>
      </c>
      <c r="AC434" s="96">
        <f t="shared" si="144"/>
        <v>1.0883741660770352E-3</v>
      </c>
      <c r="AD434" s="96">
        <f t="shared" si="145"/>
        <v>6224.7632913499992</v>
      </c>
      <c r="AE434" s="96">
        <f t="shared" si="146"/>
        <v>8421.738570649999</v>
      </c>
      <c r="AF434" s="108">
        <v>6.2210338179402298E-4</v>
      </c>
      <c r="AG434" s="95">
        <f>AG432</f>
        <v>13200.39</v>
      </c>
      <c r="AH434" s="108">
        <v>6.2192809490116299E-4</v>
      </c>
      <c r="AI434" s="95">
        <f>AI432</f>
        <v>7323.2509309999987</v>
      </c>
      <c r="AJ434" s="5">
        <f t="shared" si="134"/>
        <v>8.2120072600000018</v>
      </c>
      <c r="AK434" s="5">
        <f t="shared" si="147"/>
        <v>4.5545354999999974</v>
      </c>
      <c r="AL434" s="9"/>
      <c r="AM434" s="42" t="str">
        <f t="shared" si="133"/>
        <v>Light fuel oil</v>
      </c>
      <c r="AN434" s="65"/>
      <c r="AO434" s="53"/>
      <c r="AP434" s="78"/>
      <c r="AQ434" s="78"/>
    </row>
    <row r="435" spans="1:43" s="5" customFormat="1">
      <c r="A435" s="81">
        <v>2011</v>
      </c>
      <c r="B435" s="29" t="s">
        <v>48</v>
      </c>
      <c r="C435" s="61" t="s">
        <v>1271</v>
      </c>
      <c r="D435" s="29" t="s">
        <v>49</v>
      </c>
      <c r="E435" s="29" t="s">
        <v>1286</v>
      </c>
      <c r="F435" s="29" t="s">
        <v>1449</v>
      </c>
      <c r="G435" s="29" t="s">
        <v>79</v>
      </c>
      <c r="H435" s="66">
        <v>900.13655272999995</v>
      </c>
      <c r="I435" s="66">
        <v>11480.455</v>
      </c>
      <c r="J435" s="67">
        <v>7.8405999825790801E-2</v>
      </c>
      <c r="K435" s="66">
        <v>265.00923786999999</v>
      </c>
      <c r="L435" s="66">
        <v>3379.9611799999998</v>
      </c>
      <c r="M435" s="67">
        <v>7.8406000470691795E-2</v>
      </c>
      <c r="N435" s="31" t="s">
        <v>1173</v>
      </c>
      <c r="O435" s="4">
        <v>0.2</v>
      </c>
      <c r="P435" s="4">
        <v>0.02</v>
      </c>
      <c r="Q435" s="4">
        <v>0.15</v>
      </c>
      <c r="R435" s="4">
        <v>0.02</v>
      </c>
      <c r="S435" s="94">
        <v>1</v>
      </c>
      <c r="T435" s="81" t="str">
        <f t="shared" si="135"/>
        <v>normal</v>
      </c>
      <c r="U435" s="81" t="str">
        <f t="shared" si="136"/>
        <v>normal</v>
      </c>
      <c r="V435" s="81" t="str">
        <f t="shared" si="137"/>
        <v>normal</v>
      </c>
      <c r="W435" s="81" t="str">
        <f t="shared" si="138"/>
        <v>normal</v>
      </c>
      <c r="X435" s="81">
        <f t="shared" si="139"/>
        <v>7.683787982927498E-2</v>
      </c>
      <c r="Y435" s="81">
        <f t="shared" si="140"/>
        <v>7.9974119822306622E-2</v>
      </c>
      <c r="Z435" s="81">
        <f t="shared" si="141"/>
        <v>9184.3639999999996</v>
      </c>
      <c r="AA435" s="81">
        <f t="shared" si="142"/>
        <v>13776.546</v>
      </c>
      <c r="AB435" s="81">
        <f t="shared" si="143"/>
        <v>7.6837880461277958E-2</v>
      </c>
      <c r="AC435" s="96">
        <f t="shared" si="144"/>
        <v>7.9974120480105632E-2</v>
      </c>
      <c r="AD435" s="96">
        <f t="shared" si="145"/>
        <v>2872.9670029999997</v>
      </c>
      <c r="AE435" s="96">
        <f t="shared" si="146"/>
        <v>3886.9553569999994</v>
      </c>
      <c r="AF435" s="108">
        <v>7.8405999825790801E-2</v>
      </c>
      <c r="AG435" s="108">
        <v>11480.455</v>
      </c>
      <c r="AH435" s="108">
        <v>7.8406000470691795E-2</v>
      </c>
      <c r="AI435" s="108">
        <v>3379.9611799999993</v>
      </c>
      <c r="AJ435" s="5">
        <f t="shared" si="134"/>
        <v>900.13655272999915</v>
      </c>
      <c r="AK435" s="5">
        <f t="shared" si="147"/>
        <v>265.00923786999994</v>
      </c>
      <c r="AL435" s="9"/>
      <c r="AM435" s="42" t="str">
        <f t="shared" si="133"/>
        <v>Heavy fuel oil</v>
      </c>
      <c r="AN435" s="65"/>
      <c r="AO435" s="53"/>
      <c r="AP435" s="78"/>
      <c r="AQ435" s="78"/>
    </row>
    <row r="436" spans="1:43" s="5" customFormat="1">
      <c r="A436" s="81">
        <v>2011</v>
      </c>
      <c r="B436" s="29" t="s">
        <v>48</v>
      </c>
      <c r="C436" s="61" t="s">
        <v>1271</v>
      </c>
      <c r="D436" s="29" t="s">
        <v>49</v>
      </c>
      <c r="E436" s="29" t="s">
        <v>1286</v>
      </c>
      <c r="F436" s="29" t="s">
        <v>1449</v>
      </c>
      <c r="G436" s="29" t="s">
        <v>80</v>
      </c>
      <c r="H436" s="66">
        <v>2.0721414629999999</v>
      </c>
      <c r="I436" s="66">
        <v>11480.455</v>
      </c>
      <c r="J436" s="67">
        <v>1.8049297375408901E-4</v>
      </c>
      <c r="K436" s="66">
        <v>0.72455292000000004</v>
      </c>
      <c r="L436" s="66">
        <v>3379.9611799999998</v>
      </c>
      <c r="M436" s="67">
        <v>2.1436723128281601E-4</v>
      </c>
      <c r="N436" s="31" t="s">
        <v>1173</v>
      </c>
      <c r="O436" s="4">
        <v>0.2</v>
      </c>
      <c r="P436" s="4">
        <v>0.75</v>
      </c>
      <c r="Q436" s="4">
        <v>0.15</v>
      </c>
      <c r="R436" s="4">
        <v>0.75</v>
      </c>
      <c r="S436" s="94">
        <v>1</v>
      </c>
      <c r="T436" s="81" t="str">
        <f t="shared" si="135"/>
        <v>normal</v>
      </c>
      <c r="U436" s="81" t="str">
        <f t="shared" si="136"/>
        <v>normal</v>
      </c>
      <c r="V436" s="81" t="str">
        <f t="shared" si="137"/>
        <v>normal</v>
      </c>
      <c r="W436" s="81" t="str">
        <f t="shared" si="138"/>
        <v>normal</v>
      </c>
      <c r="X436" s="81">
        <f t="shared" si="139"/>
        <v>4.5123243438522251E-5</v>
      </c>
      <c r="Y436" s="81">
        <f t="shared" si="140"/>
        <v>3.1586270406965575E-4</v>
      </c>
      <c r="Z436" s="81">
        <f t="shared" si="141"/>
        <v>9184.3639999999996</v>
      </c>
      <c r="AA436" s="81">
        <f t="shared" si="142"/>
        <v>13776.546</v>
      </c>
      <c r="AB436" s="81">
        <f t="shared" si="143"/>
        <v>5.3591807820704002E-5</v>
      </c>
      <c r="AC436" s="96">
        <f t="shared" si="144"/>
        <v>3.75142654744928E-4</v>
      </c>
      <c r="AD436" s="96">
        <f t="shared" si="145"/>
        <v>2872.9670029999997</v>
      </c>
      <c r="AE436" s="96">
        <f t="shared" si="146"/>
        <v>3886.9553569999994</v>
      </c>
      <c r="AF436" s="108">
        <v>1.8049297375408903E-4</v>
      </c>
      <c r="AG436" s="95">
        <f>AG435</f>
        <v>11480.455</v>
      </c>
      <c r="AH436" s="108">
        <v>2.1436723128281604E-4</v>
      </c>
      <c r="AI436" s="95">
        <f>AI435</f>
        <v>3379.9611799999993</v>
      </c>
      <c r="AJ436" s="5">
        <f t="shared" si="134"/>
        <v>2.0721414630000003</v>
      </c>
      <c r="AK436" s="5">
        <f t="shared" si="147"/>
        <v>0.72455291999999971</v>
      </c>
      <c r="AL436" s="9"/>
      <c r="AM436" s="42" t="str">
        <f t="shared" si="133"/>
        <v>Heavy fuel oil</v>
      </c>
      <c r="AN436" s="65"/>
      <c r="AO436" s="53"/>
      <c r="AP436" s="78"/>
      <c r="AQ436" s="78"/>
    </row>
    <row r="437" spans="1:43" s="5" customFormat="1">
      <c r="A437" s="81">
        <v>2011</v>
      </c>
      <c r="B437" s="29" t="s">
        <v>48</v>
      </c>
      <c r="C437" s="61" t="s">
        <v>1271</v>
      </c>
      <c r="D437" s="29" t="s">
        <v>49</v>
      </c>
      <c r="E437" s="29" t="s">
        <v>1286</v>
      </c>
      <c r="F437" s="29" t="s">
        <v>1449</v>
      </c>
      <c r="G437" s="29" t="s">
        <v>81</v>
      </c>
      <c r="H437" s="66">
        <v>7.6492481400000001</v>
      </c>
      <c r="I437" s="66">
        <v>11480.455</v>
      </c>
      <c r="J437" s="67">
        <v>6.6628440597519905E-4</v>
      </c>
      <c r="K437" s="66">
        <v>2.1454449000000002</v>
      </c>
      <c r="L437" s="66">
        <v>3379.9611799999998</v>
      </c>
      <c r="M437" s="67">
        <v>6.3475430211893703E-4</v>
      </c>
      <c r="N437" s="31" t="s">
        <v>1173</v>
      </c>
      <c r="O437" s="4">
        <v>0.2</v>
      </c>
      <c r="P437" s="4">
        <v>0.75</v>
      </c>
      <c r="Q437" s="4">
        <v>0.15</v>
      </c>
      <c r="R437" s="4">
        <v>0.75</v>
      </c>
      <c r="S437" s="94">
        <v>1</v>
      </c>
      <c r="T437" s="81" t="str">
        <f t="shared" si="135"/>
        <v>normal</v>
      </c>
      <c r="U437" s="81" t="str">
        <f t="shared" si="136"/>
        <v>normal</v>
      </c>
      <c r="V437" s="81" t="str">
        <f t="shared" si="137"/>
        <v>normal</v>
      </c>
      <c r="W437" s="81" t="str">
        <f t="shared" si="138"/>
        <v>normal</v>
      </c>
      <c r="X437" s="81">
        <f t="shared" si="139"/>
        <v>1.6657110149379976E-4</v>
      </c>
      <c r="Y437" s="81">
        <f t="shared" si="140"/>
        <v>1.1659977104565983E-3</v>
      </c>
      <c r="Z437" s="81">
        <f t="shared" si="141"/>
        <v>9184.3639999999996</v>
      </c>
      <c r="AA437" s="81">
        <f t="shared" si="142"/>
        <v>13776.546</v>
      </c>
      <c r="AB437" s="81">
        <f t="shared" si="143"/>
        <v>1.5868857552973426E-4</v>
      </c>
      <c r="AC437" s="96">
        <f t="shared" si="144"/>
        <v>1.1108200287081398E-3</v>
      </c>
      <c r="AD437" s="96">
        <f t="shared" si="145"/>
        <v>2872.9670029999997</v>
      </c>
      <c r="AE437" s="96">
        <f t="shared" si="146"/>
        <v>3886.9553569999994</v>
      </c>
      <c r="AF437" s="108">
        <v>6.6628440597519916E-4</v>
      </c>
      <c r="AG437" s="95">
        <f>AG435</f>
        <v>11480.455</v>
      </c>
      <c r="AH437" s="108">
        <v>6.3475430211893703E-4</v>
      </c>
      <c r="AI437" s="95">
        <f>AI435</f>
        <v>3379.9611799999993</v>
      </c>
      <c r="AJ437" s="5">
        <f t="shared" si="134"/>
        <v>7.6492481400000054</v>
      </c>
      <c r="AK437" s="5">
        <f t="shared" si="147"/>
        <v>2.1454448999999984</v>
      </c>
      <c r="AL437" s="9"/>
      <c r="AM437" s="42" t="str">
        <f t="shared" si="133"/>
        <v>Heavy fuel oil</v>
      </c>
      <c r="AN437" s="65"/>
      <c r="AO437" s="53"/>
      <c r="AP437" s="78"/>
      <c r="AQ437" s="78"/>
    </row>
    <row r="438" spans="1:43" s="5" customFormat="1">
      <c r="A438" s="81">
        <v>2011</v>
      </c>
      <c r="B438" s="29" t="s">
        <v>48</v>
      </c>
      <c r="C438" s="61" t="s">
        <v>1271</v>
      </c>
      <c r="D438" s="29" t="s">
        <v>49</v>
      </c>
      <c r="E438" s="29" t="s">
        <v>1288</v>
      </c>
      <c r="F438" s="29" t="s">
        <v>1456</v>
      </c>
      <c r="G438" s="29" t="s">
        <v>79</v>
      </c>
      <c r="H438" s="66">
        <v>50.349002646000002</v>
      </c>
      <c r="I438" s="66">
        <v>919.36800000000005</v>
      </c>
      <c r="J438" s="67">
        <v>5.4764797824157503E-2</v>
      </c>
      <c r="K438" s="66">
        <v>104.48127318</v>
      </c>
      <c r="L438" s="66">
        <v>1907.818</v>
      </c>
      <c r="M438" s="67">
        <v>5.4764801034480198E-2</v>
      </c>
      <c r="N438" s="31" t="s">
        <v>1173</v>
      </c>
      <c r="O438" s="4">
        <v>0.1</v>
      </c>
      <c r="P438" s="4">
        <v>0.01</v>
      </c>
      <c r="Q438" s="4">
        <v>0.05</v>
      </c>
      <c r="R438" s="4">
        <v>5.0000000000000001E-3</v>
      </c>
      <c r="S438" s="94">
        <v>1</v>
      </c>
      <c r="T438" s="81" t="str">
        <f t="shared" si="135"/>
        <v>normal</v>
      </c>
      <c r="U438" s="81" t="str">
        <f t="shared" si="136"/>
        <v>normal</v>
      </c>
      <c r="V438" s="81" t="str">
        <f t="shared" si="137"/>
        <v>normal</v>
      </c>
      <c r="W438" s="81" t="str">
        <f t="shared" si="138"/>
        <v>normal</v>
      </c>
      <c r="X438" s="81">
        <f t="shared" si="139"/>
        <v>5.4217149845915927E-2</v>
      </c>
      <c r="Y438" s="81">
        <f t="shared" si="140"/>
        <v>5.5312445802399079E-2</v>
      </c>
      <c r="Z438" s="81">
        <f t="shared" si="141"/>
        <v>827.4312000000001</v>
      </c>
      <c r="AA438" s="81">
        <f t="shared" si="142"/>
        <v>1011.3048000000001</v>
      </c>
      <c r="AB438" s="81">
        <f t="shared" si="143"/>
        <v>5.4490977029307795E-2</v>
      </c>
      <c r="AC438" s="96">
        <f t="shared" si="144"/>
        <v>5.5038625039652594E-2</v>
      </c>
      <c r="AD438" s="96">
        <f t="shared" si="145"/>
        <v>1812.4270999999999</v>
      </c>
      <c r="AE438" s="96">
        <f t="shared" si="146"/>
        <v>2003.2089000000001</v>
      </c>
      <c r="AF438" s="108">
        <v>5.4764797824157503E-2</v>
      </c>
      <c r="AG438" s="108">
        <v>919.36800000000017</v>
      </c>
      <c r="AH438" s="108">
        <v>5.4764801034480198E-2</v>
      </c>
      <c r="AI438" s="108">
        <v>1907.818</v>
      </c>
      <c r="AJ438" s="5">
        <f t="shared" si="134"/>
        <v>50.349002646000045</v>
      </c>
      <c r="AK438" s="5">
        <f t="shared" si="147"/>
        <v>104.48127317999995</v>
      </c>
      <c r="AL438" s="9"/>
      <c r="AM438" s="42" t="str">
        <f t="shared" si="133"/>
        <v>Natural gas</v>
      </c>
      <c r="AN438" s="65"/>
      <c r="AO438" s="53"/>
      <c r="AP438" s="78"/>
      <c r="AQ438" s="78"/>
    </row>
    <row r="439" spans="1:43" s="5" customFormat="1">
      <c r="A439" s="81">
        <v>2011</v>
      </c>
      <c r="B439" s="29" t="s">
        <v>48</v>
      </c>
      <c r="C439" s="61" t="s">
        <v>1271</v>
      </c>
      <c r="D439" s="29" t="s">
        <v>49</v>
      </c>
      <c r="E439" s="29" t="s">
        <v>1288</v>
      </c>
      <c r="F439" s="29" t="s">
        <v>1456</v>
      </c>
      <c r="G439" s="29" t="s">
        <v>80</v>
      </c>
      <c r="H439" s="66">
        <v>5.1735179999999999E-2</v>
      </c>
      <c r="I439" s="66">
        <v>919.36800000000005</v>
      </c>
      <c r="J439" s="67">
        <v>5.6272548098258802E-5</v>
      </c>
      <c r="K439" s="66">
        <v>0.12822789000000001</v>
      </c>
      <c r="L439" s="66">
        <v>1907.818</v>
      </c>
      <c r="M439" s="67">
        <v>6.7211804270637994E-5</v>
      </c>
      <c r="N439" s="31" t="s">
        <v>1173</v>
      </c>
      <c r="O439" s="4">
        <v>0.1</v>
      </c>
      <c r="P439" s="4">
        <v>0.75</v>
      </c>
      <c r="Q439" s="4">
        <v>0.05</v>
      </c>
      <c r="R439" s="4">
        <v>0.75</v>
      </c>
      <c r="S439" s="94">
        <v>1</v>
      </c>
      <c r="T439" s="81" t="str">
        <f t="shared" si="135"/>
        <v>normal</v>
      </c>
      <c r="U439" s="81" t="str">
        <f t="shared" si="136"/>
        <v>normal</v>
      </c>
      <c r="V439" s="81" t="str">
        <f t="shared" si="137"/>
        <v>normal</v>
      </c>
      <c r="W439" s="81" t="str">
        <f t="shared" si="138"/>
        <v>normal</v>
      </c>
      <c r="X439" s="81">
        <f t="shared" si="139"/>
        <v>1.40681370245647E-5</v>
      </c>
      <c r="Y439" s="81">
        <f t="shared" si="140"/>
        <v>9.8476959171952906E-5</v>
      </c>
      <c r="Z439" s="81">
        <f t="shared" si="141"/>
        <v>827.4312000000001</v>
      </c>
      <c r="AA439" s="81">
        <f t="shared" si="142"/>
        <v>1011.3048000000001</v>
      </c>
      <c r="AB439" s="81">
        <f t="shared" si="143"/>
        <v>1.6802951067659499E-5</v>
      </c>
      <c r="AC439" s="96">
        <f t="shared" si="144"/>
        <v>1.1762065747361649E-4</v>
      </c>
      <c r="AD439" s="96">
        <f t="shared" si="145"/>
        <v>1812.4270999999999</v>
      </c>
      <c r="AE439" s="96">
        <f t="shared" si="146"/>
        <v>2003.2089000000001</v>
      </c>
      <c r="AF439" s="108">
        <v>5.6272548098258809E-5</v>
      </c>
      <c r="AG439" s="95">
        <f>AG438</f>
        <v>919.36800000000017</v>
      </c>
      <c r="AH439" s="108">
        <v>6.7211804270637994E-5</v>
      </c>
      <c r="AI439" s="95">
        <f>AI438</f>
        <v>1907.818</v>
      </c>
      <c r="AJ439" s="5">
        <f t="shared" si="134"/>
        <v>5.1735180000000013E-2</v>
      </c>
      <c r="AK439" s="5">
        <f t="shared" si="147"/>
        <v>0.12822789000000004</v>
      </c>
      <c r="AL439" s="9"/>
      <c r="AM439" s="42"/>
      <c r="AN439" s="65"/>
      <c r="AO439" s="53"/>
      <c r="AP439" s="78"/>
      <c r="AQ439" s="78"/>
    </row>
    <row r="440" spans="1:43" s="5" customFormat="1">
      <c r="A440" s="81">
        <v>2011</v>
      </c>
      <c r="B440" s="29" t="s">
        <v>48</v>
      </c>
      <c r="C440" s="61" t="s">
        <v>1271</v>
      </c>
      <c r="D440" s="29" t="s">
        <v>49</v>
      </c>
      <c r="E440" s="29" t="s">
        <v>1288</v>
      </c>
      <c r="F440" s="29" t="s">
        <v>1456</v>
      </c>
      <c r="G440" s="29" t="s">
        <v>81</v>
      </c>
      <c r="H440" s="66">
        <v>0.28500407999999999</v>
      </c>
      <c r="I440" s="66">
        <v>919.36800000000005</v>
      </c>
      <c r="J440" s="67">
        <v>3.1E-4</v>
      </c>
      <c r="K440" s="66">
        <v>0.62932790000000005</v>
      </c>
      <c r="L440" s="66">
        <v>1907.818</v>
      </c>
      <c r="M440" s="67">
        <v>3.2986789096234499E-4</v>
      </c>
      <c r="N440" s="31" t="s">
        <v>1173</v>
      </c>
      <c r="O440" s="4">
        <v>0.1</v>
      </c>
      <c r="P440" s="4">
        <v>0.5</v>
      </c>
      <c r="Q440" s="4">
        <v>0.05</v>
      </c>
      <c r="R440" s="4">
        <v>0.5</v>
      </c>
      <c r="S440" s="94">
        <v>1</v>
      </c>
      <c r="T440" s="81" t="str">
        <f t="shared" si="135"/>
        <v>normal</v>
      </c>
      <c r="U440" s="81" t="str">
        <f t="shared" si="136"/>
        <v>normal</v>
      </c>
      <c r="V440" s="81" t="str">
        <f t="shared" si="137"/>
        <v>normal</v>
      </c>
      <c r="W440" s="81" t="str">
        <f t="shared" si="138"/>
        <v>normal</v>
      </c>
      <c r="X440" s="81">
        <f t="shared" si="139"/>
        <v>1.55E-4</v>
      </c>
      <c r="Y440" s="81">
        <f t="shared" si="140"/>
        <v>4.6500000000000003E-4</v>
      </c>
      <c r="Z440" s="81">
        <f t="shared" si="141"/>
        <v>827.4312000000001</v>
      </c>
      <c r="AA440" s="81">
        <f t="shared" si="142"/>
        <v>1011.3048000000001</v>
      </c>
      <c r="AB440" s="81">
        <f t="shared" si="143"/>
        <v>1.6493394548117249E-4</v>
      </c>
      <c r="AC440" s="96">
        <f t="shared" si="144"/>
        <v>4.9480183644351754E-4</v>
      </c>
      <c r="AD440" s="96">
        <f t="shared" si="145"/>
        <v>1812.4270999999999</v>
      </c>
      <c r="AE440" s="96">
        <f t="shared" si="146"/>
        <v>2003.2089000000001</v>
      </c>
      <c r="AF440" s="108">
        <v>3.1E-4</v>
      </c>
      <c r="AG440" s="95">
        <f>AG438</f>
        <v>919.36800000000017</v>
      </c>
      <c r="AH440" s="108">
        <v>3.2986789096234499E-4</v>
      </c>
      <c r="AI440" s="95">
        <f>AI438</f>
        <v>1907.818</v>
      </c>
      <c r="AJ440" s="5">
        <f t="shared" si="134"/>
        <v>0.28500408000000005</v>
      </c>
      <c r="AK440" s="5">
        <f t="shared" si="147"/>
        <v>0.62932789999999905</v>
      </c>
      <c r="AL440" s="9"/>
      <c r="AM440" s="42"/>
      <c r="AN440" s="65"/>
      <c r="AO440" s="53"/>
      <c r="AP440" s="78"/>
      <c r="AQ440" s="78"/>
    </row>
    <row r="441" spans="1:43" s="5" customFormat="1">
      <c r="A441" s="81">
        <v>2011</v>
      </c>
      <c r="B441" s="29" t="s">
        <v>48</v>
      </c>
      <c r="C441" s="61" t="s">
        <v>1271</v>
      </c>
      <c r="D441" s="29" t="s">
        <v>49</v>
      </c>
      <c r="E441" s="29" t="s">
        <v>1289</v>
      </c>
      <c r="F441" s="29" t="s">
        <v>1451</v>
      </c>
      <c r="G441" s="29" t="s">
        <v>79</v>
      </c>
      <c r="H441" s="66"/>
      <c r="I441" s="8"/>
      <c r="J441" s="8"/>
      <c r="K441" s="66"/>
      <c r="L441" s="66">
        <v>136.4</v>
      </c>
      <c r="M441" s="65"/>
      <c r="N441" s="31" t="s">
        <v>1173</v>
      </c>
      <c r="O441" s="4">
        <v>0.2</v>
      </c>
      <c r="P441" s="4"/>
      <c r="Q441" s="4">
        <v>0.15</v>
      </c>
      <c r="R441" s="4"/>
      <c r="S441" s="96"/>
      <c r="T441" s="81" t="str">
        <f t="shared" si="135"/>
        <v/>
      </c>
      <c r="U441" s="81" t="str">
        <f t="shared" si="136"/>
        <v/>
      </c>
      <c r="V441" s="81" t="str">
        <f t="shared" si="137"/>
        <v/>
      </c>
      <c r="W441" s="81" t="str">
        <f t="shared" si="138"/>
        <v/>
      </c>
      <c r="X441" s="81" t="str">
        <f t="shared" si="139"/>
        <v/>
      </c>
      <c r="Y441" s="81" t="str">
        <f t="shared" si="140"/>
        <v/>
      </c>
      <c r="Z441" s="81" t="str">
        <f t="shared" si="141"/>
        <v/>
      </c>
      <c r="AA441" s="81" t="str">
        <f t="shared" si="142"/>
        <v/>
      </c>
      <c r="AB441" s="81" t="str">
        <f t="shared" si="143"/>
        <v/>
      </c>
      <c r="AC441" s="96" t="str">
        <f t="shared" si="144"/>
        <v/>
      </c>
      <c r="AD441" s="96" t="str">
        <f t="shared" si="145"/>
        <v/>
      </c>
      <c r="AE441" s="96" t="str">
        <f t="shared" si="146"/>
        <v/>
      </c>
      <c r="AF441" s="81"/>
      <c r="AG441" s="81"/>
      <c r="AH441" s="96"/>
      <c r="AI441" s="96"/>
      <c r="AJ441" s="5">
        <f t="shared" si="134"/>
        <v>0</v>
      </c>
      <c r="AK441" s="5">
        <f t="shared" si="147"/>
        <v>0</v>
      </c>
      <c r="AL441" s="9"/>
      <c r="AM441" s="42" t="str">
        <f t="shared" ref="AM441:AM462" si="148">F441</f>
        <v>Light fuel oil/BIO</v>
      </c>
      <c r="AN441" s="65"/>
      <c r="AO441" s="53"/>
      <c r="AP441" s="78"/>
      <c r="AQ441" s="78"/>
    </row>
    <row r="442" spans="1:43" s="5" customFormat="1">
      <c r="A442" s="81">
        <v>2011</v>
      </c>
      <c r="B442" s="29" t="s">
        <v>48</v>
      </c>
      <c r="C442" s="61" t="s">
        <v>1271</v>
      </c>
      <c r="D442" s="29" t="s">
        <v>49</v>
      </c>
      <c r="E442" s="29" t="s">
        <v>1289</v>
      </c>
      <c r="F442" s="29" t="s">
        <v>1451</v>
      </c>
      <c r="G442" s="29" t="s">
        <v>80</v>
      </c>
      <c r="H442" s="66"/>
      <c r="I442" s="8"/>
      <c r="J442" s="8"/>
      <c r="K442" s="66">
        <v>2.8559999999999999E-2</v>
      </c>
      <c r="L442" s="66">
        <v>136.4</v>
      </c>
      <c r="M442" s="67">
        <v>2.09384164222874E-4</v>
      </c>
      <c r="N442" s="31" t="s">
        <v>1173</v>
      </c>
      <c r="O442" s="4">
        <v>0.2</v>
      </c>
      <c r="P442" s="4">
        <v>1.5</v>
      </c>
      <c r="Q442" s="4">
        <v>0.15</v>
      </c>
      <c r="R442" s="4">
        <v>1.5</v>
      </c>
      <c r="S442" s="94">
        <v>0</v>
      </c>
      <c r="T442" s="81" t="str">
        <f t="shared" si="135"/>
        <v/>
      </c>
      <c r="U442" s="81" t="str">
        <f t="shared" si="136"/>
        <v/>
      </c>
      <c r="V442" s="81" t="str">
        <f t="shared" si="137"/>
        <v>normal</v>
      </c>
      <c r="W442" s="81" t="str">
        <f t="shared" si="138"/>
        <v>lognormal</v>
      </c>
      <c r="X442" s="81" t="str">
        <f t="shared" si="139"/>
        <v/>
      </c>
      <c r="Y442" s="81" t="str">
        <f t="shared" si="140"/>
        <v/>
      </c>
      <c r="Z442" s="81" t="str">
        <f t="shared" si="141"/>
        <v/>
      </c>
      <c r="AA442" s="81" t="str">
        <f t="shared" si="142"/>
        <v/>
      </c>
      <c r="AB442" s="102">
        <f>M442-M442*70%</f>
        <v>6.2815249266862198E-5</v>
      </c>
      <c r="AC442" s="96">
        <f t="shared" si="144"/>
        <v>5.2346041055718504E-4</v>
      </c>
      <c r="AD442" s="96">
        <f t="shared" si="145"/>
        <v>115.94</v>
      </c>
      <c r="AE442" s="96">
        <f t="shared" si="146"/>
        <v>156.85999999999999</v>
      </c>
      <c r="AF442" s="81"/>
      <c r="AG442" s="81"/>
      <c r="AH442" s="108">
        <v>0.20938416422287401</v>
      </c>
      <c r="AI442" s="108">
        <v>136.39999999999998</v>
      </c>
      <c r="AJ442" s="5">
        <f t="shared" si="134"/>
        <v>0</v>
      </c>
      <c r="AK442" s="43">
        <f>AI442*AH442/1000</f>
        <v>2.8560000000000009E-2</v>
      </c>
      <c r="AL442" s="9" t="s">
        <v>1092</v>
      </c>
      <c r="AM442" s="42" t="str">
        <f t="shared" si="148"/>
        <v>Light fuel oil/BIO</v>
      </c>
      <c r="AN442" s="65"/>
      <c r="AO442" s="53"/>
      <c r="AP442" s="78"/>
      <c r="AQ442" s="78"/>
    </row>
    <row r="443" spans="1:43" s="5" customFormat="1">
      <c r="A443" s="81">
        <v>2011</v>
      </c>
      <c r="B443" s="29" t="s">
        <v>48</v>
      </c>
      <c r="C443" s="61" t="s">
        <v>1271</v>
      </c>
      <c r="D443" s="29" t="s">
        <v>49</v>
      </c>
      <c r="E443" s="29" t="s">
        <v>1289</v>
      </c>
      <c r="F443" s="29" t="s">
        <v>1451</v>
      </c>
      <c r="G443" s="29" t="s">
        <v>81</v>
      </c>
      <c r="H443" s="66"/>
      <c r="I443" s="8"/>
      <c r="J443" s="8"/>
      <c r="K443" s="66">
        <v>8.4629999999999997E-2</v>
      </c>
      <c r="L443" s="66">
        <v>136.4</v>
      </c>
      <c r="M443" s="67">
        <v>6.2045454545454502E-4</v>
      </c>
      <c r="N443" s="31" t="s">
        <v>1173</v>
      </c>
      <c r="O443" s="4">
        <v>0.2</v>
      </c>
      <c r="P443" s="4">
        <v>1.5</v>
      </c>
      <c r="Q443" s="4">
        <v>0.15</v>
      </c>
      <c r="R443" s="4">
        <v>1.5</v>
      </c>
      <c r="S443" s="94">
        <v>0</v>
      </c>
      <c r="T443" s="81" t="str">
        <f t="shared" si="135"/>
        <v/>
      </c>
      <c r="U443" s="81" t="str">
        <f t="shared" si="136"/>
        <v/>
      </c>
      <c r="V443" s="81" t="str">
        <f t="shared" si="137"/>
        <v>normal</v>
      </c>
      <c r="W443" s="81" t="str">
        <f t="shared" si="138"/>
        <v>lognormal</v>
      </c>
      <c r="X443" s="81" t="str">
        <f t="shared" si="139"/>
        <v/>
      </c>
      <c r="Y443" s="81" t="str">
        <f t="shared" si="140"/>
        <v/>
      </c>
      <c r="Z443" s="81" t="str">
        <f t="shared" si="141"/>
        <v/>
      </c>
      <c r="AA443" s="81" t="str">
        <f t="shared" si="142"/>
        <v/>
      </c>
      <c r="AB443" s="102">
        <f>M443-M443*70%</f>
        <v>1.8613636363636353E-4</v>
      </c>
      <c r="AC443" s="96">
        <f t="shared" si="144"/>
        <v>1.5511363636363626E-3</v>
      </c>
      <c r="AD443" s="96">
        <f t="shared" si="145"/>
        <v>115.94</v>
      </c>
      <c r="AE443" s="96">
        <f t="shared" si="146"/>
        <v>156.85999999999999</v>
      </c>
      <c r="AF443" s="81"/>
      <c r="AG443" s="81"/>
      <c r="AH443" s="108">
        <v>0.62045454545454515</v>
      </c>
      <c r="AI443" s="95">
        <f>AI442</f>
        <v>136.39999999999998</v>
      </c>
      <c r="AJ443" s="5">
        <f t="shared" si="134"/>
        <v>0</v>
      </c>
      <c r="AK443" s="43">
        <f>AI443*AH443/1000</f>
        <v>8.4629999999999941E-2</v>
      </c>
      <c r="AL443" s="9" t="s">
        <v>1092</v>
      </c>
      <c r="AM443" s="42" t="str">
        <f t="shared" si="148"/>
        <v>Light fuel oil/BIO</v>
      </c>
      <c r="AN443" s="65"/>
      <c r="AO443" s="53"/>
      <c r="AP443" s="78"/>
      <c r="AQ443" s="78"/>
    </row>
    <row r="444" spans="1:43" s="5" customFormat="1">
      <c r="A444" s="81">
        <v>2011</v>
      </c>
      <c r="B444" s="29" t="s">
        <v>48</v>
      </c>
      <c r="C444" s="61" t="s">
        <v>1271</v>
      </c>
      <c r="D444" s="29" t="s">
        <v>49</v>
      </c>
      <c r="E444" s="29" t="s">
        <v>1289</v>
      </c>
      <c r="F444" s="29" t="s">
        <v>1461</v>
      </c>
      <c r="G444" s="29" t="s">
        <v>79</v>
      </c>
      <c r="H444" s="66">
        <v>0</v>
      </c>
      <c r="I444" s="66">
        <v>1970.3620000000001</v>
      </c>
      <c r="J444" s="67">
        <v>0</v>
      </c>
      <c r="K444" s="66"/>
      <c r="L444" s="66">
        <v>3072.19</v>
      </c>
      <c r="M444" s="65"/>
      <c r="N444" s="31" t="s">
        <v>1173</v>
      </c>
      <c r="O444" s="4">
        <v>0.3</v>
      </c>
      <c r="P444" s="4"/>
      <c r="Q444" s="4">
        <v>0.2</v>
      </c>
      <c r="R444" s="4"/>
      <c r="S444" s="96"/>
      <c r="T444" s="81" t="str">
        <f t="shared" si="135"/>
        <v>normal</v>
      </c>
      <c r="U444" s="81" t="str">
        <f t="shared" si="136"/>
        <v>normal</v>
      </c>
      <c r="V444" s="81" t="str">
        <f t="shared" si="137"/>
        <v/>
      </c>
      <c r="W444" s="81" t="str">
        <f t="shared" si="138"/>
        <v/>
      </c>
      <c r="X444" s="81">
        <f t="shared" si="139"/>
        <v>0</v>
      </c>
      <c r="Y444" s="81">
        <f t="shared" si="140"/>
        <v>0</v>
      </c>
      <c r="Z444" s="81">
        <f t="shared" si="141"/>
        <v>1379.2534000000001</v>
      </c>
      <c r="AA444" s="81">
        <f t="shared" si="142"/>
        <v>2561.4706000000001</v>
      </c>
      <c r="AB444" s="81" t="str">
        <f t="shared" si="143"/>
        <v/>
      </c>
      <c r="AC444" s="96" t="str">
        <f t="shared" si="144"/>
        <v/>
      </c>
      <c r="AD444" s="96" t="str">
        <f t="shared" si="145"/>
        <v/>
      </c>
      <c r="AE444" s="96" t="str">
        <f t="shared" si="146"/>
        <v/>
      </c>
      <c r="AF444" s="96">
        <v>0</v>
      </c>
      <c r="AG444" s="108">
        <v>1970.3620000000001</v>
      </c>
      <c r="AH444" s="96"/>
      <c r="AI444" s="96"/>
      <c r="AJ444" s="5">
        <f t="shared" si="134"/>
        <v>0</v>
      </c>
      <c r="AK444" s="5">
        <f>AH444*AI444</f>
        <v>0</v>
      </c>
      <c r="AL444" s="9"/>
      <c r="AM444" s="42" t="str">
        <f t="shared" si="148"/>
        <v>Other woodfuels</v>
      </c>
      <c r="AN444" s="65"/>
      <c r="AO444" s="53"/>
      <c r="AP444" s="78"/>
      <c r="AQ444" s="78"/>
    </row>
    <row r="445" spans="1:43" s="5" customFormat="1">
      <c r="A445" s="81">
        <v>2011</v>
      </c>
      <c r="B445" s="29" t="s">
        <v>48</v>
      </c>
      <c r="C445" s="61" t="s">
        <v>1271</v>
      </c>
      <c r="D445" s="29" t="s">
        <v>49</v>
      </c>
      <c r="E445" s="29" t="s">
        <v>1289</v>
      </c>
      <c r="F445" s="29" t="s">
        <v>1461</v>
      </c>
      <c r="G445" s="29" t="s">
        <v>80</v>
      </c>
      <c r="H445" s="66">
        <v>2.032492602</v>
      </c>
      <c r="I445" s="66">
        <v>1970.3620000000001</v>
      </c>
      <c r="J445" s="67">
        <v>1.03153258233766E-3</v>
      </c>
      <c r="K445" s="66">
        <v>3.2257994999999999</v>
      </c>
      <c r="L445" s="66">
        <v>3072.19</v>
      </c>
      <c r="M445" s="67">
        <v>1.0499999999999999E-3</v>
      </c>
      <c r="N445" s="31" t="s">
        <v>1173</v>
      </c>
      <c r="O445" s="4">
        <v>0.3</v>
      </c>
      <c r="P445" s="4">
        <v>1.5</v>
      </c>
      <c r="Q445" s="4">
        <v>0.2</v>
      </c>
      <c r="R445" s="4">
        <v>1.5</v>
      </c>
      <c r="S445" s="94">
        <v>1</v>
      </c>
      <c r="T445" s="81" t="str">
        <f t="shared" si="135"/>
        <v>normal</v>
      </c>
      <c r="U445" s="81" t="str">
        <f t="shared" si="136"/>
        <v>lognormal</v>
      </c>
      <c r="V445" s="81" t="str">
        <f t="shared" si="137"/>
        <v>normal</v>
      </c>
      <c r="W445" s="81" t="str">
        <f t="shared" si="138"/>
        <v>lognormal</v>
      </c>
      <c r="X445" s="101">
        <f>J445-J445*70%</f>
        <v>3.09459774701298E-4</v>
      </c>
      <c r="Y445" s="81">
        <f t="shared" si="140"/>
        <v>2.5788314558441499E-3</v>
      </c>
      <c r="Z445" s="81">
        <f t="shared" si="141"/>
        <v>1379.2534000000001</v>
      </c>
      <c r="AA445" s="81">
        <f t="shared" si="142"/>
        <v>2561.4706000000001</v>
      </c>
      <c r="AB445" s="102">
        <f>M445-M445*70%</f>
        <v>3.1500000000000007E-4</v>
      </c>
      <c r="AC445" s="96">
        <f t="shared" si="144"/>
        <v>2.6249999999999997E-3</v>
      </c>
      <c r="AD445" s="96">
        <f t="shared" si="145"/>
        <v>2457.7520000000004</v>
      </c>
      <c r="AE445" s="96">
        <f t="shared" si="146"/>
        <v>3686.6279999999997</v>
      </c>
      <c r="AF445" s="108">
        <v>1.03153258233766</v>
      </c>
      <c r="AG445" s="95">
        <f>AG444</f>
        <v>1970.3620000000001</v>
      </c>
      <c r="AH445" s="108">
        <v>1.05</v>
      </c>
      <c r="AI445" s="108">
        <v>3072.19</v>
      </c>
      <c r="AJ445" s="43">
        <f>AF445*AG445/1000</f>
        <v>2.0324926019999965</v>
      </c>
      <c r="AK445" s="43">
        <f>AI445*AH445/1000</f>
        <v>3.2257994999999999</v>
      </c>
      <c r="AL445" s="9" t="s">
        <v>1092</v>
      </c>
      <c r="AM445" s="42" t="str">
        <f t="shared" si="148"/>
        <v>Other woodfuels</v>
      </c>
      <c r="AN445" s="65"/>
      <c r="AO445" s="53"/>
      <c r="AP445" s="78"/>
      <c r="AQ445" s="78"/>
    </row>
    <row r="446" spans="1:43" s="5" customFormat="1">
      <c r="A446" s="81">
        <v>2011</v>
      </c>
      <c r="B446" s="29" t="s">
        <v>48</v>
      </c>
      <c r="C446" s="61" t="s">
        <v>1271</v>
      </c>
      <c r="D446" s="29" t="s">
        <v>49</v>
      </c>
      <c r="E446" s="29" t="s">
        <v>1289</v>
      </c>
      <c r="F446" s="29" t="s">
        <v>1461</v>
      </c>
      <c r="G446" s="29" t="s">
        <v>81</v>
      </c>
      <c r="H446" s="66">
        <v>1.20291222</v>
      </c>
      <c r="I446" s="66">
        <v>1970.3620000000001</v>
      </c>
      <c r="J446" s="67">
        <v>6.1050315627280696E-4</v>
      </c>
      <c r="K446" s="66">
        <v>1.8823789</v>
      </c>
      <c r="L446" s="66">
        <v>3072.19</v>
      </c>
      <c r="M446" s="67">
        <v>6.1271565235223105E-4</v>
      </c>
      <c r="N446" s="31" t="s">
        <v>1173</v>
      </c>
      <c r="O446" s="4">
        <v>0.3</v>
      </c>
      <c r="P446" s="4">
        <v>1.5</v>
      </c>
      <c r="Q446" s="4">
        <v>0.2</v>
      </c>
      <c r="R446" s="4">
        <v>1.5</v>
      </c>
      <c r="S446" s="94">
        <v>1</v>
      </c>
      <c r="T446" s="81" t="str">
        <f t="shared" si="135"/>
        <v>normal</v>
      </c>
      <c r="U446" s="81" t="str">
        <f t="shared" si="136"/>
        <v>lognormal</v>
      </c>
      <c r="V446" s="81" t="str">
        <f t="shared" si="137"/>
        <v>normal</v>
      </c>
      <c r="W446" s="81" t="str">
        <f t="shared" si="138"/>
        <v>lognormal</v>
      </c>
      <c r="X446" s="101">
        <f>J446-J446*70%</f>
        <v>1.8315094688184212E-4</v>
      </c>
      <c r="Y446" s="81">
        <f t="shared" si="140"/>
        <v>1.5262578906820173E-3</v>
      </c>
      <c r="Z446" s="81">
        <f t="shared" si="141"/>
        <v>1379.2534000000001</v>
      </c>
      <c r="AA446" s="81">
        <f t="shared" si="142"/>
        <v>2561.4706000000001</v>
      </c>
      <c r="AB446" s="102">
        <f>M446-M446*70%</f>
        <v>1.8381469570566937E-4</v>
      </c>
      <c r="AC446" s="96">
        <f t="shared" si="144"/>
        <v>1.5317891308805776E-3</v>
      </c>
      <c r="AD446" s="96">
        <f t="shared" si="145"/>
        <v>2457.7520000000004</v>
      </c>
      <c r="AE446" s="96">
        <f t="shared" si="146"/>
        <v>3686.6279999999997</v>
      </c>
      <c r="AF446" s="108">
        <v>0.61050315627280705</v>
      </c>
      <c r="AG446" s="95">
        <f>AG444</f>
        <v>1970.3620000000001</v>
      </c>
      <c r="AH446" s="108">
        <v>0.61271565235223102</v>
      </c>
      <c r="AI446" s="95">
        <f>AI445</f>
        <v>3072.19</v>
      </c>
      <c r="AJ446" s="43">
        <f>AF446*AG446/1000</f>
        <v>1.2029122200000006</v>
      </c>
      <c r="AK446" s="43">
        <f>AI446*AH446/1000</f>
        <v>1.8823789000000006</v>
      </c>
      <c r="AL446" s="9" t="s">
        <v>1092</v>
      </c>
      <c r="AM446" s="42" t="str">
        <f t="shared" si="148"/>
        <v>Other woodfuels</v>
      </c>
      <c r="AN446" s="65"/>
      <c r="AO446" s="53"/>
      <c r="AP446" s="78"/>
      <c r="AQ446" s="78"/>
    </row>
    <row r="447" spans="1:43" s="5" customFormat="1">
      <c r="A447" s="81">
        <v>2011</v>
      </c>
      <c r="B447" s="29" t="s">
        <v>48</v>
      </c>
      <c r="C447" s="61" t="s">
        <v>1271</v>
      </c>
      <c r="D447" s="29" t="s">
        <v>49</v>
      </c>
      <c r="E447" s="29" t="s">
        <v>1290</v>
      </c>
      <c r="F447" s="29" t="s">
        <v>7</v>
      </c>
      <c r="G447" s="29" t="s">
        <v>79</v>
      </c>
      <c r="H447" s="66">
        <v>0.22438350000000001</v>
      </c>
      <c r="I447" s="66">
        <v>3.0219999999999998</v>
      </c>
      <c r="J447" s="67">
        <v>7.4249999999999997E-2</v>
      </c>
      <c r="K447" s="66"/>
      <c r="L447" s="65"/>
      <c r="M447" s="65"/>
      <c r="N447" s="31" t="s">
        <v>1173</v>
      </c>
      <c r="O447" s="4">
        <v>0.2</v>
      </c>
      <c r="P447" s="4">
        <v>0.2</v>
      </c>
      <c r="Q447" s="4"/>
      <c r="R447" s="4"/>
      <c r="S447" s="94">
        <v>0</v>
      </c>
      <c r="T447" s="81" t="str">
        <f t="shared" si="135"/>
        <v>normal</v>
      </c>
      <c r="U447" s="81" t="str">
        <f t="shared" si="136"/>
        <v>normal</v>
      </c>
      <c r="V447" s="81" t="str">
        <f t="shared" si="137"/>
        <v/>
      </c>
      <c r="W447" s="81" t="str">
        <f t="shared" si="138"/>
        <v/>
      </c>
      <c r="X447" s="81">
        <f t="shared" si="139"/>
        <v>5.9400000000000001E-2</v>
      </c>
      <c r="Y447" s="81">
        <f t="shared" si="140"/>
        <v>8.9099999999999999E-2</v>
      </c>
      <c r="Z447" s="81">
        <f t="shared" si="141"/>
        <v>2.4176000000000002</v>
      </c>
      <c r="AA447" s="81">
        <f t="shared" si="142"/>
        <v>3.6263999999999994</v>
      </c>
      <c r="AB447" s="81" t="str">
        <f t="shared" si="143"/>
        <v/>
      </c>
      <c r="AC447" s="96" t="str">
        <f t="shared" si="144"/>
        <v/>
      </c>
      <c r="AD447" s="96" t="str">
        <f t="shared" si="145"/>
        <v/>
      </c>
      <c r="AE447" s="96" t="str">
        <f t="shared" si="146"/>
        <v/>
      </c>
      <c r="AF447" s="108">
        <v>7.4249999999999997E-2</v>
      </c>
      <c r="AG447" s="108">
        <v>3.0219999999999998</v>
      </c>
      <c r="AH447" s="96"/>
      <c r="AI447" s="96"/>
      <c r="AJ447" s="5">
        <f>AF447*AG447</f>
        <v>0.22438349999999999</v>
      </c>
      <c r="AK447" s="5">
        <f>AH447*AI447</f>
        <v>0</v>
      </c>
      <c r="AL447" s="9"/>
      <c r="AM447" s="42" t="str">
        <f t="shared" si="148"/>
        <v>MUUT</v>
      </c>
      <c r="AN447" s="65"/>
      <c r="AO447" s="53"/>
      <c r="AP447" s="78"/>
      <c r="AQ447" s="78"/>
    </row>
    <row r="448" spans="1:43" s="5" customFormat="1">
      <c r="A448" s="81">
        <v>2011</v>
      </c>
      <c r="B448" s="29" t="s">
        <v>48</v>
      </c>
      <c r="C448" s="61" t="s">
        <v>1271</v>
      </c>
      <c r="D448" s="29" t="s">
        <v>49</v>
      </c>
      <c r="E448" s="29" t="s">
        <v>1290</v>
      </c>
      <c r="F448" s="29" t="s">
        <v>7</v>
      </c>
      <c r="G448" s="29" t="s">
        <v>80</v>
      </c>
      <c r="H448" s="66">
        <v>6.3461999999999996E-5</v>
      </c>
      <c r="I448" s="66">
        <v>3.0219999999999998</v>
      </c>
      <c r="J448" s="67">
        <v>2.0999999999999999E-5</v>
      </c>
      <c r="K448" s="66"/>
      <c r="L448" s="65"/>
      <c r="M448" s="65"/>
      <c r="N448" s="31" t="s">
        <v>1173</v>
      </c>
      <c r="O448" s="4">
        <v>0.2</v>
      </c>
      <c r="P448" s="4">
        <v>0.6</v>
      </c>
      <c r="Q448" s="4"/>
      <c r="R448" s="4"/>
      <c r="S448" s="94">
        <v>0</v>
      </c>
      <c r="T448" s="81" t="str">
        <f t="shared" si="135"/>
        <v>normal</v>
      </c>
      <c r="U448" s="81" t="str">
        <f t="shared" si="136"/>
        <v>normal</v>
      </c>
      <c r="V448" s="81" t="str">
        <f t="shared" si="137"/>
        <v/>
      </c>
      <c r="W448" s="81" t="str">
        <f t="shared" si="138"/>
        <v/>
      </c>
      <c r="X448" s="81">
        <f t="shared" si="139"/>
        <v>8.3999999999999992E-6</v>
      </c>
      <c r="Y448" s="81">
        <f t="shared" si="140"/>
        <v>3.3599999999999997E-5</v>
      </c>
      <c r="Z448" s="81">
        <f t="shared" si="141"/>
        <v>2.4176000000000002</v>
      </c>
      <c r="AA448" s="81">
        <f t="shared" si="142"/>
        <v>3.6263999999999994</v>
      </c>
      <c r="AB448" s="81" t="str">
        <f t="shared" si="143"/>
        <v/>
      </c>
      <c r="AC448" s="96" t="str">
        <f t="shared" si="144"/>
        <v/>
      </c>
      <c r="AD448" s="96" t="str">
        <f t="shared" si="145"/>
        <v/>
      </c>
      <c r="AE448" s="96" t="str">
        <f t="shared" si="146"/>
        <v/>
      </c>
      <c r="AF448" s="108">
        <v>2.0999999999999999E-5</v>
      </c>
      <c r="AG448" s="95">
        <f>AG447</f>
        <v>3.0219999999999998</v>
      </c>
      <c r="AH448" s="96"/>
      <c r="AI448" s="96"/>
      <c r="AJ448" s="5">
        <f>AF448*AG448</f>
        <v>6.3461999999999996E-5</v>
      </c>
      <c r="AK448" s="5">
        <f>AH448*AI448</f>
        <v>0</v>
      </c>
      <c r="AL448" s="9"/>
      <c r="AM448" s="42" t="str">
        <f t="shared" si="148"/>
        <v>MUUT</v>
      </c>
      <c r="AN448" s="65"/>
      <c r="AO448" s="53"/>
      <c r="AP448" s="78"/>
      <c r="AQ448" s="78"/>
    </row>
    <row r="449" spans="1:43" s="5" customFormat="1">
      <c r="A449" s="81">
        <v>2011</v>
      </c>
      <c r="B449" s="29" t="s">
        <v>48</v>
      </c>
      <c r="C449" s="61" t="s">
        <v>1271</v>
      </c>
      <c r="D449" s="29" t="s">
        <v>49</v>
      </c>
      <c r="E449" s="29" t="s">
        <v>1290</v>
      </c>
      <c r="F449" s="29" t="s">
        <v>7</v>
      </c>
      <c r="G449" s="29" t="s">
        <v>81</v>
      </c>
      <c r="H449" s="66">
        <v>9.3681999999999999E-4</v>
      </c>
      <c r="I449" s="66">
        <v>3.0219999999999998</v>
      </c>
      <c r="J449" s="67">
        <v>3.1E-4</v>
      </c>
      <c r="K449" s="66"/>
      <c r="L449" s="65"/>
      <c r="M449" s="65"/>
      <c r="N449" s="31" t="s">
        <v>1173</v>
      </c>
      <c r="O449" s="4">
        <v>0.2</v>
      </c>
      <c r="P449" s="4">
        <v>0.6</v>
      </c>
      <c r="Q449" s="4"/>
      <c r="R449" s="4"/>
      <c r="S449" s="94">
        <v>0</v>
      </c>
      <c r="T449" s="81" t="str">
        <f t="shared" si="135"/>
        <v>normal</v>
      </c>
      <c r="U449" s="81" t="str">
        <f t="shared" si="136"/>
        <v>normal</v>
      </c>
      <c r="V449" s="81" t="str">
        <f t="shared" si="137"/>
        <v/>
      </c>
      <c r="W449" s="81" t="str">
        <f t="shared" si="138"/>
        <v/>
      </c>
      <c r="X449" s="81">
        <f t="shared" si="139"/>
        <v>1.2400000000000001E-4</v>
      </c>
      <c r="Y449" s="81">
        <f t="shared" si="140"/>
        <v>4.9600000000000002E-4</v>
      </c>
      <c r="Z449" s="81">
        <f t="shared" si="141"/>
        <v>2.4176000000000002</v>
      </c>
      <c r="AA449" s="81">
        <f t="shared" si="142"/>
        <v>3.6263999999999994</v>
      </c>
      <c r="AB449" s="81" t="str">
        <f t="shared" si="143"/>
        <v/>
      </c>
      <c r="AC449" s="96" t="str">
        <f t="shared" si="144"/>
        <v/>
      </c>
      <c r="AD449" s="96" t="str">
        <f t="shared" si="145"/>
        <v/>
      </c>
      <c r="AE449" s="96" t="str">
        <f t="shared" si="146"/>
        <v/>
      </c>
      <c r="AF449" s="108">
        <v>3.1E-4</v>
      </c>
      <c r="AG449" s="95">
        <f>AG447</f>
        <v>3.0219999999999998</v>
      </c>
      <c r="AH449" s="96"/>
      <c r="AI449" s="96"/>
      <c r="AJ449" s="5">
        <f>AF449*AG449</f>
        <v>9.3681999999999988E-4</v>
      </c>
      <c r="AK449" s="5">
        <f>AH449*AI449</f>
        <v>0</v>
      </c>
      <c r="AL449" s="9"/>
      <c r="AM449" s="42" t="str">
        <f t="shared" si="148"/>
        <v>MUUT</v>
      </c>
      <c r="AN449" s="65"/>
      <c r="AO449" s="53"/>
      <c r="AP449" s="78"/>
      <c r="AQ449" s="78"/>
    </row>
    <row r="450" spans="1:43" s="5" customFormat="1">
      <c r="A450" s="81">
        <v>2011</v>
      </c>
      <c r="B450" s="29" t="s">
        <v>48</v>
      </c>
      <c r="C450" s="61" t="s">
        <v>1271</v>
      </c>
      <c r="D450" s="29" t="s">
        <v>49</v>
      </c>
      <c r="E450" s="29" t="s">
        <v>1290</v>
      </c>
      <c r="F450" s="29" t="s">
        <v>1463</v>
      </c>
      <c r="G450" s="29" t="s">
        <v>79</v>
      </c>
      <c r="H450" s="66">
        <v>15.612315840000001</v>
      </c>
      <c r="I450" s="66">
        <v>154.608</v>
      </c>
      <c r="J450" s="67">
        <v>0.10098</v>
      </c>
      <c r="K450" s="66">
        <v>19.732501800000001</v>
      </c>
      <c r="L450" s="66">
        <v>195.41</v>
      </c>
      <c r="M450" s="67">
        <v>0.10098</v>
      </c>
      <c r="N450" s="31" t="s">
        <v>1173</v>
      </c>
      <c r="O450" s="4">
        <v>0.3</v>
      </c>
      <c r="P450" s="4">
        <v>0.05</v>
      </c>
      <c r="Q450" s="4">
        <v>0.3</v>
      </c>
      <c r="R450" s="4">
        <v>0.02</v>
      </c>
      <c r="S450" s="94">
        <v>1</v>
      </c>
      <c r="T450" s="81" t="str">
        <f t="shared" si="135"/>
        <v>normal</v>
      </c>
      <c r="U450" s="81" t="str">
        <f t="shared" si="136"/>
        <v>normal</v>
      </c>
      <c r="V450" s="81" t="str">
        <f t="shared" si="137"/>
        <v>normal</v>
      </c>
      <c r="W450" s="81" t="str">
        <f t="shared" si="138"/>
        <v>normal</v>
      </c>
      <c r="X450" s="81">
        <f t="shared" si="139"/>
        <v>9.5931000000000002E-2</v>
      </c>
      <c r="Y450" s="81">
        <f t="shared" si="140"/>
        <v>0.106029</v>
      </c>
      <c r="Z450" s="81">
        <f t="shared" si="141"/>
        <v>108.2256</v>
      </c>
      <c r="AA450" s="81">
        <f t="shared" si="142"/>
        <v>200.99040000000002</v>
      </c>
      <c r="AB450" s="81">
        <f t="shared" si="143"/>
        <v>9.8960400000000004E-2</v>
      </c>
      <c r="AC450" s="96">
        <f t="shared" si="144"/>
        <v>0.1029996</v>
      </c>
      <c r="AD450" s="96">
        <f t="shared" si="145"/>
        <v>136.78699999999998</v>
      </c>
      <c r="AE450" s="96">
        <f t="shared" si="146"/>
        <v>254.03300000000002</v>
      </c>
      <c r="AF450" s="108">
        <v>0.10098</v>
      </c>
      <c r="AG450" s="108">
        <v>154.608</v>
      </c>
      <c r="AH450" s="108">
        <v>0.10098</v>
      </c>
      <c r="AI450" s="108">
        <v>195.41</v>
      </c>
      <c r="AJ450" s="5">
        <f>AF450*AG450</f>
        <v>15.612315840000001</v>
      </c>
      <c r="AK450" s="5">
        <f>AH450*AI450</f>
        <v>19.732501800000001</v>
      </c>
      <c r="AL450" s="9"/>
      <c r="AM450" s="42" t="str">
        <f t="shared" si="148"/>
        <v>Peat</v>
      </c>
      <c r="AN450" s="65"/>
      <c r="AO450" s="53"/>
      <c r="AP450" s="78"/>
      <c r="AQ450" s="78"/>
    </row>
    <row r="451" spans="1:43" s="5" customFormat="1">
      <c r="A451" s="81">
        <v>2011</v>
      </c>
      <c r="B451" s="29" t="s">
        <v>48</v>
      </c>
      <c r="C451" s="61" t="s">
        <v>1271</v>
      </c>
      <c r="D451" s="29" t="s">
        <v>49</v>
      </c>
      <c r="E451" s="29" t="s">
        <v>1290</v>
      </c>
      <c r="F451" s="29" t="s">
        <v>1463</v>
      </c>
      <c r="G451" s="29" t="s">
        <v>80</v>
      </c>
      <c r="H451" s="66">
        <v>0.1414224</v>
      </c>
      <c r="I451" s="66">
        <v>154.608</v>
      </c>
      <c r="J451" s="67">
        <v>9.1471592673082898E-4</v>
      </c>
      <c r="K451" s="66">
        <v>0.20518049999999999</v>
      </c>
      <c r="L451" s="66">
        <v>195.41</v>
      </c>
      <c r="M451" s="67">
        <v>1.0499999999999999E-3</v>
      </c>
      <c r="N451" s="31" t="s">
        <v>1173</v>
      </c>
      <c r="O451" s="4">
        <v>0.3</v>
      </c>
      <c r="P451" s="4">
        <v>0.5</v>
      </c>
      <c r="Q451" s="4">
        <v>0.3</v>
      </c>
      <c r="R451" s="4">
        <v>0.5</v>
      </c>
      <c r="S451" s="94">
        <v>1</v>
      </c>
      <c r="T451" s="81" t="str">
        <f t="shared" si="135"/>
        <v>normal</v>
      </c>
      <c r="U451" s="81" t="str">
        <f t="shared" si="136"/>
        <v>normal</v>
      </c>
      <c r="V451" s="81" t="str">
        <f t="shared" si="137"/>
        <v>normal</v>
      </c>
      <c r="W451" s="81" t="str">
        <f t="shared" si="138"/>
        <v>normal</v>
      </c>
      <c r="X451" s="81">
        <f t="shared" si="139"/>
        <v>4.5735796336541449E-4</v>
      </c>
      <c r="Y451" s="81">
        <f t="shared" si="140"/>
        <v>1.3720738900962434E-3</v>
      </c>
      <c r="Z451" s="81">
        <f t="shared" si="141"/>
        <v>108.2256</v>
      </c>
      <c r="AA451" s="81">
        <f t="shared" si="142"/>
        <v>200.99040000000002</v>
      </c>
      <c r="AB451" s="81">
        <f t="shared" si="143"/>
        <v>5.2499999999999997E-4</v>
      </c>
      <c r="AC451" s="96">
        <f t="shared" si="144"/>
        <v>1.575E-3</v>
      </c>
      <c r="AD451" s="96">
        <f t="shared" si="145"/>
        <v>136.78699999999998</v>
      </c>
      <c r="AE451" s="96">
        <f t="shared" si="146"/>
        <v>254.03300000000002</v>
      </c>
      <c r="AF451" s="108">
        <v>9.1471592673082898E-4</v>
      </c>
      <c r="AG451" s="95">
        <f>AG450</f>
        <v>154.608</v>
      </c>
      <c r="AH451" s="108">
        <v>1.0499999999999999E-3</v>
      </c>
      <c r="AI451" s="95">
        <f>AI450</f>
        <v>195.41</v>
      </c>
      <c r="AJ451" s="5">
        <f>AF451*AG451</f>
        <v>0.1414224</v>
      </c>
      <c r="AK451" s="5">
        <f>AH451*AI451</f>
        <v>0.20518049999999999</v>
      </c>
      <c r="AL451" s="9"/>
      <c r="AM451" s="42" t="str">
        <f t="shared" si="148"/>
        <v>Peat</v>
      </c>
      <c r="AN451" s="65"/>
      <c r="AO451" s="53"/>
      <c r="AP451" s="78"/>
      <c r="AQ451" s="78"/>
    </row>
    <row r="452" spans="1:43" s="5" customFormat="1">
      <c r="A452" s="81">
        <v>2011</v>
      </c>
      <c r="B452" s="29" t="s">
        <v>48</v>
      </c>
      <c r="C452" s="61" t="s">
        <v>1271</v>
      </c>
      <c r="D452" s="29" t="s">
        <v>49</v>
      </c>
      <c r="E452" s="29" t="s">
        <v>1290</v>
      </c>
      <c r="F452" s="29" t="s">
        <v>1463</v>
      </c>
      <c r="G452" s="29" t="s">
        <v>81</v>
      </c>
      <c r="H452" s="66">
        <v>0.17025696000000001</v>
      </c>
      <c r="I452" s="66">
        <v>154.608</v>
      </c>
      <c r="J452" s="67">
        <v>1.10121701334989E-3</v>
      </c>
      <c r="K452" s="66">
        <v>0.18129110000000001</v>
      </c>
      <c r="L452" s="66">
        <v>195.41</v>
      </c>
      <c r="M452" s="67">
        <v>9.2774730054756701E-4</v>
      </c>
      <c r="N452" s="31" t="s">
        <v>1173</v>
      </c>
      <c r="O452" s="4">
        <v>0.3</v>
      </c>
      <c r="P452" s="4">
        <v>1.5</v>
      </c>
      <c r="Q452" s="4">
        <v>0.3</v>
      </c>
      <c r="R452" s="4">
        <v>1.5</v>
      </c>
      <c r="S452" s="94">
        <v>1</v>
      </c>
      <c r="T452" s="81" t="str">
        <f t="shared" si="135"/>
        <v>normal</v>
      </c>
      <c r="U452" s="81" t="str">
        <f t="shared" si="136"/>
        <v>lognormal</v>
      </c>
      <c r="V452" s="81" t="str">
        <f t="shared" si="137"/>
        <v>normal</v>
      </c>
      <c r="W452" s="81" t="str">
        <f t="shared" si="138"/>
        <v>lognormal</v>
      </c>
      <c r="X452" s="101">
        <f>J452-J452*70%</f>
        <v>3.3036510400496707E-4</v>
      </c>
      <c r="Y452" s="81">
        <f t="shared" si="140"/>
        <v>2.7530425333747253E-3</v>
      </c>
      <c r="Z452" s="81">
        <f t="shared" si="141"/>
        <v>108.2256</v>
      </c>
      <c r="AA452" s="81">
        <f t="shared" si="142"/>
        <v>200.99040000000002</v>
      </c>
      <c r="AB452" s="102">
        <f>M452-M452*70%</f>
        <v>2.7832419016427011E-4</v>
      </c>
      <c r="AC452" s="96">
        <f t="shared" si="144"/>
        <v>2.3193682513689175E-3</v>
      </c>
      <c r="AD452" s="96">
        <f t="shared" si="145"/>
        <v>136.78699999999998</v>
      </c>
      <c r="AE452" s="96">
        <f t="shared" si="146"/>
        <v>254.03300000000002</v>
      </c>
      <c r="AF452" s="108">
        <v>1.10121701334989</v>
      </c>
      <c r="AG452" s="95">
        <f>AG450</f>
        <v>154.608</v>
      </c>
      <c r="AH452" s="108">
        <v>0.92774730054756704</v>
      </c>
      <c r="AI452" s="95">
        <f>AI450</f>
        <v>195.41</v>
      </c>
      <c r="AJ452" s="43">
        <f>AF452*AG452/1000</f>
        <v>0.17025695999999979</v>
      </c>
      <c r="AK452" s="43">
        <f>AI452*AH452/1000</f>
        <v>0.18129110000000009</v>
      </c>
      <c r="AL452" s="9" t="s">
        <v>1092</v>
      </c>
      <c r="AM452" s="42" t="str">
        <f t="shared" si="148"/>
        <v>Peat</v>
      </c>
      <c r="AN452" s="65"/>
      <c r="AO452" s="53"/>
      <c r="AP452" s="78"/>
      <c r="AQ452" s="78"/>
    </row>
    <row r="453" spans="1:43" s="5" customFormat="1">
      <c r="A453" s="81">
        <v>2011</v>
      </c>
      <c r="B453" s="29" t="s">
        <v>50</v>
      </c>
      <c r="C453" s="61" t="s">
        <v>1271</v>
      </c>
      <c r="D453" s="29" t="s">
        <v>51</v>
      </c>
      <c r="E453" s="29" t="s">
        <v>1286</v>
      </c>
      <c r="F453" s="29" t="s">
        <v>1450</v>
      </c>
      <c r="G453" s="29" t="s">
        <v>79</v>
      </c>
      <c r="H453" s="66">
        <v>2919.6882000000001</v>
      </c>
      <c r="I453" s="66">
        <v>39600</v>
      </c>
      <c r="J453" s="67">
        <v>7.3729500000000003E-2</v>
      </c>
      <c r="K453" s="66">
        <v>1239.5772199999999</v>
      </c>
      <c r="L453" s="66">
        <v>16812.5</v>
      </c>
      <c r="M453" s="67">
        <v>7.3729500074349405E-2</v>
      </c>
      <c r="N453" s="31" t="s">
        <v>1173</v>
      </c>
      <c r="O453" s="4">
        <v>0.2</v>
      </c>
      <c r="P453" s="4">
        <v>1.4999999999999999E-2</v>
      </c>
      <c r="Q453" s="4">
        <v>0.15</v>
      </c>
      <c r="R453" s="4">
        <v>1.4999999999999999E-2</v>
      </c>
      <c r="S453" s="94">
        <v>1</v>
      </c>
      <c r="T453" s="81" t="str">
        <f t="shared" si="135"/>
        <v>normal</v>
      </c>
      <c r="U453" s="81" t="str">
        <f t="shared" si="136"/>
        <v>normal</v>
      </c>
      <c r="V453" s="81" t="str">
        <f t="shared" si="137"/>
        <v>normal</v>
      </c>
      <c r="W453" s="81" t="str">
        <f t="shared" si="138"/>
        <v>normal</v>
      </c>
      <c r="X453" s="81">
        <f t="shared" si="139"/>
        <v>7.2623557500000005E-2</v>
      </c>
      <c r="Y453" s="81">
        <f t="shared" si="140"/>
        <v>7.4835442500000002E-2</v>
      </c>
      <c r="Z453" s="81">
        <f t="shared" si="141"/>
        <v>31680</v>
      </c>
      <c r="AA453" s="81">
        <f t="shared" si="142"/>
        <v>47520</v>
      </c>
      <c r="AB453" s="81">
        <f t="shared" si="143"/>
        <v>7.262355757323416E-2</v>
      </c>
      <c r="AC453" s="96">
        <f t="shared" si="144"/>
        <v>7.4835442575464636E-2</v>
      </c>
      <c r="AD453" s="96">
        <f t="shared" si="145"/>
        <v>14290.625</v>
      </c>
      <c r="AE453" s="96">
        <f t="shared" si="146"/>
        <v>19334.375</v>
      </c>
      <c r="AF453" s="108">
        <v>7.3729500000000003E-2</v>
      </c>
      <c r="AG453" s="108">
        <v>39600</v>
      </c>
      <c r="AH453" s="108">
        <v>7.3729500074349391E-2</v>
      </c>
      <c r="AI453" s="108">
        <v>16812.5</v>
      </c>
      <c r="AJ453" s="5">
        <f t="shared" ref="AJ453:AJ468" si="149">AF453*AG453</f>
        <v>2919.6882000000001</v>
      </c>
      <c r="AK453" s="5">
        <f t="shared" ref="AK453:AK465" si="150">AH453*AI453</f>
        <v>1239.5772199999992</v>
      </c>
      <c r="AL453" s="9"/>
      <c r="AM453" s="42" t="str">
        <f t="shared" si="148"/>
        <v>Light fuel oil</v>
      </c>
      <c r="AN453" s="65"/>
      <c r="AO453" s="53"/>
      <c r="AP453" s="78"/>
      <c r="AQ453" s="78"/>
    </row>
    <row r="454" spans="1:43" s="5" customFormat="1">
      <c r="A454" s="81">
        <v>2011</v>
      </c>
      <c r="B454" s="29" t="s">
        <v>50</v>
      </c>
      <c r="C454" s="61" t="s">
        <v>1271</v>
      </c>
      <c r="D454" s="29" t="s">
        <v>51</v>
      </c>
      <c r="E454" s="29" t="s">
        <v>1286</v>
      </c>
      <c r="F454" s="29" t="s">
        <v>1450</v>
      </c>
      <c r="G454" s="29" t="s">
        <v>80</v>
      </c>
      <c r="H454" s="66">
        <v>8.3160000000000007</v>
      </c>
      <c r="I454" s="66">
        <v>39600</v>
      </c>
      <c r="J454" s="67">
        <v>2.1000000000000001E-4</v>
      </c>
      <c r="K454" s="66">
        <v>3.5307300000000001</v>
      </c>
      <c r="L454" s="66">
        <v>16812.5</v>
      </c>
      <c r="M454" s="67">
        <v>2.1000624535316001E-4</v>
      </c>
      <c r="N454" s="31" t="s">
        <v>1173</v>
      </c>
      <c r="O454" s="4">
        <v>0.2</v>
      </c>
      <c r="P454" s="4">
        <v>0.75</v>
      </c>
      <c r="Q454" s="4">
        <v>0.15</v>
      </c>
      <c r="R454" s="4">
        <v>0.75</v>
      </c>
      <c r="S454" s="94">
        <v>1</v>
      </c>
      <c r="T454" s="81" t="str">
        <f t="shared" si="135"/>
        <v>normal</v>
      </c>
      <c r="U454" s="81" t="str">
        <f t="shared" si="136"/>
        <v>normal</v>
      </c>
      <c r="V454" s="81" t="str">
        <f t="shared" si="137"/>
        <v>normal</v>
      </c>
      <c r="W454" s="81" t="str">
        <f t="shared" si="138"/>
        <v>normal</v>
      </c>
      <c r="X454" s="81">
        <f t="shared" si="139"/>
        <v>5.2500000000000002E-5</v>
      </c>
      <c r="Y454" s="81">
        <f t="shared" si="140"/>
        <v>3.6749999999999999E-4</v>
      </c>
      <c r="Z454" s="81">
        <f t="shared" si="141"/>
        <v>31680</v>
      </c>
      <c r="AA454" s="81">
        <f t="shared" si="142"/>
        <v>47520</v>
      </c>
      <c r="AB454" s="81">
        <f t="shared" si="143"/>
        <v>5.2501561338290003E-5</v>
      </c>
      <c r="AC454" s="96">
        <f t="shared" si="144"/>
        <v>3.6751092936803E-4</v>
      </c>
      <c r="AD454" s="96">
        <f t="shared" si="145"/>
        <v>14290.625</v>
      </c>
      <c r="AE454" s="96">
        <f t="shared" si="146"/>
        <v>19334.375</v>
      </c>
      <c r="AF454" s="108">
        <v>2.1000000000000004E-4</v>
      </c>
      <c r="AG454" s="95">
        <f>AG453</f>
        <v>39600</v>
      </c>
      <c r="AH454" s="108">
        <v>2.1000624535316004E-4</v>
      </c>
      <c r="AI454" s="95">
        <f>AI453</f>
        <v>16812.5</v>
      </c>
      <c r="AJ454" s="5">
        <f t="shared" si="149"/>
        <v>8.3160000000000007</v>
      </c>
      <c r="AK454" s="5">
        <f t="shared" si="150"/>
        <v>3.5307300000000033</v>
      </c>
      <c r="AL454" s="9"/>
      <c r="AM454" s="42" t="str">
        <f t="shared" si="148"/>
        <v>Light fuel oil</v>
      </c>
      <c r="AN454" s="65"/>
      <c r="AO454" s="53"/>
      <c r="AP454" s="78"/>
      <c r="AQ454" s="78"/>
    </row>
    <row r="455" spans="1:43" s="5" customFormat="1">
      <c r="A455" s="81">
        <v>2011</v>
      </c>
      <c r="B455" s="29" t="s">
        <v>50</v>
      </c>
      <c r="C455" s="61" t="s">
        <v>1271</v>
      </c>
      <c r="D455" s="29" t="s">
        <v>51</v>
      </c>
      <c r="E455" s="29" t="s">
        <v>1286</v>
      </c>
      <c r="F455" s="29" t="s">
        <v>1450</v>
      </c>
      <c r="G455" s="29" t="s">
        <v>81</v>
      </c>
      <c r="H455" s="66">
        <v>24.552</v>
      </c>
      <c r="I455" s="66">
        <v>39600</v>
      </c>
      <c r="J455" s="67">
        <v>6.2E-4</v>
      </c>
      <c r="K455" s="66">
        <v>10.42375</v>
      </c>
      <c r="L455" s="66">
        <v>16812.5</v>
      </c>
      <c r="M455" s="67">
        <v>6.2E-4</v>
      </c>
      <c r="N455" s="31" t="s">
        <v>1173</v>
      </c>
      <c r="O455" s="4">
        <v>0.2</v>
      </c>
      <c r="P455" s="4">
        <v>0.75</v>
      </c>
      <c r="Q455" s="4">
        <v>0.15</v>
      </c>
      <c r="R455" s="4">
        <v>0.75</v>
      </c>
      <c r="S455" s="94">
        <v>1</v>
      </c>
      <c r="T455" s="81" t="str">
        <f t="shared" si="135"/>
        <v>normal</v>
      </c>
      <c r="U455" s="81" t="str">
        <f t="shared" si="136"/>
        <v>normal</v>
      </c>
      <c r="V455" s="81" t="str">
        <f t="shared" si="137"/>
        <v>normal</v>
      </c>
      <c r="W455" s="81" t="str">
        <f t="shared" si="138"/>
        <v>normal</v>
      </c>
      <c r="X455" s="81">
        <f t="shared" si="139"/>
        <v>1.55E-4</v>
      </c>
      <c r="Y455" s="81">
        <f t="shared" si="140"/>
        <v>1.085E-3</v>
      </c>
      <c r="Z455" s="81">
        <f t="shared" si="141"/>
        <v>31680</v>
      </c>
      <c r="AA455" s="81">
        <f t="shared" si="142"/>
        <v>47520</v>
      </c>
      <c r="AB455" s="81">
        <f t="shared" si="143"/>
        <v>1.55E-4</v>
      </c>
      <c r="AC455" s="96">
        <f t="shared" si="144"/>
        <v>1.085E-3</v>
      </c>
      <c r="AD455" s="96">
        <f t="shared" si="145"/>
        <v>14290.625</v>
      </c>
      <c r="AE455" s="96">
        <f t="shared" si="146"/>
        <v>19334.375</v>
      </c>
      <c r="AF455" s="108">
        <v>6.2E-4</v>
      </c>
      <c r="AG455" s="95">
        <f>AG453</f>
        <v>39600</v>
      </c>
      <c r="AH455" s="108">
        <v>6.2E-4</v>
      </c>
      <c r="AI455" s="95">
        <f>AI453</f>
        <v>16812.5</v>
      </c>
      <c r="AJ455" s="5">
        <f t="shared" si="149"/>
        <v>24.552</v>
      </c>
      <c r="AK455" s="5">
        <f t="shared" si="150"/>
        <v>10.42375</v>
      </c>
      <c r="AL455" s="9"/>
      <c r="AM455" s="42" t="str">
        <f t="shared" si="148"/>
        <v>Light fuel oil</v>
      </c>
      <c r="AN455" s="65"/>
      <c r="AO455" s="53"/>
      <c r="AP455" s="78"/>
      <c r="AQ455" s="78"/>
    </row>
    <row r="456" spans="1:43" s="5" customFormat="1">
      <c r="A456" s="81">
        <v>2011</v>
      </c>
      <c r="B456" s="29" t="s">
        <v>50</v>
      </c>
      <c r="C456" s="61" t="s">
        <v>1271</v>
      </c>
      <c r="D456" s="29" t="s">
        <v>51</v>
      </c>
      <c r="E456" s="29" t="s">
        <v>1286</v>
      </c>
      <c r="F456" s="29" t="s">
        <v>1449</v>
      </c>
      <c r="G456" s="29" t="s">
        <v>79</v>
      </c>
      <c r="H456" s="66">
        <v>67.429159999999996</v>
      </c>
      <c r="I456" s="66">
        <v>860</v>
      </c>
      <c r="J456" s="67">
        <v>7.8406000000000003E-2</v>
      </c>
      <c r="K456" s="66">
        <v>25.089919999999999</v>
      </c>
      <c r="L456" s="66">
        <v>320</v>
      </c>
      <c r="M456" s="67">
        <v>7.8406000000000003E-2</v>
      </c>
      <c r="N456" s="31" t="s">
        <v>1173</v>
      </c>
      <c r="O456" s="4">
        <v>0.2</v>
      </c>
      <c r="P456" s="4">
        <v>0.02</v>
      </c>
      <c r="Q456" s="4">
        <v>0.15</v>
      </c>
      <c r="R456" s="4">
        <v>0.02</v>
      </c>
      <c r="S456" s="94">
        <v>1</v>
      </c>
      <c r="T456" s="81" t="str">
        <f t="shared" si="135"/>
        <v>normal</v>
      </c>
      <c r="U456" s="81" t="str">
        <f t="shared" si="136"/>
        <v>normal</v>
      </c>
      <c r="V456" s="81" t="str">
        <f t="shared" si="137"/>
        <v>normal</v>
      </c>
      <c r="W456" s="81" t="str">
        <f t="shared" si="138"/>
        <v>normal</v>
      </c>
      <c r="X456" s="81">
        <f t="shared" si="139"/>
        <v>7.6837879999999997E-2</v>
      </c>
      <c r="Y456" s="81">
        <f t="shared" si="140"/>
        <v>7.997412000000001E-2</v>
      </c>
      <c r="Z456" s="81">
        <f t="shared" si="141"/>
        <v>688</v>
      </c>
      <c r="AA456" s="81">
        <f t="shared" si="142"/>
        <v>1032</v>
      </c>
      <c r="AB456" s="81">
        <f t="shared" si="143"/>
        <v>7.6837879999999997E-2</v>
      </c>
      <c r="AC456" s="96">
        <f t="shared" si="144"/>
        <v>7.997412000000001E-2</v>
      </c>
      <c r="AD456" s="96">
        <f t="shared" si="145"/>
        <v>272</v>
      </c>
      <c r="AE456" s="96">
        <f t="shared" si="146"/>
        <v>368</v>
      </c>
      <c r="AF456" s="108">
        <v>7.8406000000000003E-2</v>
      </c>
      <c r="AG456" s="108">
        <v>860</v>
      </c>
      <c r="AH456" s="108">
        <v>7.8406000000000003E-2</v>
      </c>
      <c r="AI456" s="108">
        <v>320</v>
      </c>
      <c r="AJ456" s="5">
        <f t="shared" si="149"/>
        <v>67.429159999999996</v>
      </c>
      <c r="AK456" s="5">
        <f t="shared" si="150"/>
        <v>25.089919999999999</v>
      </c>
      <c r="AL456" s="9"/>
      <c r="AM456" s="42" t="str">
        <f t="shared" si="148"/>
        <v>Heavy fuel oil</v>
      </c>
      <c r="AN456" s="65"/>
      <c r="AO456" s="53"/>
      <c r="AP456" s="78"/>
      <c r="AQ456" s="78"/>
    </row>
    <row r="457" spans="1:43" s="5" customFormat="1">
      <c r="A457" s="81">
        <v>2011</v>
      </c>
      <c r="B457" s="29" t="s">
        <v>50</v>
      </c>
      <c r="C457" s="61" t="s">
        <v>1271</v>
      </c>
      <c r="D457" s="29" t="s">
        <v>51</v>
      </c>
      <c r="E457" s="29" t="s">
        <v>1286</v>
      </c>
      <c r="F457" s="29" t="s">
        <v>1449</v>
      </c>
      <c r="G457" s="29" t="s">
        <v>80</v>
      </c>
      <c r="H457" s="66">
        <v>0.18060000000000001</v>
      </c>
      <c r="I457" s="66">
        <v>860</v>
      </c>
      <c r="J457" s="67">
        <v>2.1000000000000001E-4</v>
      </c>
      <c r="K457" s="66">
        <v>6.7199999999999996E-2</v>
      </c>
      <c r="L457" s="66">
        <v>320</v>
      </c>
      <c r="M457" s="67">
        <v>2.1000000000000001E-4</v>
      </c>
      <c r="N457" s="31" t="s">
        <v>1173</v>
      </c>
      <c r="O457" s="4">
        <v>0.2</v>
      </c>
      <c r="P457" s="4">
        <v>0.75</v>
      </c>
      <c r="Q457" s="4">
        <v>0.15</v>
      </c>
      <c r="R457" s="4">
        <v>0.75</v>
      </c>
      <c r="S457" s="94">
        <v>1</v>
      </c>
      <c r="T457" s="81" t="str">
        <f t="shared" si="135"/>
        <v>normal</v>
      </c>
      <c r="U457" s="81" t="str">
        <f t="shared" si="136"/>
        <v>normal</v>
      </c>
      <c r="V457" s="81" t="str">
        <f t="shared" si="137"/>
        <v>normal</v>
      </c>
      <c r="W457" s="81" t="str">
        <f t="shared" si="138"/>
        <v>normal</v>
      </c>
      <c r="X457" s="81">
        <f t="shared" si="139"/>
        <v>5.2500000000000002E-5</v>
      </c>
      <c r="Y457" s="81">
        <f t="shared" si="140"/>
        <v>3.6749999999999999E-4</v>
      </c>
      <c r="Z457" s="81">
        <f t="shared" si="141"/>
        <v>688</v>
      </c>
      <c r="AA457" s="81">
        <f t="shared" si="142"/>
        <v>1032</v>
      </c>
      <c r="AB457" s="81">
        <f t="shared" si="143"/>
        <v>5.2500000000000002E-5</v>
      </c>
      <c r="AC457" s="96">
        <f t="shared" si="144"/>
        <v>3.6749999999999999E-4</v>
      </c>
      <c r="AD457" s="96">
        <f t="shared" si="145"/>
        <v>272</v>
      </c>
      <c r="AE457" s="96">
        <f t="shared" si="146"/>
        <v>368</v>
      </c>
      <c r="AF457" s="108">
        <v>2.1000000000000004E-4</v>
      </c>
      <c r="AG457" s="95">
        <f>AG456</f>
        <v>860</v>
      </c>
      <c r="AH457" s="108">
        <v>2.1000000000000004E-4</v>
      </c>
      <c r="AI457" s="95">
        <f>AI456</f>
        <v>320</v>
      </c>
      <c r="AJ457" s="5">
        <f t="shared" si="149"/>
        <v>0.18060000000000004</v>
      </c>
      <c r="AK457" s="5">
        <f t="shared" si="150"/>
        <v>6.720000000000001E-2</v>
      </c>
      <c r="AL457" s="9"/>
      <c r="AM457" s="42" t="str">
        <f t="shared" si="148"/>
        <v>Heavy fuel oil</v>
      </c>
      <c r="AN457" s="65"/>
      <c r="AO457" s="53"/>
      <c r="AP457" s="78"/>
      <c r="AQ457" s="78"/>
    </row>
    <row r="458" spans="1:43" s="5" customFormat="1">
      <c r="A458" s="81">
        <v>2011</v>
      </c>
      <c r="B458" s="29" t="s">
        <v>50</v>
      </c>
      <c r="C458" s="61" t="s">
        <v>1271</v>
      </c>
      <c r="D458" s="29" t="s">
        <v>51</v>
      </c>
      <c r="E458" s="29" t="s">
        <v>1286</v>
      </c>
      <c r="F458" s="29" t="s">
        <v>1449</v>
      </c>
      <c r="G458" s="29" t="s">
        <v>81</v>
      </c>
      <c r="H458" s="66">
        <v>0.53320000000000001</v>
      </c>
      <c r="I458" s="66">
        <v>860</v>
      </c>
      <c r="J458" s="67">
        <v>6.2E-4</v>
      </c>
      <c r="K458" s="66">
        <v>0.19839999999999999</v>
      </c>
      <c r="L458" s="66">
        <v>320</v>
      </c>
      <c r="M458" s="67">
        <v>6.2E-4</v>
      </c>
      <c r="N458" s="31" t="s">
        <v>1173</v>
      </c>
      <c r="O458" s="4">
        <v>0.2</v>
      </c>
      <c r="P458" s="4">
        <v>0.75</v>
      </c>
      <c r="Q458" s="4">
        <v>0.15</v>
      </c>
      <c r="R458" s="4">
        <v>0.75</v>
      </c>
      <c r="S458" s="94">
        <v>1</v>
      </c>
      <c r="T458" s="81" t="str">
        <f t="shared" si="135"/>
        <v>normal</v>
      </c>
      <c r="U458" s="81" t="str">
        <f t="shared" si="136"/>
        <v>normal</v>
      </c>
      <c r="V458" s="81" t="str">
        <f t="shared" si="137"/>
        <v>normal</v>
      </c>
      <c r="W458" s="81" t="str">
        <f t="shared" si="138"/>
        <v>normal</v>
      </c>
      <c r="X458" s="81">
        <f t="shared" si="139"/>
        <v>1.55E-4</v>
      </c>
      <c r="Y458" s="81">
        <f t="shared" si="140"/>
        <v>1.085E-3</v>
      </c>
      <c r="Z458" s="81">
        <f t="shared" si="141"/>
        <v>688</v>
      </c>
      <c r="AA458" s="81">
        <f t="shared" si="142"/>
        <v>1032</v>
      </c>
      <c r="AB458" s="81">
        <f t="shared" si="143"/>
        <v>1.55E-4</v>
      </c>
      <c r="AC458" s="96">
        <f t="shared" si="144"/>
        <v>1.085E-3</v>
      </c>
      <c r="AD458" s="96">
        <f t="shared" si="145"/>
        <v>272</v>
      </c>
      <c r="AE458" s="96">
        <f t="shared" si="146"/>
        <v>368</v>
      </c>
      <c r="AF458" s="108">
        <v>6.2E-4</v>
      </c>
      <c r="AG458" s="95">
        <f>AG456</f>
        <v>860</v>
      </c>
      <c r="AH458" s="108">
        <v>6.2E-4</v>
      </c>
      <c r="AI458" s="95">
        <f>AI456</f>
        <v>320</v>
      </c>
      <c r="AJ458" s="5">
        <f t="shared" si="149"/>
        <v>0.53320000000000001</v>
      </c>
      <c r="AK458" s="5">
        <f t="shared" si="150"/>
        <v>0.19839999999999999</v>
      </c>
      <c r="AL458" s="9"/>
      <c r="AM458" s="42" t="str">
        <f t="shared" si="148"/>
        <v>Heavy fuel oil</v>
      </c>
      <c r="AN458" s="65"/>
      <c r="AO458" s="53"/>
      <c r="AP458" s="78"/>
      <c r="AQ458" s="78"/>
    </row>
    <row r="459" spans="1:43" s="5" customFormat="1">
      <c r="A459" s="81">
        <v>2011</v>
      </c>
      <c r="B459" s="29" t="s">
        <v>50</v>
      </c>
      <c r="C459" s="61" t="s">
        <v>1271</v>
      </c>
      <c r="D459" s="29" t="s">
        <v>51</v>
      </c>
      <c r="E459" s="29" t="s">
        <v>1287</v>
      </c>
      <c r="F459" s="29" t="s">
        <v>1455</v>
      </c>
      <c r="G459" s="29" t="s">
        <v>79</v>
      </c>
      <c r="H459" s="66">
        <v>33.251899999999999</v>
      </c>
      <c r="I459" s="66">
        <v>370</v>
      </c>
      <c r="J459" s="67">
        <v>8.9870000000000005E-2</v>
      </c>
      <c r="K459" s="66">
        <v>1.52779</v>
      </c>
      <c r="L459" s="66">
        <v>17</v>
      </c>
      <c r="M459" s="67">
        <v>8.9870000000000005E-2</v>
      </c>
      <c r="N459" s="31" t="s">
        <v>1173</v>
      </c>
      <c r="O459" s="4">
        <v>0.2</v>
      </c>
      <c r="P459" s="4">
        <v>0.04</v>
      </c>
      <c r="Q459" s="4">
        <v>0.2</v>
      </c>
      <c r="R459" s="4">
        <v>0.01</v>
      </c>
      <c r="S459" s="94">
        <v>0</v>
      </c>
      <c r="T459" s="81" t="str">
        <f t="shared" si="135"/>
        <v>normal</v>
      </c>
      <c r="U459" s="81" t="str">
        <f t="shared" si="136"/>
        <v>normal</v>
      </c>
      <c r="V459" s="81" t="str">
        <f t="shared" si="137"/>
        <v>normal</v>
      </c>
      <c r="W459" s="81" t="str">
        <f t="shared" si="138"/>
        <v>normal</v>
      </c>
      <c r="X459" s="81">
        <f t="shared" si="139"/>
        <v>8.6275199999999996E-2</v>
      </c>
      <c r="Y459" s="81">
        <f t="shared" si="140"/>
        <v>9.3464800000000015E-2</v>
      </c>
      <c r="Z459" s="81">
        <f t="shared" si="141"/>
        <v>296</v>
      </c>
      <c r="AA459" s="81">
        <f t="shared" si="142"/>
        <v>444</v>
      </c>
      <c r="AB459" s="81">
        <f t="shared" si="143"/>
        <v>8.8971300000000003E-2</v>
      </c>
      <c r="AC459" s="96">
        <f t="shared" si="144"/>
        <v>9.0768700000000008E-2</v>
      </c>
      <c r="AD459" s="96">
        <f t="shared" si="145"/>
        <v>13.600000000000001</v>
      </c>
      <c r="AE459" s="96">
        <f t="shared" si="146"/>
        <v>20.399999999999999</v>
      </c>
      <c r="AF459" s="108">
        <v>8.9870000000000005E-2</v>
      </c>
      <c r="AG459" s="108">
        <v>370</v>
      </c>
      <c r="AH459" s="108">
        <v>8.9870000000000005E-2</v>
      </c>
      <c r="AI459" s="108">
        <v>17</v>
      </c>
      <c r="AJ459" s="5">
        <f t="shared" si="149"/>
        <v>33.251899999999999</v>
      </c>
      <c r="AK459" s="5">
        <f t="shared" si="150"/>
        <v>1.52779</v>
      </c>
      <c r="AL459" s="9" t="s">
        <v>232</v>
      </c>
      <c r="AM459" s="42" t="str">
        <f t="shared" si="148"/>
        <v>Hard coal</v>
      </c>
      <c r="AN459" s="65"/>
      <c r="AO459" s="53"/>
      <c r="AP459" s="78"/>
      <c r="AQ459" s="78"/>
    </row>
    <row r="460" spans="1:43" s="5" customFormat="1">
      <c r="A460" s="81">
        <v>2011</v>
      </c>
      <c r="B460" s="29" t="s">
        <v>50</v>
      </c>
      <c r="C460" s="61" t="s">
        <v>1271</v>
      </c>
      <c r="D460" s="29" t="s">
        <v>51</v>
      </c>
      <c r="E460" s="29" t="s">
        <v>1287</v>
      </c>
      <c r="F460" s="29" t="s">
        <v>1455</v>
      </c>
      <c r="G460" s="29" t="s">
        <v>80</v>
      </c>
      <c r="H460" s="66">
        <v>2.331</v>
      </c>
      <c r="I460" s="66">
        <v>370</v>
      </c>
      <c r="J460" s="67">
        <v>6.3E-3</v>
      </c>
      <c r="K460" s="66">
        <v>0.1071</v>
      </c>
      <c r="L460" s="66">
        <v>17</v>
      </c>
      <c r="M460" s="67">
        <v>6.3E-3</v>
      </c>
      <c r="N460" s="31" t="s">
        <v>1173</v>
      </c>
      <c r="O460" s="4">
        <v>0.2</v>
      </c>
      <c r="P460" s="4">
        <v>0.75</v>
      </c>
      <c r="Q460" s="4">
        <v>0.2</v>
      </c>
      <c r="R460" s="4">
        <v>0.75</v>
      </c>
      <c r="S460" s="94">
        <v>1</v>
      </c>
      <c r="T460" s="81" t="str">
        <f t="shared" si="135"/>
        <v>normal</v>
      </c>
      <c r="U460" s="81" t="str">
        <f t="shared" si="136"/>
        <v>normal</v>
      </c>
      <c r="V460" s="81" t="str">
        <f t="shared" si="137"/>
        <v>normal</v>
      </c>
      <c r="W460" s="81" t="str">
        <f t="shared" si="138"/>
        <v>normal</v>
      </c>
      <c r="X460" s="81">
        <f t="shared" si="139"/>
        <v>1.575E-3</v>
      </c>
      <c r="Y460" s="81">
        <f t="shared" si="140"/>
        <v>1.1025E-2</v>
      </c>
      <c r="Z460" s="81">
        <f t="shared" si="141"/>
        <v>296</v>
      </c>
      <c r="AA460" s="81">
        <f t="shared" si="142"/>
        <v>444</v>
      </c>
      <c r="AB460" s="81">
        <f t="shared" si="143"/>
        <v>1.575E-3</v>
      </c>
      <c r="AC460" s="96">
        <f t="shared" si="144"/>
        <v>1.1025E-2</v>
      </c>
      <c r="AD460" s="96">
        <f t="shared" si="145"/>
        <v>13.600000000000001</v>
      </c>
      <c r="AE460" s="96">
        <f t="shared" si="146"/>
        <v>20.399999999999999</v>
      </c>
      <c r="AF460" s="108">
        <v>6.3000000000000009E-3</v>
      </c>
      <c r="AG460" s="95">
        <f>AG459</f>
        <v>370</v>
      </c>
      <c r="AH460" s="108">
        <v>6.3000000000000009E-3</v>
      </c>
      <c r="AI460" s="95">
        <f>AI459</f>
        <v>17</v>
      </c>
      <c r="AJ460" s="5">
        <f t="shared" si="149"/>
        <v>2.3310000000000004</v>
      </c>
      <c r="AK460" s="5">
        <f t="shared" si="150"/>
        <v>0.10710000000000001</v>
      </c>
      <c r="AL460" s="9"/>
      <c r="AM460" s="42" t="str">
        <f t="shared" si="148"/>
        <v>Hard coal</v>
      </c>
      <c r="AN460" s="65"/>
      <c r="AO460" s="53"/>
      <c r="AP460" s="78"/>
      <c r="AQ460" s="78"/>
    </row>
    <row r="461" spans="1:43" s="5" customFormat="1">
      <c r="A461" s="81">
        <v>2011</v>
      </c>
      <c r="B461" s="29" t="s">
        <v>50</v>
      </c>
      <c r="C461" s="61" t="s">
        <v>1271</v>
      </c>
      <c r="D461" s="29" t="s">
        <v>51</v>
      </c>
      <c r="E461" s="29" t="s">
        <v>1287</v>
      </c>
      <c r="F461" s="29" t="s">
        <v>1455</v>
      </c>
      <c r="G461" s="29" t="s">
        <v>81</v>
      </c>
      <c r="H461" s="66">
        <v>0.45879999999999999</v>
      </c>
      <c r="I461" s="66">
        <v>370</v>
      </c>
      <c r="J461" s="67">
        <v>1.24E-3</v>
      </c>
      <c r="K461" s="66">
        <v>2.1080000000000002E-2</v>
      </c>
      <c r="L461" s="66">
        <v>17</v>
      </c>
      <c r="M461" s="67">
        <v>1.24E-3</v>
      </c>
      <c r="N461" s="31" t="s">
        <v>1173</v>
      </c>
      <c r="O461" s="4">
        <v>0.2</v>
      </c>
      <c r="P461" s="4">
        <v>0.5</v>
      </c>
      <c r="Q461" s="4">
        <v>0.2</v>
      </c>
      <c r="R461" s="4">
        <v>0.5</v>
      </c>
      <c r="S461" s="94">
        <v>1</v>
      </c>
      <c r="T461" s="81" t="str">
        <f t="shared" si="135"/>
        <v>normal</v>
      </c>
      <c r="U461" s="81" t="str">
        <f t="shared" si="136"/>
        <v>normal</v>
      </c>
      <c r="V461" s="81" t="str">
        <f t="shared" si="137"/>
        <v>normal</v>
      </c>
      <c r="W461" s="81" t="str">
        <f t="shared" si="138"/>
        <v>normal</v>
      </c>
      <c r="X461" s="81">
        <f t="shared" si="139"/>
        <v>6.2E-4</v>
      </c>
      <c r="Y461" s="81">
        <f t="shared" si="140"/>
        <v>1.8600000000000001E-3</v>
      </c>
      <c r="Z461" s="81">
        <f t="shared" si="141"/>
        <v>296</v>
      </c>
      <c r="AA461" s="81">
        <f t="shared" si="142"/>
        <v>444</v>
      </c>
      <c r="AB461" s="81">
        <f t="shared" si="143"/>
        <v>6.2E-4</v>
      </c>
      <c r="AC461" s="96">
        <f t="shared" si="144"/>
        <v>1.8600000000000001E-3</v>
      </c>
      <c r="AD461" s="96">
        <f t="shared" si="145"/>
        <v>13.600000000000001</v>
      </c>
      <c r="AE461" s="96">
        <f t="shared" si="146"/>
        <v>20.399999999999999</v>
      </c>
      <c r="AF461" s="108">
        <v>1.24E-3</v>
      </c>
      <c r="AG461" s="95">
        <f>AG459</f>
        <v>370</v>
      </c>
      <c r="AH461" s="108">
        <v>1.24E-3</v>
      </c>
      <c r="AI461" s="95">
        <f>AI459</f>
        <v>17</v>
      </c>
      <c r="AJ461" s="5">
        <f t="shared" si="149"/>
        <v>0.45879999999999999</v>
      </c>
      <c r="AK461" s="5">
        <f t="shared" si="150"/>
        <v>2.1080000000000002E-2</v>
      </c>
      <c r="AL461" s="9"/>
      <c r="AM461" s="42" t="str">
        <f t="shared" si="148"/>
        <v>Hard coal</v>
      </c>
      <c r="AN461" s="65"/>
      <c r="AO461" s="53"/>
      <c r="AP461" s="78"/>
      <c r="AQ461" s="78"/>
    </row>
    <row r="462" spans="1:43" s="5" customFormat="1">
      <c r="A462" s="81">
        <v>2011</v>
      </c>
      <c r="B462" s="29" t="s">
        <v>50</v>
      </c>
      <c r="C462" s="61" t="s">
        <v>1271</v>
      </c>
      <c r="D462" s="29" t="s">
        <v>51</v>
      </c>
      <c r="E462" s="29" t="s">
        <v>1288</v>
      </c>
      <c r="F462" s="29" t="s">
        <v>1456</v>
      </c>
      <c r="G462" s="29" t="s">
        <v>79</v>
      </c>
      <c r="H462" s="70">
        <v>21.905919999999998</v>
      </c>
      <c r="I462" s="66">
        <v>400</v>
      </c>
      <c r="J462" s="67">
        <v>5.4764800000000002E-2</v>
      </c>
      <c r="K462" s="70">
        <v>71.194239999999994</v>
      </c>
      <c r="L462" s="66">
        <v>1300</v>
      </c>
      <c r="M462" s="67">
        <v>5.4764800000000002E-2</v>
      </c>
      <c r="N462" s="31" t="s">
        <v>1173</v>
      </c>
      <c r="O462" s="4">
        <v>0.1</v>
      </c>
      <c r="P462" s="4">
        <v>0.01</v>
      </c>
      <c r="Q462" s="4">
        <v>0.05</v>
      </c>
      <c r="R462" s="4">
        <v>5.0000000000000001E-3</v>
      </c>
      <c r="S462" s="94">
        <v>1</v>
      </c>
      <c r="T462" s="81" t="str">
        <f t="shared" si="135"/>
        <v>normal</v>
      </c>
      <c r="U462" s="81" t="str">
        <f t="shared" si="136"/>
        <v>normal</v>
      </c>
      <c r="V462" s="81" t="str">
        <f t="shared" si="137"/>
        <v>normal</v>
      </c>
      <c r="W462" s="81" t="str">
        <f t="shared" si="138"/>
        <v>normal</v>
      </c>
      <c r="X462" s="81">
        <f t="shared" si="139"/>
        <v>5.4217152000000005E-2</v>
      </c>
      <c r="Y462" s="81">
        <f t="shared" si="140"/>
        <v>5.5312448E-2</v>
      </c>
      <c r="Z462" s="81">
        <f t="shared" si="141"/>
        <v>360</v>
      </c>
      <c r="AA462" s="81">
        <f t="shared" si="142"/>
        <v>440.00000000000006</v>
      </c>
      <c r="AB462" s="81">
        <f t="shared" si="143"/>
        <v>5.4490976000000003E-2</v>
      </c>
      <c r="AC462" s="96">
        <f t="shared" si="144"/>
        <v>5.5038623999999994E-2</v>
      </c>
      <c r="AD462" s="96">
        <f t="shared" si="145"/>
        <v>1235</v>
      </c>
      <c r="AE462" s="96">
        <f t="shared" si="146"/>
        <v>1365</v>
      </c>
      <c r="AF462" s="108">
        <v>5.4764800000000002E-2</v>
      </c>
      <c r="AG462" s="108">
        <v>400</v>
      </c>
      <c r="AH462" s="108">
        <v>5.4764800000000002E-2</v>
      </c>
      <c r="AI462" s="108">
        <v>1300</v>
      </c>
      <c r="AJ462" s="5">
        <f t="shared" si="149"/>
        <v>21.905920000000002</v>
      </c>
      <c r="AK462" s="5">
        <f t="shared" si="150"/>
        <v>71.194240000000008</v>
      </c>
      <c r="AL462" s="9"/>
      <c r="AM462" s="42" t="str">
        <f t="shared" si="148"/>
        <v>Natural gas</v>
      </c>
      <c r="AN462" s="65"/>
      <c r="AO462" s="53"/>
      <c r="AP462" s="78"/>
      <c r="AQ462" s="78"/>
    </row>
    <row r="463" spans="1:43" s="5" customFormat="1">
      <c r="A463" s="81">
        <v>2011</v>
      </c>
      <c r="B463" s="29" t="s">
        <v>50</v>
      </c>
      <c r="C463" s="61" t="s">
        <v>1271</v>
      </c>
      <c r="D463" s="29" t="s">
        <v>51</v>
      </c>
      <c r="E463" s="29" t="s">
        <v>1288</v>
      </c>
      <c r="F463" s="29" t="s">
        <v>1456</v>
      </c>
      <c r="G463" s="29" t="s">
        <v>80</v>
      </c>
      <c r="H463" s="70">
        <v>2.52E-2</v>
      </c>
      <c r="I463" s="66">
        <v>400</v>
      </c>
      <c r="J463" s="67">
        <v>6.3E-5</v>
      </c>
      <c r="K463" s="70">
        <v>8.1900000000000001E-2</v>
      </c>
      <c r="L463" s="66">
        <v>1300</v>
      </c>
      <c r="M463" s="67">
        <v>6.3E-5</v>
      </c>
      <c r="N463" s="31" t="s">
        <v>1173</v>
      </c>
      <c r="O463" s="4">
        <v>0.1</v>
      </c>
      <c r="P463" s="4">
        <v>0.75</v>
      </c>
      <c r="Q463" s="4">
        <v>0.05</v>
      </c>
      <c r="R463" s="4">
        <v>0.75</v>
      </c>
      <c r="S463" s="94">
        <v>1</v>
      </c>
      <c r="T463" s="81" t="str">
        <f t="shared" si="135"/>
        <v>normal</v>
      </c>
      <c r="U463" s="81" t="str">
        <f t="shared" si="136"/>
        <v>normal</v>
      </c>
      <c r="V463" s="81" t="str">
        <f t="shared" si="137"/>
        <v>normal</v>
      </c>
      <c r="W463" s="81" t="str">
        <f t="shared" si="138"/>
        <v>normal</v>
      </c>
      <c r="X463" s="81">
        <f t="shared" si="139"/>
        <v>1.575E-5</v>
      </c>
      <c r="Y463" s="81">
        <f t="shared" si="140"/>
        <v>1.1025E-4</v>
      </c>
      <c r="Z463" s="81">
        <f t="shared" si="141"/>
        <v>360</v>
      </c>
      <c r="AA463" s="81">
        <f t="shared" si="142"/>
        <v>440.00000000000006</v>
      </c>
      <c r="AB463" s="81">
        <f t="shared" si="143"/>
        <v>1.575E-5</v>
      </c>
      <c r="AC463" s="96">
        <f t="shared" si="144"/>
        <v>1.1025E-4</v>
      </c>
      <c r="AD463" s="96">
        <f t="shared" si="145"/>
        <v>1235</v>
      </c>
      <c r="AE463" s="96">
        <f t="shared" si="146"/>
        <v>1365</v>
      </c>
      <c r="AF463" s="108">
        <v>6.3E-5</v>
      </c>
      <c r="AG463" s="95">
        <f>AG462</f>
        <v>400</v>
      </c>
      <c r="AH463" s="108">
        <v>6.3E-5</v>
      </c>
      <c r="AI463" s="95">
        <f>AI462</f>
        <v>1300</v>
      </c>
      <c r="AJ463" s="5">
        <f t="shared" si="149"/>
        <v>2.52E-2</v>
      </c>
      <c r="AK463" s="5">
        <f t="shared" si="150"/>
        <v>8.1900000000000001E-2</v>
      </c>
      <c r="AL463" s="9"/>
      <c r="AM463" s="42"/>
      <c r="AN463" s="65"/>
      <c r="AO463" s="53"/>
      <c r="AP463" s="78"/>
      <c r="AQ463" s="78"/>
    </row>
    <row r="464" spans="1:43" s="5" customFormat="1">
      <c r="A464" s="81">
        <v>2011</v>
      </c>
      <c r="B464" s="29" t="s">
        <v>50</v>
      </c>
      <c r="C464" s="61" t="s">
        <v>1271</v>
      </c>
      <c r="D464" s="29" t="s">
        <v>51</v>
      </c>
      <c r="E464" s="29" t="s">
        <v>1288</v>
      </c>
      <c r="F464" s="29" t="s">
        <v>1456</v>
      </c>
      <c r="G464" s="29" t="s">
        <v>81</v>
      </c>
      <c r="H464" s="70">
        <v>0.124</v>
      </c>
      <c r="I464" s="66">
        <v>400</v>
      </c>
      <c r="J464" s="67">
        <v>3.1E-4</v>
      </c>
      <c r="K464" s="70">
        <v>0.40300000000000002</v>
      </c>
      <c r="L464" s="66">
        <v>1300</v>
      </c>
      <c r="M464" s="67">
        <v>3.1E-4</v>
      </c>
      <c r="N464" s="31" t="s">
        <v>1173</v>
      </c>
      <c r="O464" s="4">
        <v>0.1</v>
      </c>
      <c r="P464" s="4">
        <v>0.5</v>
      </c>
      <c r="Q464" s="4">
        <v>0.05</v>
      </c>
      <c r="R464" s="4">
        <v>0.5</v>
      </c>
      <c r="S464" s="94">
        <v>1</v>
      </c>
      <c r="T464" s="81" t="str">
        <f t="shared" si="135"/>
        <v>normal</v>
      </c>
      <c r="U464" s="81" t="str">
        <f t="shared" si="136"/>
        <v>normal</v>
      </c>
      <c r="V464" s="81" t="str">
        <f t="shared" si="137"/>
        <v>normal</v>
      </c>
      <c r="W464" s="81" t="str">
        <f t="shared" si="138"/>
        <v>normal</v>
      </c>
      <c r="X464" s="81">
        <f t="shared" si="139"/>
        <v>1.55E-4</v>
      </c>
      <c r="Y464" s="81">
        <f t="shared" si="140"/>
        <v>4.6500000000000003E-4</v>
      </c>
      <c r="Z464" s="81">
        <f t="shared" si="141"/>
        <v>360</v>
      </c>
      <c r="AA464" s="81">
        <f t="shared" si="142"/>
        <v>440.00000000000006</v>
      </c>
      <c r="AB464" s="81">
        <f t="shared" si="143"/>
        <v>1.55E-4</v>
      </c>
      <c r="AC464" s="96">
        <f t="shared" si="144"/>
        <v>4.6500000000000003E-4</v>
      </c>
      <c r="AD464" s="96">
        <f t="shared" si="145"/>
        <v>1235</v>
      </c>
      <c r="AE464" s="96">
        <f t="shared" si="146"/>
        <v>1365</v>
      </c>
      <c r="AF464" s="108">
        <v>3.1E-4</v>
      </c>
      <c r="AG464" s="95">
        <f>AG462</f>
        <v>400</v>
      </c>
      <c r="AH464" s="108">
        <v>3.1E-4</v>
      </c>
      <c r="AI464" s="95">
        <f>AI462</f>
        <v>1300</v>
      </c>
      <c r="AJ464" s="5">
        <f t="shared" si="149"/>
        <v>0.124</v>
      </c>
      <c r="AK464" s="5">
        <f t="shared" si="150"/>
        <v>0.40300000000000002</v>
      </c>
      <c r="AL464" s="9"/>
      <c r="AM464" s="42"/>
      <c r="AN464" s="65"/>
      <c r="AO464" s="53"/>
      <c r="AP464" s="78"/>
      <c r="AQ464" s="78"/>
    </row>
    <row r="465" spans="1:43" s="5" customFormat="1">
      <c r="A465" s="81">
        <v>2011</v>
      </c>
      <c r="B465" s="29" t="s">
        <v>50</v>
      </c>
      <c r="C465" s="61" t="s">
        <v>1271</v>
      </c>
      <c r="D465" s="29" t="s">
        <v>51</v>
      </c>
      <c r="E465" s="29" t="s">
        <v>1289</v>
      </c>
      <c r="F465" s="29" t="s">
        <v>1451</v>
      </c>
      <c r="G465" s="29" t="s">
        <v>79</v>
      </c>
      <c r="H465" s="70"/>
      <c r="I465" s="65"/>
      <c r="J465" s="65"/>
      <c r="K465" s="70"/>
      <c r="L465" s="66">
        <v>317.5</v>
      </c>
      <c r="M465" s="65"/>
      <c r="N465" s="31" t="s">
        <v>1173</v>
      </c>
      <c r="O465" s="4">
        <v>0.2</v>
      </c>
      <c r="P465" s="4"/>
      <c r="Q465" s="4">
        <v>0.15</v>
      </c>
      <c r="R465" s="4"/>
      <c r="S465" s="96"/>
      <c r="T465" s="81" t="str">
        <f t="shared" si="135"/>
        <v/>
      </c>
      <c r="U465" s="81" t="str">
        <f t="shared" si="136"/>
        <v/>
      </c>
      <c r="V465" s="81" t="str">
        <f t="shared" si="137"/>
        <v/>
      </c>
      <c r="W465" s="81" t="str">
        <f t="shared" si="138"/>
        <v/>
      </c>
      <c r="X465" s="81" t="str">
        <f t="shared" si="139"/>
        <v/>
      </c>
      <c r="Y465" s="81" t="str">
        <f t="shared" si="140"/>
        <v/>
      </c>
      <c r="Z465" s="81" t="str">
        <f t="shared" si="141"/>
        <v/>
      </c>
      <c r="AA465" s="81" t="str">
        <f t="shared" si="142"/>
        <v/>
      </c>
      <c r="AB465" s="81" t="str">
        <f t="shared" si="143"/>
        <v/>
      </c>
      <c r="AC465" s="96" t="str">
        <f t="shared" si="144"/>
        <v/>
      </c>
      <c r="AD465" s="96" t="str">
        <f t="shared" si="145"/>
        <v/>
      </c>
      <c r="AE465" s="96" t="str">
        <f t="shared" si="146"/>
        <v/>
      </c>
      <c r="AF465" s="81"/>
      <c r="AG465" s="81"/>
      <c r="AH465" s="96"/>
      <c r="AI465" s="96"/>
      <c r="AJ465" s="5">
        <f t="shared" si="149"/>
        <v>0</v>
      </c>
      <c r="AK465" s="5">
        <f t="shared" si="150"/>
        <v>0</v>
      </c>
      <c r="AL465" s="9"/>
      <c r="AM465" s="42" t="str">
        <f t="shared" ref="AM465:AM501" si="151">F465</f>
        <v>Light fuel oil/BIO</v>
      </c>
      <c r="AN465" s="65"/>
      <c r="AO465" s="53"/>
      <c r="AP465" s="78"/>
      <c r="AQ465" s="78"/>
    </row>
    <row r="466" spans="1:43" s="5" customFormat="1">
      <c r="A466" s="81">
        <v>2011</v>
      </c>
      <c r="B466" s="29" t="s">
        <v>50</v>
      </c>
      <c r="C466" s="61" t="s">
        <v>1271</v>
      </c>
      <c r="D466" s="29" t="s">
        <v>51</v>
      </c>
      <c r="E466" s="29" t="s">
        <v>1289</v>
      </c>
      <c r="F466" s="29" t="s">
        <v>1451</v>
      </c>
      <c r="G466" s="29" t="s">
        <v>80</v>
      </c>
      <c r="H466" s="70"/>
      <c r="I466" s="65"/>
      <c r="J466" s="65"/>
      <c r="K466" s="66">
        <v>6.6780000000000006E-2</v>
      </c>
      <c r="L466" s="66">
        <v>317.5</v>
      </c>
      <c r="M466" s="67">
        <v>2.1033070866141701E-4</v>
      </c>
      <c r="N466" s="31" t="s">
        <v>1173</v>
      </c>
      <c r="O466" s="4">
        <v>0.2</v>
      </c>
      <c r="P466" s="4">
        <v>1.5</v>
      </c>
      <c r="Q466" s="4">
        <v>0.15</v>
      </c>
      <c r="R466" s="4">
        <v>1.5</v>
      </c>
      <c r="S466" s="94">
        <v>0</v>
      </c>
      <c r="T466" s="81" t="str">
        <f t="shared" si="135"/>
        <v/>
      </c>
      <c r="U466" s="81" t="str">
        <f t="shared" si="136"/>
        <v/>
      </c>
      <c r="V466" s="81" t="str">
        <f t="shared" si="137"/>
        <v>normal</v>
      </c>
      <c r="W466" s="81" t="str">
        <f t="shared" si="138"/>
        <v>lognormal</v>
      </c>
      <c r="X466" s="81" t="str">
        <f t="shared" si="139"/>
        <v/>
      </c>
      <c r="Y466" s="81" t="str">
        <f t="shared" si="140"/>
        <v/>
      </c>
      <c r="Z466" s="81" t="str">
        <f t="shared" si="141"/>
        <v/>
      </c>
      <c r="AA466" s="81" t="str">
        <f t="shared" si="142"/>
        <v/>
      </c>
      <c r="AB466" s="102">
        <f>M466-M466*70%</f>
        <v>6.3099212598425111E-5</v>
      </c>
      <c r="AC466" s="96">
        <f t="shared" si="144"/>
        <v>5.2582677165354257E-4</v>
      </c>
      <c r="AD466" s="96">
        <f t="shared" si="145"/>
        <v>269.875</v>
      </c>
      <c r="AE466" s="96">
        <f t="shared" si="146"/>
        <v>365.125</v>
      </c>
      <c r="AF466" s="81"/>
      <c r="AG466" s="81"/>
      <c r="AH466" s="108">
        <v>0.21033070866141701</v>
      </c>
      <c r="AI466" s="108">
        <v>317.5</v>
      </c>
      <c r="AJ466" s="5">
        <f t="shared" si="149"/>
        <v>0</v>
      </c>
      <c r="AK466" s="43">
        <f>AH466*AI466/1000</f>
        <v>6.6779999999999895E-2</v>
      </c>
      <c r="AL466" s="9" t="s">
        <v>1092</v>
      </c>
      <c r="AM466" s="42" t="str">
        <f t="shared" si="151"/>
        <v>Light fuel oil/BIO</v>
      </c>
      <c r="AN466" s="65"/>
      <c r="AO466" s="53"/>
      <c r="AP466" s="78"/>
      <c r="AQ466" s="78"/>
    </row>
    <row r="467" spans="1:43" s="5" customFormat="1">
      <c r="A467" s="81">
        <v>2011</v>
      </c>
      <c r="B467" s="29" t="s">
        <v>50</v>
      </c>
      <c r="C467" s="61" t="s">
        <v>1271</v>
      </c>
      <c r="D467" s="29" t="s">
        <v>51</v>
      </c>
      <c r="E467" s="29" t="s">
        <v>1289</v>
      </c>
      <c r="F467" s="29" t="s">
        <v>1451</v>
      </c>
      <c r="G467" s="29" t="s">
        <v>81</v>
      </c>
      <c r="H467" s="70"/>
      <c r="I467" s="65"/>
      <c r="J467" s="65"/>
      <c r="K467" s="66">
        <v>0.19685</v>
      </c>
      <c r="L467" s="66">
        <v>317.5</v>
      </c>
      <c r="M467" s="67">
        <v>6.2E-4</v>
      </c>
      <c r="N467" s="31" t="s">
        <v>1173</v>
      </c>
      <c r="O467" s="4">
        <v>0.2</v>
      </c>
      <c r="P467" s="4">
        <v>1.5</v>
      </c>
      <c r="Q467" s="4">
        <v>0.15</v>
      </c>
      <c r="R467" s="4">
        <v>1.5</v>
      </c>
      <c r="S467" s="94">
        <v>0</v>
      </c>
      <c r="T467" s="81" t="str">
        <f t="shared" si="135"/>
        <v/>
      </c>
      <c r="U467" s="81" t="str">
        <f t="shared" si="136"/>
        <v/>
      </c>
      <c r="V467" s="81" t="str">
        <f t="shared" si="137"/>
        <v>normal</v>
      </c>
      <c r="W467" s="81" t="str">
        <f t="shared" si="138"/>
        <v>lognormal</v>
      </c>
      <c r="X467" s="81" t="str">
        <f t="shared" si="139"/>
        <v/>
      </c>
      <c r="Y467" s="81" t="str">
        <f t="shared" si="140"/>
        <v/>
      </c>
      <c r="Z467" s="81" t="str">
        <f t="shared" si="141"/>
        <v/>
      </c>
      <c r="AA467" s="81" t="str">
        <f t="shared" si="142"/>
        <v/>
      </c>
      <c r="AB467" s="102">
        <f>M467-M467*70%</f>
        <v>1.8600000000000002E-4</v>
      </c>
      <c r="AC467" s="96">
        <f t="shared" si="144"/>
        <v>1.5499999999999999E-3</v>
      </c>
      <c r="AD467" s="96">
        <f t="shared" si="145"/>
        <v>269.875</v>
      </c>
      <c r="AE467" s="96">
        <f t="shared" si="146"/>
        <v>365.125</v>
      </c>
      <c r="AF467" s="81"/>
      <c r="AG467" s="81"/>
      <c r="AH467" s="108">
        <v>0.62</v>
      </c>
      <c r="AI467" s="95">
        <f>AI466</f>
        <v>317.5</v>
      </c>
      <c r="AJ467" s="5">
        <f t="shared" si="149"/>
        <v>0</v>
      </c>
      <c r="AK467" s="43">
        <f>AH467*AI467/1000</f>
        <v>0.19685</v>
      </c>
      <c r="AL467" s="9" t="s">
        <v>1092</v>
      </c>
      <c r="AM467" s="42" t="str">
        <f t="shared" si="151"/>
        <v>Light fuel oil/BIO</v>
      </c>
      <c r="AN467" s="65"/>
      <c r="AO467" s="53"/>
      <c r="AP467" s="78"/>
      <c r="AQ467" s="78"/>
    </row>
    <row r="468" spans="1:43" s="5" customFormat="1">
      <c r="A468" s="81">
        <v>2011</v>
      </c>
      <c r="B468" s="29" t="s">
        <v>50</v>
      </c>
      <c r="C468" s="61" t="s">
        <v>1271</v>
      </c>
      <c r="D468" s="29" t="s">
        <v>51</v>
      </c>
      <c r="E468" s="29" t="s">
        <v>1289</v>
      </c>
      <c r="F468" s="29" t="s">
        <v>1461</v>
      </c>
      <c r="G468" s="29" t="s">
        <v>79</v>
      </c>
      <c r="H468" s="70"/>
      <c r="I468" s="66">
        <v>36290</v>
      </c>
      <c r="J468" s="65"/>
      <c r="K468" s="70"/>
      <c r="L468" s="66">
        <v>50750</v>
      </c>
      <c r="M468" s="65"/>
      <c r="N468" s="31" t="s">
        <v>1173</v>
      </c>
      <c r="O468" s="4">
        <v>0.15</v>
      </c>
      <c r="P468" s="4"/>
      <c r="Q468" s="4">
        <v>0.1</v>
      </c>
      <c r="R468" s="4"/>
      <c r="S468" s="96"/>
      <c r="T468" s="81" t="str">
        <f t="shared" si="135"/>
        <v/>
      </c>
      <c r="U468" s="81" t="str">
        <f t="shared" si="136"/>
        <v/>
      </c>
      <c r="V468" s="81" t="str">
        <f t="shared" si="137"/>
        <v/>
      </c>
      <c r="W468" s="81" t="str">
        <f t="shared" si="138"/>
        <v/>
      </c>
      <c r="X468" s="81" t="str">
        <f t="shared" si="139"/>
        <v/>
      </c>
      <c r="Y468" s="81" t="str">
        <f t="shared" si="140"/>
        <v/>
      </c>
      <c r="Z468" s="81" t="str">
        <f t="shared" si="141"/>
        <v/>
      </c>
      <c r="AA468" s="81" t="str">
        <f t="shared" si="142"/>
        <v/>
      </c>
      <c r="AB468" s="81" t="str">
        <f t="shared" si="143"/>
        <v/>
      </c>
      <c r="AC468" s="96" t="str">
        <f t="shared" si="144"/>
        <v/>
      </c>
      <c r="AD468" s="96" t="str">
        <f t="shared" si="145"/>
        <v/>
      </c>
      <c r="AE468" s="96" t="str">
        <f t="shared" si="146"/>
        <v/>
      </c>
      <c r="AF468" s="81"/>
      <c r="AG468" s="81"/>
      <c r="AH468" s="96"/>
      <c r="AI468" s="96"/>
      <c r="AJ468" s="5">
        <f t="shared" si="149"/>
        <v>0</v>
      </c>
      <c r="AK468" s="5">
        <f>AH468*AI468</f>
        <v>0</v>
      </c>
      <c r="AL468" s="9"/>
      <c r="AM468" s="42" t="str">
        <f t="shared" si="151"/>
        <v>Other woodfuels</v>
      </c>
      <c r="AN468" s="65"/>
      <c r="AO468" s="53"/>
      <c r="AP468" s="78"/>
      <c r="AQ468" s="78"/>
    </row>
    <row r="469" spans="1:43" s="5" customFormat="1">
      <c r="A469" s="81">
        <v>2011</v>
      </c>
      <c r="B469" s="29" t="s">
        <v>50</v>
      </c>
      <c r="C469" s="61" t="s">
        <v>1271</v>
      </c>
      <c r="D469" s="29" t="s">
        <v>51</v>
      </c>
      <c r="E469" s="29" t="s">
        <v>1289</v>
      </c>
      <c r="F469" s="29" t="s">
        <v>1461</v>
      </c>
      <c r="G469" s="29" t="s">
        <v>80</v>
      </c>
      <c r="H469" s="70">
        <v>152.41800000000001</v>
      </c>
      <c r="I469" s="66">
        <v>36290</v>
      </c>
      <c r="J469" s="67">
        <v>4.1999999999999997E-3</v>
      </c>
      <c r="K469" s="70">
        <v>213.15</v>
      </c>
      <c r="L469" s="66">
        <v>50750</v>
      </c>
      <c r="M469" s="67">
        <v>4.1999999999999997E-3</v>
      </c>
      <c r="N469" s="31" t="s">
        <v>1173</v>
      </c>
      <c r="O469" s="4">
        <v>0.15</v>
      </c>
      <c r="P469" s="4">
        <v>1.5</v>
      </c>
      <c r="Q469" s="4">
        <v>0.1</v>
      </c>
      <c r="R469" s="4">
        <v>1.5</v>
      </c>
      <c r="S469" s="94">
        <v>1</v>
      </c>
      <c r="T469" s="81" t="str">
        <f t="shared" si="135"/>
        <v>normal</v>
      </c>
      <c r="U469" s="81" t="str">
        <f t="shared" si="136"/>
        <v>lognormal</v>
      </c>
      <c r="V469" s="81" t="str">
        <f t="shared" si="137"/>
        <v>normal</v>
      </c>
      <c r="W469" s="81" t="str">
        <f t="shared" si="138"/>
        <v>lognormal</v>
      </c>
      <c r="X469" s="101">
        <f>J469-J469*70%</f>
        <v>1.2600000000000003E-3</v>
      </c>
      <c r="Y469" s="81">
        <f t="shared" si="140"/>
        <v>1.0499999999999999E-2</v>
      </c>
      <c r="Z469" s="81">
        <f t="shared" si="141"/>
        <v>30846.5</v>
      </c>
      <c r="AA469" s="81">
        <f t="shared" si="142"/>
        <v>41733.5</v>
      </c>
      <c r="AB469" s="102">
        <f>M469-M469*70%</f>
        <v>1.2600000000000003E-3</v>
      </c>
      <c r="AC469" s="96">
        <f t="shared" si="144"/>
        <v>1.0499999999999999E-2</v>
      </c>
      <c r="AD469" s="96">
        <f t="shared" si="145"/>
        <v>45675</v>
      </c>
      <c r="AE469" s="96">
        <f t="shared" si="146"/>
        <v>55825.000000000007</v>
      </c>
      <c r="AF469" s="108">
        <v>4.2000000000000011</v>
      </c>
      <c r="AG469" s="108">
        <v>36290</v>
      </c>
      <c r="AH469" s="108">
        <v>4.2000000000000011</v>
      </c>
      <c r="AI469" s="108">
        <v>50750</v>
      </c>
      <c r="AJ469" s="43">
        <f>AF469*AG469/1000</f>
        <v>152.41800000000003</v>
      </c>
      <c r="AK469" s="43">
        <f>AI469*AH469/1000</f>
        <v>213.15000000000006</v>
      </c>
      <c r="AL469" s="9" t="s">
        <v>1092</v>
      </c>
      <c r="AM469" s="42" t="str">
        <f t="shared" si="151"/>
        <v>Other woodfuels</v>
      </c>
      <c r="AN469" s="65"/>
      <c r="AO469" s="53"/>
      <c r="AP469" s="78"/>
      <c r="AQ469" s="78"/>
    </row>
    <row r="470" spans="1:43" s="5" customFormat="1">
      <c r="A470" s="81">
        <v>2011</v>
      </c>
      <c r="B470" s="29" t="s">
        <v>50</v>
      </c>
      <c r="C470" s="61" t="s">
        <v>1271</v>
      </c>
      <c r="D470" s="29" t="s">
        <v>51</v>
      </c>
      <c r="E470" s="29" t="s">
        <v>1289</v>
      </c>
      <c r="F470" s="29" t="s">
        <v>1461</v>
      </c>
      <c r="G470" s="29" t="s">
        <v>81</v>
      </c>
      <c r="H470" s="70">
        <v>22.4998</v>
      </c>
      <c r="I470" s="66">
        <v>36290</v>
      </c>
      <c r="J470" s="67">
        <v>6.2E-4</v>
      </c>
      <c r="K470" s="70">
        <v>31.465</v>
      </c>
      <c r="L470" s="66">
        <v>50750</v>
      </c>
      <c r="M470" s="67">
        <v>6.2E-4</v>
      </c>
      <c r="N470" s="31" t="s">
        <v>1173</v>
      </c>
      <c r="O470" s="4">
        <v>0.15</v>
      </c>
      <c r="P470" s="4">
        <v>1.5</v>
      </c>
      <c r="Q470" s="4">
        <v>0.1</v>
      </c>
      <c r="R470" s="4">
        <v>1.5</v>
      </c>
      <c r="S470" s="94">
        <v>1</v>
      </c>
      <c r="T470" s="81" t="str">
        <f t="shared" si="135"/>
        <v>normal</v>
      </c>
      <c r="U470" s="81" t="str">
        <f t="shared" si="136"/>
        <v>lognormal</v>
      </c>
      <c r="V470" s="81" t="str">
        <f t="shared" si="137"/>
        <v>normal</v>
      </c>
      <c r="W470" s="81" t="str">
        <f t="shared" si="138"/>
        <v>lognormal</v>
      </c>
      <c r="X470" s="101">
        <f>J470-J470*70%</f>
        <v>1.8600000000000002E-4</v>
      </c>
      <c r="Y470" s="81">
        <f t="shared" si="140"/>
        <v>1.5499999999999999E-3</v>
      </c>
      <c r="Z470" s="81">
        <f t="shared" si="141"/>
        <v>30846.5</v>
      </c>
      <c r="AA470" s="81">
        <f t="shared" si="142"/>
        <v>41733.5</v>
      </c>
      <c r="AB470" s="102">
        <f>M470-M470*70%</f>
        <v>1.8600000000000002E-4</v>
      </c>
      <c r="AC470" s="96">
        <f t="shared" si="144"/>
        <v>1.5499999999999999E-3</v>
      </c>
      <c r="AD470" s="96">
        <f t="shared" si="145"/>
        <v>45675</v>
      </c>
      <c r="AE470" s="96">
        <f t="shared" si="146"/>
        <v>55825.000000000007</v>
      </c>
      <c r="AF470" s="108">
        <v>0.62</v>
      </c>
      <c r="AG470" s="95">
        <f>AG469</f>
        <v>36290</v>
      </c>
      <c r="AH470" s="108">
        <v>0.62</v>
      </c>
      <c r="AI470" s="95">
        <f>AI469</f>
        <v>50750</v>
      </c>
      <c r="AJ470" s="43">
        <f>AF470*AG470/1000</f>
        <v>22.4998</v>
      </c>
      <c r="AK470" s="43">
        <f>AI470*AH470/1000</f>
        <v>31.465</v>
      </c>
      <c r="AL470" s="9" t="s">
        <v>1092</v>
      </c>
      <c r="AM470" s="42" t="str">
        <f t="shared" si="151"/>
        <v>Other woodfuels</v>
      </c>
      <c r="AN470" s="65"/>
      <c r="AO470" s="53"/>
      <c r="AP470" s="78"/>
      <c r="AQ470" s="78"/>
    </row>
    <row r="471" spans="1:43" s="5" customFormat="1">
      <c r="A471" s="81">
        <v>2011</v>
      </c>
      <c r="B471" s="29" t="s">
        <v>50</v>
      </c>
      <c r="C471" s="61" t="s">
        <v>1271</v>
      </c>
      <c r="D471" s="29" t="s">
        <v>51</v>
      </c>
      <c r="E471" s="29" t="s">
        <v>1290</v>
      </c>
      <c r="F471" s="29" t="s">
        <v>1463</v>
      </c>
      <c r="G471" s="29" t="s">
        <v>79</v>
      </c>
      <c r="H471" s="70">
        <v>65.637</v>
      </c>
      <c r="I471" s="66">
        <v>650</v>
      </c>
      <c r="J471" s="67">
        <v>0.10098</v>
      </c>
      <c r="K471" s="70">
        <v>35.343000000000004</v>
      </c>
      <c r="L471" s="66">
        <v>350</v>
      </c>
      <c r="M471" s="67">
        <v>0.10098</v>
      </c>
      <c r="N471" s="31" t="s">
        <v>1173</v>
      </c>
      <c r="O471" s="4">
        <v>0.3</v>
      </c>
      <c r="P471" s="4">
        <v>0.05</v>
      </c>
      <c r="Q471" s="4">
        <v>0.15</v>
      </c>
      <c r="R471" s="4">
        <v>0.02</v>
      </c>
      <c r="S471" s="94">
        <v>1</v>
      </c>
      <c r="T471" s="81" t="str">
        <f t="shared" si="135"/>
        <v>normal</v>
      </c>
      <c r="U471" s="81" t="str">
        <f t="shared" si="136"/>
        <v>normal</v>
      </c>
      <c r="V471" s="81" t="str">
        <f t="shared" si="137"/>
        <v>normal</v>
      </c>
      <c r="W471" s="81" t="str">
        <f t="shared" si="138"/>
        <v>normal</v>
      </c>
      <c r="X471" s="81">
        <f t="shared" si="139"/>
        <v>9.5931000000000002E-2</v>
      </c>
      <c r="Y471" s="81">
        <f t="shared" si="140"/>
        <v>0.106029</v>
      </c>
      <c r="Z471" s="81">
        <f t="shared" si="141"/>
        <v>454.99999999999994</v>
      </c>
      <c r="AA471" s="81">
        <f t="shared" si="142"/>
        <v>845</v>
      </c>
      <c r="AB471" s="81">
        <f t="shared" si="143"/>
        <v>9.8960400000000004E-2</v>
      </c>
      <c r="AC471" s="96">
        <f t="shared" si="144"/>
        <v>0.1029996</v>
      </c>
      <c r="AD471" s="96">
        <f t="shared" si="145"/>
        <v>297.5</v>
      </c>
      <c r="AE471" s="96">
        <f t="shared" si="146"/>
        <v>402.49999999999994</v>
      </c>
      <c r="AF471" s="108">
        <v>0.10098</v>
      </c>
      <c r="AG471" s="108">
        <v>650</v>
      </c>
      <c r="AH471" s="108">
        <v>0.10098</v>
      </c>
      <c r="AI471" s="108">
        <v>350</v>
      </c>
      <c r="AJ471" s="5">
        <f>AF471*AG471</f>
        <v>65.637</v>
      </c>
      <c r="AK471" s="5">
        <f>AH471*AI471</f>
        <v>35.343000000000004</v>
      </c>
      <c r="AL471" s="9"/>
      <c r="AM471" s="42" t="str">
        <f t="shared" si="151"/>
        <v>Peat</v>
      </c>
      <c r="AN471" s="65"/>
      <c r="AO471" s="53"/>
      <c r="AP471" s="78"/>
      <c r="AQ471" s="78"/>
    </row>
    <row r="472" spans="1:43" s="5" customFormat="1">
      <c r="A472" s="81">
        <v>2011</v>
      </c>
      <c r="B472" s="29" t="s">
        <v>50</v>
      </c>
      <c r="C472" s="61" t="s">
        <v>1271</v>
      </c>
      <c r="D472" s="29" t="s">
        <v>51</v>
      </c>
      <c r="E472" s="29" t="s">
        <v>1290</v>
      </c>
      <c r="F472" s="29" t="s">
        <v>1463</v>
      </c>
      <c r="G472" s="29" t="s">
        <v>80</v>
      </c>
      <c r="H472" s="70">
        <v>0.6825</v>
      </c>
      <c r="I472" s="66">
        <v>650</v>
      </c>
      <c r="J472" s="67">
        <v>1.0499999999999999E-3</v>
      </c>
      <c r="K472" s="70">
        <v>0.36749999999999999</v>
      </c>
      <c r="L472" s="66">
        <v>350</v>
      </c>
      <c r="M472" s="67">
        <v>1.0499999999999999E-3</v>
      </c>
      <c r="N472" s="31" t="s">
        <v>1173</v>
      </c>
      <c r="O472" s="4">
        <v>0.3</v>
      </c>
      <c r="P472" s="4">
        <v>0.5</v>
      </c>
      <c r="Q472" s="4">
        <v>0.15</v>
      </c>
      <c r="R472" s="4">
        <v>0.5</v>
      </c>
      <c r="S472" s="94">
        <v>1</v>
      </c>
      <c r="T472" s="81" t="str">
        <f t="shared" si="135"/>
        <v>normal</v>
      </c>
      <c r="U472" s="81" t="str">
        <f t="shared" si="136"/>
        <v>normal</v>
      </c>
      <c r="V472" s="81" t="str">
        <f t="shared" si="137"/>
        <v>normal</v>
      </c>
      <c r="W472" s="81" t="str">
        <f t="shared" si="138"/>
        <v>normal</v>
      </c>
      <c r="X472" s="81">
        <f t="shared" si="139"/>
        <v>5.2499999999999997E-4</v>
      </c>
      <c r="Y472" s="81">
        <f t="shared" si="140"/>
        <v>1.575E-3</v>
      </c>
      <c r="Z472" s="81">
        <f t="shared" si="141"/>
        <v>454.99999999999994</v>
      </c>
      <c r="AA472" s="81">
        <f t="shared" si="142"/>
        <v>845</v>
      </c>
      <c r="AB472" s="81">
        <f t="shared" si="143"/>
        <v>5.2499999999999997E-4</v>
      </c>
      <c r="AC472" s="96">
        <f t="shared" si="144"/>
        <v>1.575E-3</v>
      </c>
      <c r="AD472" s="96">
        <f t="shared" si="145"/>
        <v>297.5</v>
      </c>
      <c r="AE472" s="96">
        <f t="shared" si="146"/>
        <v>402.49999999999994</v>
      </c>
      <c r="AF472" s="108">
        <v>1.0499999999999999E-3</v>
      </c>
      <c r="AG472" s="95">
        <f>AG471</f>
        <v>650</v>
      </c>
      <c r="AH472" s="108">
        <v>1.0499999999999999E-3</v>
      </c>
      <c r="AI472" s="95">
        <f>AI471</f>
        <v>350</v>
      </c>
      <c r="AJ472" s="5">
        <f>AF472*AG472</f>
        <v>0.6825</v>
      </c>
      <c r="AK472" s="5">
        <f>AH472*AI472</f>
        <v>0.36749999999999999</v>
      </c>
      <c r="AL472" s="9"/>
      <c r="AM472" s="42" t="str">
        <f t="shared" si="151"/>
        <v>Peat</v>
      </c>
      <c r="AN472" s="65"/>
      <c r="AO472" s="53"/>
      <c r="AP472" s="78"/>
      <c r="AQ472" s="78"/>
    </row>
    <row r="473" spans="1:43" s="5" customFormat="1">
      <c r="A473" s="81">
        <v>2011</v>
      </c>
      <c r="B473" s="29" t="s">
        <v>50</v>
      </c>
      <c r="C473" s="61" t="s">
        <v>1271</v>
      </c>
      <c r="D473" s="29" t="s">
        <v>51</v>
      </c>
      <c r="E473" s="29" t="s">
        <v>1290</v>
      </c>
      <c r="F473" s="29" t="s">
        <v>1463</v>
      </c>
      <c r="G473" s="29" t="s">
        <v>81</v>
      </c>
      <c r="H473" s="70">
        <v>0.80600000000000005</v>
      </c>
      <c r="I473" s="66">
        <v>650</v>
      </c>
      <c r="J473" s="67">
        <v>1.24E-3</v>
      </c>
      <c r="K473" s="70">
        <v>0.434</v>
      </c>
      <c r="L473" s="66">
        <v>350</v>
      </c>
      <c r="M473" s="67">
        <v>1.24E-3</v>
      </c>
      <c r="N473" s="31" t="s">
        <v>1173</v>
      </c>
      <c r="O473" s="4">
        <v>0.3</v>
      </c>
      <c r="P473" s="4">
        <v>1.5</v>
      </c>
      <c r="Q473" s="4">
        <v>0.15</v>
      </c>
      <c r="R473" s="4">
        <v>1.5</v>
      </c>
      <c r="S473" s="94">
        <v>1</v>
      </c>
      <c r="T473" s="81" t="str">
        <f t="shared" si="135"/>
        <v>normal</v>
      </c>
      <c r="U473" s="81" t="str">
        <f t="shared" si="136"/>
        <v>lognormal</v>
      </c>
      <c r="V473" s="81" t="str">
        <f t="shared" si="137"/>
        <v>normal</v>
      </c>
      <c r="W473" s="81" t="str">
        <f t="shared" si="138"/>
        <v>lognormal</v>
      </c>
      <c r="X473" s="101">
        <f>J473-J473*70%</f>
        <v>3.7200000000000004E-4</v>
      </c>
      <c r="Y473" s="81">
        <f t="shared" si="140"/>
        <v>3.0999999999999999E-3</v>
      </c>
      <c r="Z473" s="81">
        <f t="shared" si="141"/>
        <v>454.99999999999994</v>
      </c>
      <c r="AA473" s="81">
        <f t="shared" si="142"/>
        <v>845</v>
      </c>
      <c r="AB473" s="102">
        <f>M473-M473*70%</f>
        <v>3.7200000000000004E-4</v>
      </c>
      <c r="AC473" s="96">
        <f t="shared" si="144"/>
        <v>3.0999999999999999E-3</v>
      </c>
      <c r="AD473" s="96">
        <f t="shared" si="145"/>
        <v>297.5</v>
      </c>
      <c r="AE473" s="96">
        <f t="shared" si="146"/>
        <v>402.49999999999994</v>
      </c>
      <c r="AF473" s="108">
        <v>1.2399999999999998</v>
      </c>
      <c r="AG473" s="95">
        <f>AG471</f>
        <v>650</v>
      </c>
      <c r="AH473" s="108">
        <v>1.2399999999999998</v>
      </c>
      <c r="AI473" s="95">
        <f>AI471</f>
        <v>350</v>
      </c>
      <c r="AJ473" s="43">
        <f>AF473*AG473/1000</f>
        <v>0.80599999999999994</v>
      </c>
      <c r="AK473" s="43">
        <f>AI473*AH473/1000</f>
        <v>0.43399999999999994</v>
      </c>
      <c r="AL473" s="9" t="s">
        <v>1092</v>
      </c>
      <c r="AM473" s="42" t="str">
        <f t="shared" si="151"/>
        <v>Peat</v>
      </c>
      <c r="AN473" s="65"/>
      <c r="AO473" s="53"/>
      <c r="AP473" s="78"/>
      <c r="AQ473" s="78"/>
    </row>
    <row r="474" spans="1:43" s="5" customFormat="1">
      <c r="A474" s="81">
        <v>2011</v>
      </c>
      <c r="B474" s="29" t="s">
        <v>52</v>
      </c>
      <c r="C474" s="61" t="s">
        <v>1271</v>
      </c>
      <c r="D474" s="29" t="s">
        <v>53</v>
      </c>
      <c r="E474" s="29" t="s">
        <v>1286</v>
      </c>
      <c r="F474" s="29" t="s">
        <v>25</v>
      </c>
      <c r="G474" s="29" t="s">
        <v>79</v>
      </c>
      <c r="H474" s="70">
        <v>1.5236099999999999</v>
      </c>
      <c r="I474" s="66">
        <v>20.9</v>
      </c>
      <c r="J474" s="67">
        <v>7.2900000000000006E-2</v>
      </c>
      <c r="K474" s="70">
        <v>0.33971000000000001</v>
      </c>
      <c r="L474" s="66">
        <v>4.66</v>
      </c>
      <c r="M474" s="67">
        <v>7.2899141630901304E-2</v>
      </c>
      <c r="N474" s="31" t="s">
        <v>1173</v>
      </c>
      <c r="O474" s="4">
        <v>0.3</v>
      </c>
      <c r="P474" s="4">
        <v>0.02</v>
      </c>
      <c r="Q474" s="4">
        <v>0.3</v>
      </c>
      <c r="R474" s="4">
        <v>0.02</v>
      </c>
      <c r="S474" s="94">
        <v>1</v>
      </c>
      <c r="T474" s="81" t="str">
        <f t="shared" si="135"/>
        <v>normal</v>
      </c>
      <c r="U474" s="81" t="str">
        <f t="shared" si="136"/>
        <v>normal</v>
      </c>
      <c r="V474" s="81" t="str">
        <f t="shared" si="137"/>
        <v>normal</v>
      </c>
      <c r="W474" s="81" t="str">
        <f t="shared" si="138"/>
        <v>normal</v>
      </c>
      <c r="X474" s="81">
        <f t="shared" si="139"/>
        <v>7.1442000000000005E-2</v>
      </c>
      <c r="Y474" s="81">
        <f t="shared" si="140"/>
        <v>7.4358000000000007E-2</v>
      </c>
      <c r="Z474" s="81">
        <f t="shared" si="141"/>
        <v>14.629999999999997</v>
      </c>
      <c r="AA474" s="81">
        <f t="shared" si="142"/>
        <v>27.169999999999998</v>
      </c>
      <c r="AB474" s="81">
        <f t="shared" si="143"/>
        <v>7.1441158798283277E-2</v>
      </c>
      <c r="AC474" s="96">
        <f t="shared" si="144"/>
        <v>7.4357124463519331E-2</v>
      </c>
      <c r="AD474" s="96">
        <f t="shared" si="145"/>
        <v>3.262</v>
      </c>
      <c r="AE474" s="96">
        <f t="shared" si="146"/>
        <v>6.0580000000000007</v>
      </c>
      <c r="AF474" s="108">
        <v>7.2900000000000006E-2</v>
      </c>
      <c r="AG474" s="108">
        <v>20.9</v>
      </c>
      <c r="AH474" s="108">
        <v>7.2899141630901304E-2</v>
      </c>
      <c r="AI474" s="108">
        <v>4.66</v>
      </c>
      <c r="AJ474" s="5">
        <f>AF474*AG474</f>
        <v>1.5236100000000001</v>
      </c>
      <c r="AK474" s="5">
        <f>AH474*AI474</f>
        <v>0.33971000000000007</v>
      </c>
      <c r="AL474" s="9"/>
      <c r="AM474" s="42" t="str">
        <f t="shared" si="151"/>
        <v>MBENSIINI</v>
      </c>
      <c r="AN474" s="65"/>
      <c r="AO474" s="53"/>
      <c r="AP474" s="78"/>
      <c r="AQ474" s="78"/>
    </row>
    <row r="475" spans="1:43" s="5" customFormat="1">
      <c r="A475" s="81">
        <v>2011</v>
      </c>
      <c r="B475" s="29" t="s">
        <v>52</v>
      </c>
      <c r="C475" s="61" t="s">
        <v>1271</v>
      </c>
      <c r="D475" s="29" t="s">
        <v>53</v>
      </c>
      <c r="E475" s="29" t="s">
        <v>1286</v>
      </c>
      <c r="F475" s="29" t="s">
        <v>25</v>
      </c>
      <c r="G475" s="29" t="s">
        <v>80</v>
      </c>
      <c r="H475" s="70">
        <v>5.9429999999999997E-2</v>
      </c>
      <c r="I475" s="66">
        <v>20.9</v>
      </c>
      <c r="J475" s="67">
        <v>2.8435406698564601E-3</v>
      </c>
      <c r="K475" s="70">
        <v>1.4805E-2</v>
      </c>
      <c r="L475" s="66">
        <v>4.66</v>
      </c>
      <c r="M475" s="67">
        <v>3.1770386266094402E-3</v>
      </c>
      <c r="N475" s="31" t="s">
        <v>1173</v>
      </c>
      <c r="O475" s="4">
        <v>0.3</v>
      </c>
      <c r="P475" s="4">
        <v>0.5</v>
      </c>
      <c r="Q475" s="4">
        <v>0.3</v>
      </c>
      <c r="R475" s="4">
        <v>0.5</v>
      </c>
      <c r="S475" s="94">
        <v>1</v>
      </c>
      <c r="T475" s="81" t="str">
        <f t="shared" si="135"/>
        <v>normal</v>
      </c>
      <c r="U475" s="81" t="str">
        <f t="shared" si="136"/>
        <v>normal</v>
      </c>
      <c r="V475" s="81" t="str">
        <f t="shared" si="137"/>
        <v>normal</v>
      </c>
      <c r="W475" s="81" t="str">
        <f t="shared" si="138"/>
        <v>normal</v>
      </c>
      <c r="X475" s="81">
        <f t="shared" si="139"/>
        <v>1.4217703349282301E-3</v>
      </c>
      <c r="Y475" s="81">
        <f t="shared" si="140"/>
        <v>4.2653110047846899E-3</v>
      </c>
      <c r="Z475" s="81">
        <f t="shared" si="141"/>
        <v>14.629999999999997</v>
      </c>
      <c r="AA475" s="81">
        <f t="shared" si="142"/>
        <v>27.169999999999998</v>
      </c>
      <c r="AB475" s="81">
        <f t="shared" si="143"/>
        <v>1.5885193133047201E-3</v>
      </c>
      <c r="AC475" s="96">
        <f t="shared" si="144"/>
        <v>4.7655579399141605E-3</v>
      </c>
      <c r="AD475" s="96">
        <f t="shared" si="145"/>
        <v>3.262</v>
      </c>
      <c r="AE475" s="96">
        <f t="shared" si="146"/>
        <v>6.0580000000000007</v>
      </c>
      <c r="AF475" s="108">
        <v>2.8435406698564601E-3</v>
      </c>
      <c r="AG475" s="95">
        <f>AG474</f>
        <v>20.9</v>
      </c>
      <c r="AH475" s="108">
        <v>3.1770386266094402E-3</v>
      </c>
      <c r="AI475" s="95">
        <f>AI474</f>
        <v>4.66</v>
      </c>
      <c r="AJ475" s="5">
        <f>AF475*AG475</f>
        <v>5.9430000000000011E-2</v>
      </c>
      <c r="AK475" s="5">
        <f>AH475*AI475</f>
        <v>1.4804999999999992E-2</v>
      </c>
      <c r="AL475" s="9"/>
      <c r="AM475" s="42" t="str">
        <f t="shared" si="151"/>
        <v>MBENSIINI</v>
      </c>
      <c r="AN475" s="65"/>
      <c r="AO475" s="53"/>
      <c r="AP475" s="78"/>
      <c r="AQ475" s="78"/>
    </row>
    <row r="476" spans="1:43" s="5" customFormat="1">
      <c r="A476" s="81">
        <v>2011</v>
      </c>
      <c r="B476" s="29" t="s">
        <v>52</v>
      </c>
      <c r="C476" s="61" t="s">
        <v>1271</v>
      </c>
      <c r="D476" s="29" t="s">
        <v>53</v>
      </c>
      <c r="E476" s="29" t="s">
        <v>1286</v>
      </c>
      <c r="F476" s="29" t="s">
        <v>25</v>
      </c>
      <c r="G476" s="29" t="s">
        <v>81</v>
      </c>
      <c r="H476" s="70">
        <v>1.0540000000000001E-2</v>
      </c>
      <c r="I476" s="66">
        <v>20.9</v>
      </c>
      <c r="J476" s="67">
        <v>5.04306220095694E-4</v>
      </c>
      <c r="K476" s="70">
        <v>2.6350000000000002E-3</v>
      </c>
      <c r="L476" s="66">
        <v>4.66</v>
      </c>
      <c r="M476" s="67">
        <v>5.6545064377682395E-4</v>
      </c>
      <c r="N476" s="31" t="s">
        <v>1173</v>
      </c>
      <c r="O476" s="4">
        <v>0.3</v>
      </c>
      <c r="P476" s="4">
        <v>1.5</v>
      </c>
      <c r="Q476" s="4">
        <v>0.3</v>
      </c>
      <c r="R476" s="4">
        <v>1.5</v>
      </c>
      <c r="S476" s="94">
        <v>1</v>
      </c>
      <c r="T476" s="81" t="str">
        <f t="shared" si="135"/>
        <v>normal</v>
      </c>
      <c r="U476" s="81" t="str">
        <f t="shared" si="136"/>
        <v>lognormal</v>
      </c>
      <c r="V476" s="81" t="str">
        <f t="shared" si="137"/>
        <v>normal</v>
      </c>
      <c r="W476" s="81" t="str">
        <f t="shared" si="138"/>
        <v>lognormal</v>
      </c>
      <c r="X476" s="101">
        <f>J476-J476*70%</f>
        <v>1.5129186602870823E-4</v>
      </c>
      <c r="Y476" s="81">
        <f t="shared" si="140"/>
        <v>1.2607655502392349E-3</v>
      </c>
      <c r="Z476" s="81">
        <f t="shared" si="141"/>
        <v>14.629999999999997</v>
      </c>
      <c r="AA476" s="81">
        <f t="shared" si="142"/>
        <v>27.169999999999998</v>
      </c>
      <c r="AB476" s="102">
        <f>M476-M476*70%</f>
        <v>1.6963519313304722E-4</v>
      </c>
      <c r="AC476" s="96">
        <f t="shared" si="144"/>
        <v>1.4136266094420598E-3</v>
      </c>
      <c r="AD476" s="96">
        <f t="shared" si="145"/>
        <v>3.262</v>
      </c>
      <c r="AE476" s="96">
        <f t="shared" si="146"/>
        <v>6.0580000000000007</v>
      </c>
      <c r="AF476" s="108">
        <v>0.50430622009569404</v>
      </c>
      <c r="AG476" s="95">
        <f>AG474</f>
        <v>20.9</v>
      </c>
      <c r="AH476" s="108">
        <v>0.56545064377682386</v>
      </c>
      <c r="AI476" s="95">
        <f>AI474</f>
        <v>4.66</v>
      </c>
      <c r="AJ476" s="43">
        <f>AF476*AG476/1000</f>
        <v>1.0540000000000004E-2</v>
      </c>
      <c r="AK476" s="43">
        <f>AI476*AH476/1000</f>
        <v>2.6349999999999993E-3</v>
      </c>
      <c r="AL476" s="9" t="s">
        <v>1092</v>
      </c>
      <c r="AM476" s="42" t="str">
        <f t="shared" si="151"/>
        <v>MBENSIINI</v>
      </c>
      <c r="AN476" s="65"/>
      <c r="AO476" s="53"/>
      <c r="AP476" s="78"/>
      <c r="AQ476" s="78"/>
    </row>
    <row r="477" spans="1:43" s="5" customFormat="1">
      <c r="A477" s="81">
        <v>2011</v>
      </c>
      <c r="B477" s="29" t="s">
        <v>54</v>
      </c>
      <c r="C477" s="61" t="s">
        <v>1271</v>
      </c>
      <c r="D477" s="29" t="s">
        <v>55</v>
      </c>
      <c r="E477" s="29" t="s">
        <v>1286</v>
      </c>
      <c r="F477" s="29" t="s">
        <v>25</v>
      </c>
      <c r="G477" s="29" t="s">
        <v>79</v>
      </c>
      <c r="H477" s="70">
        <v>38.01735</v>
      </c>
      <c r="I477" s="66">
        <v>521.5</v>
      </c>
      <c r="J477" s="67">
        <v>7.2900000000000006E-2</v>
      </c>
      <c r="K477" s="70">
        <v>26.025300000000001</v>
      </c>
      <c r="L477" s="66">
        <v>357</v>
      </c>
      <c r="M477" s="67">
        <v>7.2900000000000006E-2</v>
      </c>
      <c r="N477" s="31" t="s">
        <v>1173</v>
      </c>
      <c r="O477" s="4">
        <v>0.3</v>
      </c>
      <c r="P477" s="4">
        <v>0.02</v>
      </c>
      <c r="Q477" s="4">
        <v>0.3</v>
      </c>
      <c r="R477" s="4">
        <v>0.02</v>
      </c>
      <c r="S477" s="94">
        <v>1</v>
      </c>
      <c r="T477" s="81" t="str">
        <f t="shared" si="135"/>
        <v>normal</v>
      </c>
      <c r="U477" s="81" t="str">
        <f t="shared" si="136"/>
        <v>normal</v>
      </c>
      <c r="V477" s="81" t="str">
        <f t="shared" si="137"/>
        <v>normal</v>
      </c>
      <c r="W477" s="81" t="str">
        <f t="shared" si="138"/>
        <v>normal</v>
      </c>
      <c r="X477" s="81">
        <f t="shared" si="139"/>
        <v>7.1442000000000005E-2</v>
      </c>
      <c r="Y477" s="81">
        <f t="shared" si="140"/>
        <v>7.4358000000000007E-2</v>
      </c>
      <c r="Z477" s="81">
        <f t="shared" si="141"/>
        <v>365.04999999999995</v>
      </c>
      <c r="AA477" s="81">
        <f t="shared" si="142"/>
        <v>677.95</v>
      </c>
      <c r="AB477" s="81">
        <f t="shared" si="143"/>
        <v>7.1442000000000005E-2</v>
      </c>
      <c r="AC477" s="96">
        <f t="shared" si="144"/>
        <v>7.4358000000000007E-2</v>
      </c>
      <c r="AD477" s="96">
        <f t="shared" si="145"/>
        <v>249.89999999999998</v>
      </c>
      <c r="AE477" s="96">
        <f t="shared" si="146"/>
        <v>464.1</v>
      </c>
      <c r="AF477" s="108">
        <v>7.2900000000000006E-2</v>
      </c>
      <c r="AG477" s="108">
        <v>521.5</v>
      </c>
      <c r="AH477" s="108">
        <v>7.2900000000000006E-2</v>
      </c>
      <c r="AI477" s="108">
        <v>357</v>
      </c>
      <c r="AJ477" s="5">
        <f>AF477*AG477</f>
        <v>38.01735</v>
      </c>
      <c r="AK477" s="5">
        <f>AH477*AI477</f>
        <v>26.025300000000001</v>
      </c>
      <c r="AL477" s="9"/>
      <c r="AM477" s="42" t="str">
        <f t="shared" si="151"/>
        <v>MBENSIINI</v>
      </c>
      <c r="AN477" s="65"/>
      <c r="AO477" s="53"/>
      <c r="AP477" s="78"/>
      <c r="AQ477" s="78"/>
    </row>
    <row r="478" spans="1:43" s="5" customFormat="1">
      <c r="A478" s="81">
        <v>2011</v>
      </c>
      <c r="B478" s="29" t="s">
        <v>54</v>
      </c>
      <c r="C478" s="61" t="s">
        <v>1271</v>
      </c>
      <c r="D478" s="29" t="s">
        <v>55</v>
      </c>
      <c r="E478" s="29" t="s">
        <v>1286</v>
      </c>
      <c r="F478" s="29" t="s">
        <v>25</v>
      </c>
      <c r="G478" s="29" t="s">
        <v>80</v>
      </c>
      <c r="H478" s="70">
        <v>1.4794499999999999</v>
      </c>
      <c r="I478" s="66">
        <v>521.5</v>
      </c>
      <c r="J478" s="67">
        <v>2.8369127516778502E-3</v>
      </c>
      <c r="K478" s="70">
        <v>1.4450099999999999</v>
      </c>
      <c r="L478" s="66">
        <v>357</v>
      </c>
      <c r="M478" s="67">
        <v>4.04764705882353E-3</v>
      </c>
      <c r="N478" s="31" t="s">
        <v>1173</v>
      </c>
      <c r="O478" s="4">
        <v>0.3</v>
      </c>
      <c r="P478" s="4">
        <v>0.5</v>
      </c>
      <c r="Q478" s="4">
        <v>0.3</v>
      </c>
      <c r="R478" s="4">
        <v>0.5</v>
      </c>
      <c r="S478" s="94">
        <v>1</v>
      </c>
      <c r="T478" s="81" t="str">
        <f t="shared" si="135"/>
        <v>normal</v>
      </c>
      <c r="U478" s="81" t="str">
        <f t="shared" si="136"/>
        <v>normal</v>
      </c>
      <c r="V478" s="81" t="str">
        <f t="shared" si="137"/>
        <v>normal</v>
      </c>
      <c r="W478" s="81" t="str">
        <f t="shared" si="138"/>
        <v>normal</v>
      </c>
      <c r="X478" s="81">
        <f t="shared" si="139"/>
        <v>1.4184563758389251E-3</v>
      </c>
      <c r="Y478" s="81">
        <f t="shared" si="140"/>
        <v>4.2553691275167751E-3</v>
      </c>
      <c r="Z478" s="81">
        <f t="shared" si="141"/>
        <v>365.04999999999995</v>
      </c>
      <c r="AA478" s="81">
        <f t="shared" si="142"/>
        <v>677.95</v>
      </c>
      <c r="AB478" s="81">
        <f t="shared" si="143"/>
        <v>2.023823529411765E-3</v>
      </c>
      <c r="AC478" s="96">
        <f t="shared" si="144"/>
        <v>6.0714705882352945E-3</v>
      </c>
      <c r="AD478" s="96">
        <f t="shared" si="145"/>
        <v>249.89999999999998</v>
      </c>
      <c r="AE478" s="96">
        <f t="shared" si="146"/>
        <v>464.1</v>
      </c>
      <c r="AF478" s="108">
        <v>2.8369127516778502E-3</v>
      </c>
      <c r="AG478" s="95">
        <f>AG477</f>
        <v>521.5</v>
      </c>
      <c r="AH478" s="108">
        <v>4.04764705882353E-3</v>
      </c>
      <c r="AI478" s="95">
        <f>AI477</f>
        <v>357</v>
      </c>
      <c r="AJ478" s="5">
        <f>AF478*AG478</f>
        <v>1.4794499999999988</v>
      </c>
      <c r="AK478" s="5">
        <f>AH478*AI478</f>
        <v>1.4450100000000001</v>
      </c>
      <c r="AL478" s="9"/>
      <c r="AM478" s="42" t="str">
        <f t="shared" si="151"/>
        <v>MBENSIINI</v>
      </c>
      <c r="AN478" s="65"/>
      <c r="AO478" s="53"/>
      <c r="AP478" s="78"/>
      <c r="AQ478" s="78"/>
    </row>
    <row r="479" spans="1:43" s="5" customFormat="1">
      <c r="A479" s="81">
        <v>2011</v>
      </c>
      <c r="B479" s="29" t="s">
        <v>54</v>
      </c>
      <c r="C479" s="61" t="s">
        <v>1271</v>
      </c>
      <c r="D479" s="29" t="s">
        <v>55</v>
      </c>
      <c r="E479" s="29" t="s">
        <v>1286</v>
      </c>
      <c r="F479" s="29" t="s">
        <v>25</v>
      </c>
      <c r="G479" s="29" t="s">
        <v>81</v>
      </c>
      <c r="H479" s="70">
        <v>5.2389999999999999E-2</v>
      </c>
      <c r="I479" s="66">
        <v>521.5</v>
      </c>
      <c r="J479" s="67">
        <v>1.0046021093001E-4</v>
      </c>
      <c r="K479" s="70">
        <v>5.0529999999999999E-2</v>
      </c>
      <c r="L479" s="66">
        <v>357</v>
      </c>
      <c r="M479" s="67">
        <v>1.4154061624649901E-4</v>
      </c>
      <c r="N479" s="31" t="s">
        <v>1173</v>
      </c>
      <c r="O479" s="4">
        <v>0.3</v>
      </c>
      <c r="P479" s="4">
        <v>1.5</v>
      </c>
      <c r="Q479" s="4">
        <v>0.3</v>
      </c>
      <c r="R479" s="4">
        <v>1.5</v>
      </c>
      <c r="S479" s="94">
        <v>1</v>
      </c>
      <c r="T479" s="81" t="str">
        <f t="shared" si="135"/>
        <v>normal</v>
      </c>
      <c r="U479" s="81" t="str">
        <f t="shared" si="136"/>
        <v>lognormal</v>
      </c>
      <c r="V479" s="81" t="str">
        <f t="shared" si="137"/>
        <v>normal</v>
      </c>
      <c r="W479" s="81" t="str">
        <f t="shared" si="138"/>
        <v>lognormal</v>
      </c>
      <c r="X479" s="101">
        <f>J479-J479*70%</f>
        <v>3.0138063279003011E-5</v>
      </c>
      <c r="Y479" s="81">
        <f t="shared" si="140"/>
        <v>2.5115052732502501E-4</v>
      </c>
      <c r="Z479" s="81">
        <f t="shared" si="141"/>
        <v>365.04999999999995</v>
      </c>
      <c r="AA479" s="81">
        <f t="shared" si="142"/>
        <v>677.95</v>
      </c>
      <c r="AB479" s="102">
        <f>M479-M479*70%</f>
        <v>4.2462184873949714E-5</v>
      </c>
      <c r="AC479" s="96">
        <f t="shared" si="144"/>
        <v>3.5385154061624754E-4</v>
      </c>
      <c r="AD479" s="96">
        <f t="shared" si="145"/>
        <v>249.89999999999998</v>
      </c>
      <c r="AE479" s="96">
        <f t="shared" si="146"/>
        <v>464.1</v>
      </c>
      <c r="AF479" s="108">
        <v>0.10046021093000999</v>
      </c>
      <c r="AG479" s="95">
        <f>AG477</f>
        <v>521.5</v>
      </c>
      <c r="AH479" s="108">
        <v>0.14154061624649905</v>
      </c>
      <c r="AI479" s="95">
        <f>AI477</f>
        <v>357</v>
      </c>
      <c r="AJ479" s="43">
        <f>AF479*AG479/1000</f>
        <v>5.2390000000000214E-2</v>
      </c>
      <c r="AK479" s="43">
        <f>AI479*AH479/1000</f>
        <v>5.0530000000000165E-2</v>
      </c>
      <c r="AL479" s="9" t="s">
        <v>1092</v>
      </c>
      <c r="AM479" s="42" t="str">
        <f t="shared" si="151"/>
        <v>MBENSIINI</v>
      </c>
      <c r="AN479" s="65"/>
      <c r="AO479" s="53"/>
      <c r="AP479" s="78"/>
      <c r="AQ479" s="78"/>
    </row>
    <row r="480" spans="1:43" s="5" customFormat="1">
      <c r="A480" s="81">
        <v>2011</v>
      </c>
      <c r="B480" s="29" t="s">
        <v>56</v>
      </c>
      <c r="C480" s="61" t="s">
        <v>1271</v>
      </c>
      <c r="D480" s="29" t="s">
        <v>57</v>
      </c>
      <c r="E480" s="29" t="s">
        <v>1286</v>
      </c>
      <c r="F480" s="29" t="s">
        <v>1450</v>
      </c>
      <c r="G480" s="29" t="s">
        <v>79</v>
      </c>
      <c r="H480" s="70">
        <v>258.42042291000001</v>
      </c>
      <c r="I480" s="66">
        <v>3504.98</v>
      </c>
      <c r="J480" s="67">
        <v>7.3729500000000003E-2</v>
      </c>
      <c r="K480" s="66">
        <v>91.484589999999997</v>
      </c>
      <c r="L480" s="66">
        <v>1240.81396243211</v>
      </c>
      <c r="M480" s="67">
        <v>7.3729497547465994E-2</v>
      </c>
      <c r="N480" s="31" t="s">
        <v>1173</v>
      </c>
      <c r="O480" s="4">
        <v>0.2</v>
      </c>
      <c r="P480" s="4">
        <v>1.4999999999999999E-2</v>
      </c>
      <c r="Q480" s="4">
        <v>0.1</v>
      </c>
      <c r="R480" s="4">
        <v>1.4999999999999999E-2</v>
      </c>
      <c r="S480" s="94">
        <v>1</v>
      </c>
      <c r="T480" s="81" t="str">
        <f t="shared" si="135"/>
        <v>normal</v>
      </c>
      <c r="U480" s="81" t="str">
        <f t="shared" si="136"/>
        <v>normal</v>
      </c>
      <c r="V480" s="81" t="str">
        <f t="shared" si="137"/>
        <v>normal</v>
      </c>
      <c r="W480" s="81" t="str">
        <f t="shared" si="138"/>
        <v>normal</v>
      </c>
      <c r="X480" s="81">
        <f t="shared" si="139"/>
        <v>7.2623557500000005E-2</v>
      </c>
      <c r="Y480" s="81">
        <f t="shared" si="140"/>
        <v>7.4835442500000002E-2</v>
      </c>
      <c r="Z480" s="81">
        <f t="shared" si="141"/>
        <v>2803.9840000000004</v>
      </c>
      <c r="AA480" s="81">
        <f t="shared" si="142"/>
        <v>4205.9759999999997</v>
      </c>
      <c r="AB480" s="81">
        <f t="shared" si="143"/>
        <v>7.2623555084253999E-2</v>
      </c>
      <c r="AC480" s="96">
        <f t="shared" si="144"/>
        <v>7.4835440010677975E-2</v>
      </c>
      <c r="AD480" s="96">
        <f t="shared" si="145"/>
        <v>1116.732566188899</v>
      </c>
      <c r="AE480" s="96">
        <f t="shared" si="146"/>
        <v>1364.8953586753212</v>
      </c>
      <c r="AF480" s="108">
        <v>7.3729500000000003E-2</v>
      </c>
      <c r="AG480" s="108">
        <v>3504.98</v>
      </c>
      <c r="AH480" s="108">
        <v>7.3729497547465994E-2</v>
      </c>
      <c r="AI480" s="108">
        <v>1240.8139624321102</v>
      </c>
      <c r="AJ480" s="5">
        <f t="shared" ref="AJ480:AJ487" si="152">AF480*AG480</f>
        <v>258.42042291000001</v>
      </c>
      <c r="AK480" s="5">
        <f t="shared" ref="AK480:AK487" si="153">AH480*AI480</f>
        <v>91.484589999999827</v>
      </c>
      <c r="AL480" s="9"/>
      <c r="AM480" s="42" t="str">
        <f t="shared" si="151"/>
        <v>Light fuel oil</v>
      </c>
      <c r="AN480" s="65"/>
      <c r="AO480" s="53"/>
      <c r="AP480" s="78"/>
      <c r="AQ480" s="78"/>
    </row>
    <row r="481" spans="1:43" s="5" customFormat="1">
      <c r="A481" s="81">
        <v>2011</v>
      </c>
      <c r="B481" s="29" t="s">
        <v>56</v>
      </c>
      <c r="C481" s="61" t="s">
        <v>1271</v>
      </c>
      <c r="D481" s="29" t="s">
        <v>57</v>
      </c>
      <c r="E481" s="29" t="s">
        <v>1286</v>
      </c>
      <c r="F481" s="29" t="s">
        <v>1450</v>
      </c>
      <c r="G481" s="29" t="s">
        <v>80</v>
      </c>
      <c r="H481" s="70">
        <v>0.74865588000000005</v>
      </c>
      <c r="I481" s="66">
        <v>3504.98</v>
      </c>
      <c r="J481" s="67">
        <v>2.1359776090020501E-4</v>
      </c>
      <c r="K481" s="66">
        <v>0.26061000000000001</v>
      </c>
      <c r="L481" s="66">
        <v>1240.81396243211</v>
      </c>
      <c r="M481" s="67">
        <v>2.10031485694423E-4</v>
      </c>
      <c r="N481" s="31" t="s">
        <v>1173</v>
      </c>
      <c r="O481" s="4">
        <v>0.2</v>
      </c>
      <c r="P481" s="4">
        <v>0.75</v>
      </c>
      <c r="Q481" s="4">
        <v>0.1</v>
      </c>
      <c r="R481" s="4">
        <v>0.75</v>
      </c>
      <c r="S481" s="94">
        <v>1</v>
      </c>
      <c r="T481" s="81" t="str">
        <f t="shared" si="135"/>
        <v>normal</v>
      </c>
      <c r="U481" s="81" t="str">
        <f t="shared" si="136"/>
        <v>normal</v>
      </c>
      <c r="V481" s="81" t="str">
        <f t="shared" si="137"/>
        <v>normal</v>
      </c>
      <c r="W481" s="81" t="str">
        <f t="shared" si="138"/>
        <v>normal</v>
      </c>
      <c r="X481" s="81">
        <f t="shared" si="139"/>
        <v>5.3399440225051252E-5</v>
      </c>
      <c r="Y481" s="81">
        <f t="shared" si="140"/>
        <v>3.7379608157535874E-4</v>
      </c>
      <c r="Z481" s="81">
        <f t="shared" si="141"/>
        <v>2803.9840000000004</v>
      </c>
      <c r="AA481" s="81">
        <f t="shared" si="142"/>
        <v>4205.9759999999997</v>
      </c>
      <c r="AB481" s="81">
        <f t="shared" si="143"/>
        <v>5.2507871423605751E-5</v>
      </c>
      <c r="AC481" s="96">
        <f t="shared" si="144"/>
        <v>3.6755509996524028E-4</v>
      </c>
      <c r="AD481" s="96">
        <f t="shared" si="145"/>
        <v>1116.732566188899</v>
      </c>
      <c r="AE481" s="96">
        <f t="shared" si="146"/>
        <v>1364.8953586753212</v>
      </c>
      <c r="AF481" s="108">
        <v>2.1359776090020503E-4</v>
      </c>
      <c r="AG481" s="95">
        <f>AG480</f>
        <v>3504.98</v>
      </c>
      <c r="AH481" s="108">
        <v>2.1003148569442303E-4</v>
      </c>
      <c r="AI481" s="95">
        <f>AI480</f>
        <v>1240.8139624321102</v>
      </c>
      <c r="AJ481" s="5">
        <f t="shared" si="152"/>
        <v>0.74865588000000061</v>
      </c>
      <c r="AK481" s="5">
        <f t="shared" si="153"/>
        <v>0.26061000000000012</v>
      </c>
      <c r="AL481" s="9"/>
      <c r="AM481" s="42" t="str">
        <f t="shared" si="151"/>
        <v>Light fuel oil</v>
      </c>
      <c r="AN481" s="65"/>
      <c r="AO481" s="53"/>
      <c r="AP481" s="78"/>
      <c r="AQ481" s="78"/>
    </row>
    <row r="482" spans="1:43" s="5" customFormat="1">
      <c r="A482" s="81">
        <v>2011</v>
      </c>
      <c r="B482" s="29" t="s">
        <v>56</v>
      </c>
      <c r="C482" s="61" t="s">
        <v>1271</v>
      </c>
      <c r="D482" s="29" t="s">
        <v>57</v>
      </c>
      <c r="E482" s="29" t="s">
        <v>1286</v>
      </c>
      <c r="F482" s="29" t="s">
        <v>1450</v>
      </c>
      <c r="G482" s="29" t="s">
        <v>81</v>
      </c>
      <c r="H482" s="70">
        <v>2.1722877999999999</v>
      </c>
      <c r="I482" s="66">
        <v>3504.98</v>
      </c>
      <c r="J482" s="67">
        <v>6.1977181039549504E-4</v>
      </c>
      <c r="K482" s="66">
        <v>0.76941999999999999</v>
      </c>
      <c r="L482" s="66">
        <v>1240.81396243211</v>
      </c>
      <c r="M482" s="67">
        <v>6.2009295776448603E-4</v>
      </c>
      <c r="N482" s="31" t="s">
        <v>1173</v>
      </c>
      <c r="O482" s="4">
        <v>0.2</v>
      </c>
      <c r="P482" s="4">
        <v>0.75</v>
      </c>
      <c r="Q482" s="4">
        <v>0.1</v>
      </c>
      <c r="R482" s="4">
        <v>0.75</v>
      </c>
      <c r="S482" s="94">
        <v>1</v>
      </c>
      <c r="T482" s="81" t="str">
        <f t="shared" si="135"/>
        <v>normal</v>
      </c>
      <c r="U482" s="81" t="str">
        <f t="shared" si="136"/>
        <v>normal</v>
      </c>
      <c r="V482" s="81" t="str">
        <f t="shared" si="137"/>
        <v>normal</v>
      </c>
      <c r="W482" s="81" t="str">
        <f t="shared" si="138"/>
        <v>normal</v>
      </c>
      <c r="X482" s="81">
        <f t="shared" si="139"/>
        <v>1.5494295259887376E-4</v>
      </c>
      <c r="Y482" s="81">
        <f t="shared" si="140"/>
        <v>1.0846006681921162E-3</v>
      </c>
      <c r="Z482" s="81">
        <f t="shared" si="141"/>
        <v>2803.9840000000004</v>
      </c>
      <c r="AA482" s="81">
        <f t="shared" si="142"/>
        <v>4205.9759999999997</v>
      </c>
      <c r="AB482" s="81">
        <f t="shared" si="143"/>
        <v>1.5502323944112151E-4</v>
      </c>
      <c r="AC482" s="96">
        <f t="shared" si="144"/>
        <v>1.0851626760878506E-3</v>
      </c>
      <c r="AD482" s="96">
        <f t="shared" si="145"/>
        <v>1116.732566188899</v>
      </c>
      <c r="AE482" s="96">
        <f t="shared" si="146"/>
        <v>1364.8953586753212</v>
      </c>
      <c r="AF482" s="108">
        <v>6.1977181039549504E-4</v>
      </c>
      <c r="AG482" s="95">
        <f>AG480</f>
        <v>3504.98</v>
      </c>
      <c r="AH482" s="108">
        <v>6.2009295776448603E-4</v>
      </c>
      <c r="AI482" s="95">
        <f>AI480</f>
        <v>1240.8139624321102</v>
      </c>
      <c r="AJ482" s="5">
        <f t="shared" si="152"/>
        <v>2.1722878000000021</v>
      </c>
      <c r="AK482" s="5">
        <f t="shared" si="153"/>
        <v>0.7694199999999991</v>
      </c>
      <c r="AL482" s="9"/>
      <c r="AM482" s="42" t="str">
        <f t="shared" si="151"/>
        <v>Light fuel oil</v>
      </c>
      <c r="AN482" s="65"/>
      <c r="AO482" s="53"/>
      <c r="AP482" s="78"/>
      <c r="AQ482" s="78"/>
    </row>
    <row r="483" spans="1:43" s="5" customFormat="1">
      <c r="A483" s="81">
        <v>2011</v>
      </c>
      <c r="B483" s="29" t="s">
        <v>58</v>
      </c>
      <c r="C483" s="61" t="s">
        <v>1271</v>
      </c>
      <c r="D483" s="29" t="s">
        <v>59</v>
      </c>
      <c r="E483" s="29" t="s">
        <v>1286</v>
      </c>
      <c r="F483" s="29" t="s">
        <v>1450</v>
      </c>
      <c r="G483" s="29" t="s">
        <v>79</v>
      </c>
      <c r="H483" s="70">
        <v>157.41247999999999</v>
      </c>
      <c r="I483" s="66">
        <v>2135</v>
      </c>
      <c r="J483" s="67">
        <v>7.37294988290398E-2</v>
      </c>
      <c r="K483" s="66">
        <v>182.31779</v>
      </c>
      <c r="L483" s="66">
        <v>2472.7930153215898</v>
      </c>
      <c r="M483" s="67">
        <v>7.3729498939194199E-2</v>
      </c>
      <c r="N483" s="31" t="s">
        <v>1173</v>
      </c>
      <c r="O483" s="4">
        <v>0.5</v>
      </c>
      <c r="P483" s="4">
        <v>1.4999999999999999E-2</v>
      </c>
      <c r="Q483" s="4">
        <v>0.15</v>
      </c>
      <c r="R483" s="4">
        <v>1.4999999999999999E-2</v>
      </c>
      <c r="S483" s="94">
        <v>1</v>
      </c>
      <c r="T483" s="81" t="str">
        <f t="shared" si="135"/>
        <v>normal</v>
      </c>
      <c r="U483" s="81" t="str">
        <f t="shared" si="136"/>
        <v>normal</v>
      </c>
      <c r="V483" s="81" t="str">
        <f t="shared" si="137"/>
        <v>normal</v>
      </c>
      <c r="W483" s="81" t="str">
        <f t="shared" si="138"/>
        <v>normal</v>
      </c>
      <c r="X483" s="81">
        <f t="shared" si="139"/>
        <v>7.2623556346604196E-2</v>
      </c>
      <c r="Y483" s="81">
        <f t="shared" si="140"/>
        <v>7.483544131147539E-2</v>
      </c>
      <c r="Z483" s="81">
        <f t="shared" si="141"/>
        <v>1067.5</v>
      </c>
      <c r="AA483" s="81">
        <f t="shared" si="142"/>
        <v>3202.5</v>
      </c>
      <c r="AB483" s="81">
        <f t="shared" si="143"/>
        <v>7.2623556455106292E-2</v>
      </c>
      <c r="AC483" s="96">
        <f t="shared" si="144"/>
        <v>7.4835441423282106E-2</v>
      </c>
      <c r="AD483" s="96">
        <f t="shared" si="145"/>
        <v>2101.8740630233515</v>
      </c>
      <c r="AE483" s="96">
        <f t="shared" si="146"/>
        <v>2843.7119676198281</v>
      </c>
      <c r="AF483" s="108">
        <v>7.3729498829039786E-2</v>
      </c>
      <c r="AG483" s="108">
        <v>2135</v>
      </c>
      <c r="AH483" s="108">
        <v>7.3729498939194199E-2</v>
      </c>
      <c r="AI483" s="108">
        <v>2472.7930153215898</v>
      </c>
      <c r="AJ483" s="5">
        <f t="shared" si="152"/>
        <v>157.41247999999993</v>
      </c>
      <c r="AK483" s="5">
        <f t="shared" si="153"/>
        <v>182.31778999999997</v>
      </c>
      <c r="AL483" s="9"/>
      <c r="AM483" s="42" t="str">
        <f t="shared" si="151"/>
        <v>Light fuel oil</v>
      </c>
      <c r="AN483" s="65"/>
      <c r="AO483" s="53"/>
      <c r="AP483" s="78"/>
      <c r="AQ483" s="78"/>
    </row>
    <row r="484" spans="1:43" s="5" customFormat="1">
      <c r="A484" s="81">
        <v>2011</v>
      </c>
      <c r="B484" s="29" t="s">
        <v>58</v>
      </c>
      <c r="C484" s="61" t="s">
        <v>1271</v>
      </c>
      <c r="D484" s="29" t="s">
        <v>59</v>
      </c>
      <c r="E484" s="29" t="s">
        <v>1286</v>
      </c>
      <c r="F484" s="29" t="s">
        <v>1450</v>
      </c>
      <c r="G484" s="29" t="s">
        <v>80</v>
      </c>
      <c r="H484" s="70">
        <v>0.44835000000000003</v>
      </c>
      <c r="I484" s="66">
        <v>2135</v>
      </c>
      <c r="J484" s="67">
        <v>2.1000000000000001E-4</v>
      </c>
      <c r="K484" s="66">
        <v>0.51932999999999996</v>
      </c>
      <c r="L484" s="66">
        <v>2472.7930153215898</v>
      </c>
      <c r="M484" s="67">
        <v>2.10017578010855E-4</v>
      </c>
      <c r="N484" s="31" t="s">
        <v>1173</v>
      </c>
      <c r="O484" s="4">
        <v>0.5</v>
      </c>
      <c r="P484" s="4">
        <v>0.75</v>
      </c>
      <c r="Q484" s="4">
        <v>0.15</v>
      </c>
      <c r="R484" s="4">
        <v>0.75</v>
      </c>
      <c r="S484" s="94">
        <v>1</v>
      </c>
      <c r="T484" s="81" t="str">
        <f t="shared" si="135"/>
        <v>normal</v>
      </c>
      <c r="U484" s="81" t="str">
        <f t="shared" si="136"/>
        <v>normal</v>
      </c>
      <c r="V484" s="81" t="str">
        <f t="shared" si="137"/>
        <v>normal</v>
      </c>
      <c r="W484" s="81" t="str">
        <f t="shared" si="138"/>
        <v>normal</v>
      </c>
      <c r="X484" s="81">
        <f t="shared" si="139"/>
        <v>5.2500000000000002E-5</v>
      </c>
      <c r="Y484" s="81">
        <f t="shared" si="140"/>
        <v>3.6749999999999999E-4</v>
      </c>
      <c r="Z484" s="81">
        <f t="shared" si="141"/>
        <v>1067.5</v>
      </c>
      <c r="AA484" s="81">
        <f t="shared" si="142"/>
        <v>3202.5</v>
      </c>
      <c r="AB484" s="81">
        <f t="shared" si="143"/>
        <v>5.2504394502713751E-5</v>
      </c>
      <c r="AC484" s="96">
        <f t="shared" si="144"/>
        <v>3.6753076151899627E-4</v>
      </c>
      <c r="AD484" s="96">
        <f t="shared" si="145"/>
        <v>2101.8740630233515</v>
      </c>
      <c r="AE484" s="96">
        <f t="shared" si="146"/>
        <v>2843.7119676198281</v>
      </c>
      <c r="AF484" s="108">
        <v>2.1000000000000004E-4</v>
      </c>
      <c r="AG484" s="95">
        <f>AG483</f>
        <v>2135</v>
      </c>
      <c r="AH484" s="108">
        <v>2.1001757801085503E-4</v>
      </c>
      <c r="AI484" s="95">
        <f>AI483</f>
        <v>2472.7930153215898</v>
      </c>
      <c r="AJ484" s="5">
        <f t="shared" si="152"/>
        <v>0.44835000000000008</v>
      </c>
      <c r="AK484" s="5">
        <f t="shared" si="153"/>
        <v>0.5193299999999994</v>
      </c>
      <c r="AL484" s="9"/>
      <c r="AM484" s="42" t="str">
        <f t="shared" si="151"/>
        <v>Light fuel oil</v>
      </c>
      <c r="AN484" s="65"/>
      <c r="AO484" s="53"/>
      <c r="AP484" s="78"/>
      <c r="AQ484" s="78"/>
    </row>
    <row r="485" spans="1:43" s="5" customFormat="1">
      <c r="A485" s="81">
        <v>2011</v>
      </c>
      <c r="B485" s="29" t="s">
        <v>58</v>
      </c>
      <c r="C485" s="61" t="s">
        <v>1271</v>
      </c>
      <c r="D485" s="29" t="s">
        <v>59</v>
      </c>
      <c r="E485" s="29" t="s">
        <v>1286</v>
      </c>
      <c r="F485" s="29" t="s">
        <v>1450</v>
      </c>
      <c r="G485" s="29" t="s">
        <v>81</v>
      </c>
      <c r="H485" s="70">
        <v>1.3237000000000001</v>
      </c>
      <c r="I485" s="66">
        <v>2135</v>
      </c>
      <c r="J485" s="67">
        <v>6.2E-4</v>
      </c>
      <c r="K485" s="66">
        <v>1.5332600000000001</v>
      </c>
      <c r="L485" s="66">
        <v>2472.7930153215898</v>
      </c>
      <c r="M485" s="67">
        <v>6.2005189698443003E-4</v>
      </c>
      <c r="N485" s="31" t="s">
        <v>1173</v>
      </c>
      <c r="O485" s="4">
        <v>0.5</v>
      </c>
      <c r="P485" s="4">
        <v>0.75</v>
      </c>
      <c r="Q485" s="4">
        <v>0.15</v>
      </c>
      <c r="R485" s="4">
        <v>0.75</v>
      </c>
      <c r="S485" s="94">
        <v>1</v>
      </c>
      <c r="T485" s="81" t="str">
        <f t="shared" ref="T485:T548" si="154">IF(Z485="","",IF(O485&gt;100%,"lognormal","normal"))</f>
        <v>normal</v>
      </c>
      <c r="U485" s="81" t="str">
        <f t="shared" ref="U485:U548" si="155">IF(X485="","",IF(P485&gt;100%,"lognormal","normal"))</f>
        <v>normal</v>
      </c>
      <c r="V485" s="81" t="str">
        <f t="shared" ref="V485:V548" si="156">IF(AD485="","",IF(Q485&gt;100%,"lognormal","normal"))</f>
        <v>normal</v>
      </c>
      <c r="W485" s="81" t="str">
        <f t="shared" ref="W485:W548" si="157">IF(AB485="","",IF(R485&gt;100%,"lognormal","normal"))</f>
        <v>normal</v>
      </c>
      <c r="X485" s="81">
        <f t="shared" ref="X485:X548" si="158">IF(H485="","",J485*(1-P485))</f>
        <v>1.55E-4</v>
      </c>
      <c r="Y485" s="81">
        <f t="shared" ref="Y485:Y548" si="159">IF(H485="","",J485*(1+P485))</f>
        <v>1.085E-3</v>
      </c>
      <c r="Z485" s="81">
        <f t="shared" ref="Z485:Z548" si="160">IF(H485="","",I485*(1-O485))</f>
        <v>1067.5</v>
      </c>
      <c r="AA485" s="81">
        <f t="shared" ref="AA485:AA548" si="161">IF(H485="","",I485*(1+O485))</f>
        <v>3202.5</v>
      </c>
      <c r="AB485" s="81">
        <f t="shared" ref="AB485:AB548" si="162">IF(K485="","",M485*(1-R485))</f>
        <v>1.5501297424610751E-4</v>
      </c>
      <c r="AC485" s="96">
        <f t="shared" ref="AC485:AC548" si="163">IF(K485="","",M485*(1+R485))</f>
        <v>1.0850908197227525E-3</v>
      </c>
      <c r="AD485" s="96">
        <f t="shared" ref="AD485:AD548" si="164">IF(K485="","",L485*(1-Q485))</f>
        <v>2101.8740630233515</v>
      </c>
      <c r="AE485" s="96">
        <f t="shared" ref="AE485:AE548" si="165">IF(K485="","",L485*(1+Q485))</f>
        <v>2843.7119676198281</v>
      </c>
      <c r="AF485" s="108">
        <v>6.2E-4</v>
      </c>
      <c r="AG485" s="95">
        <f>AG483</f>
        <v>2135</v>
      </c>
      <c r="AH485" s="108">
        <v>6.2005189698443003E-4</v>
      </c>
      <c r="AI485" s="95">
        <f>AI483</f>
        <v>2472.7930153215898</v>
      </c>
      <c r="AJ485" s="5">
        <f t="shared" si="152"/>
        <v>1.3237000000000001</v>
      </c>
      <c r="AK485" s="5">
        <f t="shared" si="153"/>
        <v>1.5332600000000005</v>
      </c>
      <c r="AL485" s="9"/>
      <c r="AM485" s="42" t="str">
        <f t="shared" si="151"/>
        <v>Light fuel oil</v>
      </c>
      <c r="AN485" s="65"/>
      <c r="AO485" s="53"/>
      <c r="AP485" s="78"/>
      <c r="AQ485" s="78"/>
    </row>
    <row r="486" spans="1:43" s="5" customFormat="1">
      <c r="A486" s="81">
        <v>2011</v>
      </c>
      <c r="B486" s="29" t="s">
        <v>52</v>
      </c>
      <c r="C486" s="61" t="s">
        <v>1271</v>
      </c>
      <c r="D486" s="29" t="s">
        <v>53</v>
      </c>
      <c r="E486" s="29" t="s">
        <v>1286</v>
      </c>
      <c r="F486" s="29" t="s">
        <v>1450</v>
      </c>
      <c r="G486" s="29" t="s">
        <v>79</v>
      </c>
      <c r="H486" s="70">
        <v>692.43485999999996</v>
      </c>
      <c r="I486" s="66">
        <v>9344.6</v>
      </c>
      <c r="J486" s="67">
        <v>7.4099999999999999E-2</v>
      </c>
      <c r="K486" s="66">
        <v>518.09983999999997</v>
      </c>
      <c r="L486" s="66">
        <v>7039.4</v>
      </c>
      <c r="M486" s="67">
        <v>7.3599999999999999E-2</v>
      </c>
      <c r="N486" s="31" t="s">
        <v>1173</v>
      </c>
      <c r="O486" s="4">
        <v>0.3</v>
      </c>
      <c r="P486" s="4">
        <v>1.4999999999999999E-2</v>
      </c>
      <c r="Q486" s="4">
        <v>0.15</v>
      </c>
      <c r="R486" s="4">
        <v>1.4999999999999999E-2</v>
      </c>
      <c r="S486" s="94">
        <v>1</v>
      </c>
      <c r="T486" s="81" t="str">
        <f t="shared" si="154"/>
        <v>normal</v>
      </c>
      <c r="U486" s="81" t="str">
        <f t="shared" si="155"/>
        <v>normal</v>
      </c>
      <c r="V486" s="81" t="str">
        <f t="shared" si="156"/>
        <v>normal</v>
      </c>
      <c r="W486" s="81" t="str">
        <f t="shared" si="157"/>
        <v>normal</v>
      </c>
      <c r="X486" s="81">
        <f t="shared" si="158"/>
        <v>7.2988499999999998E-2</v>
      </c>
      <c r="Y486" s="81">
        <f t="shared" si="159"/>
        <v>7.5211499999999987E-2</v>
      </c>
      <c r="Z486" s="81">
        <f t="shared" si="160"/>
        <v>6541.22</v>
      </c>
      <c r="AA486" s="81">
        <f t="shared" si="161"/>
        <v>12147.980000000001</v>
      </c>
      <c r="AB486" s="81">
        <f t="shared" si="162"/>
        <v>7.2495999999999991E-2</v>
      </c>
      <c r="AC486" s="96">
        <f t="shared" si="163"/>
        <v>7.4703999999999993E-2</v>
      </c>
      <c r="AD486" s="96">
        <f t="shared" si="164"/>
        <v>5983.49</v>
      </c>
      <c r="AE486" s="96">
        <f t="shared" si="165"/>
        <v>8095.3099999999986</v>
      </c>
      <c r="AF486" s="108">
        <v>7.4099999999999999E-2</v>
      </c>
      <c r="AG486" s="108">
        <v>9344.6</v>
      </c>
      <c r="AH486" s="108">
        <v>7.3599999999999999E-2</v>
      </c>
      <c r="AI486" s="108">
        <v>7039.4</v>
      </c>
      <c r="AJ486" s="5">
        <f t="shared" si="152"/>
        <v>692.43486000000007</v>
      </c>
      <c r="AK486" s="5">
        <f t="shared" si="153"/>
        <v>518.09983999999997</v>
      </c>
      <c r="AL486" s="9"/>
      <c r="AM486" s="42" t="str">
        <f t="shared" si="151"/>
        <v>Light fuel oil</v>
      </c>
      <c r="AN486" s="65"/>
      <c r="AO486" s="53"/>
      <c r="AP486" s="78"/>
      <c r="AQ486" s="78"/>
    </row>
    <row r="487" spans="1:43" s="5" customFormat="1">
      <c r="A487" s="81">
        <v>2011</v>
      </c>
      <c r="B487" s="29" t="s">
        <v>52</v>
      </c>
      <c r="C487" s="61" t="s">
        <v>1271</v>
      </c>
      <c r="D487" s="29" t="s">
        <v>53</v>
      </c>
      <c r="E487" s="29" t="s">
        <v>1286</v>
      </c>
      <c r="F487" s="29" t="s">
        <v>1450</v>
      </c>
      <c r="G487" s="29" t="s">
        <v>80</v>
      </c>
      <c r="H487" s="70">
        <v>0.72765000000000002</v>
      </c>
      <c r="I487" s="66">
        <v>9344.6</v>
      </c>
      <c r="J487" s="67">
        <v>7.78685015945038E-5</v>
      </c>
      <c r="K487" s="66">
        <v>0.60794999999999999</v>
      </c>
      <c r="L487" s="66">
        <v>7039.4</v>
      </c>
      <c r="M487" s="67">
        <v>8.6363894650112199E-5</v>
      </c>
      <c r="N487" s="31" t="s">
        <v>1173</v>
      </c>
      <c r="O487" s="4">
        <v>0.3</v>
      </c>
      <c r="P487" s="4">
        <v>0.5</v>
      </c>
      <c r="Q487" s="4">
        <v>0.15</v>
      </c>
      <c r="R487" s="4">
        <v>0.5</v>
      </c>
      <c r="S487" s="94">
        <v>1</v>
      </c>
      <c r="T487" s="81" t="str">
        <f t="shared" si="154"/>
        <v>normal</v>
      </c>
      <c r="U487" s="81" t="str">
        <f t="shared" si="155"/>
        <v>normal</v>
      </c>
      <c r="V487" s="81" t="str">
        <f t="shared" si="156"/>
        <v>normal</v>
      </c>
      <c r="W487" s="81" t="str">
        <f t="shared" si="157"/>
        <v>normal</v>
      </c>
      <c r="X487" s="81">
        <f t="shared" si="158"/>
        <v>3.89342507972519E-5</v>
      </c>
      <c r="Y487" s="81">
        <f t="shared" si="159"/>
        <v>1.1680275239175569E-4</v>
      </c>
      <c r="Z487" s="81">
        <f t="shared" si="160"/>
        <v>6541.22</v>
      </c>
      <c r="AA487" s="81">
        <f t="shared" si="161"/>
        <v>12147.980000000001</v>
      </c>
      <c r="AB487" s="81">
        <f t="shared" si="162"/>
        <v>4.3181947325056099E-5</v>
      </c>
      <c r="AC487" s="96">
        <f t="shared" si="163"/>
        <v>1.295458419751683E-4</v>
      </c>
      <c r="AD487" s="96">
        <f t="shared" si="164"/>
        <v>5983.49</v>
      </c>
      <c r="AE487" s="96">
        <f t="shared" si="165"/>
        <v>8095.3099999999986</v>
      </c>
      <c r="AF487" s="108">
        <v>7.78685015945038E-5</v>
      </c>
      <c r="AG487" s="95">
        <f>AG486</f>
        <v>9344.6</v>
      </c>
      <c r="AH487" s="108">
        <v>8.6363894650112199E-5</v>
      </c>
      <c r="AI487" s="95">
        <f>AI486</f>
        <v>7039.4</v>
      </c>
      <c r="AJ487" s="5">
        <f t="shared" si="152"/>
        <v>0.72765000000000024</v>
      </c>
      <c r="AK487" s="5">
        <f t="shared" si="153"/>
        <v>0.60794999999999977</v>
      </c>
      <c r="AL487" s="9"/>
      <c r="AM487" s="42" t="str">
        <f t="shared" si="151"/>
        <v>Light fuel oil</v>
      </c>
      <c r="AN487" s="65"/>
      <c r="AO487" s="53"/>
      <c r="AP487" s="78"/>
      <c r="AQ487" s="78"/>
    </row>
    <row r="488" spans="1:43" s="5" customFormat="1">
      <c r="A488" s="81">
        <v>2011</v>
      </c>
      <c r="B488" s="29" t="s">
        <v>52</v>
      </c>
      <c r="C488" s="61" t="s">
        <v>1271</v>
      </c>
      <c r="D488" s="29" t="s">
        <v>53</v>
      </c>
      <c r="E488" s="29" t="s">
        <v>1286</v>
      </c>
      <c r="F488" s="29" t="s">
        <v>1450</v>
      </c>
      <c r="G488" s="29" t="s">
        <v>81</v>
      </c>
      <c r="H488" s="70">
        <v>5.5914700000000002</v>
      </c>
      <c r="I488" s="66">
        <v>9344.6</v>
      </c>
      <c r="J488" s="67">
        <v>5.98363760888642E-4</v>
      </c>
      <c r="K488" s="66">
        <v>4.3564299999999996</v>
      </c>
      <c r="L488" s="66">
        <v>7039.4</v>
      </c>
      <c r="M488" s="67">
        <v>6.1886382362133095E-4</v>
      </c>
      <c r="N488" s="31" t="s">
        <v>1173</v>
      </c>
      <c r="O488" s="4">
        <v>0.3</v>
      </c>
      <c r="P488" s="4">
        <v>1.5</v>
      </c>
      <c r="Q488" s="4">
        <v>0.15</v>
      </c>
      <c r="R488" s="4">
        <v>1.5</v>
      </c>
      <c r="S488" s="94">
        <v>1</v>
      </c>
      <c r="T488" s="81" t="str">
        <f t="shared" si="154"/>
        <v>normal</v>
      </c>
      <c r="U488" s="81" t="str">
        <f t="shared" si="155"/>
        <v>lognormal</v>
      </c>
      <c r="V488" s="81" t="str">
        <f t="shared" si="156"/>
        <v>normal</v>
      </c>
      <c r="W488" s="81" t="str">
        <f t="shared" si="157"/>
        <v>lognormal</v>
      </c>
      <c r="X488" s="101">
        <f>J488-J488*70%</f>
        <v>1.7950912826659261E-4</v>
      </c>
      <c r="Y488" s="81">
        <f t="shared" si="159"/>
        <v>1.4959094022216051E-3</v>
      </c>
      <c r="Z488" s="81">
        <f t="shared" si="160"/>
        <v>6541.22</v>
      </c>
      <c r="AA488" s="81">
        <f t="shared" si="161"/>
        <v>12147.980000000001</v>
      </c>
      <c r="AB488" s="102">
        <f>M488-M488*70%</f>
        <v>1.8565914708639934E-4</v>
      </c>
      <c r="AC488" s="96">
        <f t="shared" si="163"/>
        <v>1.5471595590533273E-3</v>
      </c>
      <c r="AD488" s="96">
        <f t="shared" si="164"/>
        <v>5983.49</v>
      </c>
      <c r="AE488" s="96">
        <f t="shared" si="165"/>
        <v>8095.3099999999986</v>
      </c>
      <c r="AF488" s="108">
        <v>0.59836376088864196</v>
      </c>
      <c r="AG488" s="95">
        <f>AG486</f>
        <v>9344.6</v>
      </c>
      <c r="AH488" s="108">
        <v>0.61886382362133086</v>
      </c>
      <c r="AI488" s="95">
        <f>AI486</f>
        <v>7039.4</v>
      </c>
      <c r="AJ488" s="43">
        <f>AF488*AG488/1000</f>
        <v>5.5914700000000037</v>
      </c>
      <c r="AK488" s="43">
        <f>AI488*AH488/1000</f>
        <v>4.356429999999996</v>
      </c>
      <c r="AL488" s="9" t="s">
        <v>1092</v>
      </c>
      <c r="AM488" s="42" t="str">
        <f t="shared" si="151"/>
        <v>Light fuel oil</v>
      </c>
      <c r="AN488" s="65"/>
      <c r="AO488" s="53"/>
      <c r="AP488" s="78"/>
      <c r="AQ488" s="78"/>
    </row>
    <row r="489" spans="1:43" s="5" customFormat="1">
      <c r="A489" s="81">
        <v>2011</v>
      </c>
      <c r="B489" s="29" t="s">
        <v>54</v>
      </c>
      <c r="C489" s="61" t="s">
        <v>1271</v>
      </c>
      <c r="D489" s="29" t="s">
        <v>55</v>
      </c>
      <c r="E489" s="29" t="s">
        <v>1286</v>
      </c>
      <c r="F489" s="29" t="s">
        <v>1450</v>
      </c>
      <c r="G489" s="29" t="s">
        <v>79</v>
      </c>
      <c r="H489" s="70">
        <v>195.53507999999999</v>
      </c>
      <c r="I489" s="66">
        <v>2638.8</v>
      </c>
      <c r="J489" s="67">
        <v>7.4099999999999999E-2</v>
      </c>
      <c r="K489" s="66">
        <v>237.68384</v>
      </c>
      <c r="L489" s="66">
        <v>3229.4</v>
      </c>
      <c r="M489" s="67">
        <v>7.3599999999999999E-2</v>
      </c>
      <c r="N489" s="31" t="s">
        <v>1173</v>
      </c>
      <c r="O489" s="4">
        <v>0.3</v>
      </c>
      <c r="P489" s="4">
        <v>1.4999999999999999E-2</v>
      </c>
      <c r="Q489" s="4">
        <v>0.15</v>
      </c>
      <c r="R489" s="4">
        <v>1.4999999999999999E-2</v>
      </c>
      <c r="S489" s="94">
        <v>1</v>
      </c>
      <c r="T489" s="81" t="str">
        <f t="shared" si="154"/>
        <v>normal</v>
      </c>
      <c r="U489" s="81" t="str">
        <f t="shared" si="155"/>
        <v>normal</v>
      </c>
      <c r="V489" s="81" t="str">
        <f t="shared" si="156"/>
        <v>normal</v>
      </c>
      <c r="W489" s="81" t="str">
        <f t="shared" si="157"/>
        <v>normal</v>
      </c>
      <c r="X489" s="81">
        <f t="shared" si="158"/>
        <v>7.2988499999999998E-2</v>
      </c>
      <c r="Y489" s="81">
        <f t="shared" si="159"/>
        <v>7.5211499999999987E-2</v>
      </c>
      <c r="Z489" s="81">
        <f t="shared" si="160"/>
        <v>1847.16</v>
      </c>
      <c r="AA489" s="81">
        <f t="shared" si="161"/>
        <v>3430.4400000000005</v>
      </c>
      <c r="AB489" s="81">
        <f t="shared" si="162"/>
        <v>7.2495999999999991E-2</v>
      </c>
      <c r="AC489" s="96">
        <f t="shared" si="163"/>
        <v>7.4703999999999993E-2</v>
      </c>
      <c r="AD489" s="96">
        <f t="shared" si="164"/>
        <v>2744.99</v>
      </c>
      <c r="AE489" s="96">
        <f t="shared" si="165"/>
        <v>3713.81</v>
      </c>
      <c r="AF489" s="108">
        <v>7.4099999999999999E-2</v>
      </c>
      <c r="AG489" s="108">
        <v>2638.8</v>
      </c>
      <c r="AH489" s="108">
        <v>7.3599999999999999E-2</v>
      </c>
      <c r="AI489" s="108">
        <v>3229.3999999999996</v>
      </c>
      <c r="AJ489" s="5">
        <f>AF489*AG489</f>
        <v>195.53508000000002</v>
      </c>
      <c r="AK489" s="5">
        <f>AH489*AI489</f>
        <v>237.68383999999998</v>
      </c>
      <c r="AL489" s="9"/>
      <c r="AM489" s="42" t="str">
        <f t="shared" si="151"/>
        <v>Light fuel oil</v>
      </c>
      <c r="AN489" s="65"/>
      <c r="AO489" s="53"/>
      <c r="AP489" s="78"/>
      <c r="AQ489" s="78"/>
    </row>
    <row r="490" spans="1:43" s="5" customFormat="1">
      <c r="A490" s="81">
        <v>2011</v>
      </c>
      <c r="B490" s="29" t="s">
        <v>54</v>
      </c>
      <c r="C490" s="61" t="s">
        <v>1271</v>
      </c>
      <c r="D490" s="29" t="s">
        <v>55</v>
      </c>
      <c r="E490" s="29" t="s">
        <v>1286</v>
      </c>
      <c r="F490" s="29" t="s">
        <v>1450</v>
      </c>
      <c r="G490" s="29" t="s">
        <v>80</v>
      </c>
      <c r="H490" s="70">
        <v>0.18858</v>
      </c>
      <c r="I490" s="66">
        <v>2638.8</v>
      </c>
      <c r="J490" s="67">
        <v>7.1464301955434295E-5</v>
      </c>
      <c r="K490" s="66">
        <v>0.27761999999999998</v>
      </c>
      <c r="L490" s="66">
        <v>3229.4</v>
      </c>
      <c r="M490" s="67">
        <v>8.59664333932E-5</v>
      </c>
      <c r="N490" s="31" t="s">
        <v>1173</v>
      </c>
      <c r="O490" s="4">
        <v>0.3</v>
      </c>
      <c r="P490" s="4">
        <v>0.5</v>
      </c>
      <c r="Q490" s="4">
        <v>0.15</v>
      </c>
      <c r="R490" s="4">
        <v>0.5</v>
      </c>
      <c r="S490" s="94">
        <v>1</v>
      </c>
      <c r="T490" s="81" t="str">
        <f t="shared" si="154"/>
        <v>normal</v>
      </c>
      <c r="U490" s="81" t="str">
        <f t="shared" si="155"/>
        <v>normal</v>
      </c>
      <c r="V490" s="81" t="str">
        <f t="shared" si="156"/>
        <v>normal</v>
      </c>
      <c r="W490" s="81" t="str">
        <f t="shared" si="157"/>
        <v>normal</v>
      </c>
      <c r="X490" s="81">
        <f t="shared" si="158"/>
        <v>3.5732150977717147E-5</v>
      </c>
      <c r="Y490" s="81">
        <f t="shared" si="159"/>
        <v>1.0719645293315144E-4</v>
      </c>
      <c r="Z490" s="81">
        <f t="shared" si="160"/>
        <v>1847.16</v>
      </c>
      <c r="AA490" s="81">
        <f t="shared" si="161"/>
        <v>3430.4400000000005</v>
      </c>
      <c r="AB490" s="81">
        <f t="shared" si="162"/>
        <v>4.29832166966E-5</v>
      </c>
      <c r="AC490" s="96">
        <f t="shared" si="163"/>
        <v>1.289496500898E-4</v>
      </c>
      <c r="AD490" s="96">
        <f t="shared" si="164"/>
        <v>2744.99</v>
      </c>
      <c r="AE490" s="96">
        <f t="shared" si="165"/>
        <v>3713.81</v>
      </c>
      <c r="AF490" s="108">
        <v>7.1464301955434295E-5</v>
      </c>
      <c r="AG490" s="95">
        <f>AG489</f>
        <v>2638.8</v>
      </c>
      <c r="AH490" s="108">
        <v>8.59664333932E-5</v>
      </c>
      <c r="AI490" s="95">
        <f>AI489</f>
        <v>3229.3999999999996</v>
      </c>
      <c r="AJ490" s="5">
        <f>AF490*AG490</f>
        <v>0.18858000000000003</v>
      </c>
      <c r="AK490" s="5">
        <f>AH490*AI490</f>
        <v>0.27762000000000003</v>
      </c>
      <c r="AL490" s="9"/>
      <c r="AM490" s="42" t="str">
        <f t="shared" si="151"/>
        <v>Light fuel oil</v>
      </c>
      <c r="AN490" s="65"/>
      <c r="AO490" s="53"/>
      <c r="AP490" s="78"/>
      <c r="AQ490" s="78"/>
    </row>
    <row r="491" spans="1:43" s="5" customFormat="1">
      <c r="A491" s="81">
        <v>2011</v>
      </c>
      <c r="B491" s="29" t="s">
        <v>54</v>
      </c>
      <c r="C491" s="61" t="s">
        <v>1271</v>
      </c>
      <c r="D491" s="29" t="s">
        <v>55</v>
      </c>
      <c r="E491" s="29" t="s">
        <v>1286</v>
      </c>
      <c r="F491" s="29" t="s">
        <v>1450</v>
      </c>
      <c r="G491" s="29" t="s">
        <v>81</v>
      </c>
      <c r="H491" s="70">
        <v>1.6739999999999999</v>
      </c>
      <c r="I491" s="66">
        <v>2638.8</v>
      </c>
      <c r="J491" s="67">
        <v>6.3437926330150096E-4</v>
      </c>
      <c r="K491" s="66">
        <v>1.9700500000000001</v>
      </c>
      <c r="L491" s="66">
        <v>3229.4</v>
      </c>
      <c r="M491" s="67">
        <v>6.1003591998513699E-4</v>
      </c>
      <c r="N491" s="31" t="s">
        <v>1173</v>
      </c>
      <c r="O491" s="4">
        <v>0.3</v>
      </c>
      <c r="P491" s="4">
        <v>1.5</v>
      </c>
      <c r="Q491" s="4">
        <v>0.15</v>
      </c>
      <c r="R491" s="4">
        <v>1.5</v>
      </c>
      <c r="S491" s="94">
        <v>1</v>
      </c>
      <c r="T491" s="81" t="str">
        <f t="shared" si="154"/>
        <v>normal</v>
      </c>
      <c r="U491" s="81" t="str">
        <f t="shared" si="155"/>
        <v>lognormal</v>
      </c>
      <c r="V491" s="81" t="str">
        <f t="shared" si="156"/>
        <v>normal</v>
      </c>
      <c r="W491" s="81" t="str">
        <f t="shared" si="157"/>
        <v>lognormal</v>
      </c>
      <c r="X491" s="101">
        <f>J491-J491*70%</f>
        <v>1.9031377899045033E-4</v>
      </c>
      <c r="Y491" s="81">
        <f t="shared" si="159"/>
        <v>1.5859481582537523E-3</v>
      </c>
      <c r="Z491" s="81">
        <f t="shared" si="160"/>
        <v>1847.16</v>
      </c>
      <c r="AA491" s="81">
        <f t="shared" si="161"/>
        <v>3430.4400000000005</v>
      </c>
      <c r="AB491" s="102">
        <f>M491-M491*70%</f>
        <v>1.830107759955411E-4</v>
      </c>
      <c r="AC491" s="96">
        <f t="shared" si="163"/>
        <v>1.5250897999628424E-3</v>
      </c>
      <c r="AD491" s="96">
        <f t="shared" si="164"/>
        <v>2744.99</v>
      </c>
      <c r="AE491" s="96">
        <f t="shared" si="165"/>
        <v>3713.81</v>
      </c>
      <c r="AF491" s="108">
        <v>0.63437926330150096</v>
      </c>
      <c r="AG491" s="95">
        <f>AG489</f>
        <v>2638.8</v>
      </c>
      <c r="AH491" s="108">
        <v>0.61003591998513695</v>
      </c>
      <c r="AI491" s="95">
        <f>AI489</f>
        <v>3229.3999999999996</v>
      </c>
      <c r="AJ491" s="43">
        <f>AF491*AG491/1000</f>
        <v>1.6740000000000008</v>
      </c>
      <c r="AK491" s="43">
        <f>AI491*AH491/1000</f>
        <v>1.9700500000000012</v>
      </c>
      <c r="AL491" s="9" t="s">
        <v>1092</v>
      </c>
      <c r="AM491" s="42" t="str">
        <f t="shared" si="151"/>
        <v>Light fuel oil</v>
      </c>
      <c r="AN491" s="65"/>
      <c r="AO491" s="53"/>
      <c r="AP491" s="78"/>
      <c r="AQ491" s="78"/>
    </row>
    <row r="492" spans="1:43" s="5" customFormat="1">
      <c r="A492" s="81">
        <v>2011</v>
      </c>
      <c r="B492" s="29" t="s">
        <v>60</v>
      </c>
      <c r="C492" s="61" t="s">
        <v>1271</v>
      </c>
      <c r="D492" s="29" t="s">
        <v>61</v>
      </c>
      <c r="E492" s="29" t="s">
        <v>1286</v>
      </c>
      <c r="F492" s="29" t="s">
        <v>1450</v>
      </c>
      <c r="G492" s="29" t="s">
        <v>79</v>
      </c>
      <c r="H492" s="70">
        <v>175.98676</v>
      </c>
      <c r="I492" s="66">
        <v>2374.9899999999998</v>
      </c>
      <c r="J492" s="67">
        <v>7.4100000421054399E-2</v>
      </c>
      <c r="K492" s="66">
        <v>108.44931</v>
      </c>
      <c r="L492" s="66">
        <v>1473.4960300866101</v>
      </c>
      <c r="M492" s="67">
        <v>7.3600001483292501E-2</v>
      </c>
      <c r="N492" s="31" t="s">
        <v>1173</v>
      </c>
      <c r="O492" s="4">
        <v>0.3</v>
      </c>
      <c r="P492" s="4">
        <v>1.4999999999999999E-2</v>
      </c>
      <c r="Q492" s="4">
        <v>0.3</v>
      </c>
      <c r="R492" s="4">
        <v>1.4999999999999999E-2</v>
      </c>
      <c r="S492" s="94">
        <v>1</v>
      </c>
      <c r="T492" s="81" t="str">
        <f t="shared" si="154"/>
        <v>normal</v>
      </c>
      <c r="U492" s="81" t="str">
        <f t="shared" si="155"/>
        <v>normal</v>
      </c>
      <c r="V492" s="81" t="str">
        <f t="shared" si="156"/>
        <v>normal</v>
      </c>
      <c r="W492" s="81" t="str">
        <f t="shared" si="157"/>
        <v>normal</v>
      </c>
      <c r="X492" s="81">
        <f t="shared" si="158"/>
        <v>7.2988500414738589E-2</v>
      </c>
      <c r="Y492" s="81">
        <f t="shared" si="159"/>
        <v>7.5211500427370209E-2</v>
      </c>
      <c r="Z492" s="81">
        <f t="shared" si="160"/>
        <v>1662.4929999999997</v>
      </c>
      <c r="AA492" s="81">
        <f t="shared" si="161"/>
        <v>3087.4869999999996</v>
      </c>
      <c r="AB492" s="81">
        <f t="shared" si="162"/>
        <v>7.2496001461043111E-2</v>
      </c>
      <c r="AC492" s="96">
        <f t="shared" si="163"/>
        <v>7.4704001505541878E-2</v>
      </c>
      <c r="AD492" s="96">
        <f t="shared" si="164"/>
        <v>1031.447221060627</v>
      </c>
      <c r="AE492" s="96">
        <f t="shared" si="165"/>
        <v>1915.5448391125931</v>
      </c>
      <c r="AF492" s="108">
        <v>7.4100000421054399E-2</v>
      </c>
      <c r="AG492" s="108">
        <v>2374.9899999999998</v>
      </c>
      <c r="AH492" s="108">
        <v>7.3600001483292488E-2</v>
      </c>
      <c r="AI492" s="108">
        <v>1473.4960300866101</v>
      </c>
      <c r="AJ492" s="5">
        <f>AF492*AG492</f>
        <v>175.98675999999998</v>
      </c>
      <c r="AK492" s="5">
        <f>AH492*AI492</f>
        <v>108.4493100000001</v>
      </c>
      <c r="AL492" s="9"/>
      <c r="AM492" s="42" t="str">
        <f t="shared" si="151"/>
        <v>Light fuel oil</v>
      </c>
      <c r="AN492" s="65"/>
      <c r="AO492" s="53"/>
      <c r="AP492" s="78"/>
      <c r="AQ492" s="78"/>
    </row>
    <row r="493" spans="1:43" s="5" customFormat="1">
      <c r="A493" s="81">
        <v>2011</v>
      </c>
      <c r="B493" s="29" t="s">
        <v>60</v>
      </c>
      <c r="C493" s="61" t="s">
        <v>1271</v>
      </c>
      <c r="D493" s="29" t="s">
        <v>61</v>
      </c>
      <c r="E493" s="29" t="s">
        <v>1286</v>
      </c>
      <c r="F493" s="29" t="s">
        <v>1450</v>
      </c>
      <c r="G493" s="29" t="s">
        <v>80</v>
      </c>
      <c r="H493" s="70">
        <v>0.19950000000000001</v>
      </c>
      <c r="I493" s="66">
        <v>2374.9899999999998</v>
      </c>
      <c r="J493" s="67">
        <v>8.4000353685699701E-5</v>
      </c>
      <c r="K493" s="66">
        <v>0.12368999999999999</v>
      </c>
      <c r="L493" s="66">
        <v>1473.4960300866101</v>
      </c>
      <c r="M493" s="67">
        <v>8.39432190344821E-5</v>
      </c>
      <c r="N493" s="31" t="s">
        <v>1173</v>
      </c>
      <c r="O493" s="4">
        <v>0.3</v>
      </c>
      <c r="P493" s="4">
        <v>1</v>
      </c>
      <c r="Q493" s="4">
        <v>0.3</v>
      </c>
      <c r="R493" s="4">
        <v>1</v>
      </c>
      <c r="S493" s="94">
        <v>1</v>
      </c>
      <c r="T493" s="81" t="str">
        <f t="shared" si="154"/>
        <v>normal</v>
      </c>
      <c r="U493" s="81" t="str">
        <f t="shared" si="155"/>
        <v>normal</v>
      </c>
      <c r="V493" s="81" t="str">
        <f t="shared" si="156"/>
        <v>normal</v>
      </c>
      <c r="W493" s="81" t="str">
        <f t="shared" si="157"/>
        <v>normal</v>
      </c>
      <c r="X493" s="81">
        <f t="shared" si="158"/>
        <v>0</v>
      </c>
      <c r="Y493" s="81">
        <f t="shared" si="159"/>
        <v>1.680007073713994E-4</v>
      </c>
      <c r="Z493" s="81">
        <f t="shared" si="160"/>
        <v>1662.4929999999997</v>
      </c>
      <c r="AA493" s="81">
        <f t="shared" si="161"/>
        <v>3087.4869999999996</v>
      </c>
      <c r="AB493" s="81">
        <f t="shared" si="162"/>
        <v>0</v>
      </c>
      <c r="AC493" s="96">
        <f t="shared" si="163"/>
        <v>1.678864380689642E-4</v>
      </c>
      <c r="AD493" s="96">
        <f t="shared" si="164"/>
        <v>1031.447221060627</v>
      </c>
      <c r="AE493" s="96">
        <f t="shared" si="165"/>
        <v>1915.5448391125931</v>
      </c>
      <c r="AF493" s="108">
        <v>8.4000353685699714E-5</v>
      </c>
      <c r="AG493" s="95">
        <f>AG492</f>
        <v>2374.9899999999998</v>
      </c>
      <c r="AH493" s="108">
        <v>8.3943219034482113E-5</v>
      </c>
      <c r="AI493" s="95">
        <f>AI492</f>
        <v>1473.4960300866101</v>
      </c>
      <c r="AJ493" s="5">
        <f>AF493*AG493</f>
        <v>0.19949999999999996</v>
      </c>
      <c r="AK493" s="5">
        <f>AH493*AI493</f>
        <v>0.12369000000000016</v>
      </c>
      <c r="AL493" s="9"/>
      <c r="AM493" s="42" t="str">
        <f t="shared" si="151"/>
        <v>Light fuel oil</v>
      </c>
      <c r="AN493" s="65"/>
      <c r="AO493" s="53"/>
      <c r="AP493" s="78"/>
      <c r="AQ493" s="78"/>
    </row>
    <row r="494" spans="1:43" s="5" customFormat="1">
      <c r="A494" s="81">
        <v>2011</v>
      </c>
      <c r="B494" s="29" t="s">
        <v>60</v>
      </c>
      <c r="C494" s="61" t="s">
        <v>1271</v>
      </c>
      <c r="D494" s="29" t="s">
        <v>61</v>
      </c>
      <c r="E494" s="29" t="s">
        <v>1286</v>
      </c>
      <c r="F494" s="29" t="s">
        <v>1450</v>
      </c>
      <c r="G494" s="29" t="s">
        <v>81</v>
      </c>
      <c r="H494" s="70">
        <v>1.4724999999999999</v>
      </c>
      <c r="I494" s="66">
        <v>2374.9899999999998</v>
      </c>
      <c r="J494" s="67">
        <v>6.2000261053730802E-4</v>
      </c>
      <c r="K494" s="66">
        <v>0.91449999999999998</v>
      </c>
      <c r="L494" s="66">
        <v>1473.4960300866101</v>
      </c>
      <c r="M494" s="67">
        <v>6.2063282243539396E-4</v>
      </c>
      <c r="N494" s="31" t="s">
        <v>1173</v>
      </c>
      <c r="O494" s="4">
        <v>0.3</v>
      </c>
      <c r="P494" s="4">
        <v>1.5</v>
      </c>
      <c r="Q494" s="4">
        <v>0.3</v>
      </c>
      <c r="R494" s="4">
        <v>1.5</v>
      </c>
      <c r="S494" s="94">
        <v>1</v>
      </c>
      <c r="T494" s="81" t="str">
        <f t="shared" si="154"/>
        <v>normal</v>
      </c>
      <c r="U494" s="81" t="str">
        <f t="shared" si="155"/>
        <v>lognormal</v>
      </c>
      <c r="V494" s="81" t="str">
        <f t="shared" si="156"/>
        <v>normal</v>
      </c>
      <c r="W494" s="81" t="str">
        <f t="shared" si="157"/>
        <v>lognormal</v>
      </c>
      <c r="X494" s="101">
        <f>J494-J494*70%</f>
        <v>1.8600078316119244E-4</v>
      </c>
      <c r="Y494" s="81">
        <f t="shared" si="159"/>
        <v>1.55000652634327E-3</v>
      </c>
      <c r="Z494" s="81">
        <f t="shared" si="160"/>
        <v>1662.4929999999997</v>
      </c>
      <c r="AA494" s="81">
        <f t="shared" si="161"/>
        <v>3087.4869999999996</v>
      </c>
      <c r="AB494" s="102">
        <f>M494-M494*70%</f>
        <v>1.861898467306182E-4</v>
      </c>
      <c r="AC494" s="96">
        <f t="shared" si="163"/>
        <v>1.5515820560884849E-3</v>
      </c>
      <c r="AD494" s="96">
        <f t="shared" si="164"/>
        <v>1031.447221060627</v>
      </c>
      <c r="AE494" s="96">
        <f t="shared" si="165"/>
        <v>1915.5448391125931</v>
      </c>
      <c r="AF494" s="108">
        <v>0.6200026105373081</v>
      </c>
      <c r="AG494" s="95">
        <f>AG492</f>
        <v>2374.9899999999998</v>
      </c>
      <c r="AH494" s="108">
        <v>0.62063282243539386</v>
      </c>
      <c r="AI494" s="95">
        <f>AI492</f>
        <v>1473.4960300866101</v>
      </c>
      <c r="AJ494" s="43">
        <f>AF494*AG494/1000</f>
        <v>1.472500000000001</v>
      </c>
      <c r="AK494" s="43">
        <f>AI494*AH494/1000</f>
        <v>0.91450000000000076</v>
      </c>
      <c r="AL494" s="9" t="s">
        <v>1092</v>
      </c>
      <c r="AM494" s="42" t="str">
        <f t="shared" si="151"/>
        <v>Light fuel oil</v>
      </c>
      <c r="AN494" s="65"/>
      <c r="AO494" s="53"/>
      <c r="AP494" s="78"/>
      <c r="AQ494" s="78"/>
    </row>
    <row r="495" spans="1:43" s="5" customFormat="1">
      <c r="A495" s="81">
        <v>2011</v>
      </c>
      <c r="B495" s="29" t="s">
        <v>56</v>
      </c>
      <c r="C495" s="61" t="s">
        <v>1271</v>
      </c>
      <c r="D495" s="29" t="s">
        <v>57</v>
      </c>
      <c r="E495" s="29" t="s">
        <v>1286</v>
      </c>
      <c r="F495" s="29" t="s">
        <v>1449</v>
      </c>
      <c r="G495" s="29" t="s">
        <v>79</v>
      </c>
      <c r="H495" s="70">
        <v>254.78382927000001</v>
      </c>
      <c r="I495" s="66">
        <v>3249.5450000000001</v>
      </c>
      <c r="J495" s="67">
        <v>7.8406001230941602E-2</v>
      </c>
      <c r="K495" s="66">
        <v>80.842846530000003</v>
      </c>
      <c r="L495" s="66">
        <v>1031.0798777913601</v>
      </c>
      <c r="M495" s="67">
        <v>7.8405997703272598E-2</v>
      </c>
      <c r="N495" s="31" t="s">
        <v>1173</v>
      </c>
      <c r="O495" s="4">
        <v>0.2</v>
      </c>
      <c r="P495" s="4">
        <v>0.02</v>
      </c>
      <c r="Q495" s="4">
        <v>0.1</v>
      </c>
      <c r="R495" s="4">
        <v>0.02</v>
      </c>
      <c r="S495" s="94">
        <v>1</v>
      </c>
      <c r="T495" s="81" t="str">
        <f t="shared" si="154"/>
        <v>normal</v>
      </c>
      <c r="U495" s="81" t="str">
        <f t="shared" si="155"/>
        <v>normal</v>
      </c>
      <c r="V495" s="81" t="str">
        <f t="shared" si="156"/>
        <v>normal</v>
      </c>
      <c r="W495" s="81" t="str">
        <f t="shared" si="157"/>
        <v>normal</v>
      </c>
      <c r="X495" s="81">
        <f t="shared" si="158"/>
        <v>7.6837881206322775E-2</v>
      </c>
      <c r="Y495" s="81">
        <f t="shared" si="159"/>
        <v>7.9974121255560429E-2</v>
      </c>
      <c r="Z495" s="81">
        <f t="shared" si="160"/>
        <v>2599.6360000000004</v>
      </c>
      <c r="AA495" s="81">
        <f t="shared" si="161"/>
        <v>3899.4539999999997</v>
      </c>
      <c r="AB495" s="81">
        <f t="shared" si="162"/>
        <v>7.683787774920714E-2</v>
      </c>
      <c r="AC495" s="96">
        <f t="shared" si="163"/>
        <v>7.9974117657338056E-2</v>
      </c>
      <c r="AD495" s="96">
        <f t="shared" si="164"/>
        <v>927.97189001222409</v>
      </c>
      <c r="AE495" s="96">
        <f t="shared" si="165"/>
        <v>1134.1878655704961</v>
      </c>
      <c r="AF495" s="108">
        <v>7.8406001230941602E-2</v>
      </c>
      <c r="AG495" s="108">
        <v>3249.5450000000001</v>
      </c>
      <c r="AH495" s="108">
        <v>7.8405997703272598E-2</v>
      </c>
      <c r="AI495" s="108">
        <v>1031.0798777913601</v>
      </c>
      <c r="AJ495" s="5">
        <f t="shared" ref="AJ495:AJ525" si="166">AF495*AG495</f>
        <v>254.78382927000013</v>
      </c>
      <c r="AK495" s="5">
        <f t="shared" ref="AK495:AK505" si="167">AH495*AI495</f>
        <v>80.842846529999974</v>
      </c>
      <c r="AL495" s="9"/>
      <c r="AM495" s="42" t="str">
        <f t="shared" si="151"/>
        <v>Heavy fuel oil</v>
      </c>
      <c r="AN495" s="65"/>
      <c r="AO495" s="53"/>
      <c r="AP495" s="78"/>
      <c r="AQ495" s="78"/>
    </row>
    <row r="496" spans="1:43" s="5" customFormat="1">
      <c r="A496" s="81">
        <v>2011</v>
      </c>
      <c r="B496" s="29" t="s">
        <v>56</v>
      </c>
      <c r="C496" s="61" t="s">
        <v>1271</v>
      </c>
      <c r="D496" s="29" t="s">
        <v>57</v>
      </c>
      <c r="E496" s="29" t="s">
        <v>1286</v>
      </c>
      <c r="F496" s="29" t="s">
        <v>1449</v>
      </c>
      <c r="G496" s="29" t="s">
        <v>80</v>
      </c>
      <c r="H496" s="70">
        <v>0.63542944499999998</v>
      </c>
      <c r="I496" s="66">
        <v>3249.5450000000001</v>
      </c>
      <c r="J496" s="67">
        <v>1.9554412848567999E-4</v>
      </c>
      <c r="K496" s="70">
        <v>0.21462587999999999</v>
      </c>
      <c r="L496" s="66">
        <v>1031.0798777913601</v>
      </c>
      <c r="M496" s="67">
        <v>2.0815640439006801E-4</v>
      </c>
      <c r="N496" s="31" t="s">
        <v>1173</v>
      </c>
      <c r="O496" s="4">
        <v>0.2</v>
      </c>
      <c r="P496" s="4">
        <v>0.75</v>
      </c>
      <c r="Q496" s="4">
        <v>0.1</v>
      </c>
      <c r="R496" s="4">
        <v>0.75</v>
      </c>
      <c r="S496" s="94">
        <v>1</v>
      </c>
      <c r="T496" s="81" t="str">
        <f t="shared" si="154"/>
        <v>normal</v>
      </c>
      <c r="U496" s="81" t="str">
        <f t="shared" si="155"/>
        <v>normal</v>
      </c>
      <c r="V496" s="81" t="str">
        <f t="shared" si="156"/>
        <v>normal</v>
      </c>
      <c r="W496" s="81" t="str">
        <f t="shared" si="157"/>
        <v>normal</v>
      </c>
      <c r="X496" s="81">
        <f t="shared" si="158"/>
        <v>4.8886032121419998E-5</v>
      </c>
      <c r="Y496" s="81">
        <f t="shared" si="159"/>
        <v>3.4220222484993999E-4</v>
      </c>
      <c r="Z496" s="81">
        <f t="shared" si="160"/>
        <v>2599.6360000000004</v>
      </c>
      <c r="AA496" s="81">
        <f t="shared" si="161"/>
        <v>3899.4539999999997</v>
      </c>
      <c r="AB496" s="81">
        <f t="shared" si="162"/>
        <v>5.2039101097517003E-5</v>
      </c>
      <c r="AC496" s="96">
        <f t="shared" si="163"/>
        <v>3.6427370768261902E-4</v>
      </c>
      <c r="AD496" s="96">
        <f t="shared" si="164"/>
        <v>927.97189001222409</v>
      </c>
      <c r="AE496" s="96">
        <f t="shared" si="165"/>
        <v>1134.1878655704961</v>
      </c>
      <c r="AF496" s="108">
        <v>1.9554412848568002E-4</v>
      </c>
      <c r="AG496" s="95">
        <f>AG495</f>
        <v>3249.5450000000001</v>
      </c>
      <c r="AH496" s="108">
        <v>2.0815640439006804E-4</v>
      </c>
      <c r="AI496" s="95">
        <f>AI495</f>
        <v>1031.0798777913601</v>
      </c>
      <c r="AJ496" s="5">
        <f t="shared" si="166"/>
        <v>0.63542944499999909</v>
      </c>
      <c r="AK496" s="5">
        <f t="shared" si="167"/>
        <v>0.2146258800000003</v>
      </c>
      <c r="AL496" s="9"/>
      <c r="AM496" s="42" t="str">
        <f t="shared" si="151"/>
        <v>Heavy fuel oil</v>
      </c>
      <c r="AN496" s="65"/>
      <c r="AO496" s="53"/>
      <c r="AP496" s="78"/>
      <c r="AQ496" s="78"/>
    </row>
    <row r="497" spans="1:43" s="5" customFormat="1">
      <c r="A497" s="81">
        <v>2011</v>
      </c>
      <c r="B497" s="29" t="s">
        <v>56</v>
      </c>
      <c r="C497" s="61" t="s">
        <v>1271</v>
      </c>
      <c r="D497" s="29" t="s">
        <v>57</v>
      </c>
      <c r="E497" s="29" t="s">
        <v>1286</v>
      </c>
      <c r="F497" s="29" t="s">
        <v>1449</v>
      </c>
      <c r="G497" s="29" t="s">
        <v>81</v>
      </c>
      <c r="H497" s="70">
        <v>2.0790680099999999</v>
      </c>
      <c r="I497" s="66">
        <v>3249.5450000000001</v>
      </c>
      <c r="J497" s="67">
        <v>6.3980280623902701E-4</v>
      </c>
      <c r="K497" s="70">
        <v>0.64257730000000002</v>
      </c>
      <c r="L497" s="66">
        <v>1031.0798777913601</v>
      </c>
      <c r="M497" s="67">
        <v>6.2320806936553002E-4</v>
      </c>
      <c r="N497" s="31" t="s">
        <v>1173</v>
      </c>
      <c r="O497" s="4">
        <v>0.2</v>
      </c>
      <c r="P497" s="4">
        <v>0.75</v>
      </c>
      <c r="Q497" s="4">
        <v>0.1</v>
      </c>
      <c r="R497" s="4">
        <v>0.75</v>
      </c>
      <c r="S497" s="94">
        <v>1</v>
      </c>
      <c r="T497" s="81" t="str">
        <f t="shared" si="154"/>
        <v>normal</v>
      </c>
      <c r="U497" s="81" t="str">
        <f t="shared" si="155"/>
        <v>normal</v>
      </c>
      <c r="V497" s="81" t="str">
        <f t="shared" si="156"/>
        <v>normal</v>
      </c>
      <c r="W497" s="81" t="str">
        <f t="shared" si="157"/>
        <v>normal</v>
      </c>
      <c r="X497" s="81">
        <f t="shared" si="158"/>
        <v>1.5995070155975675E-4</v>
      </c>
      <c r="Y497" s="81">
        <f t="shared" si="159"/>
        <v>1.1196549109182973E-3</v>
      </c>
      <c r="Z497" s="81">
        <f t="shared" si="160"/>
        <v>2599.6360000000004</v>
      </c>
      <c r="AA497" s="81">
        <f t="shared" si="161"/>
        <v>3899.4539999999997</v>
      </c>
      <c r="AB497" s="81">
        <f t="shared" si="162"/>
        <v>1.558020173413825E-4</v>
      </c>
      <c r="AC497" s="96">
        <f t="shared" si="163"/>
        <v>1.0906141213896776E-3</v>
      </c>
      <c r="AD497" s="96">
        <f t="shared" si="164"/>
        <v>927.97189001222409</v>
      </c>
      <c r="AE497" s="96">
        <f t="shared" si="165"/>
        <v>1134.1878655704961</v>
      </c>
      <c r="AF497" s="108">
        <v>6.3980280623902712E-4</v>
      </c>
      <c r="AG497" s="95">
        <f>AG495</f>
        <v>3249.5450000000001</v>
      </c>
      <c r="AH497" s="108">
        <v>6.2320806936553002E-4</v>
      </c>
      <c r="AI497" s="95">
        <f>AI495</f>
        <v>1031.0798777913601</v>
      </c>
      <c r="AJ497" s="5">
        <f t="shared" si="166"/>
        <v>2.0790680099999994</v>
      </c>
      <c r="AK497" s="5">
        <f t="shared" si="167"/>
        <v>0.64257730000000013</v>
      </c>
      <c r="AL497" s="9"/>
      <c r="AM497" s="42" t="str">
        <f t="shared" si="151"/>
        <v>Heavy fuel oil</v>
      </c>
      <c r="AN497" s="65"/>
      <c r="AO497" s="53"/>
      <c r="AP497" s="78"/>
      <c r="AQ497" s="78"/>
    </row>
    <row r="498" spans="1:43" s="5" customFormat="1">
      <c r="A498" s="81">
        <v>2011</v>
      </c>
      <c r="B498" s="29" t="s">
        <v>56</v>
      </c>
      <c r="C498" s="61" t="s">
        <v>1271</v>
      </c>
      <c r="D498" s="29" t="s">
        <v>57</v>
      </c>
      <c r="E498" s="29" t="s">
        <v>1287</v>
      </c>
      <c r="F498" s="29" t="s">
        <v>1455</v>
      </c>
      <c r="G498" s="29" t="s">
        <v>79</v>
      </c>
      <c r="H498" s="70">
        <v>13.2145794</v>
      </c>
      <c r="I498" s="66">
        <v>141.1</v>
      </c>
      <c r="J498" s="67">
        <v>9.3654000000000001E-2</v>
      </c>
      <c r="K498" s="70">
        <v>12.52727438</v>
      </c>
      <c r="L498" s="66">
        <v>135.625</v>
      </c>
      <c r="M498" s="67">
        <v>9.2367000036866403E-2</v>
      </c>
      <c r="N498" s="31" t="s">
        <v>1173</v>
      </c>
      <c r="O498" s="4">
        <v>0.2</v>
      </c>
      <c r="P498" s="4">
        <v>0.04</v>
      </c>
      <c r="Q498" s="4">
        <v>0.1</v>
      </c>
      <c r="R498" s="4">
        <v>0.01</v>
      </c>
      <c r="S498" s="94">
        <v>0</v>
      </c>
      <c r="T498" s="81" t="str">
        <f t="shared" si="154"/>
        <v>normal</v>
      </c>
      <c r="U498" s="81" t="str">
        <f t="shared" si="155"/>
        <v>normal</v>
      </c>
      <c r="V498" s="81" t="str">
        <f t="shared" si="156"/>
        <v>normal</v>
      </c>
      <c r="W498" s="81" t="str">
        <f t="shared" si="157"/>
        <v>normal</v>
      </c>
      <c r="X498" s="81">
        <f t="shared" si="158"/>
        <v>8.9907840000000003E-2</v>
      </c>
      <c r="Y498" s="81">
        <f t="shared" si="159"/>
        <v>9.740016E-2</v>
      </c>
      <c r="Z498" s="81">
        <f t="shared" si="160"/>
        <v>112.88</v>
      </c>
      <c r="AA498" s="81">
        <f t="shared" si="161"/>
        <v>169.32</v>
      </c>
      <c r="AB498" s="81">
        <f t="shared" si="162"/>
        <v>9.1443330036497739E-2</v>
      </c>
      <c r="AC498" s="96">
        <f t="shared" si="163"/>
        <v>9.3290670037235068E-2</v>
      </c>
      <c r="AD498" s="96">
        <f t="shared" si="164"/>
        <v>122.0625</v>
      </c>
      <c r="AE498" s="96">
        <f t="shared" si="165"/>
        <v>149.1875</v>
      </c>
      <c r="AF498" s="108">
        <v>9.3654000000000001E-2</v>
      </c>
      <c r="AG498" s="108">
        <v>141.1</v>
      </c>
      <c r="AH498" s="108">
        <v>9.2367000036866403E-2</v>
      </c>
      <c r="AI498" s="108">
        <v>135.625</v>
      </c>
      <c r="AJ498" s="5">
        <f t="shared" si="166"/>
        <v>13.2145794</v>
      </c>
      <c r="AK498" s="5">
        <f t="shared" si="167"/>
        <v>12.527274380000007</v>
      </c>
      <c r="AL498" s="9" t="s">
        <v>232</v>
      </c>
      <c r="AM498" s="42" t="str">
        <f t="shared" si="151"/>
        <v>Hard coal</v>
      </c>
      <c r="AN498" s="65"/>
      <c r="AO498" s="53"/>
      <c r="AP498" s="78"/>
      <c r="AQ498" s="78"/>
    </row>
    <row r="499" spans="1:43" s="5" customFormat="1">
      <c r="A499" s="81">
        <v>2011</v>
      </c>
      <c r="B499" s="29" t="s">
        <v>56</v>
      </c>
      <c r="C499" s="61" t="s">
        <v>1271</v>
      </c>
      <c r="D499" s="29" t="s">
        <v>57</v>
      </c>
      <c r="E499" s="29" t="s">
        <v>1287</v>
      </c>
      <c r="F499" s="29" t="s">
        <v>1455</v>
      </c>
      <c r="G499" s="29" t="s">
        <v>80</v>
      </c>
      <c r="H499" s="70">
        <v>1.1852400000000001E-2</v>
      </c>
      <c r="I499" s="66">
        <v>141.1</v>
      </c>
      <c r="J499" s="67">
        <v>8.3999999999999995E-5</v>
      </c>
      <c r="K499" s="70">
        <v>1.13925E-2</v>
      </c>
      <c r="L499" s="66">
        <v>135.625</v>
      </c>
      <c r="M499" s="67">
        <v>8.3999999999999995E-5</v>
      </c>
      <c r="N499" s="31" t="s">
        <v>1173</v>
      </c>
      <c r="O499" s="4">
        <v>0.2</v>
      </c>
      <c r="P499" s="4">
        <v>0.75</v>
      </c>
      <c r="Q499" s="4">
        <v>0.1</v>
      </c>
      <c r="R499" s="4">
        <v>0.75</v>
      </c>
      <c r="S499" s="94">
        <v>1</v>
      </c>
      <c r="T499" s="81" t="str">
        <f t="shared" si="154"/>
        <v>normal</v>
      </c>
      <c r="U499" s="81" t="str">
        <f t="shared" si="155"/>
        <v>normal</v>
      </c>
      <c r="V499" s="81" t="str">
        <f t="shared" si="156"/>
        <v>normal</v>
      </c>
      <c r="W499" s="81" t="str">
        <f t="shared" si="157"/>
        <v>normal</v>
      </c>
      <c r="X499" s="81">
        <f t="shared" si="158"/>
        <v>2.0999999999999999E-5</v>
      </c>
      <c r="Y499" s="81">
        <f t="shared" si="159"/>
        <v>1.47E-4</v>
      </c>
      <c r="Z499" s="81">
        <f t="shared" si="160"/>
        <v>112.88</v>
      </c>
      <c r="AA499" s="81">
        <f t="shared" si="161"/>
        <v>169.32</v>
      </c>
      <c r="AB499" s="81">
        <f t="shared" si="162"/>
        <v>2.0999999999999999E-5</v>
      </c>
      <c r="AC499" s="96">
        <f t="shared" si="163"/>
        <v>1.47E-4</v>
      </c>
      <c r="AD499" s="96">
        <f t="shared" si="164"/>
        <v>122.0625</v>
      </c>
      <c r="AE499" s="96">
        <f t="shared" si="165"/>
        <v>149.1875</v>
      </c>
      <c r="AF499" s="108">
        <v>8.4000000000000009E-5</v>
      </c>
      <c r="AG499" s="95">
        <f>AG498</f>
        <v>141.1</v>
      </c>
      <c r="AH499" s="108">
        <v>8.4000000000000009E-5</v>
      </c>
      <c r="AI499" s="95">
        <f>AI498</f>
        <v>135.625</v>
      </c>
      <c r="AJ499" s="5">
        <f t="shared" si="166"/>
        <v>1.1852400000000001E-2</v>
      </c>
      <c r="AK499" s="5">
        <f t="shared" si="167"/>
        <v>1.1392500000000002E-2</v>
      </c>
      <c r="AL499" s="9"/>
      <c r="AM499" s="42" t="str">
        <f t="shared" si="151"/>
        <v>Hard coal</v>
      </c>
      <c r="AN499" s="65"/>
      <c r="AO499" s="53"/>
      <c r="AP499" s="78"/>
      <c r="AQ499" s="78"/>
    </row>
    <row r="500" spans="1:43" s="5" customFormat="1">
      <c r="A500" s="81">
        <v>2011</v>
      </c>
      <c r="B500" s="29" t="s">
        <v>56</v>
      </c>
      <c r="C500" s="61" t="s">
        <v>1271</v>
      </c>
      <c r="D500" s="29" t="s">
        <v>57</v>
      </c>
      <c r="E500" s="29" t="s">
        <v>1287</v>
      </c>
      <c r="F500" s="29" t="s">
        <v>1455</v>
      </c>
      <c r="G500" s="29" t="s">
        <v>81</v>
      </c>
      <c r="H500" s="70">
        <v>0.13122300000000001</v>
      </c>
      <c r="I500" s="66">
        <v>141.1</v>
      </c>
      <c r="J500" s="67">
        <v>9.3000000000000005E-4</v>
      </c>
      <c r="K500" s="70">
        <v>0.12613279999999999</v>
      </c>
      <c r="L500" s="66">
        <v>135.625</v>
      </c>
      <c r="M500" s="67">
        <v>9.3001142857142803E-4</v>
      </c>
      <c r="N500" s="31" t="s">
        <v>1173</v>
      </c>
      <c r="O500" s="4">
        <v>0.2</v>
      </c>
      <c r="P500" s="4">
        <v>0.5</v>
      </c>
      <c r="Q500" s="4">
        <v>0.1</v>
      </c>
      <c r="R500" s="4">
        <v>0.5</v>
      </c>
      <c r="S500" s="94">
        <v>1</v>
      </c>
      <c r="T500" s="81" t="str">
        <f t="shared" si="154"/>
        <v>normal</v>
      </c>
      <c r="U500" s="81" t="str">
        <f t="shared" si="155"/>
        <v>normal</v>
      </c>
      <c r="V500" s="81" t="str">
        <f t="shared" si="156"/>
        <v>normal</v>
      </c>
      <c r="W500" s="81" t="str">
        <f t="shared" si="157"/>
        <v>normal</v>
      </c>
      <c r="X500" s="81">
        <f t="shared" si="158"/>
        <v>4.6500000000000003E-4</v>
      </c>
      <c r="Y500" s="81">
        <f t="shared" si="159"/>
        <v>1.395E-3</v>
      </c>
      <c r="Z500" s="81">
        <f t="shared" si="160"/>
        <v>112.88</v>
      </c>
      <c r="AA500" s="81">
        <f t="shared" si="161"/>
        <v>169.32</v>
      </c>
      <c r="AB500" s="81">
        <f t="shared" si="162"/>
        <v>4.6500571428571402E-4</v>
      </c>
      <c r="AC500" s="96">
        <f t="shared" si="163"/>
        <v>1.395017142857142E-3</v>
      </c>
      <c r="AD500" s="96">
        <f t="shared" si="164"/>
        <v>122.0625</v>
      </c>
      <c r="AE500" s="96">
        <f t="shared" si="165"/>
        <v>149.1875</v>
      </c>
      <c r="AF500" s="108">
        <v>9.3000000000000005E-4</v>
      </c>
      <c r="AG500" s="95">
        <f>AG498</f>
        <v>141.1</v>
      </c>
      <c r="AH500" s="108">
        <v>9.3001142857142803E-4</v>
      </c>
      <c r="AI500" s="95">
        <f>AI498</f>
        <v>135.625</v>
      </c>
      <c r="AJ500" s="5">
        <f t="shared" si="166"/>
        <v>0.13122300000000001</v>
      </c>
      <c r="AK500" s="5">
        <f t="shared" si="167"/>
        <v>0.12613279999999993</v>
      </c>
      <c r="AL500" s="9"/>
      <c r="AM500" s="42" t="str">
        <f t="shared" si="151"/>
        <v>Hard coal</v>
      </c>
      <c r="AN500" s="65"/>
      <c r="AO500" s="53"/>
      <c r="AP500" s="78"/>
      <c r="AQ500" s="78"/>
    </row>
    <row r="501" spans="1:43" s="5" customFormat="1">
      <c r="A501" s="81">
        <v>2011</v>
      </c>
      <c r="B501" s="29" t="s">
        <v>56</v>
      </c>
      <c r="C501" s="61" t="s">
        <v>1271</v>
      </c>
      <c r="D501" s="29" t="s">
        <v>57</v>
      </c>
      <c r="E501" s="29" t="s">
        <v>1288</v>
      </c>
      <c r="F501" s="29" t="s">
        <v>1456</v>
      </c>
      <c r="G501" s="29" t="s">
        <v>79</v>
      </c>
      <c r="H501" s="70">
        <v>31.752138556999999</v>
      </c>
      <c r="I501" s="66">
        <v>579.79100000000005</v>
      </c>
      <c r="J501" s="67">
        <v>5.4764800690248701E-2</v>
      </c>
      <c r="K501" s="70">
        <v>8.9676500000000008</v>
      </c>
      <c r="L501" s="66">
        <v>163.748448</v>
      </c>
      <c r="M501" s="67">
        <v>5.4764793862351599E-2</v>
      </c>
      <c r="N501" s="31" t="s">
        <v>1173</v>
      </c>
      <c r="O501" s="4">
        <v>0.1</v>
      </c>
      <c r="P501" s="4">
        <v>0.01</v>
      </c>
      <c r="Q501" s="4">
        <v>0.05</v>
      </c>
      <c r="R501" s="4">
        <v>5.0000000000000001E-3</v>
      </c>
      <c r="S501" s="94">
        <v>1</v>
      </c>
      <c r="T501" s="81" t="str">
        <f t="shared" si="154"/>
        <v>normal</v>
      </c>
      <c r="U501" s="81" t="str">
        <f t="shared" si="155"/>
        <v>normal</v>
      </c>
      <c r="V501" s="81" t="str">
        <f t="shared" si="156"/>
        <v>normal</v>
      </c>
      <c r="W501" s="81" t="str">
        <f t="shared" si="157"/>
        <v>normal</v>
      </c>
      <c r="X501" s="81">
        <f t="shared" si="158"/>
        <v>5.4217152683346211E-2</v>
      </c>
      <c r="Y501" s="81">
        <f t="shared" si="159"/>
        <v>5.5312448697151191E-2</v>
      </c>
      <c r="Z501" s="81">
        <f t="shared" si="160"/>
        <v>521.81190000000004</v>
      </c>
      <c r="AA501" s="81">
        <f t="shared" si="161"/>
        <v>637.77010000000007</v>
      </c>
      <c r="AB501" s="81">
        <f t="shared" si="162"/>
        <v>5.4490969893039844E-2</v>
      </c>
      <c r="AC501" s="96">
        <f t="shared" si="163"/>
        <v>5.5038617831663354E-2</v>
      </c>
      <c r="AD501" s="96">
        <f t="shared" si="164"/>
        <v>155.56102559999999</v>
      </c>
      <c r="AE501" s="96">
        <f t="shared" si="165"/>
        <v>171.9358704</v>
      </c>
      <c r="AF501" s="108">
        <v>5.4764800690248701E-2</v>
      </c>
      <c r="AG501" s="108">
        <v>579.79100000000005</v>
      </c>
      <c r="AH501" s="108">
        <v>5.4764793862351599E-2</v>
      </c>
      <c r="AI501" s="108">
        <v>163.748448</v>
      </c>
      <c r="AJ501" s="5">
        <f t="shared" si="166"/>
        <v>31.752138556999988</v>
      </c>
      <c r="AK501" s="5">
        <f t="shared" si="167"/>
        <v>8.967649999999999</v>
      </c>
      <c r="AL501" s="9"/>
      <c r="AM501" s="42" t="str">
        <f t="shared" si="151"/>
        <v>Natural gas</v>
      </c>
      <c r="AN501" s="65"/>
      <c r="AO501" s="53"/>
      <c r="AP501" s="78"/>
      <c r="AQ501" s="78"/>
    </row>
    <row r="502" spans="1:43" s="5" customFormat="1">
      <c r="A502" s="81">
        <v>2011</v>
      </c>
      <c r="B502" s="29" t="s">
        <v>56</v>
      </c>
      <c r="C502" s="61" t="s">
        <v>1271</v>
      </c>
      <c r="D502" s="29" t="s">
        <v>57</v>
      </c>
      <c r="E502" s="29" t="s">
        <v>1288</v>
      </c>
      <c r="F502" s="29" t="s">
        <v>1456</v>
      </c>
      <c r="G502" s="29" t="s">
        <v>80</v>
      </c>
      <c r="H502" s="70">
        <v>0.14277662699999999</v>
      </c>
      <c r="I502" s="66">
        <v>579.79100000000005</v>
      </c>
      <c r="J502" s="67">
        <v>2.46255335112135E-4</v>
      </c>
      <c r="K502" s="70">
        <v>6.0899999999999999E-3</v>
      </c>
      <c r="L502" s="66">
        <v>163.748448</v>
      </c>
      <c r="M502" s="67">
        <v>3.7191192187665803E-5</v>
      </c>
      <c r="N502" s="31" t="s">
        <v>1173</v>
      </c>
      <c r="O502" s="4">
        <v>0.1</v>
      </c>
      <c r="P502" s="4">
        <v>0.75</v>
      </c>
      <c r="Q502" s="4">
        <v>0.05</v>
      </c>
      <c r="R502" s="4">
        <v>0.75</v>
      </c>
      <c r="S502" s="94">
        <v>1</v>
      </c>
      <c r="T502" s="81" t="str">
        <f t="shared" si="154"/>
        <v>normal</v>
      </c>
      <c r="U502" s="81" t="str">
        <f t="shared" si="155"/>
        <v>normal</v>
      </c>
      <c r="V502" s="81" t="str">
        <f t="shared" si="156"/>
        <v>normal</v>
      </c>
      <c r="W502" s="81" t="str">
        <f t="shared" si="157"/>
        <v>normal</v>
      </c>
      <c r="X502" s="81">
        <f t="shared" si="158"/>
        <v>6.156383377803375E-5</v>
      </c>
      <c r="Y502" s="81">
        <f t="shared" si="159"/>
        <v>4.3094683644623625E-4</v>
      </c>
      <c r="Z502" s="81">
        <f t="shared" si="160"/>
        <v>521.81190000000004</v>
      </c>
      <c r="AA502" s="81">
        <f t="shared" si="161"/>
        <v>637.77010000000007</v>
      </c>
      <c r="AB502" s="81">
        <f t="shared" si="162"/>
        <v>9.2977980469164507E-6</v>
      </c>
      <c r="AC502" s="96">
        <f t="shared" si="163"/>
        <v>6.5084586328415157E-5</v>
      </c>
      <c r="AD502" s="96">
        <f t="shared" si="164"/>
        <v>155.56102559999999</v>
      </c>
      <c r="AE502" s="96">
        <f t="shared" si="165"/>
        <v>171.9358704</v>
      </c>
      <c r="AF502" s="108">
        <v>2.46255335112135E-4</v>
      </c>
      <c r="AG502" s="95">
        <f>AG501</f>
        <v>579.79100000000005</v>
      </c>
      <c r="AH502" s="108">
        <v>3.7191192187665803E-5</v>
      </c>
      <c r="AI502" s="95">
        <f>AI501</f>
        <v>163.748448</v>
      </c>
      <c r="AJ502" s="5">
        <f t="shared" si="166"/>
        <v>0.14277662699999988</v>
      </c>
      <c r="AK502" s="5">
        <f t="shared" si="167"/>
        <v>6.0899999999999999E-3</v>
      </c>
      <c r="AL502" s="9"/>
      <c r="AM502" s="42"/>
      <c r="AN502" s="65"/>
      <c r="AO502" s="53"/>
      <c r="AP502" s="78"/>
      <c r="AQ502" s="78"/>
    </row>
    <row r="503" spans="1:43" s="5" customFormat="1">
      <c r="A503" s="81">
        <v>2011</v>
      </c>
      <c r="B503" s="29" t="s">
        <v>56</v>
      </c>
      <c r="C503" s="61" t="s">
        <v>1271</v>
      </c>
      <c r="D503" s="29" t="s">
        <v>57</v>
      </c>
      <c r="E503" s="29" t="s">
        <v>1288</v>
      </c>
      <c r="F503" s="29" t="s">
        <v>1456</v>
      </c>
      <c r="G503" s="29" t="s">
        <v>81</v>
      </c>
      <c r="H503" s="70">
        <v>0.18353022999999999</v>
      </c>
      <c r="I503" s="66">
        <v>579.79100000000005</v>
      </c>
      <c r="J503" s="67">
        <v>3.1654549656686602E-4</v>
      </c>
      <c r="K503" s="70">
        <v>5.0840000000000003E-2</v>
      </c>
      <c r="L503" s="66">
        <v>163.748448</v>
      </c>
      <c r="M503" s="67">
        <v>3.1047622509374899E-4</v>
      </c>
      <c r="N503" s="31" t="s">
        <v>1173</v>
      </c>
      <c r="O503" s="4">
        <v>0.1</v>
      </c>
      <c r="P503" s="4">
        <v>0.5</v>
      </c>
      <c r="Q503" s="4">
        <v>0.05</v>
      </c>
      <c r="R503" s="4">
        <v>0.5</v>
      </c>
      <c r="S503" s="94">
        <v>1</v>
      </c>
      <c r="T503" s="81" t="str">
        <f t="shared" si="154"/>
        <v>normal</v>
      </c>
      <c r="U503" s="81" t="str">
        <f t="shared" si="155"/>
        <v>normal</v>
      </c>
      <c r="V503" s="81" t="str">
        <f t="shared" si="156"/>
        <v>normal</v>
      </c>
      <c r="W503" s="81" t="str">
        <f t="shared" si="157"/>
        <v>normal</v>
      </c>
      <c r="X503" s="81">
        <f t="shared" si="158"/>
        <v>1.5827274828343301E-4</v>
      </c>
      <c r="Y503" s="81">
        <f t="shared" si="159"/>
        <v>4.7481824485029901E-4</v>
      </c>
      <c r="Z503" s="81">
        <f t="shared" si="160"/>
        <v>521.81190000000004</v>
      </c>
      <c r="AA503" s="81">
        <f t="shared" si="161"/>
        <v>637.77010000000007</v>
      </c>
      <c r="AB503" s="81">
        <f t="shared" si="162"/>
        <v>1.552381125468745E-4</v>
      </c>
      <c r="AC503" s="96">
        <f t="shared" si="163"/>
        <v>4.6571433764062346E-4</v>
      </c>
      <c r="AD503" s="96">
        <f t="shared" si="164"/>
        <v>155.56102559999999</v>
      </c>
      <c r="AE503" s="96">
        <f t="shared" si="165"/>
        <v>171.9358704</v>
      </c>
      <c r="AF503" s="108">
        <v>3.1654549656686602E-4</v>
      </c>
      <c r="AG503" s="95">
        <f>AG501</f>
        <v>579.79100000000005</v>
      </c>
      <c r="AH503" s="108">
        <v>3.1047622509374899E-4</v>
      </c>
      <c r="AI503" s="95">
        <f>AI501</f>
        <v>163.748448</v>
      </c>
      <c r="AJ503" s="5">
        <f t="shared" si="166"/>
        <v>0.18353022999999982</v>
      </c>
      <c r="AK503" s="5">
        <f t="shared" si="167"/>
        <v>5.0840000000000052E-2</v>
      </c>
      <c r="AL503" s="9"/>
      <c r="AM503" s="42"/>
      <c r="AN503" s="65"/>
      <c r="AO503" s="53"/>
      <c r="AP503" s="78"/>
      <c r="AQ503" s="78"/>
    </row>
    <row r="504" spans="1:43" s="5" customFormat="1">
      <c r="A504" s="81">
        <v>2011</v>
      </c>
      <c r="B504" s="29" t="s">
        <v>52</v>
      </c>
      <c r="C504" s="61" t="s">
        <v>1271</v>
      </c>
      <c r="D504" s="29" t="s">
        <v>53</v>
      </c>
      <c r="E504" s="29" t="s">
        <v>1289</v>
      </c>
      <c r="F504" s="29" t="s">
        <v>26</v>
      </c>
      <c r="G504" s="29" t="s">
        <v>79</v>
      </c>
      <c r="H504" s="70"/>
      <c r="I504" s="65"/>
      <c r="J504" s="65"/>
      <c r="K504" s="70"/>
      <c r="L504" s="66">
        <v>0.28000000000000003</v>
      </c>
      <c r="M504" s="65"/>
      <c r="N504" s="31" t="s">
        <v>1173</v>
      </c>
      <c r="O504" s="4">
        <v>0.15</v>
      </c>
      <c r="P504" s="4"/>
      <c r="Q504" s="4">
        <v>0.15</v>
      </c>
      <c r="R504" s="4"/>
      <c r="S504" s="96"/>
      <c r="T504" s="81" t="str">
        <f t="shared" si="154"/>
        <v/>
      </c>
      <c r="U504" s="81" t="str">
        <f t="shared" si="155"/>
        <v/>
      </c>
      <c r="V504" s="81" t="str">
        <f t="shared" si="156"/>
        <v/>
      </c>
      <c r="W504" s="81" t="str">
        <f t="shared" si="157"/>
        <v/>
      </c>
      <c r="X504" s="81" t="str">
        <f t="shared" si="158"/>
        <v/>
      </c>
      <c r="Y504" s="81" t="str">
        <f t="shared" si="159"/>
        <v/>
      </c>
      <c r="Z504" s="81" t="str">
        <f t="shared" si="160"/>
        <v/>
      </c>
      <c r="AA504" s="81" t="str">
        <f t="shared" si="161"/>
        <v/>
      </c>
      <c r="AB504" s="81" t="str">
        <f t="shared" si="162"/>
        <v/>
      </c>
      <c r="AC504" s="96" t="str">
        <f t="shared" si="163"/>
        <v/>
      </c>
      <c r="AD504" s="96" t="str">
        <f t="shared" si="164"/>
        <v/>
      </c>
      <c r="AE504" s="96" t="str">
        <f t="shared" si="165"/>
        <v/>
      </c>
      <c r="AF504" s="81"/>
      <c r="AG504" s="81"/>
      <c r="AH504" s="96"/>
      <c r="AI504" s="96"/>
      <c r="AJ504" s="5">
        <f t="shared" si="166"/>
        <v>0</v>
      </c>
      <c r="AK504" s="5">
        <f t="shared" si="167"/>
        <v>0</v>
      </c>
      <c r="AL504" s="9"/>
      <c r="AM504" s="42" t="str">
        <f t="shared" ref="AM504:AM551" si="168">F504</f>
        <v>MBENSIINI/BIO</v>
      </c>
      <c r="AN504" s="65"/>
      <c r="AO504" s="53"/>
      <c r="AP504" s="78"/>
      <c r="AQ504" s="78"/>
    </row>
    <row r="505" spans="1:43" s="5" customFormat="1">
      <c r="A505" s="81">
        <v>2011</v>
      </c>
      <c r="B505" s="29" t="s">
        <v>52</v>
      </c>
      <c r="C505" s="61" t="s">
        <v>1271</v>
      </c>
      <c r="D505" s="29" t="s">
        <v>53</v>
      </c>
      <c r="E505" s="29" t="s">
        <v>1289</v>
      </c>
      <c r="F505" s="29" t="s">
        <v>26</v>
      </c>
      <c r="G505" s="29" t="s">
        <v>80</v>
      </c>
      <c r="H505" s="70"/>
      <c r="I505" s="65"/>
      <c r="J505" s="65"/>
      <c r="K505" s="70">
        <v>9.0300000000000005E-4</v>
      </c>
      <c r="L505" s="66">
        <v>0.28000000000000003</v>
      </c>
      <c r="M505" s="67">
        <v>3.225E-3</v>
      </c>
      <c r="N505" s="31" t="s">
        <v>1173</v>
      </c>
      <c r="O505" s="4">
        <v>0.15</v>
      </c>
      <c r="P505" s="4">
        <v>0.5</v>
      </c>
      <c r="Q505" s="4">
        <v>0.15</v>
      </c>
      <c r="R505" s="4">
        <v>0.5</v>
      </c>
      <c r="S505" s="94">
        <v>0</v>
      </c>
      <c r="T505" s="81" t="str">
        <f t="shared" si="154"/>
        <v/>
      </c>
      <c r="U505" s="81" t="str">
        <f t="shared" si="155"/>
        <v/>
      </c>
      <c r="V505" s="81" t="str">
        <f t="shared" si="156"/>
        <v>normal</v>
      </c>
      <c r="W505" s="81" t="str">
        <f t="shared" si="157"/>
        <v>normal</v>
      </c>
      <c r="X505" s="81" t="str">
        <f t="shared" si="158"/>
        <v/>
      </c>
      <c r="Y505" s="81" t="str">
        <f t="shared" si="159"/>
        <v/>
      </c>
      <c r="Z505" s="81" t="str">
        <f t="shared" si="160"/>
        <v/>
      </c>
      <c r="AA505" s="81" t="str">
        <f t="shared" si="161"/>
        <v/>
      </c>
      <c r="AB505" s="81">
        <f t="shared" si="162"/>
        <v>1.6125E-3</v>
      </c>
      <c r="AC505" s="96">
        <f t="shared" si="163"/>
        <v>4.8374999999999998E-3</v>
      </c>
      <c r="AD505" s="96">
        <f t="shared" si="164"/>
        <v>0.23800000000000002</v>
      </c>
      <c r="AE505" s="96">
        <f t="shared" si="165"/>
        <v>0.32200000000000001</v>
      </c>
      <c r="AF505" s="81"/>
      <c r="AG505" s="81"/>
      <c r="AH505" s="108">
        <v>3.225E-3</v>
      </c>
      <c r="AI505" s="108">
        <v>0.28000000000000003</v>
      </c>
      <c r="AJ505" s="5">
        <f t="shared" si="166"/>
        <v>0</v>
      </c>
      <c r="AK505" s="5">
        <f t="shared" si="167"/>
        <v>9.0300000000000005E-4</v>
      </c>
      <c r="AL505" s="9"/>
      <c r="AM505" s="42" t="str">
        <f t="shared" si="168"/>
        <v>MBENSIINI/BIO</v>
      </c>
      <c r="AN505" s="65"/>
      <c r="AO505" s="53"/>
      <c r="AP505" s="78"/>
      <c r="AQ505" s="78"/>
    </row>
    <row r="506" spans="1:43" s="5" customFormat="1">
      <c r="A506" s="81">
        <v>2011</v>
      </c>
      <c r="B506" s="29" t="s">
        <v>52</v>
      </c>
      <c r="C506" s="61" t="s">
        <v>1271</v>
      </c>
      <c r="D506" s="29" t="s">
        <v>53</v>
      </c>
      <c r="E506" s="29" t="s">
        <v>1289</v>
      </c>
      <c r="F506" s="29" t="s">
        <v>26</v>
      </c>
      <c r="G506" s="29" t="s">
        <v>81</v>
      </c>
      <c r="H506" s="70"/>
      <c r="I506" s="65"/>
      <c r="J506" s="65"/>
      <c r="K506" s="70">
        <v>1.6119999999999999E-4</v>
      </c>
      <c r="L506" s="66">
        <v>0.28000000000000003</v>
      </c>
      <c r="M506" s="67">
        <v>5.7571428571428595E-4</v>
      </c>
      <c r="N506" s="31" t="s">
        <v>1173</v>
      </c>
      <c r="O506" s="4">
        <v>0.15</v>
      </c>
      <c r="P506" s="4">
        <v>1.5</v>
      </c>
      <c r="Q506" s="4">
        <v>0.15</v>
      </c>
      <c r="R506" s="4">
        <v>1.5</v>
      </c>
      <c r="S506" s="94">
        <v>0</v>
      </c>
      <c r="T506" s="81" t="str">
        <f t="shared" si="154"/>
        <v/>
      </c>
      <c r="U506" s="81" t="str">
        <f t="shared" si="155"/>
        <v/>
      </c>
      <c r="V506" s="81" t="str">
        <f t="shared" si="156"/>
        <v>normal</v>
      </c>
      <c r="W506" s="81" t="str">
        <f t="shared" si="157"/>
        <v>lognormal</v>
      </c>
      <c r="X506" s="81" t="str">
        <f t="shared" si="158"/>
        <v/>
      </c>
      <c r="Y506" s="81" t="str">
        <f t="shared" si="159"/>
        <v/>
      </c>
      <c r="Z506" s="81" t="str">
        <f t="shared" si="160"/>
        <v/>
      </c>
      <c r="AA506" s="81" t="str">
        <f t="shared" si="161"/>
        <v/>
      </c>
      <c r="AB506" s="102">
        <f>M506-M506*70%</f>
        <v>1.7271428571428581E-4</v>
      </c>
      <c r="AC506" s="96">
        <f t="shared" si="163"/>
        <v>1.439285714285715E-3</v>
      </c>
      <c r="AD506" s="96">
        <f t="shared" si="164"/>
        <v>0.23800000000000002</v>
      </c>
      <c r="AE506" s="96">
        <f t="shared" si="165"/>
        <v>0.32200000000000001</v>
      </c>
      <c r="AF506" s="81"/>
      <c r="AG506" s="81"/>
      <c r="AH506" s="108">
        <v>0.57571428571428596</v>
      </c>
      <c r="AI506" s="95">
        <f>AI505</f>
        <v>0.28000000000000003</v>
      </c>
      <c r="AJ506" s="5">
        <f t="shared" si="166"/>
        <v>0</v>
      </c>
      <c r="AK506" s="43">
        <f>AI506*AH506/1000</f>
        <v>1.612000000000001E-4</v>
      </c>
      <c r="AL506" s="9" t="s">
        <v>1092</v>
      </c>
      <c r="AM506" s="42" t="str">
        <f t="shared" si="168"/>
        <v>MBENSIINI/BIO</v>
      </c>
      <c r="AN506" s="65"/>
      <c r="AO506" s="53"/>
      <c r="AP506" s="78"/>
      <c r="AQ506" s="78"/>
    </row>
    <row r="507" spans="1:43" s="5" customFormat="1">
      <c r="A507" s="81">
        <v>2011</v>
      </c>
      <c r="B507" s="29" t="s">
        <v>54</v>
      </c>
      <c r="C507" s="61" t="s">
        <v>1271</v>
      </c>
      <c r="D507" s="29" t="s">
        <v>55</v>
      </c>
      <c r="E507" s="29" t="s">
        <v>1289</v>
      </c>
      <c r="F507" s="29" t="s">
        <v>26</v>
      </c>
      <c r="G507" s="29" t="s">
        <v>79</v>
      </c>
      <c r="H507" s="70"/>
      <c r="I507" s="65"/>
      <c r="J507" s="65"/>
      <c r="K507" s="70"/>
      <c r="L507" s="66">
        <v>21.8</v>
      </c>
      <c r="M507" s="65"/>
      <c r="N507" s="31" t="s">
        <v>1173</v>
      </c>
      <c r="O507" s="4">
        <v>0.15</v>
      </c>
      <c r="P507" s="4"/>
      <c r="Q507" s="4">
        <v>0.15</v>
      </c>
      <c r="R507" s="4"/>
      <c r="S507" s="96"/>
      <c r="T507" s="81" t="str">
        <f t="shared" si="154"/>
        <v/>
      </c>
      <c r="U507" s="81" t="str">
        <f t="shared" si="155"/>
        <v/>
      </c>
      <c r="V507" s="81" t="str">
        <f t="shared" si="156"/>
        <v/>
      </c>
      <c r="W507" s="81" t="str">
        <f t="shared" si="157"/>
        <v/>
      </c>
      <c r="X507" s="81" t="str">
        <f t="shared" si="158"/>
        <v/>
      </c>
      <c r="Y507" s="81" t="str">
        <f t="shared" si="159"/>
        <v/>
      </c>
      <c r="Z507" s="81" t="str">
        <f t="shared" si="160"/>
        <v/>
      </c>
      <c r="AA507" s="81" t="str">
        <f t="shared" si="161"/>
        <v/>
      </c>
      <c r="AB507" s="81" t="str">
        <f t="shared" si="162"/>
        <v/>
      </c>
      <c r="AC507" s="96" t="str">
        <f t="shared" si="163"/>
        <v/>
      </c>
      <c r="AD507" s="96" t="str">
        <f t="shared" si="164"/>
        <v/>
      </c>
      <c r="AE507" s="96" t="str">
        <f t="shared" si="165"/>
        <v/>
      </c>
      <c r="AF507" s="81"/>
      <c r="AG507" s="81"/>
      <c r="AH507" s="96"/>
      <c r="AI507" s="96"/>
      <c r="AJ507" s="5">
        <f t="shared" si="166"/>
        <v>0</v>
      </c>
      <c r="AK507" s="5">
        <f>AH507*AI507</f>
        <v>0</v>
      </c>
      <c r="AL507" s="9"/>
      <c r="AM507" s="42" t="str">
        <f t="shared" si="168"/>
        <v>MBENSIINI/BIO</v>
      </c>
      <c r="AN507" s="65"/>
      <c r="AO507" s="53"/>
      <c r="AP507" s="78"/>
      <c r="AQ507" s="78"/>
    </row>
    <row r="508" spans="1:43" s="5" customFormat="1">
      <c r="A508" s="81">
        <v>2011</v>
      </c>
      <c r="B508" s="29" t="s">
        <v>54</v>
      </c>
      <c r="C508" s="61" t="s">
        <v>1271</v>
      </c>
      <c r="D508" s="29" t="s">
        <v>55</v>
      </c>
      <c r="E508" s="29" t="s">
        <v>1289</v>
      </c>
      <c r="F508" s="29" t="s">
        <v>26</v>
      </c>
      <c r="G508" s="29" t="s">
        <v>80</v>
      </c>
      <c r="H508" s="70"/>
      <c r="I508" s="65"/>
      <c r="J508" s="65"/>
      <c r="K508" s="70">
        <v>8.7989999999999999E-2</v>
      </c>
      <c r="L508" s="66">
        <v>21.8</v>
      </c>
      <c r="M508" s="67">
        <v>4.0362385321100896E-3</v>
      </c>
      <c r="N508" s="31" t="s">
        <v>1173</v>
      </c>
      <c r="O508" s="4">
        <v>0.15</v>
      </c>
      <c r="P508" s="4">
        <v>0.5</v>
      </c>
      <c r="Q508" s="4">
        <v>0.15</v>
      </c>
      <c r="R508" s="4">
        <v>0.5</v>
      </c>
      <c r="S508" s="94">
        <v>0</v>
      </c>
      <c r="T508" s="81" t="str">
        <f t="shared" si="154"/>
        <v/>
      </c>
      <c r="U508" s="81" t="str">
        <f t="shared" si="155"/>
        <v/>
      </c>
      <c r="V508" s="81" t="str">
        <f t="shared" si="156"/>
        <v>normal</v>
      </c>
      <c r="W508" s="81" t="str">
        <f t="shared" si="157"/>
        <v>normal</v>
      </c>
      <c r="X508" s="81" t="str">
        <f t="shared" si="158"/>
        <v/>
      </c>
      <c r="Y508" s="81" t="str">
        <f t="shared" si="159"/>
        <v/>
      </c>
      <c r="Z508" s="81" t="str">
        <f t="shared" si="160"/>
        <v/>
      </c>
      <c r="AA508" s="81" t="str">
        <f t="shared" si="161"/>
        <v/>
      </c>
      <c r="AB508" s="81">
        <f t="shared" si="162"/>
        <v>2.0181192660550448E-3</v>
      </c>
      <c r="AC508" s="96">
        <f t="shared" si="163"/>
        <v>6.0543577981651345E-3</v>
      </c>
      <c r="AD508" s="96">
        <f t="shared" si="164"/>
        <v>18.53</v>
      </c>
      <c r="AE508" s="96">
        <f t="shared" si="165"/>
        <v>25.07</v>
      </c>
      <c r="AF508" s="81"/>
      <c r="AG508" s="81"/>
      <c r="AH508" s="108">
        <v>4.0362385321100896E-3</v>
      </c>
      <c r="AI508" s="108">
        <v>21.8</v>
      </c>
      <c r="AJ508" s="5">
        <f t="shared" si="166"/>
        <v>0</v>
      </c>
      <c r="AK508" s="5">
        <f>AH508*AI508</f>
        <v>8.7989999999999957E-2</v>
      </c>
      <c r="AL508" s="9"/>
      <c r="AM508" s="42" t="str">
        <f t="shared" si="168"/>
        <v>MBENSIINI/BIO</v>
      </c>
      <c r="AN508" s="65"/>
      <c r="AO508" s="53"/>
      <c r="AP508" s="78"/>
      <c r="AQ508" s="78"/>
    </row>
    <row r="509" spans="1:43" s="5" customFormat="1">
      <c r="A509" s="81">
        <v>2011</v>
      </c>
      <c r="B509" s="29" t="s">
        <v>54</v>
      </c>
      <c r="C509" s="61" t="s">
        <v>1271</v>
      </c>
      <c r="D509" s="29" t="s">
        <v>55</v>
      </c>
      <c r="E509" s="29" t="s">
        <v>1289</v>
      </c>
      <c r="F509" s="29" t="s">
        <v>26</v>
      </c>
      <c r="G509" s="29" t="s">
        <v>81</v>
      </c>
      <c r="H509" s="70"/>
      <c r="I509" s="65"/>
      <c r="J509" s="65"/>
      <c r="K509" s="70">
        <v>3.0999999999999999E-3</v>
      </c>
      <c r="L509" s="66">
        <v>21.8</v>
      </c>
      <c r="M509" s="67">
        <v>1.4220183486238501E-4</v>
      </c>
      <c r="N509" s="31" t="s">
        <v>1173</v>
      </c>
      <c r="O509" s="4">
        <v>0.15</v>
      </c>
      <c r="P509" s="4">
        <v>1.5</v>
      </c>
      <c r="Q509" s="4">
        <v>0.15</v>
      </c>
      <c r="R509" s="4">
        <v>1.5</v>
      </c>
      <c r="S509" s="94">
        <v>0</v>
      </c>
      <c r="T509" s="81" t="str">
        <f t="shared" si="154"/>
        <v/>
      </c>
      <c r="U509" s="81" t="str">
        <f t="shared" si="155"/>
        <v/>
      </c>
      <c r="V509" s="81" t="str">
        <f t="shared" si="156"/>
        <v>normal</v>
      </c>
      <c r="W509" s="81" t="str">
        <f t="shared" si="157"/>
        <v>lognormal</v>
      </c>
      <c r="X509" s="81" t="str">
        <f t="shared" si="158"/>
        <v/>
      </c>
      <c r="Y509" s="81" t="str">
        <f t="shared" si="159"/>
        <v/>
      </c>
      <c r="Z509" s="81" t="str">
        <f t="shared" si="160"/>
        <v/>
      </c>
      <c r="AA509" s="81" t="str">
        <f t="shared" si="161"/>
        <v/>
      </c>
      <c r="AB509" s="102">
        <f>M509-M509*70%</f>
        <v>4.2660550458715503E-5</v>
      </c>
      <c r="AC509" s="96">
        <f t="shared" si="163"/>
        <v>3.555045871559625E-4</v>
      </c>
      <c r="AD509" s="96">
        <f t="shared" si="164"/>
        <v>18.53</v>
      </c>
      <c r="AE509" s="96">
        <f t="shared" si="165"/>
        <v>25.07</v>
      </c>
      <c r="AF509" s="81"/>
      <c r="AG509" s="81"/>
      <c r="AH509" s="108">
        <v>0.14220183486238502</v>
      </c>
      <c r="AI509" s="95">
        <f>AI508</f>
        <v>21.8</v>
      </c>
      <c r="AJ509" s="5">
        <f t="shared" si="166"/>
        <v>0</v>
      </c>
      <c r="AK509" s="43">
        <f>AI509*AH509/1000</f>
        <v>3.0999999999999934E-3</v>
      </c>
      <c r="AL509" s="9" t="s">
        <v>1092</v>
      </c>
      <c r="AM509" s="42" t="str">
        <f t="shared" si="168"/>
        <v>MBENSIINI/BIO</v>
      </c>
      <c r="AN509" s="65"/>
      <c r="AO509" s="53"/>
      <c r="AP509" s="78"/>
      <c r="AQ509" s="78"/>
    </row>
    <row r="510" spans="1:43" s="5" customFormat="1">
      <c r="A510" s="81">
        <v>2011</v>
      </c>
      <c r="B510" s="29" t="s">
        <v>56</v>
      </c>
      <c r="C510" s="61" t="s">
        <v>1271</v>
      </c>
      <c r="D510" s="29" t="s">
        <v>57</v>
      </c>
      <c r="E510" s="29" t="s">
        <v>1289</v>
      </c>
      <c r="F510" s="29" t="s">
        <v>1451</v>
      </c>
      <c r="G510" s="29" t="s">
        <v>79</v>
      </c>
      <c r="H510" s="70"/>
      <c r="I510" s="65"/>
      <c r="J510" s="65"/>
      <c r="K510" s="70"/>
      <c r="L510" s="66">
        <v>23.186037567888</v>
      </c>
      <c r="M510" s="65"/>
      <c r="N510" s="31" t="s">
        <v>1173</v>
      </c>
      <c r="O510" s="4">
        <v>0.2</v>
      </c>
      <c r="P510" s="4"/>
      <c r="Q510" s="4">
        <v>0.1</v>
      </c>
      <c r="R510" s="4"/>
      <c r="S510" s="96"/>
      <c r="T510" s="81" t="str">
        <f t="shared" si="154"/>
        <v/>
      </c>
      <c r="U510" s="81" t="str">
        <f t="shared" si="155"/>
        <v/>
      </c>
      <c r="V510" s="81" t="str">
        <f t="shared" si="156"/>
        <v/>
      </c>
      <c r="W510" s="81" t="str">
        <f t="shared" si="157"/>
        <v/>
      </c>
      <c r="X510" s="81" t="str">
        <f t="shared" si="158"/>
        <v/>
      </c>
      <c r="Y510" s="81" t="str">
        <f t="shared" si="159"/>
        <v/>
      </c>
      <c r="Z510" s="81" t="str">
        <f t="shared" si="160"/>
        <v/>
      </c>
      <c r="AA510" s="81" t="str">
        <f t="shared" si="161"/>
        <v/>
      </c>
      <c r="AB510" s="81" t="str">
        <f t="shared" si="162"/>
        <v/>
      </c>
      <c r="AC510" s="96" t="str">
        <f t="shared" si="163"/>
        <v/>
      </c>
      <c r="AD510" s="96" t="str">
        <f t="shared" si="164"/>
        <v/>
      </c>
      <c r="AE510" s="96" t="str">
        <f t="shared" si="165"/>
        <v/>
      </c>
      <c r="AF510" s="81"/>
      <c r="AG510" s="81"/>
      <c r="AH510" s="96"/>
      <c r="AI510" s="96"/>
      <c r="AJ510" s="5">
        <f t="shared" si="166"/>
        <v>0</v>
      </c>
      <c r="AK510" s="5">
        <f>AH510*AI510</f>
        <v>0</v>
      </c>
      <c r="AL510" s="9"/>
      <c r="AM510" s="42" t="str">
        <f t="shared" si="168"/>
        <v>Light fuel oil/BIO</v>
      </c>
      <c r="AN510" s="65"/>
      <c r="AO510" s="53"/>
      <c r="AP510" s="78"/>
      <c r="AQ510" s="78"/>
    </row>
    <row r="511" spans="1:43" s="5" customFormat="1">
      <c r="A511" s="81">
        <v>2011</v>
      </c>
      <c r="B511" s="29" t="s">
        <v>56</v>
      </c>
      <c r="C511" s="61" t="s">
        <v>1271</v>
      </c>
      <c r="D511" s="29" t="s">
        <v>57</v>
      </c>
      <c r="E511" s="29" t="s">
        <v>1289</v>
      </c>
      <c r="F511" s="29" t="s">
        <v>1451</v>
      </c>
      <c r="G511" s="29" t="s">
        <v>80</v>
      </c>
      <c r="H511" s="70"/>
      <c r="I511" s="65"/>
      <c r="J511" s="65"/>
      <c r="K511" s="66">
        <v>4.8300000000000001E-3</v>
      </c>
      <c r="L511" s="66">
        <v>23.186037567888</v>
      </c>
      <c r="M511" s="67">
        <v>2.08315025189531E-4</v>
      </c>
      <c r="N511" s="31" t="s">
        <v>1173</v>
      </c>
      <c r="O511" s="4">
        <v>0.2</v>
      </c>
      <c r="P511" s="4">
        <v>1.5</v>
      </c>
      <c r="Q511" s="4">
        <v>0.1</v>
      </c>
      <c r="R511" s="4">
        <v>1.5</v>
      </c>
      <c r="S511" s="94">
        <v>0</v>
      </c>
      <c r="T511" s="81" t="str">
        <f t="shared" si="154"/>
        <v/>
      </c>
      <c r="U511" s="81" t="str">
        <f t="shared" si="155"/>
        <v/>
      </c>
      <c r="V511" s="81" t="str">
        <f t="shared" si="156"/>
        <v>normal</v>
      </c>
      <c r="W511" s="81" t="str">
        <f t="shared" si="157"/>
        <v>lognormal</v>
      </c>
      <c r="X511" s="81" t="str">
        <f t="shared" si="158"/>
        <v/>
      </c>
      <c r="Y511" s="81" t="str">
        <f t="shared" si="159"/>
        <v/>
      </c>
      <c r="Z511" s="81" t="str">
        <f t="shared" si="160"/>
        <v/>
      </c>
      <c r="AA511" s="81" t="str">
        <f t="shared" si="161"/>
        <v/>
      </c>
      <c r="AB511" s="102">
        <f>M511-M511*70%</f>
        <v>6.2494507556859323E-5</v>
      </c>
      <c r="AC511" s="96">
        <f t="shared" si="163"/>
        <v>5.2078756297382748E-4</v>
      </c>
      <c r="AD511" s="96">
        <f t="shared" si="164"/>
        <v>20.8674338110992</v>
      </c>
      <c r="AE511" s="96">
        <f t="shared" si="165"/>
        <v>25.504641324676804</v>
      </c>
      <c r="AF511" s="81"/>
      <c r="AG511" s="81"/>
      <c r="AH511" s="108">
        <v>0.20831502518953104</v>
      </c>
      <c r="AI511" s="108">
        <v>23.186037567888</v>
      </c>
      <c r="AJ511" s="5">
        <f t="shared" si="166"/>
        <v>0</v>
      </c>
      <c r="AK511" s="43">
        <f>AH511*AI511/1000</f>
        <v>4.8300000000000018E-3</v>
      </c>
      <c r="AL511" s="9"/>
      <c r="AM511" s="42" t="str">
        <f t="shared" si="168"/>
        <v>Light fuel oil/BIO</v>
      </c>
      <c r="AN511" s="65"/>
      <c r="AO511" s="53"/>
      <c r="AP511" s="78"/>
      <c r="AQ511" s="78"/>
    </row>
    <row r="512" spans="1:43" s="5" customFormat="1">
      <c r="A512" s="81">
        <v>2011</v>
      </c>
      <c r="B512" s="29" t="s">
        <v>56</v>
      </c>
      <c r="C512" s="61" t="s">
        <v>1271</v>
      </c>
      <c r="D512" s="29" t="s">
        <v>57</v>
      </c>
      <c r="E512" s="29" t="s">
        <v>1289</v>
      </c>
      <c r="F512" s="29" t="s">
        <v>1451</v>
      </c>
      <c r="G512" s="29" t="s">
        <v>81</v>
      </c>
      <c r="H512" s="70"/>
      <c r="I512" s="65"/>
      <c r="J512" s="65"/>
      <c r="K512" s="66">
        <v>1.426E-2</v>
      </c>
      <c r="L512" s="66">
        <v>23.186037567888</v>
      </c>
      <c r="M512" s="67">
        <v>6.1502531246432996E-4</v>
      </c>
      <c r="N512" s="31" t="s">
        <v>1173</v>
      </c>
      <c r="O512" s="4">
        <v>0.2</v>
      </c>
      <c r="P512" s="4">
        <v>1.5</v>
      </c>
      <c r="Q512" s="4">
        <v>0.1</v>
      </c>
      <c r="R512" s="4">
        <v>1.5</v>
      </c>
      <c r="S512" s="94">
        <v>0</v>
      </c>
      <c r="T512" s="81" t="str">
        <f t="shared" si="154"/>
        <v/>
      </c>
      <c r="U512" s="81" t="str">
        <f t="shared" si="155"/>
        <v/>
      </c>
      <c r="V512" s="81" t="str">
        <f t="shared" si="156"/>
        <v>normal</v>
      </c>
      <c r="W512" s="81" t="str">
        <f t="shared" si="157"/>
        <v>lognormal</v>
      </c>
      <c r="X512" s="81" t="str">
        <f t="shared" si="158"/>
        <v/>
      </c>
      <c r="Y512" s="81" t="str">
        <f t="shared" si="159"/>
        <v/>
      </c>
      <c r="Z512" s="81" t="str">
        <f t="shared" si="160"/>
        <v/>
      </c>
      <c r="AA512" s="81" t="str">
        <f t="shared" si="161"/>
        <v/>
      </c>
      <c r="AB512" s="102">
        <f>M512-M512*70%</f>
        <v>1.8450759373929903E-4</v>
      </c>
      <c r="AC512" s="96">
        <f t="shared" si="163"/>
        <v>1.5375632811608249E-3</v>
      </c>
      <c r="AD512" s="96">
        <f t="shared" si="164"/>
        <v>20.8674338110992</v>
      </c>
      <c r="AE512" s="96">
        <f t="shared" si="165"/>
        <v>25.504641324676804</v>
      </c>
      <c r="AF512" s="81"/>
      <c r="AG512" s="81"/>
      <c r="AH512" s="108">
        <v>0.6150253124643299</v>
      </c>
      <c r="AI512" s="95">
        <f>AI511</f>
        <v>23.186037567888</v>
      </c>
      <c r="AJ512" s="5">
        <f t="shared" si="166"/>
        <v>0</v>
      </c>
      <c r="AK512" s="43">
        <f>AI512*AH512/1000</f>
        <v>1.4260000000000009E-2</v>
      </c>
      <c r="AL512" s="9" t="s">
        <v>1092</v>
      </c>
      <c r="AM512" s="42" t="str">
        <f t="shared" si="168"/>
        <v>Light fuel oil/BIO</v>
      </c>
      <c r="AN512" s="65"/>
      <c r="AO512" s="53"/>
      <c r="AP512" s="78"/>
      <c r="AQ512" s="78"/>
    </row>
    <row r="513" spans="1:43" s="5" customFormat="1">
      <c r="A513" s="81">
        <v>2011</v>
      </c>
      <c r="B513" s="29" t="s">
        <v>58</v>
      </c>
      <c r="C513" s="61" t="s">
        <v>1271</v>
      </c>
      <c r="D513" s="29" t="s">
        <v>59</v>
      </c>
      <c r="E513" s="29" t="s">
        <v>1289</v>
      </c>
      <c r="F513" s="29" t="s">
        <v>1451</v>
      </c>
      <c r="G513" s="29" t="s">
        <v>79</v>
      </c>
      <c r="H513" s="70"/>
      <c r="I513" s="65"/>
      <c r="J513" s="65"/>
      <c r="K513" s="66"/>
      <c r="L513" s="66">
        <v>46.206984678409697</v>
      </c>
      <c r="M513" s="65"/>
      <c r="N513" s="31" t="s">
        <v>1173</v>
      </c>
      <c r="O513" s="4">
        <v>0.2</v>
      </c>
      <c r="P513" s="4"/>
      <c r="Q513" s="4">
        <v>0.1</v>
      </c>
      <c r="R513" s="4"/>
      <c r="S513" s="96"/>
      <c r="T513" s="81" t="str">
        <f t="shared" si="154"/>
        <v/>
      </c>
      <c r="U513" s="81" t="str">
        <f t="shared" si="155"/>
        <v/>
      </c>
      <c r="V513" s="81" t="str">
        <f t="shared" si="156"/>
        <v/>
      </c>
      <c r="W513" s="81" t="str">
        <f t="shared" si="157"/>
        <v/>
      </c>
      <c r="X513" s="81" t="str">
        <f t="shared" si="158"/>
        <v/>
      </c>
      <c r="Y513" s="81" t="str">
        <f t="shared" si="159"/>
        <v/>
      </c>
      <c r="Z513" s="81" t="str">
        <f t="shared" si="160"/>
        <v/>
      </c>
      <c r="AA513" s="81" t="str">
        <f t="shared" si="161"/>
        <v/>
      </c>
      <c r="AB513" s="81" t="str">
        <f t="shared" si="162"/>
        <v/>
      </c>
      <c r="AC513" s="96" t="str">
        <f t="shared" si="163"/>
        <v/>
      </c>
      <c r="AD513" s="96" t="str">
        <f t="shared" si="164"/>
        <v/>
      </c>
      <c r="AE513" s="96" t="str">
        <f t="shared" si="165"/>
        <v/>
      </c>
      <c r="AF513" s="81"/>
      <c r="AG513" s="81"/>
      <c r="AH513" s="96"/>
      <c r="AI513" s="96"/>
      <c r="AJ513" s="5">
        <f t="shared" si="166"/>
        <v>0</v>
      </c>
      <c r="AK513" s="5">
        <f>AH513*AI513</f>
        <v>0</v>
      </c>
      <c r="AL513" s="9"/>
      <c r="AM513" s="42" t="str">
        <f t="shared" si="168"/>
        <v>Light fuel oil/BIO</v>
      </c>
      <c r="AN513" s="65"/>
      <c r="AO513" s="53"/>
      <c r="AP513" s="78"/>
      <c r="AQ513" s="78"/>
    </row>
    <row r="514" spans="1:43" s="5" customFormat="1">
      <c r="A514" s="81">
        <v>2011</v>
      </c>
      <c r="B514" s="29" t="s">
        <v>58</v>
      </c>
      <c r="C514" s="61" t="s">
        <v>1271</v>
      </c>
      <c r="D514" s="29" t="s">
        <v>59</v>
      </c>
      <c r="E514" s="29" t="s">
        <v>1289</v>
      </c>
      <c r="F514" s="29" t="s">
        <v>1451</v>
      </c>
      <c r="G514" s="29" t="s">
        <v>80</v>
      </c>
      <c r="H514" s="70"/>
      <c r="I514" s="65"/>
      <c r="J514" s="65"/>
      <c r="K514" s="66">
        <v>9.6600000000000002E-3</v>
      </c>
      <c r="L514" s="66">
        <v>46.206984678409697</v>
      </c>
      <c r="M514" s="67">
        <v>2.09059302770597E-4</v>
      </c>
      <c r="N514" s="31" t="s">
        <v>1173</v>
      </c>
      <c r="O514" s="4">
        <v>0.2</v>
      </c>
      <c r="P514" s="4">
        <v>1.5</v>
      </c>
      <c r="Q514" s="4">
        <v>0.1</v>
      </c>
      <c r="R514" s="4">
        <v>1.5</v>
      </c>
      <c r="S514" s="94">
        <v>0</v>
      </c>
      <c r="T514" s="81" t="str">
        <f t="shared" si="154"/>
        <v/>
      </c>
      <c r="U514" s="81" t="str">
        <f t="shared" si="155"/>
        <v/>
      </c>
      <c r="V514" s="81" t="str">
        <f t="shared" si="156"/>
        <v>normal</v>
      </c>
      <c r="W514" s="81" t="str">
        <f t="shared" si="157"/>
        <v>lognormal</v>
      </c>
      <c r="X514" s="81" t="str">
        <f t="shared" si="158"/>
        <v/>
      </c>
      <c r="Y514" s="81" t="str">
        <f t="shared" si="159"/>
        <v/>
      </c>
      <c r="Z514" s="81" t="str">
        <f t="shared" si="160"/>
        <v/>
      </c>
      <c r="AA514" s="81" t="str">
        <f t="shared" si="161"/>
        <v/>
      </c>
      <c r="AB514" s="102">
        <f>M514-M514*70%</f>
        <v>6.271779083117911E-5</v>
      </c>
      <c r="AC514" s="96">
        <f t="shared" si="163"/>
        <v>5.2264825692649247E-4</v>
      </c>
      <c r="AD514" s="96">
        <f t="shared" si="164"/>
        <v>41.58628621056873</v>
      </c>
      <c r="AE514" s="96">
        <f t="shared" si="165"/>
        <v>50.827683146250671</v>
      </c>
      <c r="AF514" s="81"/>
      <c r="AG514" s="81"/>
      <c r="AH514" s="108">
        <v>0.20905930277059701</v>
      </c>
      <c r="AI514" s="108">
        <v>46.206984678409697</v>
      </c>
      <c r="AJ514" s="5">
        <f t="shared" si="166"/>
        <v>0</v>
      </c>
      <c r="AK514" s="43">
        <f>AI514*AH514/1000</f>
        <v>9.6599999999999898E-3</v>
      </c>
      <c r="AL514" s="9" t="s">
        <v>1092</v>
      </c>
      <c r="AM514" s="42" t="str">
        <f t="shared" si="168"/>
        <v>Light fuel oil/BIO</v>
      </c>
      <c r="AN514" s="65"/>
      <c r="AO514" s="53"/>
      <c r="AP514" s="78"/>
      <c r="AQ514" s="78"/>
    </row>
    <row r="515" spans="1:43" s="5" customFormat="1">
      <c r="A515" s="81">
        <v>2011</v>
      </c>
      <c r="B515" s="29" t="s">
        <v>58</v>
      </c>
      <c r="C515" s="61" t="s">
        <v>1271</v>
      </c>
      <c r="D515" s="29" t="s">
        <v>59</v>
      </c>
      <c r="E515" s="29" t="s">
        <v>1289</v>
      </c>
      <c r="F515" s="29" t="s">
        <v>1451</v>
      </c>
      <c r="G515" s="29" t="s">
        <v>81</v>
      </c>
      <c r="H515" s="70"/>
      <c r="I515" s="65"/>
      <c r="J515" s="65"/>
      <c r="K515" s="66">
        <v>2.852E-2</v>
      </c>
      <c r="L515" s="66">
        <v>46.206984678409697</v>
      </c>
      <c r="M515" s="67">
        <v>6.1722270341795405E-4</v>
      </c>
      <c r="N515" s="31" t="s">
        <v>1173</v>
      </c>
      <c r="O515" s="4">
        <v>0.2</v>
      </c>
      <c r="P515" s="4">
        <v>1.5</v>
      </c>
      <c r="Q515" s="4">
        <v>0.1</v>
      </c>
      <c r="R515" s="4">
        <v>1.5</v>
      </c>
      <c r="S515" s="94">
        <v>0</v>
      </c>
      <c r="T515" s="81" t="str">
        <f t="shared" si="154"/>
        <v/>
      </c>
      <c r="U515" s="81" t="str">
        <f t="shared" si="155"/>
        <v/>
      </c>
      <c r="V515" s="81" t="str">
        <f t="shared" si="156"/>
        <v>normal</v>
      </c>
      <c r="W515" s="81" t="str">
        <f t="shared" si="157"/>
        <v>lognormal</v>
      </c>
      <c r="X515" s="81" t="str">
        <f t="shared" si="158"/>
        <v/>
      </c>
      <c r="Y515" s="81" t="str">
        <f t="shared" si="159"/>
        <v/>
      </c>
      <c r="Z515" s="81" t="str">
        <f t="shared" si="160"/>
        <v/>
      </c>
      <c r="AA515" s="81" t="str">
        <f t="shared" si="161"/>
        <v/>
      </c>
      <c r="AB515" s="102">
        <f>M515-M515*70%</f>
        <v>1.8516681102538624E-4</v>
      </c>
      <c r="AC515" s="96">
        <f t="shared" si="163"/>
        <v>1.543056758544885E-3</v>
      </c>
      <c r="AD515" s="96">
        <f t="shared" si="164"/>
        <v>41.58628621056873</v>
      </c>
      <c r="AE515" s="96">
        <f t="shared" si="165"/>
        <v>50.827683146250671</v>
      </c>
      <c r="AF515" s="81"/>
      <c r="AG515" s="81"/>
      <c r="AH515" s="108">
        <v>0.61722270341795404</v>
      </c>
      <c r="AI515" s="95">
        <f>AI514</f>
        <v>46.206984678409697</v>
      </c>
      <c r="AJ515" s="5">
        <f t="shared" si="166"/>
        <v>0</v>
      </c>
      <c r="AK515" s="43">
        <f>AI515*AH515/1000</f>
        <v>2.8520000000000014E-2</v>
      </c>
      <c r="AL515" s="9" t="s">
        <v>1092</v>
      </c>
      <c r="AM515" s="42" t="str">
        <f t="shared" si="168"/>
        <v>Light fuel oil/BIO</v>
      </c>
      <c r="AN515" s="65"/>
      <c r="AO515" s="53"/>
      <c r="AP515" s="78"/>
      <c r="AQ515" s="78"/>
    </row>
    <row r="516" spans="1:43" s="5" customFormat="1">
      <c r="A516" s="81">
        <v>2011</v>
      </c>
      <c r="B516" s="29" t="s">
        <v>52</v>
      </c>
      <c r="C516" s="61" t="s">
        <v>1271</v>
      </c>
      <c r="D516" s="29" t="s">
        <v>53</v>
      </c>
      <c r="E516" s="29" t="s">
        <v>1289</v>
      </c>
      <c r="F516" s="29" t="s">
        <v>1451</v>
      </c>
      <c r="G516" s="29" t="s">
        <v>79</v>
      </c>
      <c r="H516" s="70"/>
      <c r="I516" s="65"/>
      <c r="J516" s="65"/>
      <c r="K516" s="66"/>
      <c r="L516" s="66">
        <v>131.53857341421499</v>
      </c>
      <c r="M516" s="65"/>
      <c r="N516" s="31" t="s">
        <v>1173</v>
      </c>
      <c r="O516" s="4">
        <v>0.3</v>
      </c>
      <c r="P516" s="4"/>
      <c r="Q516" s="4">
        <v>0.15</v>
      </c>
      <c r="R516" s="4"/>
      <c r="S516" s="96"/>
      <c r="T516" s="81" t="str">
        <f t="shared" si="154"/>
        <v/>
      </c>
      <c r="U516" s="81" t="str">
        <f t="shared" si="155"/>
        <v/>
      </c>
      <c r="V516" s="81" t="str">
        <f t="shared" si="156"/>
        <v/>
      </c>
      <c r="W516" s="81" t="str">
        <f t="shared" si="157"/>
        <v/>
      </c>
      <c r="X516" s="81" t="str">
        <f t="shared" si="158"/>
        <v/>
      </c>
      <c r="Y516" s="81" t="str">
        <f t="shared" si="159"/>
        <v/>
      </c>
      <c r="Z516" s="81" t="str">
        <f t="shared" si="160"/>
        <v/>
      </c>
      <c r="AA516" s="81" t="str">
        <f t="shared" si="161"/>
        <v/>
      </c>
      <c r="AB516" s="81" t="str">
        <f t="shared" si="162"/>
        <v/>
      </c>
      <c r="AC516" s="96" t="str">
        <f t="shared" si="163"/>
        <v/>
      </c>
      <c r="AD516" s="96" t="str">
        <f t="shared" si="164"/>
        <v/>
      </c>
      <c r="AE516" s="96" t="str">
        <f t="shared" si="165"/>
        <v/>
      </c>
      <c r="AF516" s="81"/>
      <c r="AG516" s="81"/>
      <c r="AH516" s="96"/>
      <c r="AI516" s="96"/>
      <c r="AJ516" s="5">
        <f t="shared" si="166"/>
        <v>0</v>
      </c>
      <c r="AK516" s="5">
        <f>AH516*AI516</f>
        <v>0</v>
      </c>
      <c r="AL516" s="9"/>
      <c r="AM516" s="42" t="str">
        <f t="shared" si="168"/>
        <v>Light fuel oil/BIO</v>
      </c>
      <c r="AN516" s="65"/>
      <c r="AO516" s="53"/>
      <c r="AP516" s="78"/>
      <c r="AQ516" s="78"/>
    </row>
    <row r="517" spans="1:43" s="5" customFormat="1">
      <c r="A517" s="81">
        <v>2011</v>
      </c>
      <c r="B517" s="29" t="s">
        <v>52</v>
      </c>
      <c r="C517" s="61" t="s">
        <v>1271</v>
      </c>
      <c r="D517" s="29" t="s">
        <v>53</v>
      </c>
      <c r="E517" s="29" t="s">
        <v>1289</v>
      </c>
      <c r="F517" s="29" t="s">
        <v>1451</v>
      </c>
      <c r="G517" s="29" t="s">
        <v>80</v>
      </c>
      <c r="H517" s="70"/>
      <c r="I517" s="65"/>
      <c r="J517" s="65"/>
      <c r="K517" s="66">
        <v>1.1339999999999999E-2</v>
      </c>
      <c r="L517" s="66">
        <v>131.53857341421499</v>
      </c>
      <c r="M517" s="67">
        <v>8.6210452992296996E-5</v>
      </c>
      <c r="N517" s="31" t="s">
        <v>1173</v>
      </c>
      <c r="O517" s="4">
        <v>0.3</v>
      </c>
      <c r="P517" s="4">
        <v>0.5</v>
      </c>
      <c r="Q517" s="4">
        <v>0.15</v>
      </c>
      <c r="R517" s="4">
        <v>0.5</v>
      </c>
      <c r="S517" s="94">
        <v>0</v>
      </c>
      <c r="T517" s="81" t="str">
        <f t="shared" si="154"/>
        <v/>
      </c>
      <c r="U517" s="81" t="str">
        <f t="shared" si="155"/>
        <v/>
      </c>
      <c r="V517" s="81" t="str">
        <f t="shared" si="156"/>
        <v>normal</v>
      </c>
      <c r="W517" s="81" t="str">
        <f t="shared" si="157"/>
        <v>normal</v>
      </c>
      <c r="X517" s="81" t="str">
        <f t="shared" si="158"/>
        <v/>
      </c>
      <c r="Y517" s="81" t="str">
        <f t="shared" si="159"/>
        <v/>
      </c>
      <c r="Z517" s="81" t="str">
        <f t="shared" si="160"/>
        <v/>
      </c>
      <c r="AA517" s="81" t="str">
        <f t="shared" si="161"/>
        <v/>
      </c>
      <c r="AB517" s="81">
        <f t="shared" si="162"/>
        <v>4.3105226496148498E-5</v>
      </c>
      <c r="AC517" s="96">
        <f t="shared" si="163"/>
        <v>1.2931567948844551E-4</v>
      </c>
      <c r="AD517" s="96">
        <f t="shared" si="164"/>
        <v>111.80778740208274</v>
      </c>
      <c r="AE517" s="96">
        <f t="shared" si="165"/>
        <v>151.26935942634722</v>
      </c>
      <c r="AF517" s="81"/>
      <c r="AG517" s="81"/>
      <c r="AH517" s="108">
        <v>8.6210452992296996E-5</v>
      </c>
      <c r="AI517" s="108">
        <v>131.53857341421497</v>
      </c>
      <c r="AJ517" s="5">
        <f t="shared" si="166"/>
        <v>0</v>
      </c>
      <c r="AK517" s="5">
        <f>AH517*AI517</f>
        <v>1.1339999999999987E-2</v>
      </c>
      <c r="AL517" s="9"/>
      <c r="AM517" s="42" t="str">
        <f t="shared" si="168"/>
        <v>Light fuel oil/BIO</v>
      </c>
      <c r="AN517" s="65"/>
      <c r="AO517" s="53"/>
      <c r="AP517" s="78"/>
      <c r="AQ517" s="78"/>
    </row>
    <row r="518" spans="1:43" s="5" customFormat="1">
      <c r="A518" s="81">
        <v>2011</v>
      </c>
      <c r="B518" s="29" t="s">
        <v>52</v>
      </c>
      <c r="C518" s="61" t="s">
        <v>1271</v>
      </c>
      <c r="D518" s="29" t="s">
        <v>53</v>
      </c>
      <c r="E518" s="29" t="s">
        <v>1289</v>
      </c>
      <c r="F518" s="29" t="s">
        <v>1451</v>
      </c>
      <c r="G518" s="29" t="s">
        <v>81</v>
      </c>
      <c r="H518" s="70"/>
      <c r="I518" s="65"/>
      <c r="J518" s="65"/>
      <c r="K518" s="66">
        <v>8.1530000000000005E-2</v>
      </c>
      <c r="L518" s="66">
        <v>131.53857341421499</v>
      </c>
      <c r="M518" s="67">
        <v>6.1981818628412501E-4</v>
      </c>
      <c r="N518" s="31" t="s">
        <v>1173</v>
      </c>
      <c r="O518" s="4">
        <v>0.3</v>
      </c>
      <c r="P518" s="4">
        <v>1.5</v>
      </c>
      <c r="Q518" s="4">
        <v>0.15</v>
      </c>
      <c r="R518" s="4">
        <v>1.5</v>
      </c>
      <c r="S518" s="94">
        <v>0</v>
      </c>
      <c r="T518" s="81" t="str">
        <f t="shared" si="154"/>
        <v/>
      </c>
      <c r="U518" s="81" t="str">
        <f t="shared" si="155"/>
        <v/>
      </c>
      <c r="V518" s="81" t="str">
        <f t="shared" si="156"/>
        <v>normal</v>
      </c>
      <c r="W518" s="81" t="str">
        <f t="shared" si="157"/>
        <v>lognormal</v>
      </c>
      <c r="X518" s="81" t="str">
        <f t="shared" si="158"/>
        <v/>
      </c>
      <c r="Y518" s="81" t="str">
        <f t="shared" si="159"/>
        <v/>
      </c>
      <c r="Z518" s="81" t="str">
        <f t="shared" si="160"/>
        <v/>
      </c>
      <c r="AA518" s="81" t="str">
        <f t="shared" si="161"/>
        <v/>
      </c>
      <c r="AB518" s="102">
        <f>M518-M518*70%</f>
        <v>1.8594545588523752E-4</v>
      </c>
      <c r="AC518" s="96">
        <f t="shared" si="163"/>
        <v>1.5495454657103126E-3</v>
      </c>
      <c r="AD518" s="96">
        <f t="shared" si="164"/>
        <v>111.80778740208274</v>
      </c>
      <c r="AE518" s="96">
        <f t="shared" si="165"/>
        <v>151.26935942634722</v>
      </c>
      <c r="AF518" s="81"/>
      <c r="AG518" s="81"/>
      <c r="AH518" s="108">
        <v>0.61981818628412499</v>
      </c>
      <c r="AI518" s="95">
        <f>AI517</f>
        <v>131.53857341421497</v>
      </c>
      <c r="AJ518" s="5">
        <f t="shared" si="166"/>
        <v>0</v>
      </c>
      <c r="AK518" s="43">
        <f>AI518*AH518/1000</f>
        <v>8.152999999999995E-2</v>
      </c>
      <c r="AL518" s="9" t="s">
        <v>1092</v>
      </c>
      <c r="AM518" s="42" t="str">
        <f t="shared" si="168"/>
        <v>Light fuel oil/BIO</v>
      </c>
      <c r="AN518" s="65"/>
      <c r="AO518" s="53"/>
      <c r="AP518" s="78"/>
      <c r="AQ518" s="78"/>
    </row>
    <row r="519" spans="1:43" s="5" customFormat="1">
      <c r="A519" s="81">
        <v>2011</v>
      </c>
      <c r="B519" s="29" t="s">
        <v>54</v>
      </c>
      <c r="C519" s="61" t="s">
        <v>1271</v>
      </c>
      <c r="D519" s="29" t="s">
        <v>55</v>
      </c>
      <c r="E519" s="29" t="s">
        <v>1289</v>
      </c>
      <c r="F519" s="29" t="s">
        <v>1451</v>
      </c>
      <c r="G519" s="29" t="s">
        <v>79</v>
      </c>
      <c r="H519" s="70"/>
      <c r="I519" s="65"/>
      <c r="J519" s="65"/>
      <c r="K519" s="66"/>
      <c r="L519" s="66">
        <v>60.3</v>
      </c>
      <c r="M519" s="65"/>
      <c r="N519" s="31" t="s">
        <v>1173</v>
      </c>
      <c r="O519" s="4">
        <v>0.3</v>
      </c>
      <c r="P519" s="4"/>
      <c r="Q519" s="4">
        <v>0.15</v>
      </c>
      <c r="R519" s="4"/>
      <c r="S519" s="96"/>
      <c r="T519" s="81" t="str">
        <f t="shared" si="154"/>
        <v/>
      </c>
      <c r="U519" s="81" t="str">
        <f t="shared" si="155"/>
        <v/>
      </c>
      <c r="V519" s="81" t="str">
        <f t="shared" si="156"/>
        <v/>
      </c>
      <c r="W519" s="81" t="str">
        <f t="shared" si="157"/>
        <v/>
      </c>
      <c r="X519" s="81" t="str">
        <f t="shared" si="158"/>
        <v/>
      </c>
      <c r="Y519" s="81" t="str">
        <f t="shared" si="159"/>
        <v/>
      </c>
      <c r="Z519" s="81" t="str">
        <f t="shared" si="160"/>
        <v/>
      </c>
      <c r="AA519" s="81" t="str">
        <f t="shared" si="161"/>
        <v/>
      </c>
      <c r="AB519" s="81" t="str">
        <f t="shared" si="162"/>
        <v/>
      </c>
      <c r="AC519" s="96" t="str">
        <f t="shared" si="163"/>
        <v/>
      </c>
      <c r="AD519" s="96" t="str">
        <f t="shared" si="164"/>
        <v/>
      </c>
      <c r="AE519" s="96" t="str">
        <f t="shared" si="165"/>
        <v/>
      </c>
      <c r="AF519" s="81"/>
      <c r="AG519" s="81"/>
      <c r="AH519" s="96"/>
      <c r="AI519" s="96"/>
      <c r="AJ519" s="5">
        <f t="shared" si="166"/>
        <v>0</v>
      </c>
      <c r="AK519" s="5">
        <f>AH519*AI519</f>
        <v>0</v>
      </c>
      <c r="AL519" s="9"/>
      <c r="AM519" s="42" t="str">
        <f t="shared" si="168"/>
        <v>Light fuel oil/BIO</v>
      </c>
      <c r="AN519" s="65"/>
      <c r="AO519" s="53"/>
      <c r="AP519" s="78"/>
      <c r="AQ519" s="78"/>
    </row>
    <row r="520" spans="1:43" s="5" customFormat="1">
      <c r="A520" s="81">
        <v>2011</v>
      </c>
      <c r="B520" s="29" t="s">
        <v>54</v>
      </c>
      <c r="C520" s="61" t="s">
        <v>1271</v>
      </c>
      <c r="D520" s="29" t="s">
        <v>55</v>
      </c>
      <c r="E520" s="29" t="s">
        <v>1289</v>
      </c>
      <c r="F520" s="29" t="s">
        <v>1451</v>
      </c>
      <c r="G520" s="29" t="s">
        <v>80</v>
      </c>
      <c r="H520" s="70"/>
      <c r="I520" s="65"/>
      <c r="J520" s="65"/>
      <c r="K520" s="66">
        <v>5.2500000000000003E-3</v>
      </c>
      <c r="L520" s="66">
        <v>60.3</v>
      </c>
      <c r="M520" s="67">
        <v>8.7064676616915401E-5</v>
      </c>
      <c r="N520" s="31" t="s">
        <v>1173</v>
      </c>
      <c r="O520" s="4">
        <v>0.3</v>
      </c>
      <c r="P520" s="4">
        <v>0.5</v>
      </c>
      <c r="Q520" s="4">
        <v>0.15</v>
      </c>
      <c r="R520" s="4">
        <v>0.5</v>
      </c>
      <c r="S520" s="94">
        <v>0</v>
      </c>
      <c r="T520" s="81" t="str">
        <f t="shared" si="154"/>
        <v/>
      </c>
      <c r="U520" s="81" t="str">
        <f t="shared" si="155"/>
        <v/>
      </c>
      <c r="V520" s="81" t="str">
        <f t="shared" si="156"/>
        <v>normal</v>
      </c>
      <c r="W520" s="81" t="str">
        <f t="shared" si="157"/>
        <v>normal</v>
      </c>
      <c r="X520" s="81" t="str">
        <f t="shared" si="158"/>
        <v/>
      </c>
      <c r="Y520" s="81" t="str">
        <f t="shared" si="159"/>
        <v/>
      </c>
      <c r="Z520" s="81" t="str">
        <f t="shared" si="160"/>
        <v/>
      </c>
      <c r="AA520" s="81" t="str">
        <f t="shared" si="161"/>
        <v/>
      </c>
      <c r="AB520" s="81">
        <f t="shared" si="162"/>
        <v>4.3532338308457701E-5</v>
      </c>
      <c r="AC520" s="96">
        <f t="shared" si="163"/>
        <v>1.3059701492537309E-4</v>
      </c>
      <c r="AD520" s="96">
        <f t="shared" si="164"/>
        <v>51.254999999999995</v>
      </c>
      <c r="AE520" s="96">
        <f t="shared" si="165"/>
        <v>69.344999999999985</v>
      </c>
      <c r="AF520" s="81"/>
      <c r="AG520" s="81"/>
      <c r="AH520" s="108">
        <v>8.7064676616915401E-5</v>
      </c>
      <c r="AI520" s="108">
        <v>60.29999999999999</v>
      </c>
      <c r="AJ520" s="5">
        <f t="shared" si="166"/>
        <v>0</v>
      </c>
      <c r="AK520" s="5">
        <f>AH520*AI520</f>
        <v>5.2499999999999977E-3</v>
      </c>
      <c r="AL520" s="9"/>
      <c r="AM520" s="42" t="str">
        <f t="shared" si="168"/>
        <v>Light fuel oil/BIO</v>
      </c>
      <c r="AN520" s="65"/>
      <c r="AO520" s="53"/>
      <c r="AP520" s="78"/>
      <c r="AQ520" s="78"/>
    </row>
    <row r="521" spans="1:43" s="5" customFormat="1">
      <c r="A521" s="81">
        <v>2011</v>
      </c>
      <c r="B521" s="29" t="s">
        <v>54</v>
      </c>
      <c r="C521" s="61" t="s">
        <v>1271</v>
      </c>
      <c r="D521" s="29" t="s">
        <v>55</v>
      </c>
      <c r="E521" s="29" t="s">
        <v>1289</v>
      </c>
      <c r="F521" s="29" t="s">
        <v>1451</v>
      </c>
      <c r="G521" s="29" t="s">
        <v>81</v>
      </c>
      <c r="H521" s="70"/>
      <c r="I521" s="65"/>
      <c r="J521" s="65"/>
      <c r="K521" s="66">
        <v>3.6889999999999999E-2</v>
      </c>
      <c r="L521" s="66">
        <v>60.3</v>
      </c>
      <c r="M521" s="67">
        <v>6.1177446102819201E-4</v>
      </c>
      <c r="N521" s="31" t="s">
        <v>1173</v>
      </c>
      <c r="O521" s="4">
        <v>0.3</v>
      </c>
      <c r="P521" s="4">
        <v>1.5</v>
      </c>
      <c r="Q521" s="4">
        <v>0.15</v>
      </c>
      <c r="R521" s="4">
        <v>1.5</v>
      </c>
      <c r="S521" s="94">
        <v>0</v>
      </c>
      <c r="T521" s="81" t="str">
        <f t="shared" si="154"/>
        <v/>
      </c>
      <c r="U521" s="81" t="str">
        <f t="shared" si="155"/>
        <v/>
      </c>
      <c r="V521" s="81" t="str">
        <f t="shared" si="156"/>
        <v>normal</v>
      </c>
      <c r="W521" s="81" t="str">
        <f t="shared" si="157"/>
        <v>lognormal</v>
      </c>
      <c r="X521" s="81" t="str">
        <f t="shared" si="158"/>
        <v/>
      </c>
      <c r="Y521" s="81" t="str">
        <f t="shared" si="159"/>
        <v/>
      </c>
      <c r="Z521" s="81" t="str">
        <f t="shared" si="160"/>
        <v/>
      </c>
      <c r="AA521" s="81" t="str">
        <f t="shared" si="161"/>
        <v/>
      </c>
      <c r="AB521" s="102">
        <f>M521-M521*70%</f>
        <v>1.8353233830845761E-4</v>
      </c>
      <c r="AC521" s="96">
        <f t="shared" si="163"/>
        <v>1.52943615257048E-3</v>
      </c>
      <c r="AD521" s="96">
        <f t="shared" si="164"/>
        <v>51.254999999999995</v>
      </c>
      <c r="AE521" s="96">
        <f t="shared" si="165"/>
        <v>69.344999999999985</v>
      </c>
      <c r="AF521" s="81"/>
      <c r="AG521" s="81"/>
      <c r="AH521" s="108">
        <v>0.611774461028192</v>
      </c>
      <c r="AI521" s="95">
        <f>AI520</f>
        <v>60.29999999999999</v>
      </c>
      <c r="AJ521" s="5">
        <f t="shared" si="166"/>
        <v>0</v>
      </c>
      <c r="AK521" s="43">
        <f>AI521*AH521/1000</f>
        <v>3.6889999999999971E-2</v>
      </c>
      <c r="AL521" s="9" t="s">
        <v>1092</v>
      </c>
      <c r="AM521" s="42" t="str">
        <f t="shared" si="168"/>
        <v>Light fuel oil/BIO</v>
      </c>
      <c r="AN521" s="65"/>
      <c r="AO521" s="53"/>
      <c r="AP521" s="78"/>
      <c r="AQ521" s="78"/>
    </row>
    <row r="522" spans="1:43" s="5" customFormat="1">
      <c r="A522" s="81">
        <v>2011</v>
      </c>
      <c r="B522" s="29" t="s">
        <v>60</v>
      </c>
      <c r="C522" s="61" t="s">
        <v>1271</v>
      </c>
      <c r="D522" s="29" t="s">
        <v>61</v>
      </c>
      <c r="E522" s="29" t="s">
        <v>1289</v>
      </c>
      <c r="F522" s="29" t="s">
        <v>1451</v>
      </c>
      <c r="G522" s="29" t="s">
        <v>79</v>
      </c>
      <c r="H522" s="70"/>
      <c r="I522" s="65"/>
      <c r="J522" s="65"/>
      <c r="K522" s="66"/>
      <c r="L522" s="66">
        <v>27.533969913391498</v>
      </c>
      <c r="M522" s="65"/>
      <c r="N522" s="31" t="s">
        <v>1173</v>
      </c>
      <c r="O522" s="4">
        <v>0.2</v>
      </c>
      <c r="P522" s="4"/>
      <c r="Q522" s="4">
        <v>0.1</v>
      </c>
      <c r="R522" s="4"/>
      <c r="S522" s="96"/>
      <c r="T522" s="81" t="str">
        <f t="shared" si="154"/>
        <v/>
      </c>
      <c r="U522" s="81" t="str">
        <f t="shared" si="155"/>
        <v/>
      </c>
      <c r="V522" s="81" t="str">
        <f t="shared" si="156"/>
        <v/>
      </c>
      <c r="W522" s="81" t="str">
        <f t="shared" si="157"/>
        <v/>
      </c>
      <c r="X522" s="81" t="str">
        <f t="shared" si="158"/>
        <v/>
      </c>
      <c r="Y522" s="81" t="str">
        <f t="shared" si="159"/>
        <v/>
      </c>
      <c r="Z522" s="81" t="str">
        <f t="shared" si="160"/>
        <v/>
      </c>
      <c r="AA522" s="81" t="str">
        <f t="shared" si="161"/>
        <v/>
      </c>
      <c r="AB522" s="81" t="str">
        <f t="shared" si="162"/>
        <v/>
      </c>
      <c r="AC522" s="96" t="str">
        <f t="shared" si="163"/>
        <v/>
      </c>
      <c r="AD522" s="96" t="str">
        <f t="shared" si="164"/>
        <v/>
      </c>
      <c r="AE522" s="96" t="str">
        <f t="shared" si="165"/>
        <v/>
      </c>
      <c r="AF522" s="81"/>
      <c r="AG522" s="81"/>
      <c r="AH522" s="96"/>
      <c r="AI522" s="96"/>
      <c r="AJ522" s="5">
        <f t="shared" si="166"/>
        <v>0</v>
      </c>
      <c r="AK522" s="5">
        <f>AH522*AI522</f>
        <v>0</v>
      </c>
      <c r="AL522" s="9"/>
      <c r="AM522" s="42" t="str">
        <f t="shared" si="168"/>
        <v>Light fuel oil/BIO</v>
      </c>
      <c r="AN522" s="65"/>
      <c r="AO522" s="53"/>
      <c r="AP522" s="78"/>
      <c r="AQ522" s="78"/>
    </row>
    <row r="523" spans="1:43" s="5" customFormat="1">
      <c r="A523" s="81">
        <v>2011</v>
      </c>
      <c r="B523" s="29" t="s">
        <v>60</v>
      </c>
      <c r="C523" s="61" t="s">
        <v>1271</v>
      </c>
      <c r="D523" s="29" t="s">
        <v>61</v>
      </c>
      <c r="E523" s="29" t="s">
        <v>1289</v>
      </c>
      <c r="F523" s="29" t="s">
        <v>1451</v>
      </c>
      <c r="G523" s="29" t="s">
        <v>80</v>
      </c>
      <c r="H523" s="70"/>
      <c r="I523" s="65"/>
      <c r="J523" s="65"/>
      <c r="K523" s="66">
        <v>2.31E-3</v>
      </c>
      <c r="L523" s="66">
        <v>27.533969913391498</v>
      </c>
      <c r="M523" s="67">
        <v>8.3896365372161601E-5</v>
      </c>
      <c r="N523" s="31" t="s">
        <v>1173</v>
      </c>
      <c r="O523" s="4">
        <v>0.2</v>
      </c>
      <c r="P523" s="4">
        <v>1</v>
      </c>
      <c r="Q523" s="4">
        <v>0.1</v>
      </c>
      <c r="R523" s="4">
        <v>1</v>
      </c>
      <c r="S523" s="94">
        <v>0</v>
      </c>
      <c r="T523" s="81" t="str">
        <f t="shared" si="154"/>
        <v/>
      </c>
      <c r="U523" s="81" t="str">
        <f t="shared" si="155"/>
        <v/>
      </c>
      <c r="V523" s="81" t="str">
        <f t="shared" si="156"/>
        <v>normal</v>
      </c>
      <c r="W523" s="81" t="str">
        <f t="shared" si="157"/>
        <v>normal</v>
      </c>
      <c r="X523" s="81" t="str">
        <f t="shared" si="158"/>
        <v/>
      </c>
      <c r="Y523" s="81" t="str">
        <f t="shared" si="159"/>
        <v/>
      </c>
      <c r="Z523" s="81" t="str">
        <f t="shared" si="160"/>
        <v/>
      </c>
      <c r="AA523" s="81" t="str">
        <f t="shared" si="161"/>
        <v/>
      </c>
      <c r="AB523" s="81">
        <f t="shared" si="162"/>
        <v>0</v>
      </c>
      <c r="AC523" s="96">
        <f t="shared" si="163"/>
        <v>1.677927307443232E-4</v>
      </c>
      <c r="AD523" s="96">
        <f t="shared" si="164"/>
        <v>24.78057292205235</v>
      </c>
      <c r="AE523" s="96">
        <f t="shared" si="165"/>
        <v>30.28736690473065</v>
      </c>
      <c r="AF523" s="81"/>
      <c r="AG523" s="81"/>
      <c r="AH523" s="108">
        <v>8.3896365372161614E-5</v>
      </c>
      <c r="AI523" s="108">
        <v>27.533969913391502</v>
      </c>
      <c r="AJ523" s="5">
        <f t="shared" si="166"/>
        <v>0</v>
      </c>
      <c r="AK523" s="5">
        <f>AH523*AI523</f>
        <v>2.3099999999999987E-3</v>
      </c>
      <c r="AL523" s="9"/>
      <c r="AM523" s="42" t="str">
        <f t="shared" si="168"/>
        <v>Light fuel oil/BIO</v>
      </c>
      <c r="AN523" s="65"/>
      <c r="AO523" s="53"/>
      <c r="AP523" s="78"/>
      <c r="AQ523" s="78"/>
    </row>
    <row r="524" spans="1:43" s="5" customFormat="1">
      <c r="A524" s="81">
        <v>2011</v>
      </c>
      <c r="B524" s="29" t="s">
        <v>60</v>
      </c>
      <c r="C524" s="61" t="s">
        <v>1271</v>
      </c>
      <c r="D524" s="29" t="s">
        <v>61</v>
      </c>
      <c r="E524" s="29" t="s">
        <v>1289</v>
      </c>
      <c r="F524" s="29" t="s">
        <v>1451</v>
      </c>
      <c r="G524" s="29" t="s">
        <v>81</v>
      </c>
      <c r="H524" s="70"/>
      <c r="I524" s="65"/>
      <c r="J524" s="65"/>
      <c r="K524" s="66">
        <v>1.8599999999999998E-2</v>
      </c>
      <c r="L524" s="66">
        <v>27.533969913391498</v>
      </c>
      <c r="M524" s="67">
        <v>6.7552917572389801E-4</v>
      </c>
      <c r="N524" s="31" t="s">
        <v>1173</v>
      </c>
      <c r="O524" s="4">
        <v>0.2</v>
      </c>
      <c r="P524" s="4">
        <v>1.5</v>
      </c>
      <c r="Q524" s="4">
        <v>0.1</v>
      </c>
      <c r="R524" s="4">
        <v>1.5</v>
      </c>
      <c r="S524" s="94">
        <v>0</v>
      </c>
      <c r="T524" s="81" t="str">
        <f t="shared" si="154"/>
        <v/>
      </c>
      <c r="U524" s="81" t="str">
        <f t="shared" si="155"/>
        <v/>
      </c>
      <c r="V524" s="81" t="str">
        <f t="shared" si="156"/>
        <v>normal</v>
      </c>
      <c r="W524" s="81" t="str">
        <f t="shared" si="157"/>
        <v>lognormal</v>
      </c>
      <c r="X524" s="81" t="str">
        <f t="shared" si="158"/>
        <v/>
      </c>
      <c r="Y524" s="81" t="str">
        <f t="shared" si="159"/>
        <v/>
      </c>
      <c r="Z524" s="81" t="str">
        <f t="shared" si="160"/>
        <v/>
      </c>
      <c r="AA524" s="81" t="str">
        <f t="shared" si="161"/>
        <v/>
      </c>
      <c r="AB524" s="102">
        <f>M524-M524*70%</f>
        <v>2.0265875271716945E-4</v>
      </c>
      <c r="AC524" s="96">
        <f t="shared" si="163"/>
        <v>1.688822939309745E-3</v>
      </c>
      <c r="AD524" s="96">
        <f t="shared" si="164"/>
        <v>24.78057292205235</v>
      </c>
      <c r="AE524" s="96">
        <f t="shared" si="165"/>
        <v>30.28736690473065</v>
      </c>
      <c r="AF524" s="81"/>
      <c r="AG524" s="81"/>
      <c r="AH524" s="108">
        <v>0.67552917572389803</v>
      </c>
      <c r="AI524" s="95">
        <f>AI523</f>
        <v>27.533969913391502</v>
      </c>
      <c r="AJ524" s="5">
        <f t="shared" si="166"/>
        <v>0</v>
      </c>
      <c r="AK524" s="43">
        <f>AI524*AH524/1000</f>
        <v>1.8599999999999971E-2</v>
      </c>
      <c r="AL524" s="9" t="s">
        <v>1092</v>
      </c>
      <c r="AM524" s="42" t="str">
        <f t="shared" si="168"/>
        <v>Light fuel oil/BIO</v>
      </c>
      <c r="AN524" s="65"/>
      <c r="AO524" s="53"/>
      <c r="AP524" s="78"/>
      <c r="AQ524" s="78"/>
    </row>
    <row r="525" spans="1:43" s="5" customFormat="1">
      <c r="A525" s="81">
        <v>2011</v>
      </c>
      <c r="B525" s="29" t="s">
        <v>56</v>
      </c>
      <c r="C525" s="61" t="s">
        <v>1271</v>
      </c>
      <c r="D525" s="29" t="s">
        <v>57</v>
      </c>
      <c r="E525" s="29" t="s">
        <v>1289</v>
      </c>
      <c r="F525" s="29" t="s">
        <v>1461</v>
      </c>
      <c r="G525" s="29" t="s">
        <v>79</v>
      </c>
      <c r="H525" s="70">
        <v>0</v>
      </c>
      <c r="I525" s="66">
        <v>6539</v>
      </c>
      <c r="J525" s="67">
        <v>0</v>
      </c>
      <c r="K525" s="70"/>
      <c r="L525" s="66">
        <v>5546.7231824</v>
      </c>
      <c r="M525" s="65"/>
      <c r="N525" s="31" t="s">
        <v>1173</v>
      </c>
      <c r="O525" s="4">
        <v>0.2</v>
      </c>
      <c r="P525" s="4"/>
      <c r="Q525" s="4">
        <v>0.1</v>
      </c>
      <c r="R525" s="4"/>
      <c r="S525" s="94"/>
      <c r="T525" s="81" t="str">
        <f t="shared" si="154"/>
        <v>normal</v>
      </c>
      <c r="U525" s="81" t="str">
        <f t="shared" si="155"/>
        <v>normal</v>
      </c>
      <c r="V525" s="81" t="str">
        <f t="shared" si="156"/>
        <v/>
      </c>
      <c r="W525" s="81" t="str">
        <f t="shared" si="157"/>
        <v/>
      </c>
      <c r="X525" s="81">
        <f t="shared" si="158"/>
        <v>0</v>
      </c>
      <c r="Y525" s="81">
        <f t="shared" si="159"/>
        <v>0</v>
      </c>
      <c r="Z525" s="81">
        <f t="shared" si="160"/>
        <v>5231.2000000000007</v>
      </c>
      <c r="AA525" s="81">
        <f t="shared" si="161"/>
        <v>7846.7999999999993</v>
      </c>
      <c r="AB525" s="81" t="str">
        <f t="shared" si="162"/>
        <v/>
      </c>
      <c r="AC525" s="96" t="str">
        <f t="shared" si="163"/>
        <v/>
      </c>
      <c r="AD525" s="96" t="str">
        <f t="shared" si="164"/>
        <v/>
      </c>
      <c r="AE525" s="96" t="str">
        <f t="shared" si="165"/>
        <v/>
      </c>
      <c r="AF525" s="81"/>
      <c r="AG525" s="108">
        <v>6539</v>
      </c>
      <c r="AH525" s="96"/>
      <c r="AI525" s="96"/>
      <c r="AJ525" s="5">
        <f t="shared" si="166"/>
        <v>0</v>
      </c>
      <c r="AK525" s="5">
        <f>AH525*AI525</f>
        <v>0</v>
      </c>
      <c r="AL525" s="9"/>
      <c r="AM525" s="42" t="str">
        <f t="shared" si="168"/>
        <v>Other woodfuels</v>
      </c>
      <c r="AN525" s="65"/>
      <c r="AO525" s="53"/>
      <c r="AP525" s="78"/>
      <c r="AQ525" s="78"/>
    </row>
    <row r="526" spans="1:43" s="5" customFormat="1">
      <c r="A526" s="81">
        <v>2011</v>
      </c>
      <c r="B526" s="29" t="s">
        <v>56</v>
      </c>
      <c r="C526" s="61" t="s">
        <v>1271</v>
      </c>
      <c r="D526" s="29" t="s">
        <v>57</v>
      </c>
      <c r="E526" s="29" t="s">
        <v>1289</v>
      </c>
      <c r="F526" s="29" t="s">
        <v>1461</v>
      </c>
      <c r="G526" s="29" t="s">
        <v>80</v>
      </c>
      <c r="H526" s="70">
        <v>6.8282759999999998</v>
      </c>
      <c r="I526" s="66">
        <v>6539</v>
      </c>
      <c r="J526" s="67">
        <v>1.04423856858847E-3</v>
      </c>
      <c r="K526" s="70">
        <v>5.8241399999999999</v>
      </c>
      <c r="L526" s="66">
        <v>5546.7231824</v>
      </c>
      <c r="M526" s="67">
        <v>1.0500145416451E-3</v>
      </c>
      <c r="N526" s="31" t="s">
        <v>1173</v>
      </c>
      <c r="O526" s="4">
        <v>0.2</v>
      </c>
      <c r="P526" s="4">
        <v>1.5</v>
      </c>
      <c r="Q526" s="4">
        <v>0.1</v>
      </c>
      <c r="R526" s="4">
        <v>1.5</v>
      </c>
      <c r="S526" s="94">
        <v>1</v>
      </c>
      <c r="T526" s="81" t="str">
        <f t="shared" si="154"/>
        <v>normal</v>
      </c>
      <c r="U526" s="81" t="str">
        <f t="shared" si="155"/>
        <v>lognormal</v>
      </c>
      <c r="V526" s="81" t="str">
        <f t="shared" si="156"/>
        <v>normal</v>
      </c>
      <c r="W526" s="81" t="str">
        <f t="shared" si="157"/>
        <v>lognormal</v>
      </c>
      <c r="X526" s="101">
        <f>J526-J526*70%</f>
        <v>3.1327157057654104E-4</v>
      </c>
      <c r="Y526" s="81">
        <f t="shared" si="159"/>
        <v>2.610596421471175E-3</v>
      </c>
      <c r="Z526" s="81">
        <f t="shared" si="160"/>
        <v>5231.2000000000007</v>
      </c>
      <c r="AA526" s="81">
        <f t="shared" si="161"/>
        <v>7846.7999999999993</v>
      </c>
      <c r="AB526" s="102">
        <f>M526-M526*70%</f>
        <v>3.1500436249353001E-4</v>
      </c>
      <c r="AC526" s="96">
        <f t="shared" si="163"/>
        <v>2.6250363541127503E-3</v>
      </c>
      <c r="AD526" s="96">
        <f t="shared" si="164"/>
        <v>4992.0508641599999</v>
      </c>
      <c r="AE526" s="96">
        <f t="shared" si="165"/>
        <v>6101.3955006400001</v>
      </c>
      <c r="AF526" s="108">
        <v>1.0442385685884701</v>
      </c>
      <c r="AG526" s="95">
        <f>AG525</f>
        <v>6539</v>
      </c>
      <c r="AH526" s="108">
        <v>1.0500145416451001</v>
      </c>
      <c r="AI526" s="108">
        <v>5546.7231824</v>
      </c>
      <c r="AJ526" s="43">
        <f>AF526*AG526/1000</f>
        <v>6.828276000000006</v>
      </c>
      <c r="AK526" s="43">
        <f>AI526*AH526/1000</f>
        <v>5.8241399999999865</v>
      </c>
      <c r="AL526" s="9" t="s">
        <v>1092</v>
      </c>
      <c r="AM526" s="42" t="str">
        <f t="shared" si="168"/>
        <v>Other woodfuels</v>
      </c>
      <c r="AN526" s="65"/>
      <c r="AO526" s="53"/>
      <c r="AP526" s="78"/>
      <c r="AQ526" s="78"/>
    </row>
    <row r="527" spans="1:43" s="5" customFormat="1">
      <c r="A527" s="81">
        <v>2011</v>
      </c>
      <c r="B527" s="29" t="s">
        <v>56</v>
      </c>
      <c r="C527" s="61" t="s">
        <v>1271</v>
      </c>
      <c r="D527" s="29" t="s">
        <v>57</v>
      </c>
      <c r="E527" s="29" t="s">
        <v>1289</v>
      </c>
      <c r="F527" s="29" t="s">
        <v>1461</v>
      </c>
      <c r="G527" s="29" t="s">
        <v>81</v>
      </c>
      <c r="H527" s="70">
        <v>4.0662700000000003</v>
      </c>
      <c r="I527" s="66">
        <v>6539</v>
      </c>
      <c r="J527" s="67">
        <v>6.2184890656063595E-4</v>
      </c>
      <c r="K527" s="70">
        <v>3.4388299999999998</v>
      </c>
      <c r="L527" s="66">
        <v>5546.7231824</v>
      </c>
      <c r="M527" s="67">
        <v>6.1997505318303202E-4</v>
      </c>
      <c r="N527" s="31" t="s">
        <v>1173</v>
      </c>
      <c r="O527" s="4">
        <v>0.2</v>
      </c>
      <c r="P527" s="4">
        <v>1.5</v>
      </c>
      <c r="Q527" s="4">
        <v>0.1</v>
      </c>
      <c r="R527" s="4">
        <v>1.5</v>
      </c>
      <c r="S527" s="94">
        <v>1</v>
      </c>
      <c r="T527" s="81" t="str">
        <f t="shared" si="154"/>
        <v>normal</v>
      </c>
      <c r="U527" s="81" t="str">
        <f t="shared" si="155"/>
        <v>lognormal</v>
      </c>
      <c r="V527" s="81" t="str">
        <f t="shared" si="156"/>
        <v>normal</v>
      </c>
      <c r="W527" s="81" t="str">
        <f t="shared" si="157"/>
        <v>lognormal</v>
      </c>
      <c r="X527" s="101">
        <f>J527-J527*70%</f>
        <v>1.865546719681908E-4</v>
      </c>
      <c r="Y527" s="81">
        <f t="shared" si="159"/>
        <v>1.5546222664015899E-3</v>
      </c>
      <c r="Z527" s="81">
        <f t="shared" si="160"/>
        <v>5231.2000000000007</v>
      </c>
      <c r="AA527" s="81">
        <f t="shared" si="161"/>
        <v>7846.7999999999993</v>
      </c>
      <c r="AB527" s="102">
        <f>M527-M527*70%</f>
        <v>1.8599251595490966E-4</v>
      </c>
      <c r="AC527" s="96">
        <f t="shared" si="163"/>
        <v>1.5499376329575799E-3</v>
      </c>
      <c r="AD527" s="96">
        <f t="shared" si="164"/>
        <v>4992.0508641599999</v>
      </c>
      <c r="AE527" s="96">
        <f t="shared" si="165"/>
        <v>6101.3955006400001</v>
      </c>
      <c r="AF527" s="108">
        <v>0.62184890656063596</v>
      </c>
      <c r="AG527" s="95">
        <f>AG525</f>
        <v>6539</v>
      </c>
      <c r="AH527" s="108">
        <v>0.61997505318303192</v>
      </c>
      <c r="AI527" s="95">
        <f>AI526</f>
        <v>5546.7231824</v>
      </c>
      <c r="AJ527" s="43">
        <f>AF527*AG527/1000</f>
        <v>4.0662699999999985</v>
      </c>
      <c r="AK527" s="43">
        <f>AI527*AH527/1000</f>
        <v>3.4388299999999963</v>
      </c>
      <c r="AL527" s="9" t="s">
        <v>1092</v>
      </c>
      <c r="AM527" s="42" t="str">
        <f t="shared" si="168"/>
        <v>Other woodfuels</v>
      </c>
      <c r="AN527" s="65"/>
      <c r="AO527" s="53"/>
      <c r="AP527" s="78"/>
      <c r="AQ527" s="78"/>
    </row>
    <row r="528" spans="1:43" s="5" customFormat="1">
      <c r="A528" s="81">
        <v>2011</v>
      </c>
      <c r="B528" s="29" t="s">
        <v>56</v>
      </c>
      <c r="C528" s="61" t="s">
        <v>1271</v>
      </c>
      <c r="D528" s="29" t="s">
        <v>57</v>
      </c>
      <c r="E528" s="29" t="s">
        <v>1290</v>
      </c>
      <c r="F528" s="29" t="s">
        <v>1463</v>
      </c>
      <c r="G528" s="29" t="s">
        <v>79</v>
      </c>
      <c r="H528" s="70">
        <v>40.392000000000003</v>
      </c>
      <c r="I528" s="66">
        <v>400</v>
      </c>
      <c r="J528" s="67">
        <v>0.10098</v>
      </c>
      <c r="K528" s="70">
        <v>175.51356000000001</v>
      </c>
      <c r="L528" s="66">
        <v>1738.1021539200001</v>
      </c>
      <c r="M528" s="67">
        <v>0.10098000258739601</v>
      </c>
      <c r="N528" s="31" t="s">
        <v>1173</v>
      </c>
      <c r="O528" s="4">
        <v>0.2</v>
      </c>
      <c r="P528" s="4">
        <v>0.05</v>
      </c>
      <c r="Q528" s="4">
        <v>0.1</v>
      </c>
      <c r="R528" s="4">
        <v>0.02</v>
      </c>
      <c r="S528" s="94">
        <v>1</v>
      </c>
      <c r="T528" s="81" t="str">
        <f t="shared" si="154"/>
        <v>normal</v>
      </c>
      <c r="U528" s="81" t="str">
        <f t="shared" si="155"/>
        <v>normal</v>
      </c>
      <c r="V528" s="81" t="str">
        <f t="shared" si="156"/>
        <v>normal</v>
      </c>
      <c r="W528" s="81" t="str">
        <f t="shared" si="157"/>
        <v>normal</v>
      </c>
      <c r="X528" s="81">
        <f t="shared" si="158"/>
        <v>9.5931000000000002E-2</v>
      </c>
      <c r="Y528" s="81">
        <f t="shared" si="159"/>
        <v>0.106029</v>
      </c>
      <c r="Z528" s="81">
        <f t="shared" si="160"/>
        <v>320</v>
      </c>
      <c r="AA528" s="81">
        <f t="shared" si="161"/>
        <v>480</v>
      </c>
      <c r="AB528" s="81">
        <f t="shared" si="162"/>
        <v>9.8960402535648084E-2</v>
      </c>
      <c r="AC528" s="96">
        <f t="shared" si="163"/>
        <v>0.10299960263914393</v>
      </c>
      <c r="AD528" s="96">
        <f t="shared" si="164"/>
        <v>1564.2919385280002</v>
      </c>
      <c r="AE528" s="96">
        <f t="shared" si="165"/>
        <v>1911.9123693120002</v>
      </c>
      <c r="AF528" s="108">
        <v>0.10098</v>
      </c>
      <c r="AG528" s="108">
        <v>400</v>
      </c>
      <c r="AH528" s="108">
        <v>0.10098000258739601</v>
      </c>
      <c r="AI528" s="108">
        <v>1738.1021539200001</v>
      </c>
      <c r="AJ528" s="5">
        <f>AF528*AG528</f>
        <v>40.392000000000003</v>
      </c>
      <c r="AK528" s="5">
        <f>AH528*AI528</f>
        <v>175.51356000000018</v>
      </c>
      <c r="AL528" s="9"/>
      <c r="AM528" s="42" t="str">
        <f t="shared" si="168"/>
        <v>Peat</v>
      </c>
      <c r="AN528" s="65"/>
      <c r="AO528" s="53"/>
      <c r="AP528" s="78"/>
      <c r="AQ528" s="78"/>
    </row>
    <row r="529" spans="1:43" s="5" customFormat="1">
      <c r="A529" s="81">
        <v>2011</v>
      </c>
      <c r="B529" s="29" t="s">
        <v>56</v>
      </c>
      <c r="C529" s="61" t="s">
        <v>1271</v>
      </c>
      <c r="D529" s="29" t="s">
        <v>57</v>
      </c>
      <c r="E529" s="29" t="s">
        <v>1290</v>
      </c>
      <c r="F529" s="29" t="s">
        <v>1463</v>
      </c>
      <c r="G529" s="29" t="s">
        <v>80</v>
      </c>
      <c r="H529" s="70">
        <v>0.42</v>
      </c>
      <c r="I529" s="66">
        <v>400</v>
      </c>
      <c r="J529" s="67">
        <v>1.0499999999999999E-3</v>
      </c>
      <c r="K529" s="70">
        <v>1.82511</v>
      </c>
      <c r="L529" s="66">
        <v>1738.1021539200001</v>
      </c>
      <c r="M529" s="67">
        <v>1.05005910951998E-3</v>
      </c>
      <c r="N529" s="31" t="s">
        <v>1173</v>
      </c>
      <c r="O529" s="4">
        <v>0.2</v>
      </c>
      <c r="P529" s="4">
        <v>0.5</v>
      </c>
      <c r="Q529" s="4">
        <v>0.1</v>
      </c>
      <c r="R529" s="4">
        <v>0.5</v>
      </c>
      <c r="S529" s="94">
        <v>1</v>
      </c>
      <c r="T529" s="81" t="str">
        <f t="shared" si="154"/>
        <v>normal</v>
      </c>
      <c r="U529" s="81" t="str">
        <f t="shared" si="155"/>
        <v>normal</v>
      </c>
      <c r="V529" s="81" t="str">
        <f t="shared" si="156"/>
        <v>normal</v>
      </c>
      <c r="W529" s="81" t="str">
        <f t="shared" si="157"/>
        <v>normal</v>
      </c>
      <c r="X529" s="81">
        <f t="shared" si="158"/>
        <v>5.2499999999999997E-4</v>
      </c>
      <c r="Y529" s="81">
        <f t="shared" si="159"/>
        <v>1.575E-3</v>
      </c>
      <c r="Z529" s="81">
        <f t="shared" si="160"/>
        <v>320</v>
      </c>
      <c r="AA529" s="81">
        <f t="shared" si="161"/>
        <v>480</v>
      </c>
      <c r="AB529" s="81">
        <f t="shared" si="162"/>
        <v>5.2502955475999E-4</v>
      </c>
      <c r="AC529" s="96">
        <f t="shared" si="163"/>
        <v>1.5750886642799701E-3</v>
      </c>
      <c r="AD529" s="96">
        <f t="shared" si="164"/>
        <v>1564.2919385280002</v>
      </c>
      <c r="AE529" s="96">
        <f t="shared" si="165"/>
        <v>1911.9123693120002</v>
      </c>
      <c r="AF529" s="108">
        <v>1.0499999999999999E-3</v>
      </c>
      <c r="AG529" s="95">
        <f>AG528</f>
        <v>400</v>
      </c>
      <c r="AH529" s="108">
        <v>1.05005910951998E-3</v>
      </c>
      <c r="AI529" s="95">
        <f>AI528</f>
        <v>1738.1021539200001</v>
      </c>
      <c r="AJ529" s="5">
        <f>AF529*AG529</f>
        <v>0.42</v>
      </c>
      <c r="AK529" s="5">
        <f>AH529*AI529</f>
        <v>1.8251099999999945</v>
      </c>
      <c r="AL529" s="9"/>
      <c r="AM529" s="42" t="str">
        <f t="shared" si="168"/>
        <v>Peat</v>
      </c>
      <c r="AN529" s="65"/>
      <c r="AO529" s="53"/>
      <c r="AP529" s="78"/>
      <c r="AQ529" s="78"/>
    </row>
    <row r="530" spans="1:43" s="5" customFormat="1">
      <c r="A530" s="81">
        <v>2011</v>
      </c>
      <c r="B530" s="29" t="s">
        <v>56</v>
      </c>
      <c r="C530" s="61" t="s">
        <v>1271</v>
      </c>
      <c r="D530" s="29" t="s">
        <v>57</v>
      </c>
      <c r="E530" s="29" t="s">
        <v>1290</v>
      </c>
      <c r="F530" s="29" t="s">
        <v>1463</v>
      </c>
      <c r="G530" s="29" t="s">
        <v>81</v>
      </c>
      <c r="H530" s="70">
        <v>0.496</v>
      </c>
      <c r="I530" s="66">
        <v>400</v>
      </c>
      <c r="J530" s="67">
        <v>1.24E-3</v>
      </c>
      <c r="K530" s="70">
        <v>2.1551200000000001</v>
      </c>
      <c r="L530" s="66">
        <v>1738.1021539200001</v>
      </c>
      <c r="M530" s="67">
        <v>1.2399271211645899E-3</v>
      </c>
      <c r="N530" s="31" t="s">
        <v>1173</v>
      </c>
      <c r="O530" s="4">
        <v>0.2</v>
      </c>
      <c r="P530" s="4">
        <v>1.5</v>
      </c>
      <c r="Q530" s="4">
        <v>0.1</v>
      </c>
      <c r="R530" s="4">
        <v>1.5</v>
      </c>
      <c r="S530" s="94">
        <v>1</v>
      </c>
      <c r="T530" s="81" t="str">
        <f t="shared" si="154"/>
        <v>normal</v>
      </c>
      <c r="U530" s="81" t="str">
        <f t="shared" si="155"/>
        <v>lognormal</v>
      </c>
      <c r="V530" s="81" t="str">
        <f t="shared" si="156"/>
        <v>normal</v>
      </c>
      <c r="W530" s="81" t="str">
        <f t="shared" si="157"/>
        <v>lognormal</v>
      </c>
      <c r="X530" s="101">
        <f>J530-J530*70%</f>
        <v>3.7200000000000004E-4</v>
      </c>
      <c r="Y530" s="81">
        <f t="shared" si="159"/>
        <v>3.0999999999999999E-3</v>
      </c>
      <c r="Z530" s="81">
        <f t="shared" si="160"/>
        <v>320</v>
      </c>
      <c r="AA530" s="81">
        <f t="shared" si="161"/>
        <v>480</v>
      </c>
      <c r="AB530" s="102">
        <f>M530-M530*70%</f>
        <v>3.7197813634937702E-4</v>
      </c>
      <c r="AC530" s="96">
        <f t="shared" si="163"/>
        <v>3.0998178029114747E-3</v>
      </c>
      <c r="AD530" s="96">
        <f t="shared" si="164"/>
        <v>1564.2919385280002</v>
      </c>
      <c r="AE530" s="96">
        <f t="shared" si="165"/>
        <v>1911.9123693120002</v>
      </c>
      <c r="AF530" s="108">
        <v>1.2399999999999998</v>
      </c>
      <c r="AG530" s="95">
        <f>AG528</f>
        <v>400</v>
      </c>
      <c r="AH530" s="108">
        <v>1.2399271211645901</v>
      </c>
      <c r="AI530" s="95">
        <f>AI528</f>
        <v>1738.1021539200001</v>
      </c>
      <c r="AJ530" s="43">
        <f>AF530*AG530/1000</f>
        <v>0.49599999999999989</v>
      </c>
      <c r="AK530" s="43">
        <f>AI530*AH530/1000</f>
        <v>2.1551199999999988</v>
      </c>
      <c r="AL530" s="9" t="s">
        <v>1092</v>
      </c>
      <c r="AM530" s="42" t="str">
        <f t="shared" si="168"/>
        <v>Peat</v>
      </c>
      <c r="AN530" s="65"/>
      <c r="AO530" s="53"/>
      <c r="AP530" s="78"/>
      <c r="AQ530" s="78"/>
    </row>
    <row r="531" spans="1:43" s="5" customFormat="1">
      <c r="A531" s="81">
        <v>2011</v>
      </c>
      <c r="B531" s="29" t="s">
        <v>65</v>
      </c>
      <c r="C531" s="61" t="s">
        <v>65</v>
      </c>
      <c r="D531" s="29" t="s">
        <v>66</v>
      </c>
      <c r="E531" s="29" t="s">
        <v>1286</v>
      </c>
      <c r="F531" s="29" t="s">
        <v>1453</v>
      </c>
      <c r="G531" s="29" t="s">
        <v>79</v>
      </c>
      <c r="H531" s="70">
        <v>207.52799999999999</v>
      </c>
      <c r="I531" s="66">
        <v>2829.9</v>
      </c>
      <c r="J531" s="67">
        <v>7.3334040072087395E-2</v>
      </c>
      <c r="K531" s="70">
        <v>46.968000000000004</v>
      </c>
      <c r="L531" s="66">
        <v>640.5</v>
      </c>
      <c r="M531" s="67">
        <v>7.3330210772833707E-2</v>
      </c>
      <c r="N531" s="31" t="s">
        <v>1173</v>
      </c>
      <c r="O531" s="4">
        <v>0.2</v>
      </c>
      <c r="P531" s="4">
        <v>7.0000000000000007E-2</v>
      </c>
      <c r="Q531" s="4">
        <v>0.2</v>
      </c>
      <c r="R531" s="4">
        <v>0.05</v>
      </c>
      <c r="S531" s="94">
        <v>1</v>
      </c>
      <c r="T531" s="81" t="str">
        <f>IF(Z531="","",IF(O531&gt;100%,"lognormal","normal"))</f>
        <v>normal</v>
      </c>
      <c r="U531" s="81" t="str">
        <f>IF(X531="","",IF(P531&gt;100%,"lognormal","normal"))</f>
        <v>normal</v>
      </c>
      <c r="V531" s="81" t="str">
        <f>IF(AD531="","",IF(Q531&gt;100%,"lognormal","normal"))</f>
        <v>normal</v>
      </c>
      <c r="W531" s="81" t="str">
        <f>IF(AB531="","",IF(R531&gt;100%,"lognormal","normal"))</f>
        <v>normal</v>
      </c>
      <c r="X531" s="81">
        <f>IF(H531="","",J531*(1-P531))</f>
        <v>6.8200657267041276E-2</v>
      </c>
      <c r="Y531" s="81">
        <f>IF(H531="","",J531*(1+P531))</f>
        <v>7.8467422877133514E-2</v>
      </c>
      <c r="Z531" s="81">
        <f>IF(H531="","",I531*(1-O531))</f>
        <v>2263.92</v>
      </c>
      <c r="AA531" s="81">
        <f>IF(H531="","",I531*(1+O531))</f>
        <v>3395.88</v>
      </c>
      <c r="AB531" s="81">
        <f>IF(K531="","",M531*(1-R531))</f>
        <v>6.9663700234192022E-2</v>
      </c>
      <c r="AC531" s="96">
        <f>IF(K531="","",M531*(1+R531))</f>
        <v>7.6996721311475391E-2</v>
      </c>
      <c r="AD531" s="96">
        <f>IF(K531="","",L531*(1-Q531))</f>
        <v>512.4</v>
      </c>
      <c r="AE531" s="96">
        <f>IF(K531="","",L531*(1+Q531))</f>
        <v>768.6</v>
      </c>
      <c r="AF531" s="108">
        <v>7.3334040072087395E-2</v>
      </c>
      <c r="AG531" s="108">
        <v>2829.9</v>
      </c>
      <c r="AH531" s="108">
        <v>7.3330210772833707E-2</v>
      </c>
      <c r="AI531" s="108">
        <v>640.5</v>
      </c>
      <c r="AJ531" s="5">
        <f t="shared" ref="AJ531:AJ568" si="169">AF531*AG531</f>
        <v>207.52800000000013</v>
      </c>
      <c r="AK531" s="5">
        <f t="shared" ref="AK531:AK568" si="170">AH531*AI531</f>
        <v>46.967999999999989</v>
      </c>
      <c r="AL531" s="9"/>
      <c r="AM531" s="42" t="str">
        <f t="shared" si="168"/>
        <v>Other oils</v>
      </c>
      <c r="AN531" s="65"/>
      <c r="AO531" s="53"/>
      <c r="AP531" s="78"/>
      <c r="AQ531" s="78"/>
    </row>
    <row r="532" spans="1:43" s="5" customFormat="1">
      <c r="A532" s="81">
        <v>2011</v>
      </c>
      <c r="B532" s="29" t="s">
        <v>65</v>
      </c>
      <c r="C532" s="61" t="s">
        <v>65</v>
      </c>
      <c r="D532" s="29" t="s">
        <v>66</v>
      </c>
      <c r="E532" s="29" t="s">
        <v>1286</v>
      </c>
      <c r="F532" s="29" t="s">
        <v>1453</v>
      </c>
      <c r="G532" s="29" t="s">
        <v>80</v>
      </c>
      <c r="H532" s="70">
        <v>0.23771999999999999</v>
      </c>
      <c r="I532" s="66">
        <v>2829.9</v>
      </c>
      <c r="J532" s="67">
        <v>8.4002968302766893E-5</v>
      </c>
      <c r="K532" s="70">
        <v>5.3760000000000002E-2</v>
      </c>
      <c r="L532" s="66">
        <v>640.5</v>
      </c>
      <c r="M532" s="67">
        <v>8.3934426229508204E-5</v>
      </c>
      <c r="N532" s="31" t="s">
        <v>1173</v>
      </c>
      <c r="O532" s="4">
        <v>0.2</v>
      </c>
      <c r="P532" s="4">
        <v>0.6</v>
      </c>
      <c r="Q532" s="4">
        <v>0.2</v>
      </c>
      <c r="R532" s="4">
        <v>0.6</v>
      </c>
      <c r="S532" s="94">
        <v>1</v>
      </c>
      <c r="T532" s="81" t="str">
        <f>IF(Z532="","",IF(O532&gt;100%,"lognormal","normal"))</f>
        <v>normal</v>
      </c>
      <c r="U532" s="81" t="str">
        <f>IF(X532="","",IF(P532&gt;100%,"lognormal","normal"))</f>
        <v>normal</v>
      </c>
      <c r="V532" s="81" t="str">
        <f>IF(AD532="","",IF(Q532&gt;100%,"lognormal","normal"))</f>
        <v>normal</v>
      </c>
      <c r="W532" s="81" t="str">
        <f>IF(AB532="","",IF(R532&gt;100%,"lognormal","normal"))</f>
        <v>normal</v>
      </c>
      <c r="X532" s="81">
        <f>IF(H532="","",J532*(1-P532))</f>
        <v>3.3601187321106759E-5</v>
      </c>
      <c r="Y532" s="81">
        <f>IF(H532="","",J532*(1+P532))</f>
        <v>1.3440474928442703E-4</v>
      </c>
      <c r="Z532" s="81">
        <f>IF(H532="","",I532*(1-O532))</f>
        <v>2263.92</v>
      </c>
      <c r="AA532" s="81">
        <f>IF(H532="","",I532*(1+O532))</f>
        <v>3395.88</v>
      </c>
      <c r="AB532" s="81">
        <f>IF(K532="","",M532*(1-R532))</f>
        <v>3.3573770491803286E-5</v>
      </c>
      <c r="AC532" s="96">
        <f>IF(K532="","",M532*(1+R532))</f>
        <v>1.3429508196721314E-4</v>
      </c>
      <c r="AD532" s="96">
        <f>IF(K532="","",L532*(1-Q532))</f>
        <v>512.4</v>
      </c>
      <c r="AE532" s="96">
        <f>IF(K532="","",L532*(1+Q532))</f>
        <v>768.6</v>
      </c>
      <c r="AF532" s="108">
        <v>8.4002968302766893E-5</v>
      </c>
      <c r="AG532" s="95">
        <f>AG531</f>
        <v>2829.9</v>
      </c>
      <c r="AH532" s="108">
        <v>8.3934426229508217E-5</v>
      </c>
      <c r="AI532" s="95">
        <f>AI531</f>
        <v>640.5</v>
      </c>
      <c r="AJ532" s="5">
        <f t="shared" si="169"/>
        <v>0.23772000000000004</v>
      </c>
      <c r="AK532" s="5">
        <f t="shared" si="170"/>
        <v>5.3760000000000016E-2</v>
      </c>
      <c r="AL532" s="9"/>
      <c r="AM532" s="42" t="str">
        <f t="shared" si="168"/>
        <v>Other oils</v>
      </c>
      <c r="AN532" s="65"/>
      <c r="AO532" s="53"/>
      <c r="AP532" s="78"/>
      <c r="AQ532" s="78"/>
    </row>
    <row r="533" spans="1:43" s="5" customFormat="1">
      <c r="A533" s="81">
        <v>2011</v>
      </c>
      <c r="B533" s="29" t="s">
        <v>65</v>
      </c>
      <c r="C533" s="61" t="s">
        <v>65</v>
      </c>
      <c r="D533" s="29" t="s">
        <v>66</v>
      </c>
      <c r="E533" s="29" t="s">
        <v>1286</v>
      </c>
      <c r="F533" s="29" t="s">
        <v>1453</v>
      </c>
      <c r="G533" s="29" t="s">
        <v>81</v>
      </c>
      <c r="H533" s="70">
        <v>1.7545999999999999</v>
      </c>
      <c r="I533" s="66">
        <v>2829.9</v>
      </c>
      <c r="J533" s="67">
        <v>6.2002190890137496E-4</v>
      </c>
      <c r="K533" s="70">
        <v>0.39711000000000002</v>
      </c>
      <c r="L533" s="66">
        <v>640.5</v>
      </c>
      <c r="M533" s="67">
        <v>6.2E-4</v>
      </c>
      <c r="N533" s="31" t="s">
        <v>1173</v>
      </c>
      <c r="O533" s="4">
        <v>0.2</v>
      </c>
      <c r="P533" s="4">
        <v>0.6</v>
      </c>
      <c r="Q533" s="4">
        <v>0.2</v>
      </c>
      <c r="R533" s="4">
        <v>0.6</v>
      </c>
      <c r="S533" s="94">
        <v>1</v>
      </c>
      <c r="T533" s="81" t="str">
        <f>IF(Z533="","",IF(O533&gt;100%,"lognormal","normal"))</f>
        <v>normal</v>
      </c>
      <c r="U533" s="81" t="str">
        <f>IF(X533="","",IF(P533&gt;100%,"lognormal","normal"))</f>
        <v>normal</v>
      </c>
      <c r="V533" s="81" t="str">
        <f>IF(AD533="","",IF(Q533&gt;100%,"lognormal","normal"))</f>
        <v>normal</v>
      </c>
      <c r="W533" s="81" t="str">
        <f>IF(AB533="","",IF(R533&gt;100%,"lognormal","normal"))</f>
        <v>normal</v>
      </c>
      <c r="X533" s="81">
        <f>IF(H533="","",J533*(1-P533))</f>
        <v>2.4800876356054999E-4</v>
      </c>
      <c r="Y533" s="81">
        <f>IF(H533="","",J533*(1+P533))</f>
        <v>9.9203505424219998E-4</v>
      </c>
      <c r="Z533" s="81">
        <f>IF(H533="","",I533*(1-O533))</f>
        <v>2263.92</v>
      </c>
      <c r="AA533" s="81">
        <f>IF(H533="","",I533*(1+O533))</f>
        <v>3395.88</v>
      </c>
      <c r="AB533" s="81">
        <f>IF(K533="","",M533*(1-R533))</f>
        <v>2.4800000000000001E-4</v>
      </c>
      <c r="AC533" s="96">
        <f>IF(K533="","",M533*(1+R533))</f>
        <v>9.9200000000000004E-4</v>
      </c>
      <c r="AD533" s="96">
        <f>IF(K533="","",L533*(1-Q533))</f>
        <v>512.4</v>
      </c>
      <c r="AE533" s="96">
        <f>IF(K533="","",L533*(1+Q533))</f>
        <v>768.6</v>
      </c>
      <c r="AF533" s="108">
        <v>6.2002190890137496E-4</v>
      </c>
      <c r="AG533" s="95">
        <f>AG531</f>
        <v>2829.9</v>
      </c>
      <c r="AH533" s="108">
        <v>6.2E-4</v>
      </c>
      <c r="AI533" s="95">
        <f>AI531</f>
        <v>640.5</v>
      </c>
      <c r="AJ533" s="5">
        <f t="shared" si="169"/>
        <v>1.754600000000001</v>
      </c>
      <c r="AK533" s="5">
        <f t="shared" si="170"/>
        <v>0.39711000000000002</v>
      </c>
      <c r="AL533" s="9"/>
      <c r="AM533" s="42" t="str">
        <f t="shared" si="168"/>
        <v>Other oils</v>
      </c>
      <c r="AN533" s="65"/>
      <c r="AO533" s="53"/>
      <c r="AP533" s="78"/>
      <c r="AQ533" s="78"/>
    </row>
    <row r="534" spans="1:43" s="5" customFormat="1">
      <c r="A534" s="81">
        <v>2011</v>
      </c>
      <c r="B534" s="29" t="s">
        <v>62</v>
      </c>
      <c r="C534" s="61" t="s">
        <v>1272</v>
      </c>
      <c r="D534" s="29" t="s">
        <v>63</v>
      </c>
      <c r="E534" s="29" t="s">
        <v>1286</v>
      </c>
      <c r="F534" s="29" t="s">
        <v>64</v>
      </c>
      <c r="G534" s="29" t="s">
        <v>79</v>
      </c>
      <c r="H534" s="70">
        <v>9.5746900000000004</v>
      </c>
      <c r="I534" s="66">
        <v>162</v>
      </c>
      <c r="J534" s="67">
        <v>5.9103024691358003E-2</v>
      </c>
      <c r="K534" s="70"/>
      <c r="L534" s="65"/>
      <c r="M534" s="65"/>
      <c r="N534" s="31" t="s">
        <v>1173</v>
      </c>
      <c r="O534" s="4">
        <v>0.1</v>
      </c>
      <c r="P534" s="4">
        <v>0.1</v>
      </c>
      <c r="Q534" s="4"/>
      <c r="R534" s="4"/>
      <c r="S534" s="94">
        <v>0</v>
      </c>
      <c r="T534" s="81" t="str">
        <f t="shared" si="154"/>
        <v>normal</v>
      </c>
      <c r="U534" s="81" t="str">
        <f t="shared" si="155"/>
        <v>normal</v>
      </c>
      <c r="V534" s="81" t="str">
        <f t="shared" si="156"/>
        <v/>
      </c>
      <c r="W534" s="81" t="str">
        <f t="shared" si="157"/>
        <v/>
      </c>
      <c r="X534" s="81">
        <f t="shared" si="158"/>
        <v>5.3192722222222204E-2</v>
      </c>
      <c r="Y534" s="81">
        <f t="shared" si="159"/>
        <v>6.5013327160493808E-2</v>
      </c>
      <c r="Z534" s="81">
        <f t="shared" si="160"/>
        <v>145.80000000000001</v>
      </c>
      <c r="AA534" s="81">
        <f t="shared" si="161"/>
        <v>178.20000000000002</v>
      </c>
      <c r="AB534" s="81" t="str">
        <f t="shared" si="162"/>
        <v/>
      </c>
      <c r="AC534" s="96" t="str">
        <f t="shared" si="163"/>
        <v/>
      </c>
      <c r="AD534" s="96" t="str">
        <f t="shared" si="164"/>
        <v/>
      </c>
      <c r="AE534" s="96" t="str">
        <f t="shared" si="165"/>
        <v/>
      </c>
      <c r="AF534" s="108">
        <v>5.9103024691358003E-2</v>
      </c>
      <c r="AG534" s="108">
        <v>162</v>
      </c>
      <c r="AH534" s="96"/>
      <c r="AI534" s="96"/>
      <c r="AJ534" s="5">
        <f t="shared" si="169"/>
        <v>9.5746899999999968</v>
      </c>
      <c r="AK534" s="5">
        <f t="shared" si="170"/>
        <v>0</v>
      </c>
      <c r="AL534" s="9"/>
      <c r="AM534" s="42" t="str">
        <f t="shared" si="168"/>
        <v>KAUPUNKIKAASU</v>
      </c>
      <c r="AN534" s="65"/>
      <c r="AO534" s="53"/>
      <c r="AP534" s="78"/>
      <c r="AQ534" s="78"/>
    </row>
    <row r="535" spans="1:43" s="5" customFormat="1">
      <c r="A535" s="81">
        <v>2011</v>
      </c>
      <c r="B535" s="29" t="s">
        <v>62</v>
      </c>
      <c r="C535" s="61" t="s">
        <v>1272</v>
      </c>
      <c r="D535" s="29" t="s">
        <v>63</v>
      </c>
      <c r="E535" s="29" t="s">
        <v>1286</v>
      </c>
      <c r="F535" s="29" t="s">
        <v>64</v>
      </c>
      <c r="G535" s="29" t="s">
        <v>80</v>
      </c>
      <c r="H535" s="70">
        <v>1.0290000000000001E-2</v>
      </c>
      <c r="I535" s="66">
        <v>162</v>
      </c>
      <c r="J535" s="67">
        <v>6.3518518518518497E-5</v>
      </c>
      <c r="K535" s="70"/>
      <c r="L535" s="65"/>
      <c r="M535" s="65"/>
      <c r="N535" s="31" t="s">
        <v>1173</v>
      </c>
      <c r="O535" s="4">
        <v>0.1</v>
      </c>
      <c r="P535" s="4">
        <v>0.6</v>
      </c>
      <c r="Q535" s="4"/>
      <c r="R535" s="4"/>
      <c r="S535" s="94">
        <v>0</v>
      </c>
      <c r="T535" s="81" t="str">
        <f t="shared" si="154"/>
        <v>normal</v>
      </c>
      <c r="U535" s="81" t="str">
        <f t="shared" si="155"/>
        <v>normal</v>
      </c>
      <c r="V535" s="81" t="str">
        <f t="shared" si="156"/>
        <v/>
      </c>
      <c r="W535" s="81" t="str">
        <f t="shared" si="157"/>
        <v/>
      </c>
      <c r="X535" s="81">
        <f t="shared" si="158"/>
        <v>2.54074074074074E-5</v>
      </c>
      <c r="Y535" s="81">
        <f t="shared" si="159"/>
        <v>1.016296296296296E-4</v>
      </c>
      <c r="Z535" s="81">
        <f t="shared" si="160"/>
        <v>145.80000000000001</v>
      </c>
      <c r="AA535" s="81">
        <f t="shared" si="161"/>
        <v>178.20000000000002</v>
      </c>
      <c r="AB535" s="81" t="str">
        <f t="shared" si="162"/>
        <v/>
      </c>
      <c r="AC535" s="96" t="str">
        <f t="shared" si="163"/>
        <v/>
      </c>
      <c r="AD535" s="96" t="str">
        <f t="shared" si="164"/>
        <v/>
      </c>
      <c r="AE535" s="96" t="str">
        <f t="shared" si="165"/>
        <v/>
      </c>
      <c r="AF535" s="108">
        <v>6.3518518518518497E-5</v>
      </c>
      <c r="AG535" s="95">
        <f>AG534</f>
        <v>162</v>
      </c>
      <c r="AH535" s="96"/>
      <c r="AI535" s="96"/>
      <c r="AJ535" s="5">
        <f t="shared" si="169"/>
        <v>1.0289999999999997E-2</v>
      </c>
      <c r="AK535" s="5">
        <f t="shared" si="170"/>
        <v>0</v>
      </c>
      <c r="AL535" s="9"/>
      <c r="AM535" s="42" t="str">
        <f t="shared" si="168"/>
        <v>KAUPUNKIKAASU</v>
      </c>
      <c r="AN535" s="65"/>
      <c r="AO535" s="53"/>
      <c r="AP535" s="78"/>
      <c r="AQ535" s="78"/>
    </row>
    <row r="536" spans="1:43" s="5" customFormat="1">
      <c r="A536" s="81">
        <v>2011</v>
      </c>
      <c r="B536" s="29" t="s">
        <v>62</v>
      </c>
      <c r="C536" s="61" t="s">
        <v>1272</v>
      </c>
      <c r="D536" s="29" t="s">
        <v>63</v>
      </c>
      <c r="E536" s="29" t="s">
        <v>1286</v>
      </c>
      <c r="F536" s="29" t="s">
        <v>64</v>
      </c>
      <c r="G536" s="29" t="s">
        <v>81</v>
      </c>
      <c r="H536" s="70">
        <v>5.0220000000000001E-2</v>
      </c>
      <c r="I536" s="66">
        <v>162</v>
      </c>
      <c r="J536" s="67">
        <v>3.1E-4</v>
      </c>
      <c r="K536" s="70"/>
      <c r="L536" s="65"/>
      <c r="M536" s="65"/>
      <c r="N536" s="31" t="s">
        <v>1173</v>
      </c>
      <c r="O536" s="4">
        <v>0.1</v>
      </c>
      <c r="P536" s="4">
        <v>0.6</v>
      </c>
      <c r="Q536" s="4"/>
      <c r="R536" s="4"/>
      <c r="S536" s="94">
        <v>0</v>
      </c>
      <c r="T536" s="81" t="str">
        <f t="shared" si="154"/>
        <v>normal</v>
      </c>
      <c r="U536" s="81" t="str">
        <f t="shared" si="155"/>
        <v>normal</v>
      </c>
      <c r="V536" s="81" t="str">
        <f t="shared" si="156"/>
        <v/>
      </c>
      <c r="W536" s="81" t="str">
        <f t="shared" si="157"/>
        <v/>
      </c>
      <c r="X536" s="81">
        <f t="shared" si="158"/>
        <v>1.2400000000000001E-4</v>
      </c>
      <c r="Y536" s="81">
        <f t="shared" si="159"/>
        <v>4.9600000000000002E-4</v>
      </c>
      <c r="Z536" s="81">
        <f t="shared" si="160"/>
        <v>145.80000000000001</v>
      </c>
      <c r="AA536" s="81">
        <f t="shared" si="161"/>
        <v>178.20000000000002</v>
      </c>
      <c r="AB536" s="81" t="str">
        <f t="shared" si="162"/>
        <v/>
      </c>
      <c r="AC536" s="96" t="str">
        <f t="shared" si="163"/>
        <v/>
      </c>
      <c r="AD536" s="96" t="str">
        <f t="shared" si="164"/>
        <v/>
      </c>
      <c r="AE536" s="96" t="str">
        <f t="shared" si="165"/>
        <v/>
      </c>
      <c r="AF536" s="108">
        <v>3.1E-4</v>
      </c>
      <c r="AG536" s="95">
        <f>AG534</f>
        <v>162</v>
      </c>
      <c r="AH536" s="96"/>
      <c r="AI536" s="96"/>
      <c r="AJ536" s="5">
        <f t="shared" si="169"/>
        <v>5.0220000000000001E-2</v>
      </c>
      <c r="AK536" s="5">
        <f t="shared" si="170"/>
        <v>0</v>
      </c>
      <c r="AL536" s="9"/>
      <c r="AM536" s="42" t="str">
        <f t="shared" si="168"/>
        <v>KAUPUNKIKAASU</v>
      </c>
      <c r="AN536" s="65"/>
      <c r="AO536" s="53"/>
      <c r="AP536" s="78"/>
      <c r="AQ536" s="78"/>
    </row>
    <row r="537" spans="1:43" s="5" customFormat="1">
      <c r="A537" s="81">
        <v>2011</v>
      </c>
      <c r="B537" s="29" t="s">
        <v>62</v>
      </c>
      <c r="C537" s="61" t="s">
        <v>1272</v>
      </c>
      <c r="D537" s="29" t="s">
        <v>63</v>
      </c>
      <c r="E537" s="29" t="s">
        <v>1286</v>
      </c>
      <c r="F537" s="29" t="s">
        <v>1453</v>
      </c>
      <c r="G537" s="29" t="s">
        <v>79</v>
      </c>
      <c r="H537" s="70">
        <v>9.1773900000000008</v>
      </c>
      <c r="I537" s="66">
        <v>129</v>
      </c>
      <c r="J537" s="67">
        <v>7.1142558139534906E-2</v>
      </c>
      <c r="K537" s="70">
        <v>7.1139999999999995E-2</v>
      </c>
      <c r="L537" s="66">
        <v>1</v>
      </c>
      <c r="M537" s="67">
        <v>7.1139999999999995E-2</v>
      </c>
      <c r="N537" s="31" t="s">
        <v>1173</v>
      </c>
      <c r="O537" s="4">
        <v>0.2</v>
      </c>
      <c r="P537" s="4">
        <v>7.0000000000000007E-2</v>
      </c>
      <c r="Q537" s="4">
        <v>0.2</v>
      </c>
      <c r="R537" s="4">
        <v>0.05</v>
      </c>
      <c r="S537" s="94">
        <v>1</v>
      </c>
      <c r="T537" s="81" t="str">
        <f t="shared" si="154"/>
        <v>normal</v>
      </c>
      <c r="U537" s="81" t="str">
        <f t="shared" si="155"/>
        <v>normal</v>
      </c>
      <c r="V537" s="81" t="str">
        <f t="shared" si="156"/>
        <v>normal</v>
      </c>
      <c r="W537" s="81" t="str">
        <f t="shared" si="157"/>
        <v>normal</v>
      </c>
      <c r="X537" s="81">
        <f t="shared" si="158"/>
        <v>6.6162579069767455E-2</v>
      </c>
      <c r="Y537" s="81">
        <f t="shared" si="159"/>
        <v>7.6122537209302357E-2</v>
      </c>
      <c r="Z537" s="81">
        <f t="shared" si="160"/>
        <v>103.2</v>
      </c>
      <c r="AA537" s="81">
        <f t="shared" si="161"/>
        <v>154.79999999999998</v>
      </c>
      <c r="AB537" s="81">
        <f t="shared" si="162"/>
        <v>6.758299999999999E-2</v>
      </c>
      <c r="AC537" s="96">
        <f t="shared" si="163"/>
        <v>7.4697E-2</v>
      </c>
      <c r="AD537" s="96">
        <f t="shared" si="164"/>
        <v>0.8</v>
      </c>
      <c r="AE537" s="96">
        <f t="shared" si="165"/>
        <v>1.2</v>
      </c>
      <c r="AF537" s="108">
        <v>7.1142558139534906E-2</v>
      </c>
      <c r="AG537" s="108">
        <v>129</v>
      </c>
      <c r="AH537" s="108">
        <v>7.1139999999999995E-2</v>
      </c>
      <c r="AI537" s="108">
        <v>1</v>
      </c>
      <c r="AJ537" s="5">
        <f t="shared" si="169"/>
        <v>9.1773900000000026</v>
      </c>
      <c r="AK537" s="5">
        <f t="shared" si="170"/>
        <v>7.1139999999999995E-2</v>
      </c>
      <c r="AL537" s="9"/>
      <c r="AM537" s="42" t="str">
        <f t="shared" si="168"/>
        <v>Other oils</v>
      </c>
      <c r="AN537" s="65"/>
      <c r="AO537" s="53"/>
      <c r="AP537" s="78"/>
      <c r="AQ537" s="78"/>
    </row>
    <row r="538" spans="1:43" s="5" customFormat="1">
      <c r="A538" s="81">
        <v>2011</v>
      </c>
      <c r="B538" s="29" t="s">
        <v>62</v>
      </c>
      <c r="C538" s="61" t="s">
        <v>1272</v>
      </c>
      <c r="D538" s="29" t="s">
        <v>63</v>
      </c>
      <c r="E538" s="29" t="s">
        <v>1286</v>
      </c>
      <c r="F538" s="29" t="s">
        <v>1453</v>
      </c>
      <c r="G538" s="29" t="s">
        <v>80</v>
      </c>
      <c r="H538" s="70">
        <v>2.7089999999999999E-2</v>
      </c>
      <c r="I538" s="66">
        <v>129</v>
      </c>
      <c r="J538" s="67">
        <v>2.1000000000000001E-4</v>
      </c>
      <c r="K538" s="70">
        <v>2.1000000000000001E-4</v>
      </c>
      <c r="L538" s="66">
        <v>1</v>
      </c>
      <c r="M538" s="67">
        <v>2.1000000000000001E-4</v>
      </c>
      <c r="N538" s="31" t="s">
        <v>1173</v>
      </c>
      <c r="O538" s="4">
        <v>0.2</v>
      </c>
      <c r="P538" s="4">
        <v>0.6</v>
      </c>
      <c r="Q538" s="4">
        <v>0.2</v>
      </c>
      <c r="R538" s="4">
        <v>0.6</v>
      </c>
      <c r="S538" s="94">
        <v>1</v>
      </c>
      <c r="T538" s="81" t="str">
        <f t="shared" si="154"/>
        <v>normal</v>
      </c>
      <c r="U538" s="81" t="str">
        <f t="shared" si="155"/>
        <v>normal</v>
      </c>
      <c r="V538" s="81" t="str">
        <f t="shared" si="156"/>
        <v>normal</v>
      </c>
      <c r="W538" s="81" t="str">
        <f t="shared" si="157"/>
        <v>normal</v>
      </c>
      <c r="X538" s="81">
        <f t="shared" si="158"/>
        <v>8.4000000000000009E-5</v>
      </c>
      <c r="Y538" s="81">
        <f t="shared" si="159"/>
        <v>3.3600000000000004E-4</v>
      </c>
      <c r="Z538" s="81">
        <f t="shared" si="160"/>
        <v>103.2</v>
      </c>
      <c r="AA538" s="81">
        <f t="shared" si="161"/>
        <v>154.79999999999998</v>
      </c>
      <c r="AB538" s="81">
        <f t="shared" si="162"/>
        <v>8.4000000000000009E-5</v>
      </c>
      <c r="AC538" s="96">
        <f t="shared" si="163"/>
        <v>3.3600000000000004E-4</v>
      </c>
      <c r="AD538" s="96">
        <f t="shared" si="164"/>
        <v>0.8</v>
      </c>
      <c r="AE538" s="96">
        <f t="shared" si="165"/>
        <v>1.2</v>
      </c>
      <c r="AF538" s="108">
        <v>2.1000000000000004E-4</v>
      </c>
      <c r="AG538" s="95">
        <f>AG537</f>
        <v>129</v>
      </c>
      <c r="AH538" s="108">
        <v>2.1000000000000004E-4</v>
      </c>
      <c r="AI538" s="95">
        <f>AI537</f>
        <v>1</v>
      </c>
      <c r="AJ538" s="5">
        <f t="shared" si="169"/>
        <v>2.7090000000000003E-2</v>
      </c>
      <c r="AK538" s="5">
        <f t="shared" si="170"/>
        <v>2.1000000000000004E-4</v>
      </c>
      <c r="AL538" s="9"/>
      <c r="AM538" s="42" t="str">
        <f t="shared" si="168"/>
        <v>Other oils</v>
      </c>
      <c r="AN538" s="65"/>
      <c r="AO538" s="53"/>
      <c r="AP538" s="78"/>
      <c r="AQ538" s="78"/>
    </row>
    <row r="539" spans="1:43" s="5" customFormat="1">
      <c r="A539" s="81">
        <v>2011</v>
      </c>
      <c r="B539" s="29" t="s">
        <v>62</v>
      </c>
      <c r="C539" s="61" t="s">
        <v>1272</v>
      </c>
      <c r="D539" s="29" t="s">
        <v>63</v>
      </c>
      <c r="E539" s="29" t="s">
        <v>1286</v>
      </c>
      <c r="F539" s="29" t="s">
        <v>1453</v>
      </c>
      <c r="G539" s="29" t="s">
        <v>81</v>
      </c>
      <c r="H539" s="70">
        <v>7.9979999999999996E-2</v>
      </c>
      <c r="I539" s="66">
        <v>129</v>
      </c>
      <c r="J539" s="67">
        <v>6.2E-4</v>
      </c>
      <c r="K539" s="70">
        <v>6.2E-4</v>
      </c>
      <c r="L539" s="66">
        <v>1</v>
      </c>
      <c r="M539" s="67">
        <v>6.2E-4</v>
      </c>
      <c r="N539" s="31" t="s">
        <v>1173</v>
      </c>
      <c r="O539" s="4">
        <v>0.2</v>
      </c>
      <c r="P539" s="4">
        <v>0.6</v>
      </c>
      <c r="Q539" s="4">
        <v>0.2</v>
      </c>
      <c r="R539" s="4">
        <v>0.6</v>
      </c>
      <c r="S539" s="94">
        <v>1</v>
      </c>
      <c r="T539" s="81" t="str">
        <f t="shared" si="154"/>
        <v>normal</v>
      </c>
      <c r="U539" s="81" t="str">
        <f t="shared" si="155"/>
        <v>normal</v>
      </c>
      <c r="V539" s="81" t="str">
        <f t="shared" si="156"/>
        <v>normal</v>
      </c>
      <c r="W539" s="81" t="str">
        <f t="shared" si="157"/>
        <v>normal</v>
      </c>
      <c r="X539" s="81">
        <f t="shared" si="158"/>
        <v>2.4800000000000001E-4</v>
      </c>
      <c r="Y539" s="81">
        <f t="shared" si="159"/>
        <v>9.9200000000000004E-4</v>
      </c>
      <c r="Z539" s="81">
        <f t="shared" si="160"/>
        <v>103.2</v>
      </c>
      <c r="AA539" s="81">
        <f t="shared" si="161"/>
        <v>154.79999999999998</v>
      </c>
      <c r="AB539" s="81">
        <f t="shared" si="162"/>
        <v>2.4800000000000001E-4</v>
      </c>
      <c r="AC539" s="96">
        <f t="shared" si="163"/>
        <v>9.9200000000000004E-4</v>
      </c>
      <c r="AD539" s="96">
        <f t="shared" si="164"/>
        <v>0.8</v>
      </c>
      <c r="AE539" s="96">
        <f t="shared" si="165"/>
        <v>1.2</v>
      </c>
      <c r="AF539" s="108">
        <v>6.2E-4</v>
      </c>
      <c r="AG539" s="95">
        <f>AG537</f>
        <v>129</v>
      </c>
      <c r="AH539" s="108">
        <v>6.2E-4</v>
      </c>
      <c r="AI539" s="95">
        <f>AI537</f>
        <v>1</v>
      </c>
      <c r="AJ539" s="5">
        <f t="shared" si="169"/>
        <v>7.9979999999999996E-2</v>
      </c>
      <c r="AK539" s="5">
        <f t="shared" si="170"/>
        <v>6.2E-4</v>
      </c>
      <c r="AL539" s="9"/>
      <c r="AM539" s="42" t="str">
        <f t="shared" si="168"/>
        <v>Other oils</v>
      </c>
      <c r="AN539" s="65"/>
      <c r="AO539" s="53"/>
      <c r="AP539" s="78"/>
      <c r="AQ539" s="78"/>
    </row>
    <row r="540" spans="1:43" s="5" customFormat="1">
      <c r="A540" s="81">
        <v>2011</v>
      </c>
      <c r="B540" s="29" t="s">
        <v>62</v>
      </c>
      <c r="C540" s="61" t="s">
        <v>1272</v>
      </c>
      <c r="D540" s="29" t="s">
        <v>63</v>
      </c>
      <c r="E540" s="29" t="s">
        <v>1286</v>
      </c>
      <c r="F540" s="29" t="s">
        <v>1452</v>
      </c>
      <c r="G540" s="29" t="s">
        <v>79</v>
      </c>
      <c r="H540" s="70">
        <v>133.20463000000001</v>
      </c>
      <c r="I540" s="66">
        <v>2059.6</v>
      </c>
      <c r="J540" s="67">
        <v>6.4674999999999996E-2</v>
      </c>
      <c r="K540" s="66">
        <v>249.58729</v>
      </c>
      <c r="L540" s="66">
        <v>3859.1</v>
      </c>
      <c r="M540" s="67">
        <v>6.4674999352180601E-2</v>
      </c>
      <c r="N540" s="31" t="s">
        <v>1173</v>
      </c>
      <c r="O540" s="4">
        <v>0.2</v>
      </c>
      <c r="P540" s="4">
        <v>0.05</v>
      </c>
      <c r="Q540" s="4">
        <v>0.2</v>
      </c>
      <c r="R540" s="4">
        <v>0.05</v>
      </c>
      <c r="S540" s="94">
        <v>1</v>
      </c>
      <c r="T540" s="81" t="str">
        <f t="shared" si="154"/>
        <v>normal</v>
      </c>
      <c r="U540" s="81" t="str">
        <f t="shared" si="155"/>
        <v>normal</v>
      </c>
      <c r="V540" s="81" t="str">
        <f t="shared" si="156"/>
        <v>normal</v>
      </c>
      <c r="W540" s="81" t="str">
        <f t="shared" si="157"/>
        <v>normal</v>
      </c>
      <c r="X540" s="81">
        <f t="shared" si="158"/>
        <v>6.1441249999999996E-2</v>
      </c>
      <c r="Y540" s="81">
        <f t="shared" si="159"/>
        <v>6.7908750000000004E-2</v>
      </c>
      <c r="Z540" s="81">
        <f t="shared" si="160"/>
        <v>1647.68</v>
      </c>
      <c r="AA540" s="81">
        <f t="shared" si="161"/>
        <v>2471.52</v>
      </c>
      <c r="AB540" s="81">
        <f t="shared" si="162"/>
        <v>6.1441249384571565E-2</v>
      </c>
      <c r="AC540" s="96">
        <f t="shared" si="163"/>
        <v>6.790874931978963E-2</v>
      </c>
      <c r="AD540" s="96">
        <f t="shared" si="164"/>
        <v>3087.28</v>
      </c>
      <c r="AE540" s="96">
        <f t="shared" si="165"/>
        <v>4630.92</v>
      </c>
      <c r="AF540" s="108">
        <v>6.4674999999999996E-2</v>
      </c>
      <c r="AG540" s="108">
        <v>2059.6</v>
      </c>
      <c r="AH540" s="108">
        <v>6.4674999352180601E-2</v>
      </c>
      <c r="AI540" s="108">
        <v>3859.1000000000004</v>
      </c>
      <c r="AJ540" s="5">
        <f t="shared" si="169"/>
        <v>133.20462999999998</v>
      </c>
      <c r="AK540" s="5">
        <f t="shared" si="170"/>
        <v>249.58729000000019</v>
      </c>
      <c r="AL540" s="9"/>
      <c r="AM540" s="42" t="str">
        <f t="shared" si="168"/>
        <v>LPG</v>
      </c>
      <c r="AN540" s="65"/>
      <c r="AO540" s="53"/>
      <c r="AP540" s="78"/>
      <c r="AQ540" s="78"/>
    </row>
    <row r="541" spans="1:43" s="5" customFormat="1">
      <c r="A541" s="81">
        <v>2011</v>
      </c>
      <c r="B541" s="29" t="s">
        <v>62</v>
      </c>
      <c r="C541" s="61" t="s">
        <v>1272</v>
      </c>
      <c r="D541" s="29" t="s">
        <v>63</v>
      </c>
      <c r="E541" s="29" t="s">
        <v>1286</v>
      </c>
      <c r="F541" s="29" t="s">
        <v>1452</v>
      </c>
      <c r="G541" s="29" t="s">
        <v>80</v>
      </c>
      <c r="H541" s="66">
        <v>0.12978000000000001</v>
      </c>
      <c r="I541" s="66">
        <v>2059.6</v>
      </c>
      <c r="J541" s="67">
        <v>6.3012235385511795E-5</v>
      </c>
      <c r="K541" s="66">
        <v>0.24318000000000001</v>
      </c>
      <c r="L541" s="66">
        <v>3859.1</v>
      </c>
      <c r="M541" s="67">
        <v>6.3014692544893899E-5</v>
      </c>
      <c r="N541" s="31" t="s">
        <v>1173</v>
      </c>
      <c r="O541" s="4">
        <v>0.2</v>
      </c>
      <c r="P541" s="4">
        <v>0.6</v>
      </c>
      <c r="Q541" s="4">
        <v>0.2</v>
      </c>
      <c r="R541" s="4">
        <v>0.6</v>
      </c>
      <c r="S541" s="94">
        <v>1</v>
      </c>
      <c r="T541" s="81" t="str">
        <f t="shared" si="154"/>
        <v>normal</v>
      </c>
      <c r="U541" s="81" t="str">
        <f t="shared" si="155"/>
        <v>normal</v>
      </c>
      <c r="V541" s="81" t="str">
        <f t="shared" si="156"/>
        <v>normal</v>
      </c>
      <c r="W541" s="81" t="str">
        <f t="shared" si="157"/>
        <v>normal</v>
      </c>
      <c r="X541" s="81">
        <f t="shared" si="158"/>
        <v>2.520489415420472E-5</v>
      </c>
      <c r="Y541" s="81">
        <f t="shared" si="159"/>
        <v>1.0081957661681888E-4</v>
      </c>
      <c r="Z541" s="81">
        <f t="shared" si="160"/>
        <v>1647.68</v>
      </c>
      <c r="AA541" s="81">
        <f t="shared" si="161"/>
        <v>2471.52</v>
      </c>
      <c r="AB541" s="81">
        <f t="shared" si="162"/>
        <v>2.5205877017957562E-5</v>
      </c>
      <c r="AC541" s="96">
        <f t="shared" si="163"/>
        <v>1.0082350807183025E-4</v>
      </c>
      <c r="AD541" s="96">
        <f t="shared" si="164"/>
        <v>3087.28</v>
      </c>
      <c r="AE541" s="96">
        <f t="shared" si="165"/>
        <v>4630.92</v>
      </c>
      <c r="AF541" s="108">
        <v>6.3012235385511795E-5</v>
      </c>
      <c r="AG541" s="95">
        <f>AG540</f>
        <v>2059.6</v>
      </c>
      <c r="AH541" s="108">
        <v>6.3014692544893899E-5</v>
      </c>
      <c r="AI541" s="95">
        <f>AI540</f>
        <v>3859.1000000000004</v>
      </c>
      <c r="AJ541" s="5">
        <f t="shared" si="169"/>
        <v>0.12978000000000009</v>
      </c>
      <c r="AK541" s="5">
        <f t="shared" si="170"/>
        <v>0.24318000000000006</v>
      </c>
      <c r="AL541" s="9"/>
      <c r="AM541" s="42" t="str">
        <f t="shared" si="168"/>
        <v>LPG</v>
      </c>
      <c r="AN541" s="65"/>
      <c r="AO541" s="53"/>
      <c r="AP541" s="78"/>
      <c r="AQ541" s="78"/>
    </row>
    <row r="542" spans="1:43" s="5" customFormat="1">
      <c r="A542" s="81">
        <v>2011</v>
      </c>
      <c r="B542" s="29" t="s">
        <v>62</v>
      </c>
      <c r="C542" s="61" t="s">
        <v>1272</v>
      </c>
      <c r="D542" s="29" t="s">
        <v>63</v>
      </c>
      <c r="E542" s="29" t="s">
        <v>1286</v>
      </c>
      <c r="F542" s="29" t="s">
        <v>1452</v>
      </c>
      <c r="G542" s="29" t="s">
        <v>81</v>
      </c>
      <c r="H542" s="66">
        <v>0.63859999999999995</v>
      </c>
      <c r="I542" s="66">
        <v>2059.6</v>
      </c>
      <c r="J542" s="67">
        <v>3.1006020586521699E-4</v>
      </c>
      <c r="K542" s="66">
        <v>1.1962900000000001</v>
      </c>
      <c r="L542" s="66">
        <v>3859.1</v>
      </c>
      <c r="M542" s="67">
        <v>3.0999196703894699E-4</v>
      </c>
      <c r="N542" s="31" t="s">
        <v>1173</v>
      </c>
      <c r="O542" s="4">
        <v>0.2</v>
      </c>
      <c r="P542" s="4">
        <v>0.6</v>
      </c>
      <c r="Q542" s="4">
        <v>0.2</v>
      </c>
      <c r="R542" s="4">
        <v>0.6</v>
      </c>
      <c r="S542" s="94">
        <v>1</v>
      </c>
      <c r="T542" s="81" t="str">
        <f t="shared" si="154"/>
        <v>normal</v>
      </c>
      <c r="U542" s="81" t="str">
        <f t="shared" si="155"/>
        <v>normal</v>
      </c>
      <c r="V542" s="81" t="str">
        <f t="shared" si="156"/>
        <v>normal</v>
      </c>
      <c r="W542" s="81" t="str">
        <f t="shared" si="157"/>
        <v>normal</v>
      </c>
      <c r="X542" s="81">
        <f t="shared" si="158"/>
        <v>1.2402408234608679E-4</v>
      </c>
      <c r="Y542" s="81">
        <f t="shared" si="159"/>
        <v>4.9609632938434718E-4</v>
      </c>
      <c r="Z542" s="81">
        <f t="shared" si="160"/>
        <v>1647.68</v>
      </c>
      <c r="AA542" s="81">
        <f t="shared" si="161"/>
        <v>2471.52</v>
      </c>
      <c r="AB542" s="81">
        <f t="shared" si="162"/>
        <v>1.2399678681557881E-4</v>
      </c>
      <c r="AC542" s="96">
        <f t="shared" si="163"/>
        <v>4.9598714726231522E-4</v>
      </c>
      <c r="AD542" s="96">
        <f t="shared" si="164"/>
        <v>3087.28</v>
      </c>
      <c r="AE542" s="96">
        <f t="shared" si="165"/>
        <v>4630.92</v>
      </c>
      <c r="AF542" s="108">
        <v>3.1006020586521699E-4</v>
      </c>
      <c r="AG542" s="95">
        <f>AG540</f>
        <v>2059.6</v>
      </c>
      <c r="AH542" s="108">
        <v>3.0999196703894699E-4</v>
      </c>
      <c r="AI542" s="95">
        <f>AI540</f>
        <v>3859.1000000000004</v>
      </c>
      <c r="AJ542" s="5">
        <f t="shared" si="169"/>
        <v>0.63860000000000083</v>
      </c>
      <c r="AK542" s="5">
        <f t="shared" si="170"/>
        <v>1.1962900000000005</v>
      </c>
      <c r="AL542" s="9"/>
      <c r="AM542" s="42" t="str">
        <f t="shared" si="168"/>
        <v>LPG</v>
      </c>
      <c r="AN542" s="65"/>
      <c r="AO542" s="53"/>
      <c r="AP542" s="78"/>
      <c r="AQ542" s="78"/>
    </row>
    <row r="543" spans="1:43" s="5" customFormat="1">
      <c r="A543" s="81">
        <v>2011</v>
      </c>
      <c r="B543" s="29" t="s">
        <v>62</v>
      </c>
      <c r="C543" s="61" t="s">
        <v>1272</v>
      </c>
      <c r="D543" s="29" t="s">
        <v>63</v>
      </c>
      <c r="E543" s="29" t="s">
        <v>1286</v>
      </c>
      <c r="F543" s="29" t="s">
        <v>1450</v>
      </c>
      <c r="G543" s="29" t="s">
        <v>79</v>
      </c>
      <c r="H543" s="66">
        <v>543.80733906600005</v>
      </c>
      <c r="I543" s="66">
        <v>7375.7089999999998</v>
      </c>
      <c r="J543" s="67">
        <v>7.3729500318681196E-2</v>
      </c>
      <c r="K543" s="66">
        <v>631.30146999999999</v>
      </c>
      <c r="L543" s="66">
        <v>8562.4</v>
      </c>
      <c r="M543" s="67">
        <v>7.3729499906568297E-2</v>
      </c>
      <c r="N543" s="31" t="s">
        <v>1173</v>
      </c>
      <c r="O543" s="4">
        <v>0.5</v>
      </c>
      <c r="P543" s="4">
        <v>1.4999999999999999E-2</v>
      </c>
      <c r="Q543" s="4">
        <v>0.3</v>
      </c>
      <c r="R543" s="4">
        <v>1.4999999999999999E-2</v>
      </c>
      <c r="S543" s="94">
        <v>1</v>
      </c>
      <c r="T543" s="81" t="str">
        <f t="shared" si="154"/>
        <v>normal</v>
      </c>
      <c r="U543" s="81" t="str">
        <f t="shared" si="155"/>
        <v>normal</v>
      </c>
      <c r="V543" s="81" t="str">
        <f t="shared" si="156"/>
        <v>normal</v>
      </c>
      <c r="W543" s="81" t="str">
        <f t="shared" si="157"/>
        <v>normal</v>
      </c>
      <c r="X543" s="81">
        <f t="shared" si="158"/>
        <v>7.262355781390098E-2</v>
      </c>
      <c r="Y543" s="81">
        <f t="shared" si="159"/>
        <v>7.4835442823461412E-2</v>
      </c>
      <c r="Z543" s="81">
        <f t="shared" si="160"/>
        <v>3687.8544999999999</v>
      </c>
      <c r="AA543" s="81">
        <f t="shared" si="161"/>
        <v>11063.5635</v>
      </c>
      <c r="AB543" s="81">
        <f t="shared" si="162"/>
        <v>7.2623557407969774E-2</v>
      </c>
      <c r="AC543" s="96">
        <f t="shared" si="163"/>
        <v>7.4835442405166819E-2</v>
      </c>
      <c r="AD543" s="96">
        <f t="shared" si="164"/>
        <v>5993.6799999999994</v>
      </c>
      <c r="AE543" s="96">
        <f t="shared" si="165"/>
        <v>11131.12</v>
      </c>
      <c r="AF543" s="108">
        <v>7.3729500318681196E-2</v>
      </c>
      <c r="AG543" s="108">
        <v>7375.7089999999998</v>
      </c>
      <c r="AH543" s="108">
        <v>7.3729499906568297E-2</v>
      </c>
      <c r="AI543" s="108">
        <v>8562.4</v>
      </c>
      <c r="AJ543" s="5">
        <f t="shared" si="169"/>
        <v>543.80733906599971</v>
      </c>
      <c r="AK543" s="5">
        <f t="shared" si="170"/>
        <v>631.30147000000034</v>
      </c>
      <c r="AL543" s="9"/>
      <c r="AM543" s="42" t="str">
        <f t="shared" si="168"/>
        <v>Light fuel oil</v>
      </c>
      <c r="AN543" s="65"/>
      <c r="AO543" s="53"/>
      <c r="AP543" s="78"/>
      <c r="AQ543" s="78"/>
    </row>
    <row r="544" spans="1:43" s="5" customFormat="1">
      <c r="A544" s="81">
        <v>2011</v>
      </c>
      <c r="B544" s="29" t="s">
        <v>62</v>
      </c>
      <c r="C544" s="61" t="s">
        <v>1272</v>
      </c>
      <c r="D544" s="29" t="s">
        <v>63</v>
      </c>
      <c r="E544" s="29" t="s">
        <v>1286</v>
      </c>
      <c r="F544" s="29" t="s">
        <v>1450</v>
      </c>
      <c r="G544" s="29" t="s">
        <v>80</v>
      </c>
      <c r="H544" s="66">
        <v>1.551237534</v>
      </c>
      <c r="I544" s="66">
        <v>7375.7089999999998</v>
      </c>
      <c r="J544" s="67">
        <v>2.1031707378911001E-4</v>
      </c>
      <c r="K544" s="66">
        <v>1.79802</v>
      </c>
      <c r="L544" s="66">
        <v>8562.4</v>
      </c>
      <c r="M544" s="67">
        <v>2.0999018966644901E-4</v>
      </c>
      <c r="N544" s="31" t="s">
        <v>1173</v>
      </c>
      <c r="O544" s="4">
        <v>0.5</v>
      </c>
      <c r="P544" s="4">
        <v>0.6</v>
      </c>
      <c r="Q544" s="4">
        <v>0.3</v>
      </c>
      <c r="R544" s="4">
        <v>0.6</v>
      </c>
      <c r="S544" s="94">
        <v>1</v>
      </c>
      <c r="T544" s="81" t="str">
        <f t="shared" si="154"/>
        <v>normal</v>
      </c>
      <c r="U544" s="81" t="str">
        <f t="shared" si="155"/>
        <v>normal</v>
      </c>
      <c r="V544" s="81" t="str">
        <f t="shared" si="156"/>
        <v>normal</v>
      </c>
      <c r="W544" s="81" t="str">
        <f t="shared" si="157"/>
        <v>normal</v>
      </c>
      <c r="X544" s="81">
        <f t="shared" si="158"/>
        <v>8.4126829515644014E-5</v>
      </c>
      <c r="Y544" s="81">
        <f t="shared" si="159"/>
        <v>3.3650731806257606E-4</v>
      </c>
      <c r="Z544" s="81">
        <f t="shared" si="160"/>
        <v>3687.8544999999999</v>
      </c>
      <c r="AA544" s="81">
        <f t="shared" si="161"/>
        <v>11063.5635</v>
      </c>
      <c r="AB544" s="81">
        <f t="shared" si="162"/>
        <v>8.3996075866579607E-5</v>
      </c>
      <c r="AC544" s="96">
        <f t="shared" si="163"/>
        <v>3.3598430346631843E-4</v>
      </c>
      <c r="AD544" s="96">
        <f t="shared" si="164"/>
        <v>5993.6799999999994</v>
      </c>
      <c r="AE544" s="96">
        <f t="shared" si="165"/>
        <v>11131.12</v>
      </c>
      <c r="AF544" s="108">
        <v>2.1031707378911006E-4</v>
      </c>
      <c r="AG544" s="95">
        <f>AG543</f>
        <v>7375.7089999999998</v>
      </c>
      <c r="AH544" s="108">
        <v>2.0999018966644904E-4</v>
      </c>
      <c r="AI544" s="95">
        <f>AI543</f>
        <v>8562.4</v>
      </c>
      <c r="AJ544" s="5">
        <f t="shared" si="169"/>
        <v>1.5512375340000031</v>
      </c>
      <c r="AK544" s="5">
        <f t="shared" si="170"/>
        <v>1.7980200000000031</v>
      </c>
      <c r="AL544" s="9"/>
      <c r="AM544" s="42" t="str">
        <f t="shared" si="168"/>
        <v>Light fuel oil</v>
      </c>
      <c r="AN544" s="65"/>
      <c r="AO544" s="53"/>
      <c r="AP544" s="78"/>
      <c r="AQ544" s="78"/>
    </row>
    <row r="545" spans="1:43" s="5" customFormat="1">
      <c r="A545" s="81">
        <v>2011</v>
      </c>
      <c r="B545" s="29" t="s">
        <v>62</v>
      </c>
      <c r="C545" s="61" t="s">
        <v>1272</v>
      </c>
      <c r="D545" s="29" t="s">
        <v>63</v>
      </c>
      <c r="E545" s="29" t="s">
        <v>1286</v>
      </c>
      <c r="F545" s="29" t="s">
        <v>1450</v>
      </c>
      <c r="G545" s="29" t="s">
        <v>81</v>
      </c>
      <c r="H545" s="66">
        <v>4.5783038200000004</v>
      </c>
      <c r="I545" s="66">
        <v>7375.7089999999998</v>
      </c>
      <c r="J545" s="67">
        <v>6.2072728465832898E-4</v>
      </c>
      <c r="K545" s="66">
        <v>5.3087499999999999</v>
      </c>
      <c r="L545" s="66">
        <v>8562.4</v>
      </c>
      <c r="M545" s="67">
        <v>6.2000724096047803E-4</v>
      </c>
      <c r="N545" s="31" t="s">
        <v>1173</v>
      </c>
      <c r="O545" s="4">
        <v>0.5</v>
      </c>
      <c r="P545" s="4">
        <v>0.6</v>
      </c>
      <c r="Q545" s="4">
        <v>0.3</v>
      </c>
      <c r="R545" s="4">
        <v>0.6</v>
      </c>
      <c r="S545" s="94">
        <v>1</v>
      </c>
      <c r="T545" s="81" t="str">
        <f t="shared" si="154"/>
        <v>normal</v>
      </c>
      <c r="U545" s="81" t="str">
        <f t="shared" si="155"/>
        <v>normal</v>
      </c>
      <c r="V545" s="81" t="str">
        <f t="shared" si="156"/>
        <v>normal</v>
      </c>
      <c r="W545" s="81" t="str">
        <f t="shared" si="157"/>
        <v>normal</v>
      </c>
      <c r="X545" s="81">
        <f t="shared" si="158"/>
        <v>2.482909138633316E-4</v>
      </c>
      <c r="Y545" s="81">
        <f t="shared" si="159"/>
        <v>9.9316365545332641E-4</v>
      </c>
      <c r="Z545" s="81">
        <f t="shared" si="160"/>
        <v>3687.8544999999999</v>
      </c>
      <c r="AA545" s="81">
        <f t="shared" si="161"/>
        <v>11063.5635</v>
      </c>
      <c r="AB545" s="81">
        <f t="shared" si="162"/>
        <v>2.480028963841912E-4</v>
      </c>
      <c r="AC545" s="96">
        <f t="shared" si="163"/>
        <v>9.920115855367648E-4</v>
      </c>
      <c r="AD545" s="96">
        <f t="shared" si="164"/>
        <v>5993.6799999999994</v>
      </c>
      <c r="AE545" s="96">
        <f t="shared" si="165"/>
        <v>11131.12</v>
      </c>
      <c r="AF545" s="108">
        <v>6.2072728465832898E-4</v>
      </c>
      <c r="AG545" s="95">
        <f>AG543</f>
        <v>7375.7089999999998</v>
      </c>
      <c r="AH545" s="108">
        <v>6.2000724096047803E-4</v>
      </c>
      <c r="AI545" s="95">
        <f>AI543</f>
        <v>8562.4</v>
      </c>
      <c r="AJ545" s="5">
        <f t="shared" si="169"/>
        <v>4.5783038199999986</v>
      </c>
      <c r="AK545" s="5">
        <f t="shared" si="170"/>
        <v>5.3087499999999972</v>
      </c>
      <c r="AL545" s="9"/>
      <c r="AM545" s="42" t="str">
        <f t="shared" si="168"/>
        <v>Light fuel oil</v>
      </c>
      <c r="AN545" s="65"/>
      <c r="AO545" s="53"/>
      <c r="AP545" s="78"/>
      <c r="AQ545" s="78"/>
    </row>
    <row r="546" spans="1:43" s="5" customFormat="1">
      <c r="A546" s="81">
        <v>2011</v>
      </c>
      <c r="B546" s="29" t="s">
        <v>62</v>
      </c>
      <c r="C546" s="61" t="s">
        <v>1272</v>
      </c>
      <c r="D546" s="29" t="s">
        <v>63</v>
      </c>
      <c r="E546" s="29" t="s">
        <v>1286</v>
      </c>
      <c r="F546" s="29" t="s">
        <v>1449</v>
      </c>
      <c r="G546" s="29" t="s">
        <v>79</v>
      </c>
      <c r="H546" s="66">
        <v>292.33935919800001</v>
      </c>
      <c r="I546" s="66">
        <v>3728.5329999999999</v>
      </c>
      <c r="J546" s="67">
        <v>7.8406000214561594E-2</v>
      </c>
      <c r="K546" s="66">
        <v>64.528139999999993</v>
      </c>
      <c r="L546" s="66">
        <v>823</v>
      </c>
      <c r="M546" s="67">
        <v>7.8406002430133695E-2</v>
      </c>
      <c r="N546" s="31" t="s">
        <v>1173</v>
      </c>
      <c r="O546" s="4">
        <v>0.5</v>
      </c>
      <c r="P546" s="4">
        <v>0.02</v>
      </c>
      <c r="Q546" s="4">
        <v>0.3</v>
      </c>
      <c r="R546" s="4">
        <v>0.02</v>
      </c>
      <c r="S546" s="94">
        <v>1</v>
      </c>
      <c r="T546" s="81" t="str">
        <f t="shared" si="154"/>
        <v>normal</v>
      </c>
      <c r="U546" s="81" t="str">
        <f t="shared" si="155"/>
        <v>normal</v>
      </c>
      <c r="V546" s="81" t="str">
        <f t="shared" si="156"/>
        <v>normal</v>
      </c>
      <c r="W546" s="81" t="str">
        <f t="shared" si="157"/>
        <v>normal</v>
      </c>
      <c r="X546" s="81">
        <f t="shared" si="158"/>
        <v>7.6837880210270354E-2</v>
      </c>
      <c r="Y546" s="81">
        <f t="shared" si="159"/>
        <v>7.9974120218852834E-2</v>
      </c>
      <c r="Z546" s="81">
        <f t="shared" si="160"/>
        <v>1864.2665</v>
      </c>
      <c r="AA546" s="81">
        <f t="shared" si="161"/>
        <v>5592.7995000000001</v>
      </c>
      <c r="AB546" s="81">
        <f t="shared" si="162"/>
        <v>7.6837882381531025E-2</v>
      </c>
      <c r="AC546" s="96">
        <f t="shared" si="163"/>
        <v>7.9974122478736365E-2</v>
      </c>
      <c r="AD546" s="96">
        <f t="shared" si="164"/>
        <v>576.09999999999991</v>
      </c>
      <c r="AE546" s="96">
        <f t="shared" si="165"/>
        <v>1069.9000000000001</v>
      </c>
      <c r="AF546" s="108">
        <v>7.8406000214561594E-2</v>
      </c>
      <c r="AG546" s="108">
        <v>3728.5329999999999</v>
      </c>
      <c r="AH546" s="108">
        <v>7.8406002430133695E-2</v>
      </c>
      <c r="AI546" s="108">
        <v>823</v>
      </c>
      <c r="AJ546" s="5">
        <f t="shared" si="169"/>
        <v>292.33935919799995</v>
      </c>
      <c r="AK546" s="5">
        <f t="shared" si="170"/>
        <v>64.528140000000036</v>
      </c>
      <c r="AL546" s="9"/>
      <c r="AM546" s="42" t="str">
        <f t="shared" si="168"/>
        <v>Heavy fuel oil</v>
      </c>
      <c r="AN546" s="65"/>
      <c r="AO546" s="53"/>
      <c r="AP546" s="78"/>
      <c r="AQ546" s="78"/>
    </row>
    <row r="547" spans="1:43" s="5" customFormat="1">
      <c r="A547" s="81">
        <v>2011</v>
      </c>
      <c r="B547" s="29" t="s">
        <v>62</v>
      </c>
      <c r="C547" s="61" t="s">
        <v>1272</v>
      </c>
      <c r="D547" s="29" t="s">
        <v>63</v>
      </c>
      <c r="E547" s="29" t="s">
        <v>1286</v>
      </c>
      <c r="F547" s="29" t="s">
        <v>1449</v>
      </c>
      <c r="G547" s="29" t="s">
        <v>80</v>
      </c>
      <c r="H547" s="66">
        <v>0.751482753</v>
      </c>
      <c r="I547" s="66">
        <v>3728.5329999999999</v>
      </c>
      <c r="J547" s="67">
        <v>2.0154917577503001E-4</v>
      </c>
      <c r="K547" s="66">
        <v>0.17283000000000001</v>
      </c>
      <c r="L547" s="66">
        <v>823</v>
      </c>
      <c r="M547" s="67">
        <v>2.1000000000000001E-4</v>
      </c>
      <c r="N547" s="31" t="s">
        <v>1173</v>
      </c>
      <c r="O547" s="4">
        <v>0.5</v>
      </c>
      <c r="P547" s="4">
        <v>0.6</v>
      </c>
      <c r="Q547" s="4">
        <v>0.3</v>
      </c>
      <c r="R547" s="4">
        <v>0.6</v>
      </c>
      <c r="S547" s="94">
        <v>1</v>
      </c>
      <c r="T547" s="81" t="str">
        <f t="shared" si="154"/>
        <v>normal</v>
      </c>
      <c r="U547" s="81" t="str">
        <f t="shared" si="155"/>
        <v>normal</v>
      </c>
      <c r="V547" s="81" t="str">
        <f t="shared" si="156"/>
        <v>normal</v>
      </c>
      <c r="W547" s="81" t="str">
        <f t="shared" si="157"/>
        <v>normal</v>
      </c>
      <c r="X547" s="81">
        <f t="shared" si="158"/>
        <v>8.0619670310012014E-5</v>
      </c>
      <c r="Y547" s="81">
        <f t="shared" si="159"/>
        <v>3.2247868124004805E-4</v>
      </c>
      <c r="Z547" s="81">
        <f t="shared" si="160"/>
        <v>1864.2665</v>
      </c>
      <c r="AA547" s="81">
        <f t="shared" si="161"/>
        <v>5592.7995000000001</v>
      </c>
      <c r="AB547" s="81">
        <f t="shared" si="162"/>
        <v>8.4000000000000009E-5</v>
      </c>
      <c r="AC547" s="96">
        <f t="shared" si="163"/>
        <v>3.3600000000000004E-4</v>
      </c>
      <c r="AD547" s="96">
        <f t="shared" si="164"/>
        <v>576.09999999999991</v>
      </c>
      <c r="AE547" s="96">
        <f t="shared" si="165"/>
        <v>1069.9000000000001</v>
      </c>
      <c r="AF547" s="108">
        <v>2.0154917577503006E-4</v>
      </c>
      <c r="AG547" s="95">
        <f>AG546</f>
        <v>3728.5329999999999</v>
      </c>
      <c r="AH547" s="108">
        <v>2.1000000000000004E-4</v>
      </c>
      <c r="AI547" s="95">
        <f>AI546</f>
        <v>823</v>
      </c>
      <c r="AJ547" s="5">
        <f t="shared" si="169"/>
        <v>0.75148275300000011</v>
      </c>
      <c r="AK547" s="5">
        <f t="shared" si="170"/>
        <v>0.17283000000000004</v>
      </c>
      <c r="AL547" s="9"/>
      <c r="AM547" s="42" t="str">
        <f t="shared" si="168"/>
        <v>Heavy fuel oil</v>
      </c>
      <c r="AN547" s="65"/>
      <c r="AO547" s="53"/>
      <c r="AP547" s="78"/>
      <c r="AQ547" s="78"/>
    </row>
    <row r="548" spans="1:43" s="5" customFormat="1">
      <c r="A548" s="81">
        <v>2011</v>
      </c>
      <c r="B548" s="29" t="s">
        <v>62</v>
      </c>
      <c r="C548" s="61" t="s">
        <v>1272</v>
      </c>
      <c r="D548" s="29" t="s">
        <v>63</v>
      </c>
      <c r="E548" s="29" t="s">
        <v>1286</v>
      </c>
      <c r="F548" s="29" t="s">
        <v>1449</v>
      </c>
      <c r="G548" s="29" t="s">
        <v>81</v>
      </c>
      <c r="H548" s="66">
        <v>2.4018958100000001</v>
      </c>
      <c r="I548" s="66">
        <v>3728.5329999999999</v>
      </c>
      <c r="J548" s="67">
        <v>6.4419325509523502E-4</v>
      </c>
      <c r="K548" s="66">
        <v>0.51026000000000005</v>
      </c>
      <c r="L548" s="66">
        <v>823</v>
      </c>
      <c r="M548" s="67">
        <v>6.2E-4</v>
      </c>
      <c r="N548" s="31" t="s">
        <v>1173</v>
      </c>
      <c r="O548" s="4">
        <v>0.5</v>
      </c>
      <c r="P548" s="4">
        <v>0.6</v>
      </c>
      <c r="Q548" s="4">
        <v>0.3</v>
      </c>
      <c r="R548" s="4">
        <v>0.6</v>
      </c>
      <c r="S548" s="94">
        <v>1</v>
      </c>
      <c r="T548" s="81" t="str">
        <f t="shared" si="154"/>
        <v>normal</v>
      </c>
      <c r="U548" s="81" t="str">
        <f t="shared" si="155"/>
        <v>normal</v>
      </c>
      <c r="V548" s="81" t="str">
        <f t="shared" si="156"/>
        <v>normal</v>
      </c>
      <c r="W548" s="81" t="str">
        <f t="shared" si="157"/>
        <v>normal</v>
      </c>
      <c r="X548" s="81">
        <f t="shared" si="158"/>
        <v>2.5767730203809402E-4</v>
      </c>
      <c r="Y548" s="81">
        <f t="shared" si="159"/>
        <v>1.0307092081523761E-3</v>
      </c>
      <c r="Z548" s="81">
        <f t="shared" si="160"/>
        <v>1864.2665</v>
      </c>
      <c r="AA548" s="81">
        <f t="shared" si="161"/>
        <v>5592.7995000000001</v>
      </c>
      <c r="AB548" s="81">
        <f t="shared" si="162"/>
        <v>2.4800000000000001E-4</v>
      </c>
      <c r="AC548" s="96">
        <f t="shared" si="163"/>
        <v>9.9200000000000004E-4</v>
      </c>
      <c r="AD548" s="96">
        <f t="shared" si="164"/>
        <v>576.09999999999991</v>
      </c>
      <c r="AE548" s="96">
        <f t="shared" si="165"/>
        <v>1069.9000000000001</v>
      </c>
      <c r="AF548" s="108">
        <v>6.4419325509523502E-4</v>
      </c>
      <c r="AG548" s="95">
        <f>AG546</f>
        <v>3728.5329999999999</v>
      </c>
      <c r="AH548" s="108">
        <v>6.2E-4</v>
      </c>
      <c r="AI548" s="95">
        <f>AI546</f>
        <v>823</v>
      </c>
      <c r="AJ548" s="5">
        <f t="shared" si="169"/>
        <v>2.4018958100000019</v>
      </c>
      <c r="AK548" s="5">
        <f t="shared" si="170"/>
        <v>0.51026000000000005</v>
      </c>
      <c r="AL548" s="9"/>
      <c r="AM548" s="42" t="str">
        <f t="shared" si="168"/>
        <v>Heavy fuel oil</v>
      </c>
      <c r="AN548" s="65"/>
      <c r="AO548" s="53"/>
      <c r="AP548" s="78"/>
      <c r="AQ548" s="78"/>
    </row>
    <row r="549" spans="1:43" s="5" customFormat="1">
      <c r="A549" s="81">
        <v>2011</v>
      </c>
      <c r="B549" s="29" t="s">
        <v>62</v>
      </c>
      <c r="C549" s="61" t="s">
        <v>1272</v>
      </c>
      <c r="D549" s="29" t="s">
        <v>63</v>
      </c>
      <c r="E549" s="29" t="s">
        <v>1287</v>
      </c>
      <c r="F549" s="29" t="s">
        <v>1455</v>
      </c>
      <c r="G549" s="29" t="s">
        <v>79</v>
      </c>
      <c r="H549" s="66">
        <v>1.1730163499999999</v>
      </c>
      <c r="I549" s="66">
        <v>12.525</v>
      </c>
      <c r="J549" s="67">
        <v>9.3654000000000001E-2</v>
      </c>
      <c r="K549" s="66"/>
      <c r="L549" s="65"/>
      <c r="M549" s="65"/>
      <c r="N549" s="31" t="s">
        <v>1173</v>
      </c>
      <c r="O549" s="4">
        <v>0.1</v>
      </c>
      <c r="P549" s="4">
        <v>0.04</v>
      </c>
      <c r="Q549" s="4"/>
      <c r="R549" s="4"/>
      <c r="S549" s="94">
        <v>0</v>
      </c>
      <c r="T549" s="81" t="str">
        <f t="shared" ref="T549:T608" si="171">IF(Z549="","",IF(O549&gt;100%,"lognormal","normal"))</f>
        <v>normal</v>
      </c>
      <c r="U549" s="81" t="str">
        <f t="shared" ref="U549:U607" si="172">IF(X549="","",IF(P549&gt;100%,"lognormal","normal"))</f>
        <v>normal</v>
      </c>
      <c r="V549" s="81" t="str">
        <f t="shared" ref="V549:V606" si="173">IF(AD549="","",IF(Q549&gt;100%,"lognormal","normal"))</f>
        <v/>
      </c>
      <c r="W549" s="81" t="str">
        <f t="shared" ref="W549:W608" si="174">IF(AB549="","",IF(R549&gt;100%,"lognormal","normal"))</f>
        <v/>
      </c>
      <c r="X549" s="81">
        <f t="shared" ref="X549:X590" si="175">IF(H549="","",J549*(1-P549))</f>
        <v>8.9907840000000003E-2</v>
      </c>
      <c r="Y549" s="81">
        <f t="shared" ref="Y549:Y590" si="176">IF(H549="","",J549*(1+P549))</f>
        <v>9.740016E-2</v>
      </c>
      <c r="Z549" s="81">
        <f t="shared" ref="Z549:Z590" si="177">IF(H549="","",I549*(1-O549))</f>
        <v>11.272500000000001</v>
      </c>
      <c r="AA549" s="81">
        <f t="shared" ref="AA549:AA590" si="178">IF(H549="","",I549*(1+O549))</f>
        <v>13.777500000000002</v>
      </c>
      <c r="AB549" s="81" t="str">
        <f t="shared" ref="AB549:AB590" si="179">IF(K549="","",M549*(1-R549))</f>
        <v/>
      </c>
      <c r="AC549" s="96" t="str">
        <f t="shared" ref="AC549:AC590" si="180">IF(K549="","",M549*(1+R549))</f>
        <v/>
      </c>
      <c r="AD549" s="96" t="str">
        <f t="shared" ref="AD549:AD590" si="181">IF(K549="","",L549*(1-Q549))</f>
        <v/>
      </c>
      <c r="AE549" s="96" t="str">
        <f t="shared" ref="AE549:AE590" si="182">IF(K549="","",L549*(1+Q549))</f>
        <v/>
      </c>
      <c r="AF549" s="108">
        <v>9.3654000000000001E-2</v>
      </c>
      <c r="AG549" s="108">
        <v>12.525000000000002</v>
      </c>
      <c r="AH549" s="96"/>
      <c r="AI549" s="96"/>
      <c r="AJ549" s="5">
        <f t="shared" si="169"/>
        <v>1.1730163500000002</v>
      </c>
      <c r="AK549" s="5">
        <f t="shared" si="170"/>
        <v>0</v>
      </c>
      <c r="AL549" s="9" t="s">
        <v>232</v>
      </c>
      <c r="AM549" s="42" t="str">
        <f t="shared" si="168"/>
        <v>Hard coal</v>
      </c>
      <c r="AN549" s="65"/>
      <c r="AO549" s="53"/>
      <c r="AP549" s="78"/>
      <c r="AQ549" s="78"/>
    </row>
    <row r="550" spans="1:43" s="5" customFormat="1">
      <c r="A550" s="81">
        <v>2011</v>
      </c>
      <c r="B550" s="29" t="s">
        <v>62</v>
      </c>
      <c r="C550" s="61" t="s">
        <v>1272</v>
      </c>
      <c r="D550" s="29" t="s">
        <v>63</v>
      </c>
      <c r="E550" s="29" t="s">
        <v>1287</v>
      </c>
      <c r="F550" s="29" t="s">
        <v>1455</v>
      </c>
      <c r="G550" s="29" t="s">
        <v>80</v>
      </c>
      <c r="H550" s="66">
        <v>1.0521E-3</v>
      </c>
      <c r="I550" s="66">
        <v>12.525</v>
      </c>
      <c r="J550" s="67">
        <v>8.3999999999999995E-5</v>
      </c>
      <c r="K550" s="66"/>
      <c r="L550" s="65"/>
      <c r="M550" s="65"/>
      <c r="N550" s="31" t="s">
        <v>1173</v>
      </c>
      <c r="O550" s="4">
        <v>0.1</v>
      </c>
      <c r="P550" s="4">
        <v>0.6</v>
      </c>
      <c r="Q550" s="4"/>
      <c r="R550" s="4"/>
      <c r="S550" s="94">
        <v>0</v>
      </c>
      <c r="T550" s="81" t="str">
        <f t="shared" si="171"/>
        <v>normal</v>
      </c>
      <c r="U550" s="81" t="str">
        <f t="shared" si="172"/>
        <v>normal</v>
      </c>
      <c r="V550" s="81" t="str">
        <f t="shared" si="173"/>
        <v/>
      </c>
      <c r="W550" s="81" t="str">
        <f t="shared" si="174"/>
        <v/>
      </c>
      <c r="X550" s="81">
        <f t="shared" si="175"/>
        <v>3.3599999999999997E-5</v>
      </c>
      <c r="Y550" s="81">
        <f t="shared" si="176"/>
        <v>1.3439999999999999E-4</v>
      </c>
      <c r="Z550" s="81">
        <f t="shared" si="177"/>
        <v>11.272500000000001</v>
      </c>
      <c r="AA550" s="81">
        <f t="shared" si="178"/>
        <v>13.777500000000002</v>
      </c>
      <c r="AB550" s="81" t="str">
        <f t="shared" si="179"/>
        <v/>
      </c>
      <c r="AC550" s="96" t="str">
        <f t="shared" si="180"/>
        <v/>
      </c>
      <c r="AD550" s="96" t="str">
        <f t="shared" si="181"/>
        <v/>
      </c>
      <c r="AE550" s="96" t="str">
        <f t="shared" si="182"/>
        <v/>
      </c>
      <c r="AF550" s="108">
        <v>8.3999999999999995E-5</v>
      </c>
      <c r="AG550" s="95">
        <f>AG549</f>
        <v>12.525000000000002</v>
      </c>
      <c r="AH550" s="96"/>
      <c r="AI550" s="96"/>
      <c r="AJ550" s="5">
        <f t="shared" si="169"/>
        <v>1.0521E-3</v>
      </c>
      <c r="AK550" s="5">
        <f t="shared" si="170"/>
        <v>0</v>
      </c>
      <c r="AL550" s="9"/>
      <c r="AM550" s="42" t="str">
        <f t="shared" si="168"/>
        <v>Hard coal</v>
      </c>
      <c r="AN550" s="65"/>
      <c r="AO550" s="53"/>
      <c r="AP550" s="78"/>
      <c r="AQ550" s="78"/>
    </row>
    <row r="551" spans="1:43" s="5" customFormat="1">
      <c r="A551" s="81">
        <v>2011</v>
      </c>
      <c r="B551" s="29" t="s">
        <v>62</v>
      </c>
      <c r="C551" s="61" t="s">
        <v>1272</v>
      </c>
      <c r="D551" s="29" t="s">
        <v>63</v>
      </c>
      <c r="E551" s="29" t="s">
        <v>1287</v>
      </c>
      <c r="F551" s="29" t="s">
        <v>1455</v>
      </c>
      <c r="G551" s="29" t="s">
        <v>81</v>
      </c>
      <c r="H551" s="66">
        <v>1.1648250000000001E-2</v>
      </c>
      <c r="I551" s="66">
        <v>12.525</v>
      </c>
      <c r="J551" s="67">
        <v>9.3000000000000005E-4</v>
      </c>
      <c r="K551" s="66"/>
      <c r="L551" s="65"/>
      <c r="M551" s="65"/>
      <c r="N551" s="31" t="s">
        <v>1173</v>
      </c>
      <c r="O551" s="4">
        <v>0.1</v>
      </c>
      <c r="P551" s="4">
        <v>0.6</v>
      </c>
      <c r="Q551" s="4"/>
      <c r="R551" s="4"/>
      <c r="S551" s="94">
        <v>0</v>
      </c>
      <c r="T551" s="81" t="str">
        <f t="shared" si="171"/>
        <v>normal</v>
      </c>
      <c r="U551" s="81" t="str">
        <f t="shared" si="172"/>
        <v>normal</v>
      </c>
      <c r="V551" s="81" t="str">
        <f t="shared" si="173"/>
        <v/>
      </c>
      <c r="W551" s="81" t="str">
        <f t="shared" si="174"/>
        <v/>
      </c>
      <c r="X551" s="81">
        <f t="shared" si="175"/>
        <v>3.7200000000000004E-4</v>
      </c>
      <c r="Y551" s="81">
        <f t="shared" si="176"/>
        <v>1.4880000000000002E-3</v>
      </c>
      <c r="Z551" s="81">
        <f t="shared" si="177"/>
        <v>11.272500000000001</v>
      </c>
      <c r="AA551" s="81">
        <f t="shared" si="178"/>
        <v>13.777500000000002</v>
      </c>
      <c r="AB551" s="81" t="str">
        <f t="shared" si="179"/>
        <v/>
      </c>
      <c r="AC551" s="96" t="str">
        <f t="shared" si="180"/>
        <v/>
      </c>
      <c r="AD551" s="96" t="str">
        <f t="shared" si="181"/>
        <v/>
      </c>
      <c r="AE551" s="96" t="str">
        <f t="shared" si="182"/>
        <v/>
      </c>
      <c r="AF551" s="108">
        <v>9.3000000000000016E-4</v>
      </c>
      <c r="AG551" s="95">
        <f>AG549</f>
        <v>12.525000000000002</v>
      </c>
      <c r="AH551" s="96"/>
      <c r="AI551" s="96"/>
      <c r="AJ551" s="5">
        <f t="shared" si="169"/>
        <v>1.1648250000000004E-2</v>
      </c>
      <c r="AK551" s="5">
        <f t="shared" si="170"/>
        <v>0</v>
      </c>
      <c r="AL551" s="9"/>
      <c r="AM551" s="42" t="str">
        <f t="shared" si="168"/>
        <v>Hard coal</v>
      </c>
      <c r="AN551" s="65"/>
      <c r="AO551" s="53"/>
      <c r="AP551" s="78"/>
      <c r="AQ551" s="78"/>
    </row>
    <row r="552" spans="1:43" s="5" customFormat="1">
      <c r="A552" s="81">
        <v>2011</v>
      </c>
      <c r="B552" s="29" t="s">
        <v>62</v>
      </c>
      <c r="C552" s="61" t="s">
        <v>1272</v>
      </c>
      <c r="D552" s="29" t="s">
        <v>63</v>
      </c>
      <c r="E552" s="29" t="s">
        <v>1288</v>
      </c>
      <c r="F552" s="29" t="s">
        <v>1456</v>
      </c>
      <c r="G552" s="29" t="s">
        <v>79</v>
      </c>
      <c r="H552" s="66">
        <v>55.426797462000003</v>
      </c>
      <c r="I552" s="66">
        <v>1012.088</v>
      </c>
      <c r="J552" s="67">
        <v>5.4764800552916403E-2</v>
      </c>
      <c r="K552" s="66">
        <v>231.42892089</v>
      </c>
      <c r="L552" s="66">
        <v>4225.87</v>
      </c>
      <c r="M552" s="67">
        <v>5.4764798938443403E-2</v>
      </c>
      <c r="N552" s="31" t="s">
        <v>1173</v>
      </c>
      <c r="O552" s="4">
        <v>0.15</v>
      </c>
      <c r="P552" s="4">
        <v>0.01</v>
      </c>
      <c r="Q552" s="4">
        <v>0.15</v>
      </c>
      <c r="R552" s="4">
        <v>5.0000000000000001E-3</v>
      </c>
      <c r="S552" s="94">
        <v>1</v>
      </c>
      <c r="T552" s="81" t="str">
        <f t="shared" si="171"/>
        <v>normal</v>
      </c>
      <c r="U552" s="81" t="str">
        <f t="shared" si="172"/>
        <v>normal</v>
      </c>
      <c r="V552" s="81" t="str">
        <f t="shared" si="173"/>
        <v>normal</v>
      </c>
      <c r="W552" s="81" t="str">
        <f t="shared" si="174"/>
        <v>normal</v>
      </c>
      <c r="X552" s="81">
        <f t="shared" si="175"/>
        <v>5.4217152547387237E-2</v>
      </c>
      <c r="Y552" s="81">
        <f t="shared" si="176"/>
        <v>5.5312448558445568E-2</v>
      </c>
      <c r="Z552" s="81">
        <f t="shared" si="177"/>
        <v>860.27479999999991</v>
      </c>
      <c r="AA552" s="81">
        <f t="shared" si="178"/>
        <v>1163.9011999999998</v>
      </c>
      <c r="AB552" s="81">
        <f t="shared" si="179"/>
        <v>5.4490974943751186E-2</v>
      </c>
      <c r="AC552" s="96">
        <f t="shared" si="180"/>
        <v>5.5038622933135613E-2</v>
      </c>
      <c r="AD552" s="96">
        <f t="shared" si="181"/>
        <v>3591.9894999999997</v>
      </c>
      <c r="AE552" s="96">
        <f t="shared" si="182"/>
        <v>4859.7504999999992</v>
      </c>
      <c r="AF552" s="108">
        <v>5.4764800552916403E-2</v>
      </c>
      <c r="AG552" s="110">
        <f>AG613-AG614</f>
        <v>90756.010000000009</v>
      </c>
      <c r="AH552" s="108">
        <v>5.4764798938443396E-2</v>
      </c>
      <c r="AI552" s="295">
        <f>AI613-AI614</f>
        <v>130032.06216</v>
      </c>
      <c r="AJ552" s="5">
        <f t="shared" si="169"/>
        <v>4970.2347866284872</v>
      </c>
      <c r="AK552" s="5">
        <f t="shared" si="170"/>
        <v>7121.1797397435739</v>
      </c>
      <c r="AL552" s="9" t="s">
        <v>1090</v>
      </c>
      <c r="AM552" s="42"/>
      <c r="AN552" s="65"/>
      <c r="AO552" s="53"/>
      <c r="AP552" s="78"/>
      <c r="AQ552" s="78"/>
    </row>
    <row r="553" spans="1:43" s="5" customFormat="1">
      <c r="A553" s="81">
        <v>2011</v>
      </c>
      <c r="B553" s="29" t="s">
        <v>62</v>
      </c>
      <c r="C553" s="61" t="s">
        <v>1272</v>
      </c>
      <c r="D553" s="29" t="s">
        <v>63</v>
      </c>
      <c r="E553" s="29" t="s">
        <v>1288</v>
      </c>
      <c r="F553" s="29" t="s">
        <v>1456</v>
      </c>
      <c r="G553" s="29" t="s">
        <v>80</v>
      </c>
      <c r="H553" s="66">
        <v>6.1147548000000003E-2</v>
      </c>
      <c r="I553" s="66">
        <v>1012.088</v>
      </c>
      <c r="J553" s="67">
        <v>6.0417224589166201E-5</v>
      </c>
      <c r="K553" s="66">
        <v>0.26346117000000002</v>
      </c>
      <c r="L553" s="66">
        <v>4225.87</v>
      </c>
      <c r="M553" s="67">
        <v>6.2344835501328697E-5</v>
      </c>
      <c r="N553" s="31" t="s">
        <v>1173</v>
      </c>
      <c r="O553" s="4">
        <v>0.15</v>
      </c>
      <c r="P553" s="4">
        <v>0.6</v>
      </c>
      <c r="Q553" s="4">
        <v>0.15</v>
      </c>
      <c r="R553" s="4">
        <v>0.6</v>
      </c>
      <c r="S553" s="94">
        <v>1</v>
      </c>
      <c r="T553" s="81" t="str">
        <f t="shared" si="171"/>
        <v>normal</v>
      </c>
      <c r="U553" s="81" t="str">
        <f t="shared" si="172"/>
        <v>normal</v>
      </c>
      <c r="V553" s="81" t="str">
        <f t="shared" si="173"/>
        <v>normal</v>
      </c>
      <c r="W553" s="81" t="str">
        <f t="shared" si="174"/>
        <v>normal</v>
      </c>
      <c r="X553" s="81">
        <f t="shared" si="175"/>
        <v>2.4166889835666481E-5</v>
      </c>
      <c r="Y553" s="81">
        <f t="shared" si="176"/>
        <v>9.6667559342665922E-5</v>
      </c>
      <c r="Z553" s="81">
        <f t="shared" si="177"/>
        <v>860.27479999999991</v>
      </c>
      <c r="AA553" s="81">
        <f t="shared" si="178"/>
        <v>1163.9011999999998</v>
      </c>
      <c r="AB553" s="81">
        <f t="shared" si="179"/>
        <v>2.4937934200531479E-5</v>
      </c>
      <c r="AC553" s="96">
        <f t="shared" si="180"/>
        <v>9.9751736802125918E-5</v>
      </c>
      <c r="AD553" s="96">
        <f t="shared" si="181"/>
        <v>3591.9894999999997</v>
      </c>
      <c r="AE553" s="96">
        <f t="shared" si="182"/>
        <v>4859.7504999999992</v>
      </c>
      <c r="AF553" s="108">
        <v>6.0417224589166208E-5</v>
      </c>
      <c r="AG553" s="95">
        <f>AG552</f>
        <v>90756.010000000009</v>
      </c>
      <c r="AH553" s="108">
        <v>6.2344835501328697E-5</v>
      </c>
      <c r="AI553" s="95">
        <f>AI552</f>
        <v>130032.06216</v>
      </c>
      <c r="AJ553" s="5">
        <f t="shared" si="169"/>
        <v>5.4832262389866147</v>
      </c>
      <c r="AK553" s="5">
        <f t="shared" si="170"/>
        <v>8.1068275252637481</v>
      </c>
      <c r="AL553" s="9"/>
      <c r="AM553" s="42"/>
      <c r="AN553" s="65"/>
      <c r="AO553" s="53"/>
      <c r="AP553" s="78"/>
      <c r="AQ553" s="78"/>
    </row>
    <row r="554" spans="1:43" s="5" customFormat="1">
      <c r="A554" s="81">
        <v>2011</v>
      </c>
      <c r="B554" s="29" t="s">
        <v>62</v>
      </c>
      <c r="C554" s="61" t="s">
        <v>1272</v>
      </c>
      <c r="D554" s="29" t="s">
        <v>63</v>
      </c>
      <c r="E554" s="29" t="s">
        <v>1288</v>
      </c>
      <c r="F554" s="29" t="s">
        <v>1456</v>
      </c>
      <c r="G554" s="29" t="s">
        <v>81</v>
      </c>
      <c r="H554" s="66">
        <v>0.31365428000000001</v>
      </c>
      <c r="I554" s="66">
        <v>1012.088</v>
      </c>
      <c r="J554" s="67">
        <v>3.0990811075716702E-4</v>
      </c>
      <c r="K554" s="66">
        <v>1.3099886999999999</v>
      </c>
      <c r="L554" s="66">
        <v>4225.87</v>
      </c>
      <c r="M554" s="67">
        <v>3.0999266423245402E-4</v>
      </c>
      <c r="N554" s="31" t="s">
        <v>1173</v>
      </c>
      <c r="O554" s="4">
        <v>0.15</v>
      </c>
      <c r="P554" s="4">
        <v>0.6</v>
      </c>
      <c r="Q554" s="4">
        <v>0.15</v>
      </c>
      <c r="R554" s="4">
        <v>0.6</v>
      </c>
      <c r="S554" s="94">
        <v>1</v>
      </c>
      <c r="T554" s="81" t="str">
        <f t="shared" si="171"/>
        <v>normal</v>
      </c>
      <c r="U554" s="81" t="str">
        <f t="shared" si="172"/>
        <v>normal</v>
      </c>
      <c r="V554" s="81" t="str">
        <f t="shared" si="173"/>
        <v>normal</v>
      </c>
      <c r="W554" s="81" t="str">
        <f t="shared" si="174"/>
        <v>normal</v>
      </c>
      <c r="X554" s="81">
        <f t="shared" si="175"/>
        <v>1.239632443028668E-4</v>
      </c>
      <c r="Y554" s="81">
        <f t="shared" si="176"/>
        <v>4.958529772114672E-4</v>
      </c>
      <c r="Z554" s="81">
        <f t="shared" si="177"/>
        <v>860.27479999999991</v>
      </c>
      <c r="AA554" s="81">
        <f t="shared" si="178"/>
        <v>1163.9011999999998</v>
      </c>
      <c r="AB554" s="81">
        <f t="shared" si="179"/>
        <v>1.2399706569298161E-4</v>
      </c>
      <c r="AC554" s="96">
        <f t="shared" si="180"/>
        <v>4.9598826277192645E-4</v>
      </c>
      <c r="AD554" s="96">
        <f t="shared" si="181"/>
        <v>3591.9894999999997</v>
      </c>
      <c r="AE554" s="96">
        <f t="shared" si="182"/>
        <v>4859.7504999999992</v>
      </c>
      <c r="AF554" s="108">
        <v>3.0990811075716702E-4</v>
      </c>
      <c r="AG554" s="95">
        <f>AG552</f>
        <v>90756.010000000009</v>
      </c>
      <c r="AH554" s="108">
        <v>3.0999266423245402E-4</v>
      </c>
      <c r="AI554" s="95">
        <f>AI552</f>
        <v>130032.06216</v>
      </c>
      <c r="AJ554" s="5">
        <f t="shared" si="169"/>
        <v>28.126023598958561</v>
      </c>
      <c r="AK554" s="5">
        <f t="shared" si="170"/>
        <v>40.308985384618467</v>
      </c>
      <c r="AL554" s="9"/>
      <c r="AM554" s="42"/>
      <c r="AN554" s="65"/>
      <c r="AO554" s="53"/>
      <c r="AP554" s="78"/>
      <c r="AQ554" s="78"/>
    </row>
    <row r="555" spans="1:43" s="5" customFormat="1">
      <c r="A555" s="81">
        <v>2011</v>
      </c>
      <c r="B555" s="29" t="s">
        <v>62</v>
      </c>
      <c r="C555" s="61" t="s">
        <v>1272</v>
      </c>
      <c r="D555" s="29" t="s">
        <v>63</v>
      </c>
      <c r="E555" s="29" t="s">
        <v>1289</v>
      </c>
      <c r="F555" s="29" t="s">
        <v>1460</v>
      </c>
      <c r="G555" s="29" t="s">
        <v>79</v>
      </c>
      <c r="H555" s="66"/>
      <c r="I555" s="8"/>
      <c r="J555" s="8"/>
      <c r="K555" s="66"/>
      <c r="L555" s="66">
        <v>2236.4542844784</v>
      </c>
      <c r="M555" s="65"/>
      <c r="N555" s="31" t="s">
        <v>1173</v>
      </c>
      <c r="O555" s="4">
        <v>0.2</v>
      </c>
      <c r="P555" s="4"/>
      <c r="Q555" s="4">
        <v>0.1</v>
      </c>
      <c r="R555" s="4"/>
      <c r="S555" s="96"/>
      <c r="T555" s="81" t="str">
        <f t="shared" si="171"/>
        <v/>
      </c>
      <c r="U555" s="81" t="str">
        <f t="shared" si="172"/>
        <v/>
      </c>
      <c r="V555" s="81" t="str">
        <f t="shared" si="173"/>
        <v/>
      </c>
      <c r="W555" s="81" t="str">
        <f t="shared" si="174"/>
        <v/>
      </c>
      <c r="X555" s="81" t="str">
        <f t="shared" si="175"/>
        <v/>
      </c>
      <c r="Y555" s="81" t="str">
        <f t="shared" si="176"/>
        <v/>
      </c>
      <c r="Z555" s="81" t="str">
        <f t="shared" si="177"/>
        <v/>
      </c>
      <c r="AA555" s="81" t="str">
        <f t="shared" si="178"/>
        <v/>
      </c>
      <c r="AB555" s="81" t="str">
        <f t="shared" si="179"/>
        <v/>
      </c>
      <c r="AC555" s="96" t="str">
        <f t="shared" si="180"/>
        <v/>
      </c>
      <c r="AD555" s="96" t="str">
        <f t="shared" si="181"/>
        <v/>
      </c>
      <c r="AE555" s="96" t="str">
        <f t="shared" si="182"/>
        <v/>
      </c>
      <c r="AF555" s="81"/>
      <c r="AG555" s="81"/>
      <c r="AH555" s="96"/>
      <c r="AI555" s="96"/>
      <c r="AJ555" s="5">
        <f t="shared" si="169"/>
        <v>0</v>
      </c>
      <c r="AK555" s="5">
        <f t="shared" si="170"/>
        <v>0</v>
      </c>
      <c r="AL555" s="9"/>
      <c r="AM555" s="42" t="str">
        <f t="shared" ref="AM555:AM569" si="183">F555</f>
        <v>Biogas</v>
      </c>
      <c r="AN555" s="65"/>
      <c r="AO555" s="53"/>
      <c r="AP555" s="78"/>
      <c r="AQ555" s="78"/>
    </row>
    <row r="556" spans="1:43" s="5" customFormat="1">
      <c r="A556" s="81">
        <v>2011</v>
      </c>
      <c r="B556" s="29" t="s">
        <v>62</v>
      </c>
      <c r="C556" s="61" t="s">
        <v>1272</v>
      </c>
      <c r="D556" s="29" t="s">
        <v>63</v>
      </c>
      <c r="E556" s="29" t="s">
        <v>1289</v>
      </c>
      <c r="F556" s="29" t="s">
        <v>1460</v>
      </c>
      <c r="G556" s="29" t="s">
        <v>80</v>
      </c>
      <c r="H556" s="66"/>
      <c r="I556" s="8"/>
      <c r="J556" s="8"/>
      <c r="K556" s="66">
        <v>2.81799</v>
      </c>
      <c r="L556" s="66">
        <v>2236.4542844784</v>
      </c>
      <c r="M556" s="67">
        <v>1.2600257557499001E-3</v>
      </c>
      <c r="N556" s="31" t="s">
        <v>1173</v>
      </c>
      <c r="O556" s="4">
        <v>0.2</v>
      </c>
      <c r="P556" s="4">
        <v>0.6</v>
      </c>
      <c r="Q556" s="4">
        <v>0.1</v>
      </c>
      <c r="R556" s="4">
        <v>0.6</v>
      </c>
      <c r="S556" s="94">
        <v>0</v>
      </c>
      <c r="T556" s="81" t="str">
        <f t="shared" si="171"/>
        <v/>
      </c>
      <c r="U556" s="81" t="str">
        <f t="shared" si="172"/>
        <v/>
      </c>
      <c r="V556" s="81" t="str">
        <f t="shared" si="173"/>
        <v>normal</v>
      </c>
      <c r="W556" s="81" t="str">
        <f t="shared" si="174"/>
        <v>normal</v>
      </c>
      <c r="X556" s="81" t="str">
        <f t="shared" si="175"/>
        <v/>
      </c>
      <c r="Y556" s="81" t="str">
        <f t="shared" si="176"/>
        <v/>
      </c>
      <c r="Z556" s="81" t="str">
        <f t="shared" si="177"/>
        <v/>
      </c>
      <c r="AA556" s="81" t="str">
        <f t="shared" si="178"/>
        <v/>
      </c>
      <c r="AB556" s="81">
        <f t="shared" si="179"/>
        <v>5.0401030229996007E-4</v>
      </c>
      <c r="AC556" s="96">
        <f t="shared" si="180"/>
        <v>2.0160412091998403E-3</v>
      </c>
      <c r="AD556" s="96">
        <f t="shared" si="181"/>
        <v>2012.80885603056</v>
      </c>
      <c r="AE556" s="96">
        <f t="shared" si="182"/>
        <v>2460.09971292624</v>
      </c>
      <c r="AF556" s="96"/>
      <c r="AG556" s="81"/>
      <c r="AH556" s="108">
        <v>1.2600257557499003E-3</v>
      </c>
      <c r="AI556" s="108">
        <v>2236.4542844784</v>
      </c>
      <c r="AJ556" s="5">
        <f t="shared" si="169"/>
        <v>0</v>
      </c>
      <c r="AK556" s="5">
        <f t="shared" si="170"/>
        <v>2.8179899999999987</v>
      </c>
      <c r="AL556" s="9"/>
      <c r="AM556" s="42" t="str">
        <f t="shared" si="183"/>
        <v>Biogas</v>
      </c>
      <c r="AN556" s="65"/>
      <c r="AO556" s="53"/>
      <c r="AP556" s="78"/>
      <c r="AQ556" s="78"/>
    </row>
    <row r="557" spans="1:43" s="5" customFormat="1">
      <c r="A557" s="81">
        <v>2011</v>
      </c>
      <c r="B557" s="29" t="s">
        <v>62</v>
      </c>
      <c r="C557" s="61" t="s">
        <v>1272</v>
      </c>
      <c r="D557" s="29" t="s">
        <v>63</v>
      </c>
      <c r="E557" s="29" t="s">
        <v>1289</v>
      </c>
      <c r="F557" s="29" t="s">
        <v>1460</v>
      </c>
      <c r="G557" s="29" t="s">
        <v>81</v>
      </c>
      <c r="H557" s="66"/>
      <c r="I557" s="8"/>
      <c r="J557" s="8"/>
      <c r="K557" s="66">
        <v>0.69316</v>
      </c>
      <c r="L557" s="66">
        <v>2236.4542844784</v>
      </c>
      <c r="M557" s="67">
        <v>3.0993703059826398E-4</v>
      </c>
      <c r="N557" s="31" t="s">
        <v>1173</v>
      </c>
      <c r="O557" s="4">
        <v>0.2</v>
      </c>
      <c r="P557" s="4">
        <v>0.6</v>
      </c>
      <c r="Q557" s="4">
        <v>0.1</v>
      </c>
      <c r="R557" s="4">
        <v>0.6</v>
      </c>
      <c r="S557" s="94">
        <v>0</v>
      </c>
      <c r="T557" s="81" t="str">
        <f t="shared" si="171"/>
        <v/>
      </c>
      <c r="U557" s="81" t="str">
        <f t="shared" si="172"/>
        <v/>
      </c>
      <c r="V557" s="81" t="str">
        <f t="shared" si="173"/>
        <v>normal</v>
      </c>
      <c r="W557" s="81" t="str">
        <f t="shared" si="174"/>
        <v>normal</v>
      </c>
      <c r="X557" s="81" t="str">
        <f t="shared" si="175"/>
        <v/>
      </c>
      <c r="Y557" s="81" t="str">
        <f t="shared" si="176"/>
        <v/>
      </c>
      <c r="Z557" s="81" t="str">
        <f t="shared" si="177"/>
        <v/>
      </c>
      <c r="AA557" s="81" t="str">
        <f t="shared" si="178"/>
        <v/>
      </c>
      <c r="AB557" s="81">
        <f t="shared" si="179"/>
        <v>1.239748122393056E-4</v>
      </c>
      <c r="AC557" s="96">
        <f t="shared" si="180"/>
        <v>4.9589924895722241E-4</v>
      </c>
      <c r="AD557" s="96">
        <f t="shared" si="181"/>
        <v>2012.80885603056</v>
      </c>
      <c r="AE557" s="96">
        <f t="shared" si="182"/>
        <v>2460.09971292624</v>
      </c>
      <c r="AF557" s="96"/>
      <c r="AG557" s="81"/>
      <c r="AH557" s="108">
        <v>3.0993703059826398E-4</v>
      </c>
      <c r="AI557" s="95">
        <f>AI556</f>
        <v>2236.4542844784</v>
      </c>
      <c r="AJ557" s="5">
        <f t="shared" si="169"/>
        <v>0</v>
      </c>
      <c r="AK557" s="5">
        <f t="shared" si="170"/>
        <v>0.69316000000000044</v>
      </c>
      <c r="AL557" s="9"/>
      <c r="AM557" s="42" t="str">
        <f t="shared" si="183"/>
        <v>Biogas</v>
      </c>
      <c r="AN557" s="65"/>
      <c r="AO557" s="53"/>
      <c r="AP557" s="78"/>
      <c r="AQ557" s="78"/>
    </row>
    <row r="558" spans="1:43" s="5" customFormat="1">
      <c r="A558" s="81">
        <v>2011</v>
      </c>
      <c r="B558" s="29" t="s">
        <v>62</v>
      </c>
      <c r="C558" s="61" t="s">
        <v>1272</v>
      </c>
      <c r="D558" s="29" t="s">
        <v>63</v>
      </c>
      <c r="E558" s="29" t="s">
        <v>1289</v>
      </c>
      <c r="F558" s="29" t="s">
        <v>1451</v>
      </c>
      <c r="G558" s="29" t="s">
        <v>79</v>
      </c>
      <c r="H558" s="66"/>
      <c r="I558" s="8"/>
      <c r="J558" s="8"/>
      <c r="K558" s="66"/>
      <c r="L558" s="66">
        <v>160</v>
      </c>
      <c r="M558" s="65"/>
      <c r="N558" s="31" t="s">
        <v>1173</v>
      </c>
      <c r="O558" s="4">
        <v>0.5</v>
      </c>
      <c r="P558" s="4"/>
      <c r="Q558" s="4">
        <v>0.3</v>
      </c>
      <c r="R558" s="4"/>
      <c r="S558" s="96"/>
      <c r="T558" s="81" t="str">
        <f t="shared" si="171"/>
        <v/>
      </c>
      <c r="U558" s="81" t="str">
        <f t="shared" si="172"/>
        <v/>
      </c>
      <c r="V558" s="81" t="str">
        <f t="shared" si="173"/>
        <v/>
      </c>
      <c r="W558" s="81" t="str">
        <f t="shared" si="174"/>
        <v/>
      </c>
      <c r="X558" s="81" t="str">
        <f t="shared" si="175"/>
        <v/>
      </c>
      <c r="Y558" s="81" t="str">
        <f t="shared" si="176"/>
        <v/>
      </c>
      <c r="Z558" s="81" t="str">
        <f t="shared" si="177"/>
        <v/>
      </c>
      <c r="AA558" s="81" t="str">
        <f t="shared" si="178"/>
        <v/>
      </c>
      <c r="AB558" s="81" t="str">
        <f t="shared" si="179"/>
        <v/>
      </c>
      <c r="AC558" s="96" t="str">
        <f t="shared" si="180"/>
        <v/>
      </c>
      <c r="AD558" s="96" t="str">
        <f t="shared" si="181"/>
        <v/>
      </c>
      <c r="AE558" s="96" t="str">
        <f t="shared" si="182"/>
        <v/>
      </c>
      <c r="AF558" s="81"/>
      <c r="AG558" s="81"/>
      <c r="AH558" s="96"/>
      <c r="AI558" s="96"/>
      <c r="AJ558" s="5">
        <f t="shared" si="169"/>
        <v>0</v>
      </c>
      <c r="AK558" s="5">
        <f t="shared" si="170"/>
        <v>0</v>
      </c>
      <c r="AL558" s="9"/>
      <c r="AM558" s="42" t="str">
        <f t="shared" si="183"/>
        <v>Light fuel oil/BIO</v>
      </c>
      <c r="AN558" s="65"/>
      <c r="AO558" s="53"/>
      <c r="AP558" s="78"/>
      <c r="AQ558" s="78"/>
    </row>
    <row r="559" spans="1:43" s="5" customFormat="1">
      <c r="A559" s="81">
        <v>2011</v>
      </c>
      <c r="B559" s="29" t="s">
        <v>62</v>
      </c>
      <c r="C559" s="61" t="s">
        <v>1272</v>
      </c>
      <c r="D559" s="29" t="s">
        <v>63</v>
      </c>
      <c r="E559" s="29" t="s">
        <v>1289</v>
      </c>
      <c r="F559" s="29" t="s">
        <v>1451</v>
      </c>
      <c r="G559" s="29" t="s">
        <v>80</v>
      </c>
      <c r="H559" s="66"/>
      <c r="I559" s="8"/>
      <c r="J559" s="8"/>
      <c r="K559" s="66">
        <v>3.3599999999999998E-2</v>
      </c>
      <c r="L559" s="66">
        <v>160</v>
      </c>
      <c r="M559" s="67">
        <v>2.1000000000000001E-4</v>
      </c>
      <c r="N559" s="31" t="s">
        <v>1173</v>
      </c>
      <c r="O559" s="4">
        <v>0.5</v>
      </c>
      <c r="P559" s="4">
        <v>0.6</v>
      </c>
      <c r="Q559" s="4">
        <v>0.3</v>
      </c>
      <c r="R559" s="4">
        <v>0.6</v>
      </c>
      <c r="S559" s="94">
        <v>0</v>
      </c>
      <c r="T559" s="81" t="str">
        <f t="shared" si="171"/>
        <v/>
      </c>
      <c r="U559" s="81" t="str">
        <f t="shared" si="172"/>
        <v/>
      </c>
      <c r="V559" s="81" t="str">
        <f t="shared" si="173"/>
        <v>normal</v>
      </c>
      <c r="W559" s="81" t="str">
        <f t="shared" si="174"/>
        <v>normal</v>
      </c>
      <c r="X559" s="81" t="str">
        <f t="shared" si="175"/>
        <v/>
      </c>
      <c r="Y559" s="81" t="str">
        <f t="shared" si="176"/>
        <v/>
      </c>
      <c r="Z559" s="81" t="str">
        <f t="shared" si="177"/>
        <v/>
      </c>
      <c r="AA559" s="81" t="str">
        <f t="shared" si="178"/>
        <v/>
      </c>
      <c r="AB559" s="81">
        <f t="shared" si="179"/>
        <v>8.4000000000000009E-5</v>
      </c>
      <c r="AC559" s="96">
        <f t="shared" si="180"/>
        <v>3.3600000000000004E-4</v>
      </c>
      <c r="AD559" s="96">
        <f t="shared" si="181"/>
        <v>112</v>
      </c>
      <c r="AE559" s="96">
        <f t="shared" si="182"/>
        <v>208</v>
      </c>
      <c r="AF559" s="96"/>
      <c r="AG559" s="81"/>
      <c r="AH559" s="108">
        <v>2.1000000000000004E-4</v>
      </c>
      <c r="AI559" s="108">
        <v>160</v>
      </c>
      <c r="AJ559" s="5">
        <f t="shared" si="169"/>
        <v>0</v>
      </c>
      <c r="AK559" s="5">
        <f t="shared" si="170"/>
        <v>3.3600000000000005E-2</v>
      </c>
      <c r="AL559" s="9"/>
      <c r="AM559" s="42" t="str">
        <f t="shared" si="183"/>
        <v>Light fuel oil/BIO</v>
      </c>
      <c r="AN559" s="65"/>
      <c r="AO559" s="53"/>
      <c r="AP559" s="78"/>
      <c r="AQ559" s="78"/>
    </row>
    <row r="560" spans="1:43" s="5" customFormat="1">
      <c r="A560" s="81">
        <v>2011</v>
      </c>
      <c r="B560" s="29" t="s">
        <v>62</v>
      </c>
      <c r="C560" s="61" t="s">
        <v>1272</v>
      </c>
      <c r="D560" s="29" t="s">
        <v>63</v>
      </c>
      <c r="E560" s="29" t="s">
        <v>1289</v>
      </c>
      <c r="F560" s="29" t="s">
        <v>1451</v>
      </c>
      <c r="G560" s="29" t="s">
        <v>81</v>
      </c>
      <c r="H560" s="66"/>
      <c r="I560" s="8"/>
      <c r="J560" s="8"/>
      <c r="K560" s="66">
        <v>9.9199999999999997E-2</v>
      </c>
      <c r="L560" s="66">
        <v>160</v>
      </c>
      <c r="M560" s="67">
        <v>6.2E-4</v>
      </c>
      <c r="N560" s="31" t="s">
        <v>1173</v>
      </c>
      <c r="O560" s="4">
        <v>0.5</v>
      </c>
      <c r="P560" s="4">
        <v>0.6</v>
      </c>
      <c r="Q560" s="4">
        <v>0.3</v>
      </c>
      <c r="R560" s="4">
        <v>0.6</v>
      </c>
      <c r="S560" s="94">
        <v>0</v>
      </c>
      <c r="T560" s="81" t="str">
        <f t="shared" si="171"/>
        <v/>
      </c>
      <c r="U560" s="81" t="str">
        <f t="shared" si="172"/>
        <v/>
      </c>
      <c r="V560" s="81" t="str">
        <f t="shared" si="173"/>
        <v>normal</v>
      </c>
      <c r="W560" s="81" t="str">
        <f t="shared" si="174"/>
        <v>normal</v>
      </c>
      <c r="X560" s="81" t="str">
        <f t="shared" si="175"/>
        <v/>
      </c>
      <c r="Y560" s="81" t="str">
        <f t="shared" si="176"/>
        <v/>
      </c>
      <c r="Z560" s="81" t="str">
        <f t="shared" si="177"/>
        <v/>
      </c>
      <c r="AA560" s="81" t="str">
        <f t="shared" si="178"/>
        <v/>
      </c>
      <c r="AB560" s="81">
        <f t="shared" si="179"/>
        <v>2.4800000000000001E-4</v>
      </c>
      <c r="AC560" s="96">
        <f t="shared" si="180"/>
        <v>9.9200000000000004E-4</v>
      </c>
      <c r="AD560" s="96">
        <f t="shared" si="181"/>
        <v>112</v>
      </c>
      <c r="AE560" s="96">
        <f t="shared" si="182"/>
        <v>208</v>
      </c>
      <c r="AF560" s="96"/>
      <c r="AG560" s="81"/>
      <c r="AH560" s="108">
        <v>6.2E-4</v>
      </c>
      <c r="AI560" s="95">
        <f>AI559</f>
        <v>160</v>
      </c>
      <c r="AJ560" s="5">
        <f t="shared" si="169"/>
        <v>0</v>
      </c>
      <c r="AK560" s="5">
        <f t="shared" si="170"/>
        <v>9.9199999999999997E-2</v>
      </c>
      <c r="AL560" s="9"/>
      <c r="AM560" s="42" t="str">
        <f t="shared" si="183"/>
        <v>Light fuel oil/BIO</v>
      </c>
      <c r="AN560" s="65"/>
      <c r="AO560" s="53"/>
      <c r="AP560" s="78"/>
      <c r="AQ560" s="78"/>
    </row>
    <row r="561" spans="1:43" s="5" customFormat="1">
      <c r="A561" s="81">
        <v>2011</v>
      </c>
      <c r="B561" s="29" t="s">
        <v>62</v>
      </c>
      <c r="C561" s="61" t="s">
        <v>1272</v>
      </c>
      <c r="D561" s="29" t="s">
        <v>63</v>
      </c>
      <c r="E561" s="29" t="s">
        <v>1289</v>
      </c>
      <c r="F561" s="29" t="s">
        <v>1461</v>
      </c>
      <c r="G561" s="29" t="s">
        <v>79</v>
      </c>
      <c r="H561" s="70">
        <v>0</v>
      </c>
      <c r="I561" s="66">
        <v>382.56099999999998</v>
      </c>
      <c r="J561" s="67">
        <v>0</v>
      </c>
      <c r="K561" s="70"/>
      <c r="L561" s="65"/>
      <c r="M561" s="65"/>
      <c r="N561" s="31" t="s">
        <v>1173</v>
      </c>
      <c r="O561" s="4">
        <v>0.1</v>
      </c>
      <c r="P561" s="4"/>
      <c r="Q561" s="4"/>
      <c r="R561" s="4"/>
      <c r="S561" s="94">
        <v>0</v>
      </c>
      <c r="T561" s="81" t="str">
        <f t="shared" si="171"/>
        <v>normal</v>
      </c>
      <c r="U561" s="81" t="str">
        <f t="shared" si="172"/>
        <v>normal</v>
      </c>
      <c r="V561" s="81" t="str">
        <f t="shared" si="173"/>
        <v/>
      </c>
      <c r="W561" s="81" t="str">
        <f t="shared" si="174"/>
        <v/>
      </c>
      <c r="X561" s="81">
        <f t="shared" si="175"/>
        <v>0</v>
      </c>
      <c r="Y561" s="81">
        <f t="shared" si="176"/>
        <v>0</v>
      </c>
      <c r="Z561" s="81">
        <f t="shared" si="177"/>
        <v>344.30489999999998</v>
      </c>
      <c r="AA561" s="81">
        <f t="shared" si="178"/>
        <v>420.81709999999998</v>
      </c>
      <c r="AB561" s="81" t="str">
        <f t="shared" si="179"/>
        <v/>
      </c>
      <c r="AC561" s="96" t="str">
        <f t="shared" si="180"/>
        <v/>
      </c>
      <c r="AD561" s="96" t="str">
        <f t="shared" si="181"/>
        <v/>
      </c>
      <c r="AE561" s="96" t="str">
        <f t="shared" si="182"/>
        <v/>
      </c>
      <c r="AF561" s="81"/>
      <c r="AG561" s="108">
        <v>382.56099999999998</v>
      </c>
      <c r="AH561" s="96"/>
      <c r="AI561" s="96"/>
      <c r="AJ561" s="5">
        <f t="shared" si="169"/>
        <v>0</v>
      </c>
      <c r="AK561" s="5">
        <f t="shared" si="170"/>
        <v>0</v>
      </c>
      <c r="AL561" s="9"/>
      <c r="AM561" s="42" t="str">
        <f t="shared" si="183"/>
        <v>Other woodfuels</v>
      </c>
      <c r="AN561" s="65"/>
      <c r="AO561" s="53"/>
      <c r="AP561" s="78"/>
      <c r="AQ561" s="78"/>
    </row>
    <row r="562" spans="1:43" s="5" customFormat="1">
      <c r="A562" s="81">
        <v>2011</v>
      </c>
      <c r="B562" s="29" t="s">
        <v>62</v>
      </c>
      <c r="C562" s="61" t="s">
        <v>1272</v>
      </c>
      <c r="D562" s="29" t="s">
        <v>63</v>
      </c>
      <c r="E562" s="29" t="s">
        <v>1289</v>
      </c>
      <c r="F562" s="29" t="s">
        <v>1461</v>
      </c>
      <c r="G562" s="29" t="s">
        <v>80</v>
      </c>
      <c r="H562" s="70">
        <v>0.198363858</v>
      </c>
      <c r="I562" s="66">
        <v>382.56099999999998</v>
      </c>
      <c r="J562" s="67">
        <v>5.18515630187081E-4</v>
      </c>
      <c r="K562" s="70"/>
      <c r="L562" s="65"/>
      <c r="M562" s="65"/>
      <c r="N562" s="31" t="s">
        <v>1173</v>
      </c>
      <c r="O562" s="4">
        <v>0.1</v>
      </c>
      <c r="P562" s="4">
        <v>0.6</v>
      </c>
      <c r="Q562" s="4"/>
      <c r="R562" s="4"/>
      <c r="S562" s="94">
        <v>0</v>
      </c>
      <c r="T562" s="81" t="str">
        <f t="shared" si="171"/>
        <v>normal</v>
      </c>
      <c r="U562" s="81" t="str">
        <f t="shared" si="172"/>
        <v>normal</v>
      </c>
      <c r="V562" s="81" t="str">
        <f t="shared" si="173"/>
        <v/>
      </c>
      <c r="W562" s="81" t="str">
        <f t="shared" si="174"/>
        <v/>
      </c>
      <c r="X562" s="81">
        <f t="shared" si="175"/>
        <v>2.074062520748324E-4</v>
      </c>
      <c r="Y562" s="81">
        <f t="shared" si="176"/>
        <v>8.2962500829932961E-4</v>
      </c>
      <c r="Z562" s="81">
        <f t="shared" si="177"/>
        <v>344.30489999999998</v>
      </c>
      <c r="AA562" s="81">
        <f t="shared" si="178"/>
        <v>420.81709999999998</v>
      </c>
      <c r="AB562" s="81" t="str">
        <f t="shared" si="179"/>
        <v/>
      </c>
      <c r="AC562" s="96" t="str">
        <f t="shared" si="180"/>
        <v/>
      </c>
      <c r="AD562" s="96" t="str">
        <f t="shared" si="181"/>
        <v/>
      </c>
      <c r="AE562" s="96" t="str">
        <f t="shared" si="182"/>
        <v/>
      </c>
      <c r="AF562" s="108">
        <v>5.18515630187081E-4</v>
      </c>
      <c r="AG562" s="95">
        <f>AG561</f>
        <v>382.56099999999998</v>
      </c>
      <c r="AH562" s="96"/>
      <c r="AI562" s="96"/>
      <c r="AJ562" s="5">
        <f t="shared" si="169"/>
        <v>0.19836385799999989</v>
      </c>
      <c r="AK562" s="5">
        <f t="shared" si="170"/>
        <v>0</v>
      </c>
      <c r="AL562" s="9"/>
      <c r="AM562" s="42" t="str">
        <f t="shared" si="183"/>
        <v>Other woodfuels</v>
      </c>
      <c r="AN562" s="65"/>
      <c r="AO562" s="53"/>
      <c r="AP562" s="78"/>
      <c r="AQ562" s="78"/>
    </row>
    <row r="563" spans="1:43" s="5" customFormat="1">
      <c r="A563" s="81">
        <v>2011</v>
      </c>
      <c r="B563" s="29" t="s">
        <v>62</v>
      </c>
      <c r="C563" s="61" t="s">
        <v>1272</v>
      </c>
      <c r="D563" s="29" t="s">
        <v>63</v>
      </c>
      <c r="E563" s="29" t="s">
        <v>1289</v>
      </c>
      <c r="F563" s="29" t="s">
        <v>1461</v>
      </c>
      <c r="G563" s="29" t="s">
        <v>81</v>
      </c>
      <c r="H563" s="70">
        <v>0.21506591</v>
      </c>
      <c r="I563" s="66">
        <v>382.56099999999998</v>
      </c>
      <c r="J563" s="67">
        <v>5.6217416307464702E-4</v>
      </c>
      <c r="K563" s="70"/>
      <c r="L563" s="65"/>
      <c r="M563" s="65"/>
      <c r="N563" s="31" t="s">
        <v>1173</v>
      </c>
      <c r="O563" s="4">
        <v>0.1</v>
      </c>
      <c r="P563" s="4">
        <v>0.6</v>
      </c>
      <c r="Q563" s="4"/>
      <c r="R563" s="4"/>
      <c r="S563" s="94">
        <v>0</v>
      </c>
      <c r="T563" s="81" t="str">
        <f t="shared" si="171"/>
        <v>normal</v>
      </c>
      <c r="U563" s="81" t="str">
        <f t="shared" si="172"/>
        <v>normal</v>
      </c>
      <c r="V563" s="81" t="str">
        <f t="shared" si="173"/>
        <v/>
      </c>
      <c r="W563" s="81" t="str">
        <f t="shared" si="174"/>
        <v/>
      </c>
      <c r="X563" s="81">
        <f t="shared" si="175"/>
        <v>2.2486966522985882E-4</v>
      </c>
      <c r="Y563" s="81">
        <f t="shared" si="176"/>
        <v>8.9947866091943528E-4</v>
      </c>
      <c r="Z563" s="81">
        <f t="shared" si="177"/>
        <v>344.30489999999998</v>
      </c>
      <c r="AA563" s="81">
        <f t="shared" si="178"/>
        <v>420.81709999999998</v>
      </c>
      <c r="AB563" s="81" t="str">
        <f t="shared" si="179"/>
        <v/>
      </c>
      <c r="AC563" s="96" t="str">
        <f t="shared" si="180"/>
        <v/>
      </c>
      <c r="AD563" s="96" t="str">
        <f t="shared" si="181"/>
        <v/>
      </c>
      <c r="AE563" s="96" t="str">
        <f t="shared" si="182"/>
        <v/>
      </c>
      <c r="AF563" s="108">
        <v>5.6217416307464702E-4</v>
      </c>
      <c r="AG563" s="95">
        <f>AG561</f>
        <v>382.56099999999998</v>
      </c>
      <c r="AH563" s="96"/>
      <c r="AI563" s="96"/>
      <c r="AJ563" s="5">
        <f t="shared" si="169"/>
        <v>0.21506591000000003</v>
      </c>
      <c r="AK563" s="5">
        <f t="shared" si="170"/>
        <v>0</v>
      </c>
      <c r="AL563" s="9"/>
      <c r="AM563" s="42" t="str">
        <f t="shared" si="183"/>
        <v>Other woodfuels</v>
      </c>
      <c r="AN563" s="65"/>
      <c r="AO563" s="53"/>
      <c r="AP563" s="78"/>
      <c r="AQ563" s="78"/>
    </row>
    <row r="564" spans="1:43" s="5" customFormat="1">
      <c r="A564" s="81">
        <v>2011</v>
      </c>
      <c r="B564" s="29" t="s">
        <v>62</v>
      </c>
      <c r="C564" s="61" t="s">
        <v>1272</v>
      </c>
      <c r="D564" s="29" t="s">
        <v>63</v>
      </c>
      <c r="E564" s="29" t="s">
        <v>1290</v>
      </c>
      <c r="F564" s="29" t="s">
        <v>1463</v>
      </c>
      <c r="G564" s="29" t="s">
        <v>79</v>
      </c>
      <c r="H564" s="70">
        <v>23.965078500000001</v>
      </c>
      <c r="I564" s="66">
        <v>237.32499999999999</v>
      </c>
      <c r="J564" s="67">
        <v>0.10098</v>
      </c>
      <c r="K564" s="70"/>
      <c r="L564" s="65"/>
      <c r="M564" s="65"/>
      <c r="N564" s="31" t="s">
        <v>1173</v>
      </c>
      <c r="O564" s="4">
        <v>0.1</v>
      </c>
      <c r="P564" s="4">
        <v>0.05</v>
      </c>
      <c r="Q564" s="4"/>
      <c r="R564" s="4"/>
      <c r="S564" s="94">
        <v>0</v>
      </c>
      <c r="T564" s="81" t="str">
        <f t="shared" si="171"/>
        <v>normal</v>
      </c>
      <c r="U564" s="81" t="str">
        <f t="shared" si="172"/>
        <v>normal</v>
      </c>
      <c r="V564" s="81" t="str">
        <f t="shared" si="173"/>
        <v/>
      </c>
      <c r="W564" s="81" t="str">
        <f t="shared" si="174"/>
        <v/>
      </c>
      <c r="X564" s="81">
        <f t="shared" si="175"/>
        <v>9.5931000000000002E-2</v>
      </c>
      <c r="Y564" s="81">
        <f t="shared" si="176"/>
        <v>0.106029</v>
      </c>
      <c r="Z564" s="81">
        <f t="shared" si="177"/>
        <v>213.5925</v>
      </c>
      <c r="AA564" s="81">
        <f t="shared" si="178"/>
        <v>261.0575</v>
      </c>
      <c r="AB564" s="81" t="str">
        <f t="shared" si="179"/>
        <v/>
      </c>
      <c r="AC564" s="96" t="str">
        <f t="shared" si="180"/>
        <v/>
      </c>
      <c r="AD564" s="96" t="str">
        <f t="shared" si="181"/>
        <v/>
      </c>
      <c r="AE564" s="96" t="str">
        <f t="shared" si="182"/>
        <v/>
      </c>
      <c r="AF564" s="108">
        <v>0.10098</v>
      </c>
      <c r="AG564" s="108">
        <v>237.32499999999999</v>
      </c>
      <c r="AH564" s="96"/>
      <c r="AI564" s="96"/>
      <c r="AJ564" s="5">
        <f t="shared" si="169"/>
        <v>23.965078500000001</v>
      </c>
      <c r="AK564" s="5">
        <f t="shared" si="170"/>
        <v>0</v>
      </c>
      <c r="AL564" s="9"/>
      <c r="AM564" s="42" t="str">
        <f t="shared" si="183"/>
        <v>Peat</v>
      </c>
      <c r="AN564" s="65"/>
      <c r="AO564" s="53"/>
      <c r="AP564" s="78"/>
      <c r="AQ564" s="78"/>
    </row>
    <row r="565" spans="1:43" s="5" customFormat="1">
      <c r="A565" s="81">
        <v>2011</v>
      </c>
      <c r="B565" s="29" t="s">
        <v>62</v>
      </c>
      <c r="C565" s="61" t="s">
        <v>1272</v>
      </c>
      <c r="D565" s="29" t="s">
        <v>63</v>
      </c>
      <c r="E565" s="29" t="s">
        <v>1290</v>
      </c>
      <c r="F565" s="29" t="s">
        <v>1463</v>
      </c>
      <c r="G565" s="29" t="s">
        <v>80</v>
      </c>
      <c r="H565" s="70">
        <v>0.23633925</v>
      </c>
      <c r="I565" s="66">
        <v>237.32499999999999</v>
      </c>
      <c r="J565" s="67">
        <v>9.9584641314652902E-4</v>
      </c>
      <c r="K565" s="70"/>
      <c r="L565" s="65"/>
      <c r="M565" s="65"/>
      <c r="N565" s="31" t="s">
        <v>1173</v>
      </c>
      <c r="O565" s="4">
        <v>0.1</v>
      </c>
      <c r="P565" s="4">
        <v>0.6</v>
      </c>
      <c r="Q565" s="4"/>
      <c r="R565" s="4"/>
      <c r="S565" s="94">
        <v>0</v>
      </c>
      <c r="T565" s="81" t="str">
        <f t="shared" si="171"/>
        <v>normal</v>
      </c>
      <c r="U565" s="81" t="str">
        <f t="shared" si="172"/>
        <v>normal</v>
      </c>
      <c r="V565" s="81" t="str">
        <f t="shared" si="173"/>
        <v/>
      </c>
      <c r="W565" s="81" t="str">
        <f t="shared" si="174"/>
        <v/>
      </c>
      <c r="X565" s="81">
        <f t="shared" si="175"/>
        <v>3.9833856525861165E-4</v>
      </c>
      <c r="Y565" s="81">
        <f t="shared" si="176"/>
        <v>1.5933542610344466E-3</v>
      </c>
      <c r="Z565" s="81">
        <f t="shared" si="177"/>
        <v>213.5925</v>
      </c>
      <c r="AA565" s="81">
        <f t="shared" si="178"/>
        <v>261.0575</v>
      </c>
      <c r="AB565" s="81" t="str">
        <f t="shared" si="179"/>
        <v/>
      </c>
      <c r="AC565" s="96" t="str">
        <f t="shared" si="180"/>
        <v/>
      </c>
      <c r="AD565" s="96" t="str">
        <f t="shared" si="181"/>
        <v/>
      </c>
      <c r="AE565" s="96" t="str">
        <f t="shared" si="182"/>
        <v/>
      </c>
      <c r="AF565" s="108">
        <v>9.9584641314652902E-4</v>
      </c>
      <c r="AG565" s="95">
        <f>AG564</f>
        <v>237.32499999999999</v>
      </c>
      <c r="AH565" s="96"/>
      <c r="AI565" s="96"/>
      <c r="AJ565" s="5">
        <f t="shared" si="169"/>
        <v>0.23633925</v>
      </c>
      <c r="AK565" s="5">
        <f t="shared" si="170"/>
        <v>0</v>
      </c>
      <c r="AL565" s="9"/>
      <c r="AM565" s="42" t="str">
        <f t="shared" si="183"/>
        <v>Peat</v>
      </c>
      <c r="AN565" s="65"/>
      <c r="AO565" s="53"/>
      <c r="AP565" s="78"/>
      <c r="AQ565" s="78"/>
    </row>
    <row r="566" spans="1:43" s="5" customFormat="1">
      <c r="A566" s="81">
        <v>2011</v>
      </c>
      <c r="B566" s="29" t="s">
        <v>62</v>
      </c>
      <c r="C566" s="61" t="s">
        <v>1272</v>
      </c>
      <c r="D566" s="29" t="s">
        <v>63</v>
      </c>
      <c r="E566" s="29" t="s">
        <v>1290</v>
      </c>
      <c r="F566" s="29" t="s">
        <v>1463</v>
      </c>
      <c r="G566" s="29" t="s">
        <v>81</v>
      </c>
      <c r="H566" s="70">
        <v>0.1471539</v>
      </c>
      <c r="I566" s="66">
        <v>237.32499999999999</v>
      </c>
      <c r="J566" s="67">
        <v>6.2005224902559805E-4</v>
      </c>
      <c r="K566" s="70"/>
      <c r="L566" s="65"/>
      <c r="M566" s="65"/>
      <c r="N566" s="31" t="s">
        <v>1173</v>
      </c>
      <c r="O566" s="4">
        <v>0.1</v>
      </c>
      <c r="P566" s="4">
        <v>0.6</v>
      </c>
      <c r="Q566" s="4"/>
      <c r="R566" s="4"/>
      <c r="S566" s="94">
        <v>0</v>
      </c>
      <c r="T566" s="81" t="str">
        <f t="shared" si="171"/>
        <v>normal</v>
      </c>
      <c r="U566" s="81" t="str">
        <f t="shared" si="172"/>
        <v>normal</v>
      </c>
      <c r="V566" s="81" t="str">
        <f t="shared" si="173"/>
        <v/>
      </c>
      <c r="W566" s="81" t="str">
        <f t="shared" si="174"/>
        <v/>
      </c>
      <c r="X566" s="81">
        <f t="shared" si="175"/>
        <v>2.4802089961023922E-4</v>
      </c>
      <c r="Y566" s="81">
        <f t="shared" si="176"/>
        <v>9.9208359844095689E-4</v>
      </c>
      <c r="Z566" s="81">
        <f t="shared" si="177"/>
        <v>213.5925</v>
      </c>
      <c r="AA566" s="81">
        <f t="shared" si="178"/>
        <v>261.0575</v>
      </c>
      <c r="AB566" s="81" t="str">
        <f t="shared" si="179"/>
        <v/>
      </c>
      <c r="AC566" s="96" t="str">
        <f t="shared" si="180"/>
        <v/>
      </c>
      <c r="AD566" s="96" t="str">
        <f t="shared" si="181"/>
        <v/>
      </c>
      <c r="AE566" s="96" t="str">
        <f t="shared" si="182"/>
        <v/>
      </c>
      <c r="AF566" s="108">
        <v>6.2005224902559805E-4</v>
      </c>
      <c r="AG566" s="95">
        <f>AG564</f>
        <v>237.32499999999999</v>
      </c>
      <c r="AH566" s="96"/>
      <c r="AI566" s="96"/>
      <c r="AJ566" s="5">
        <f t="shared" si="169"/>
        <v>0.14715390000000006</v>
      </c>
      <c r="AK566" s="5">
        <f t="shared" si="170"/>
        <v>0</v>
      </c>
      <c r="AL566" s="9"/>
      <c r="AM566" s="42" t="str">
        <f t="shared" si="183"/>
        <v>Peat</v>
      </c>
      <c r="AN566" s="65"/>
      <c r="AO566" s="53"/>
      <c r="AP566" s="78"/>
      <c r="AQ566" s="78"/>
    </row>
    <row r="567" spans="1:43">
      <c r="A567" s="81">
        <v>2011</v>
      </c>
      <c r="B567" s="1" t="s">
        <v>67</v>
      </c>
      <c r="C567" s="61" t="s">
        <v>67</v>
      </c>
      <c r="D567" s="1" t="s">
        <v>68</v>
      </c>
      <c r="E567" s="1" t="s">
        <v>29</v>
      </c>
      <c r="F567" s="1" t="s">
        <v>30</v>
      </c>
      <c r="G567" s="29" t="s">
        <v>79</v>
      </c>
      <c r="H567" s="70"/>
      <c r="I567" s="65"/>
      <c r="J567" s="65"/>
      <c r="K567" s="70"/>
      <c r="L567" s="65"/>
      <c r="M567" s="65"/>
      <c r="N567" s="31" t="s">
        <v>1173</v>
      </c>
      <c r="R567" s="4"/>
      <c r="S567" s="96"/>
      <c r="T567" s="81" t="str">
        <f t="shared" si="171"/>
        <v/>
      </c>
      <c r="U567" s="81" t="str">
        <f t="shared" si="172"/>
        <v/>
      </c>
      <c r="V567" s="81" t="str">
        <f t="shared" si="173"/>
        <v/>
      </c>
      <c r="W567" s="81" t="str">
        <f t="shared" si="174"/>
        <v/>
      </c>
      <c r="X567" s="81" t="str">
        <f t="shared" si="175"/>
        <v/>
      </c>
      <c r="Y567" s="81" t="str">
        <f t="shared" si="176"/>
        <v/>
      </c>
      <c r="Z567" s="81" t="str">
        <f t="shared" si="177"/>
        <v/>
      </c>
      <c r="AA567" s="81" t="str">
        <f t="shared" si="178"/>
        <v/>
      </c>
      <c r="AB567" s="81" t="str">
        <f t="shared" si="179"/>
        <v/>
      </c>
      <c r="AC567" s="96" t="str">
        <f t="shared" si="180"/>
        <v/>
      </c>
      <c r="AD567" s="96" t="str">
        <f t="shared" si="181"/>
        <v/>
      </c>
      <c r="AE567" s="96" t="str">
        <f t="shared" si="182"/>
        <v/>
      </c>
      <c r="AF567" s="81"/>
      <c r="AH567" s="96"/>
      <c r="AJ567">
        <f t="shared" si="169"/>
        <v>0</v>
      </c>
      <c r="AK567">
        <f t="shared" si="170"/>
        <v>0</v>
      </c>
      <c r="AM567" s="27" t="str">
        <f t="shared" si="183"/>
        <v>MUUPAASTO</v>
      </c>
      <c r="AN567" s="65"/>
      <c r="AO567" s="53"/>
      <c r="AP567" s="78"/>
      <c r="AQ567" s="78"/>
    </row>
    <row r="568" spans="1:43">
      <c r="A568" s="81">
        <v>2011</v>
      </c>
      <c r="B568" s="1" t="s">
        <v>67</v>
      </c>
      <c r="C568" s="61" t="s">
        <v>67</v>
      </c>
      <c r="D568" s="1" t="s">
        <v>68</v>
      </c>
      <c r="E568" s="1" t="s">
        <v>29</v>
      </c>
      <c r="F568" s="1" t="s">
        <v>30</v>
      </c>
      <c r="G568" s="29" t="s">
        <v>80</v>
      </c>
      <c r="H568" s="70"/>
      <c r="I568" s="65"/>
      <c r="J568" s="65"/>
      <c r="K568" s="70"/>
      <c r="L568" s="65"/>
      <c r="M568" s="65"/>
      <c r="N568" s="31" t="s">
        <v>1173</v>
      </c>
      <c r="R568" s="4"/>
      <c r="S568" s="96"/>
      <c r="T568" s="81" t="str">
        <f t="shared" si="171"/>
        <v/>
      </c>
      <c r="U568" s="81" t="str">
        <f t="shared" si="172"/>
        <v/>
      </c>
      <c r="V568" s="81" t="str">
        <f t="shared" si="173"/>
        <v/>
      </c>
      <c r="W568" s="81" t="str">
        <f t="shared" si="174"/>
        <v/>
      </c>
      <c r="X568" s="81" t="str">
        <f t="shared" si="175"/>
        <v/>
      </c>
      <c r="Y568" s="81" t="str">
        <f t="shared" si="176"/>
        <v/>
      </c>
      <c r="Z568" s="81" t="str">
        <f t="shared" si="177"/>
        <v/>
      </c>
      <c r="AA568" s="81" t="str">
        <f t="shared" si="178"/>
        <v/>
      </c>
      <c r="AB568" s="81" t="str">
        <f t="shared" si="179"/>
        <v/>
      </c>
      <c r="AC568" s="96" t="str">
        <f t="shared" si="180"/>
        <v/>
      </c>
      <c r="AD568" s="96" t="str">
        <f t="shared" si="181"/>
        <v/>
      </c>
      <c r="AE568" s="96" t="str">
        <f t="shared" si="182"/>
        <v/>
      </c>
      <c r="AF568" s="81"/>
      <c r="AH568" s="96"/>
      <c r="AJ568">
        <f t="shared" si="169"/>
        <v>0</v>
      </c>
      <c r="AK568">
        <f t="shared" si="170"/>
        <v>0</v>
      </c>
      <c r="AM568" s="27" t="str">
        <f t="shared" si="183"/>
        <v>MUUPAASTO</v>
      </c>
      <c r="AN568" s="65"/>
      <c r="AO568" s="53"/>
      <c r="AP568" s="78"/>
      <c r="AQ568" s="78"/>
    </row>
    <row r="569" spans="1:43" s="5" customFormat="1">
      <c r="A569" s="81">
        <v>2011</v>
      </c>
      <c r="B569" s="29" t="s">
        <v>67</v>
      </c>
      <c r="C569" s="61" t="s">
        <v>67</v>
      </c>
      <c r="D569" s="143" t="s">
        <v>68</v>
      </c>
      <c r="E569" s="143" t="s">
        <v>29</v>
      </c>
      <c r="F569" s="143" t="s">
        <v>30</v>
      </c>
      <c r="G569" s="143" t="s">
        <v>81</v>
      </c>
      <c r="H569" s="144">
        <v>439.58</v>
      </c>
      <c r="I569" s="145"/>
      <c r="J569" s="140">
        <f t="shared" ref="J569" si="184">H569</f>
        <v>439.58</v>
      </c>
      <c r="K569" s="144">
        <v>233.74</v>
      </c>
      <c r="L569" s="145"/>
      <c r="M569" s="140">
        <f t="shared" ref="M569" si="185">K569</f>
        <v>233.74</v>
      </c>
      <c r="N569" s="141" t="s">
        <v>264</v>
      </c>
      <c r="O569" s="47"/>
      <c r="P569" s="47">
        <v>0.62</v>
      </c>
      <c r="Q569" s="47"/>
      <c r="R569" s="47">
        <v>0.62</v>
      </c>
      <c r="S569" s="94">
        <v>0.92</v>
      </c>
      <c r="T569" s="81" t="str">
        <f t="shared" si="171"/>
        <v/>
      </c>
      <c r="U569" s="81" t="str">
        <f t="shared" si="172"/>
        <v>normal</v>
      </c>
      <c r="V569" s="81" t="str">
        <f t="shared" si="173"/>
        <v/>
      </c>
      <c r="W569" s="81" t="str">
        <f t="shared" si="174"/>
        <v>normal</v>
      </c>
      <c r="X569" s="105">
        <f>IF(H569="","",H569*(1-P569))</f>
        <v>167.04040000000001</v>
      </c>
      <c r="Y569" s="105">
        <f>IF(H569="","",H569*(1+P569))</f>
        <v>712.11959999999999</v>
      </c>
      <c r="Z569" s="95"/>
      <c r="AA569" s="95"/>
      <c r="AB569" s="81">
        <f>IF(K569="","",K569*(1-R569))</f>
        <v>88.821200000000005</v>
      </c>
      <c r="AC569" s="96">
        <f>IF(K569="","",K569*(1+R569))</f>
        <v>378.65880000000004</v>
      </c>
      <c r="AD569" s="95"/>
      <c r="AE569" s="95"/>
      <c r="AF569" s="108">
        <v>439.58000000000004</v>
      </c>
      <c r="AG569" s="95"/>
      <c r="AH569" s="108">
        <v>233.74000000000004</v>
      </c>
      <c r="AI569" s="95"/>
      <c r="AJ569" s="9">
        <f>AF569</f>
        <v>439.58000000000004</v>
      </c>
      <c r="AK569" s="9">
        <f>AH569</f>
        <v>233.74000000000004</v>
      </c>
      <c r="AL569" s="9" t="s">
        <v>1133</v>
      </c>
      <c r="AM569" s="42" t="str">
        <f t="shared" si="183"/>
        <v>MUUPAASTO</v>
      </c>
      <c r="AN569" s="65"/>
      <c r="AO569" s="53"/>
      <c r="AP569" s="78"/>
      <c r="AQ569" s="78"/>
    </row>
    <row r="570" spans="1:43">
      <c r="A570" s="81">
        <v>2011</v>
      </c>
      <c r="B570" s="1" t="s">
        <v>69</v>
      </c>
      <c r="C570" s="61" t="s">
        <v>1303</v>
      </c>
      <c r="D570" s="29" t="s">
        <v>1171</v>
      </c>
      <c r="E570" s="1" t="s">
        <v>1286</v>
      </c>
      <c r="F570" s="1" t="s">
        <v>33</v>
      </c>
      <c r="G570" s="29" t="s">
        <v>79</v>
      </c>
      <c r="H570" s="70">
        <v>4.39208</v>
      </c>
      <c r="I570" s="66">
        <v>61.6</v>
      </c>
      <c r="J570" s="67">
        <v>7.1300000000000002E-2</v>
      </c>
      <c r="K570" s="70">
        <v>0.77564</v>
      </c>
      <c r="L570" s="66">
        <v>10.8786</v>
      </c>
      <c r="M570" s="67">
        <v>7.1299615759380805E-2</v>
      </c>
      <c r="N570" s="31" t="s">
        <v>1173</v>
      </c>
      <c r="O570" s="4">
        <v>0.15</v>
      </c>
      <c r="P570" s="4">
        <v>0.03</v>
      </c>
      <c r="Q570" s="4">
        <v>0.25</v>
      </c>
      <c r="R570" s="4">
        <v>0.03</v>
      </c>
      <c r="S570" s="94">
        <v>1</v>
      </c>
      <c r="T570" s="81" t="str">
        <f t="shared" si="171"/>
        <v>normal</v>
      </c>
      <c r="U570" s="81" t="str">
        <f t="shared" si="172"/>
        <v>normal</v>
      </c>
      <c r="V570" s="81" t="str">
        <f t="shared" si="173"/>
        <v>normal</v>
      </c>
      <c r="W570" s="81" t="str">
        <f t="shared" si="174"/>
        <v>normal</v>
      </c>
      <c r="X570" s="81">
        <f t="shared" si="175"/>
        <v>6.9161E-2</v>
      </c>
      <c r="Y570" s="81">
        <f t="shared" si="176"/>
        <v>7.3439000000000004E-2</v>
      </c>
      <c r="Z570" s="81">
        <f t="shared" si="177"/>
        <v>52.36</v>
      </c>
      <c r="AA570" s="81">
        <f t="shared" si="178"/>
        <v>70.839999999999989</v>
      </c>
      <c r="AB570" s="81">
        <f t="shared" si="179"/>
        <v>6.9160627286599385E-2</v>
      </c>
      <c r="AC570" s="96">
        <f t="shared" si="180"/>
        <v>7.3438604232162225E-2</v>
      </c>
      <c r="AD570" s="96">
        <f t="shared" si="181"/>
        <v>8.1589500000000008</v>
      </c>
      <c r="AE570" s="96">
        <f t="shared" si="182"/>
        <v>13.59825</v>
      </c>
      <c r="AF570" s="108">
        <v>7.1300000000000002E-2</v>
      </c>
      <c r="AG570" s="110">
        <f>AG615-AG616</f>
        <v>61.599999999999994</v>
      </c>
      <c r="AH570" s="44">
        <v>7.1299615759380805E-2</v>
      </c>
      <c r="AI570" s="110">
        <f>AI615-AI616</f>
        <v>10.878599999999999</v>
      </c>
      <c r="AJ570">
        <f>AF570*AG570</f>
        <v>4.39208</v>
      </c>
      <c r="AK570">
        <f>AH570*AI570</f>
        <v>0.77563999999999989</v>
      </c>
      <c r="AL570" s="9" t="s">
        <v>1090</v>
      </c>
      <c r="AM570" s="27"/>
      <c r="AN570" s="65"/>
      <c r="AO570" s="53"/>
      <c r="AP570" s="78"/>
      <c r="AQ570" s="78"/>
    </row>
    <row r="571" spans="1:43">
      <c r="A571" s="81">
        <v>2011</v>
      </c>
      <c r="B571" s="29" t="s">
        <v>69</v>
      </c>
      <c r="C571" s="61" t="s">
        <v>1303</v>
      </c>
      <c r="D571" s="29" t="s">
        <v>1171</v>
      </c>
      <c r="E571" s="1" t="s">
        <v>1286</v>
      </c>
      <c r="F571" s="1" t="s">
        <v>33</v>
      </c>
      <c r="G571" s="29" t="s">
        <v>80</v>
      </c>
      <c r="H571" s="70">
        <v>6.3000000000000003E-4</v>
      </c>
      <c r="I571" s="66">
        <v>61.6</v>
      </c>
      <c r="J571" s="67">
        <v>1.02272727272727E-5</v>
      </c>
      <c r="K571" s="70">
        <v>2.1000000000000001E-4</v>
      </c>
      <c r="L571" s="66">
        <v>10.8786</v>
      </c>
      <c r="M571" s="67">
        <v>1.9303954552975601E-5</v>
      </c>
      <c r="N571" s="31" t="s">
        <v>1173</v>
      </c>
      <c r="O571" s="4">
        <v>0.15</v>
      </c>
      <c r="P571" s="4">
        <v>0.5</v>
      </c>
      <c r="Q571" s="4">
        <v>0.25</v>
      </c>
      <c r="R571" s="4">
        <v>0.5</v>
      </c>
      <c r="S571" s="94">
        <v>1</v>
      </c>
      <c r="T571" s="81" t="str">
        <f t="shared" si="171"/>
        <v>normal</v>
      </c>
      <c r="U571" s="81" t="str">
        <f t="shared" si="172"/>
        <v>normal</v>
      </c>
      <c r="V571" s="81" t="str">
        <f t="shared" si="173"/>
        <v>normal</v>
      </c>
      <c r="W571" s="81" t="str">
        <f t="shared" si="174"/>
        <v>normal</v>
      </c>
      <c r="X571" s="81">
        <f t="shared" si="175"/>
        <v>5.1136363636363499E-6</v>
      </c>
      <c r="Y571" s="81">
        <f t="shared" si="176"/>
        <v>1.534090909090905E-5</v>
      </c>
      <c r="Z571" s="81">
        <f t="shared" si="177"/>
        <v>52.36</v>
      </c>
      <c r="AA571" s="81">
        <f t="shared" si="178"/>
        <v>70.839999999999989</v>
      </c>
      <c r="AB571" s="81">
        <f t="shared" si="179"/>
        <v>9.6519772764878006E-6</v>
      </c>
      <c r="AC571" s="96">
        <f t="shared" si="180"/>
        <v>2.89559318294634E-5</v>
      </c>
      <c r="AD571" s="96">
        <f t="shared" si="181"/>
        <v>8.1589500000000008</v>
      </c>
      <c r="AE571" s="96">
        <f t="shared" si="182"/>
        <v>13.59825</v>
      </c>
      <c r="AF571" s="108">
        <v>1.02272727272727E-5</v>
      </c>
      <c r="AG571" s="95">
        <f>AG570</f>
        <v>61.599999999999994</v>
      </c>
      <c r="AH571" s="108">
        <v>1.9303954552975601E-5</v>
      </c>
      <c r="AI571" s="95">
        <f>AI570</f>
        <v>10.878599999999999</v>
      </c>
      <c r="AJ571">
        <f>AF571*AG571</f>
        <v>6.2999999999999829E-4</v>
      </c>
      <c r="AK571">
        <f>AH571*AI571</f>
        <v>2.1000000000000036E-4</v>
      </c>
      <c r="AM571" s="27"/>
      <c r="AN571" s="65"/>
      <c r="AO571" s="53"/>
      <c r="AP571" s="78"/>
      <c r="AQ571" s="78"/>
    </row>
    <row r="572" spans="1:43">
      <c r="A572" s="81">
        <v>2011</v>
      </c>
      <c r="B572" s="1" t="s">
        <v>69</v>
      </c>
      <c r="C572" s="61" t="s">
        <v>1303</v>
      </c>
      <c r="D572" s="29" t="s">
        <v>1171</v>
      </c>
      <c r="E572" s="1" t="s">
        <v>1286</v>
      </c>
      <c r="F572" s="1" t="s">
        <v>33</v>
      </c>
      <c r="G572" s="29" t="s">
        <v>81</v>
      </c>
      <c r="H572" s="70">
        <v>3.8129999999999997E-2</v>
      </c>
      <c r="I572" s="66">
        <v>61.6</v>
      </c>
      <c r="J572" s="67">
        <v>6.1899350649350705E-4</v>
      </c>
      <c r="K572" s="70">
        <v>6.8199999999999997E-3</v>
      </c>
      <c r="L572" s="66">
        <v>10.8786</v>
      </c>
      <c r="M572" s="67">
        <v>6.2691890500615895E-4</v>
      </c>
      <c r="N572" s="31" t="s">
        <v>1173</v>
      </c>
      <c r="O572" s="4">
        <v>0.15</v>
      </c>
      <c r="P572" s="4">
        <v>1.5</v>
      </c>
      <c r="Q572" s="4">
        <v>0.25</v>
      </c>
      <c r="R572" s="4">
        <v>1.5</v>
      </c>
      <c r="S572" s="94">
        <v>1</v>
      </c>
      <c r="T572" s="81" t="str">
        <f t="shared" si="171"/>
        <v>normal</v>
      </c>
      <c r="U572" s="81" t="str">
        <f t="shared" si="172"/>
        <v>lognormal</v>
      </c>
      <c r="V572" s="81" t="str">
        <f t="shared" si="173"/>
        <v>normal</v>
      </c>
      <c r="W572" s="81" t="str">
        <f t="shared" si="174"/>
        <v>lognormal</v>
      </c>
      <c r="X572" s="101">
        <f>J572-J572*70%</f>
        <v>1.8569805194805213E-4</v>
      </c>
      <c r="Y572" s="81">
        <f t="shared" si="176"/>
        <v>1.5474837662337675E-3</v>
      </c>
      <c r="Z572" s="81">
        <f t="shared" si="177"/>
        <v>52.36</v>
      </c>
      <c r="AA572" s="81">
        <f t="shared" si="178"/>
        <v>70.839999999999989</v>
      </c>
      <c r="AB572" s="102">
        <f>M572-M572*70%</f>
        <v>1.8807567150184773E-4</v>
      </c>
      <c r="AC572" s="96">
        <f t="shared" si="180"/>
        <v>1.5672972625153975E-3</v>
      </c>
      <c r="AD572" s="96">
        <f t="shared" si="181"/>
        <v>8.1589500000000008</v>
      </c>
      <c r="AE572" s="96">
        <f t="shared" si="182"/>
        <v>13.59825</v>
      </c>
      <c r="AF572" s="108">
        <v>0.61899350649350715</v>
      </c>
      <c r="AG572" s="95">
        <f>AG570</f>
        <v>61.599999999999994</v>
      </c>
      <c r="AH572" s="108">
        <v>0.62691890500615899</v>
      </c>
      <c r="AI572" s="95">
        <f>AI570</f>
        <v>10.878599999999999</v>
      </c>
      <c r="AJ572" s="43">
        <f>AF572*AG572/1000</f>
        <v>3.8130000000000039E-2</v>
      </c>
      <c r="AK572" s="43">
        <f>AI572*AH572/1000</f>
        <v>6.8200000000000005E-3</v>
      </c>
      <c r="AL572" s="9" t="s">
        <v>1092</v>
      </c>
      <c r="AM572" s="27"/>
      <c r="AN572" s="65"/>
      <c r="AO572" s="53"/>
      <c r="AP572" s="78"/>
      <c r="AQ572" s="78"/>
    </row>
    <row r="573" spans="1:43">
      <c r="A573" s="81">
        <v>2011</v>
      </c>
      <c r="B573" s="1" t="s">
        <v>69</v>
      </c>
      <c r="C573" s="61" t="s">
        <v>1303</v>
      </c>
      <c r="D573" s="29" t="s">
        <v>1171</v>
      </c>
      <c r="E573" s="1" t="s">
        <v>1286</v>
      </c>
      <c r="F573" s="1" t="s">
        <v>1454</v>
      </c>
      <c r="G573" s="29" t="s">
        <v>79</v>
      </c>
      <c r="H573" s="70">
        <v>26.72532</v>
      </c>
      <c r="I573" s="66">
        <v>365.1</v>
      </c>
      <c r="J573" s="67">
        <v>7.3199999999999904E-2</v>
      </c>
      <c r="K573" s="70">
        <v>148.7741</v>
      </c>
      <c r="L573" s="66">
        <v>2032.433</v>
      </c>
      <c r="M573" s="67">
        <v>7.3200002164893002E-2</v>
      </c>
      <c r="N573" s="31" t="s">
        <v>1173</v>
      </c>
      <c r="O573" s="4">
        <v>0.15</v>
      </c>
      <c r="P573" s="4">
        <v>0.02</v>
      </c>
      <c r="Q573" s="4">
        <v>0.25</v>
      </c>
      <c r="R573" s="4">
        <v>0.02</v>
      </c>
      <c r="S573" s="94">
        <v>1</v>
      </c>
      <c r="T573" s="81" t="str">
        <f t="shared" si="171"/>
        <v>normal</v>
      </c>
      <c r="U573" s="81" t="str">
        <f t="shared" si="172"/>
        <v>normal</v>
      </c>
      <c r="V573" s="81" t="str">
        <f t="shared" si="173"/>
        <v>normal</v>
      </c>
      <c r="W573" s="81" t="str">
        <f t="shared" si="174"/>
        <v>normal</v>
      </c>
      <c r="X573" s="81">
        <f t="shared" si="175"/>
        <v>7.1735999999999911E-2</v>
      </c>
      <c r="Y573" s="81">
        <f t="shared" si="176"/>
        <v>7.4663999999999897E-2</v>
      </c>
      <c r="Z573" s="81">
        <f t="shared" si="177"/>
        <v>310.33500000000004</v>
      </c>
      <c r="AA573" s="81">
        <f t="shared" si="178"/>
        <v>419.86500000000001</v>
      </c>
      <c r="AB573" s="81">
        <f t="shared" si="179"/>
        <v>7.1736002121595144E-2</v>
      </c>
      <c r="AC573" s="96">
        <f t="shared" si="180"/>
        <v>7.4664002208190861E-2</v>
      </c>
      <c r="AD573" s="96">
        <f t="shared" si="181"/>
        <v>1524.32475</v>
      </c>
      <c r="AE573" s="96">
        <f t="shared" si="182"/>
        <v>2540.5412500000002</v>
      </c>
      <c r="AF573" s="108">
        <v>7.3199999999999904E-2</v>
      </c>
      <c r="AG573" s="110">
        <f>AG617-AG618</f>
        <v>5525.68</v>
      </c>
      <c r="AH573" s="44">
        <v>7.3200002164893002E-2</v>
      </c>
      <c r="AI573" s="110">
        <f>AI617-AI618</f>
        <v>5330.8374999999996</v>
      </c>
      <c r="AJ573" s="30">
        <f>AF573*AG573</f>
        <v>404.4797759999995</v>
      </c>
      <c r="AK573" s="30">
        <f>AH573*AI573</f>
        <v>390.21731654069276</v>
      </c>
      <c r="AL573" s="9" t="s">
        <v>1090</v>
      </c>
      <c r="AM573" s="27"/>
      <c r="AN573" s="65"/>
      <c r="AO573" s="53"/>
      <c r="AP573" s="78"/>
      <c r="AQ573" s="78"/>
    </row>
    <row r="574" spans="1:43">
      <c r="A574" s="81">
        <v>2011</v>
      </c>
      <c r="B574" s="1" t="s">
        <v>69</v>
      </c>
      <c r="C574" s="61" t="s">
        <v>1303</v>
      </c>
      <c r="D574" s="29" t="s">
        <v>1171</v>
      </c>
      <c r="E574" s="1" t="s">
        <v>1286</v>
      </c>
      <c r="F574" s="1" t="s">
        <v>1454</v>
      </c>
      <c r="G574" s="29" t="s">
        <v>80</v>
      </c>
      <c r="H574" s="70">
        <v>1.932E-2</v>
      </c>
      <c r="I574" s="66">
        <v>365.1</v>
      </c>
      <c r="J574" s="67">
        <v>5.2917009038619498E-5</v>
      </c>
      <c r="K574" s="70">
        <v>0.11613</v>
      </c>
      <c r="L574" s="66">
        <v>2032.433</v>
      </c>
      <c r="M574" s="67">
        <v>5.71384148948576E-5</v>
      </c>
      <c r="N574" s="31" t="s">
        <v>1173</v>
      </c>
      <c r="O574" s="4">
        <v>0.15</v>
      </c>
      <c r="P574" s="4">
        <v>0.5</v>
      </c>
      <c r="Q574" s="4">
        <v>0.25</v>
      </c>
      <c r="R574" s="4">
        <v>0.5</v>
      </c>
      <c r="S574" s="94">
        <v>1</v>
      </c>
      <c r="T574" s="81" t="str">
        <f t="shared" si="171"/>
        <v>normal</v>
      </c>
      <c r="U574" s="81" t="str">
        <f t="shared" si="172"/>
        <v>normal</v>
      </c>
      <c r="V574" s="81" t="str">
        <f t="shared" si="173"/>
        <v>normal</v>
      </c>
      <c r="W574" s="81" t="str">
        <f t="shared" si="174"/>
        <v>normal</v>
      </c>
      <c r="X574" s="81">
        <f t="shared" si="175"/>
        <v>2.6458504519309749E-5</v>
      </c>
      <c r="Y574" s="81">
        <f t="shared" si="176"/>
        <v>7.9375513557929247E-5</v>
      </c>
      <c r="Z574" s="81">
        <f t="shared" si="177"/>
        <v>310.33500000000004</v>
      </c>
      <c r="AA574" s="81">
        <f t="shared" si="178"/>
        <v>419.86500000000001</v>
      </c>
      <c r="AB574" s="81">
        <f t="shared" si="179"/>
        <v>2.85692074474288E-5</v>
      </c>
      <c r="AC574" s="96">
        <f t="shared" si="180"/>
        <v>8.57076223422864E-5</v>
      </c>
      <c r="AD574" s="96">
        <f t="shared" si="181"/>
        <v>1524.32475</v>
      </c>
      <c r="AE574" s="96">
        <f t="shared" si="182"/>
        <v>2540.5412500000002</v>
      </c>
      <c r="AF574" s="108">
        <v>5.2917009038619498E-5</v>
      </c>
      <c r="AG574" s="95">
        <f>AG573</f>
        <v>5525.68</v>
      </c>
      <c r="AH574" s="108">
        <v>5.71384148948576E-5</v>
      </c>
      <c r="AI574" s="95">
        <f>AI573</f>
        <v>5330.8374999999996</v>
      </c>
      <c r="AJ574" s="30">
        <f>AF574*AG574</f>
        <v>0.29240245850451901</v>
      </c>
      <c r="AK574" s="30">
        <f>AH574*AI574</f>
        <v>0.30459560481206543</v>
      </c>
      <c r="AM574" s="27"/>
      <c r="AN574" s="65"/>
      <c r="AO574" s="53"/>
      <c r="AP574" s="78"/>
      <c r="AQ574" s="78"/>
    </row>
    <row r="575" spans="1:43">
      <c r="A575" s="81">
        <v>2011</v>
      </c>
      <c r="B575" s="1" t="s">
        <v>69</v>
      </c>
      <c r="C575" s="61" t="s">
        <v>1303</v>
      </c>
      <c r="D575" s="29" t="s">
        <v>1171</v>
      </c>
      <c r="E575" s="1" t="s">
        <v>1286</v>
      </c>
      <c r="F575" s="1" t="s">
        <v>1454</v>
      </c>
      <c r="G575" s="29" t="s">
        <v>81</v>
      </c>
      <c r="H575" s="70">
        <v>0.33944999999999997</v>
      </c>
      <c r="I575" s="66">
        <v>365.1</v>
      </c>
      <c r="J575" s="67">
        <v>9.2974527526704901E-4</v>
      </c>
      <c r="K575" s="70">
        <v>1.8900699999999999</v>
      </c>
      <c r="L575" s="66">
        <v>2032.433</v>
      </c>
      <c r="M575" s="67">
        <v>9.2995439456060802E-4</v>
      </c>
      <c r="N575" s="31" t="s">
        <v>1173</v>
      </c>
      <c r="O575" s="4">
        <v>0.15</v>
      </c>
      <c r="P575" s="4">
        <v>1.5</v>
      </c>
      <c r="Q575" s="4">
        <v>0.25</v>
      </c>
      <c r="R575" s="4">
        <v>1.5</v>
      </c>
      <c r="S575" s="94">
        <v>1</v>
      </c>
      <c r="T575" s="81" t="str">
        <f t="shared" si="171"/>
        <v>normal</v>
      </c>
      <c r="U575" s="81" t="str">
        <f t="shared" si="172"/>
        <v>lognormal</v>
      </c>
      <c r="V575" s="81" t="str">
        <f t="shared" si="173"/>
        <v>normal</v>
      </c>
      <c r="W575" s="81" t="str">
        <f t="shared" si="174"/>
        <v>lognormal</v>
      </c>
      <c r="X575" s="101">
        <f>J575-J575*70%</f>
        <v>2.7892358258011472E-4</v>
      </c>
      <c r="Y575" s="81">
        <f t="shared" si="176"/>
        <v>2.3243631881676224E-3</v>
      </c>
      <c r="Z575" s="81">
        <f t="shared" si="177"/>
        <v>310.33500000000004</v>
      </c>
      <c r="AA575" s="81">
        <f t="shared" si="178"/>
        <v>419.86500000000001</v>
      </c>
      <c r="AB575" s="102">
        <f>M575-M575*70%</f>
        <v>2.7898631836818246E-4</v>
      </c>
      <c r="AC575" s="96">
        <f t="shared" si="180"/>
        <v>2.32488598640152E-3</v>
      </c>
      <c r="AD575" s="96">
        <f t="shared" si="181"/>
        <v>1524.32475</v>
      </c>
      <c r="AE575" s="96">
        <f t="shared" si="182"/>
        <v>2540.5412500000002</v>
      </c>
      <c r="AF575" s="108">
        <v>0.92974527526704898</v>
      </c>
      <c r="AG575" s="95">
        <f>AG573</f>
        <v>5525.68</v>
      </c>
      <c r="AH575" s="108">
        <v>0.92995439456060802</v>
      </c>
      <c r="AI575" s="95">
        <f>AI573</f>
        <v>5330.8374999999996</v>
      </c>
      <c r="AJ575" s="43">
        <f>AF575*AG575/1000</f>
        <v>5.1374748726376271</v>
      </c>
      <c r="AK575" s="43">
        <f>AI575*AH575/1000</f>
        <v>4.9574357598134844</v>
      </c>
      <c r="AL575" s="9" t="s">
        <v>1092</v>
      </c>
      <c r="AM575" s="27"/>
      <c r="AN575" s="65"/>
      <c r="AO575" s="53"/>
      <c r="AP575" s="78"/>
      <c r="AQ575" s="78"/>
    </row>
    <row r="576" spans="1:43">
      <c r="A576" s="81">
        <v>2011</v>
      </c>
      <c r="B576" s="1" t="s">
        <v>69</v>
      </c>
      <c r="C576" s="61" t="s">
        <v>1303</v>
      </c>
      <c r="D576" s="29" t="s">
        <v>1171</v>
      </c>
      <c r="E576" s="1" t="s">
        <v>1286</v>
      </c>
      <c r="F576" s="1" t="s">
        <v>1450</v>
      </c>
      <c r="G576" s="29" t="s">
        <v>79</v>
      </c>
      <c r="H576" s="70">
        <v>26.898299999999999</v>
      </c>
      <c r="I576" s="66">
        <v>363</v>
      </c>
      <c r="J576" s="67">
        <v>7.4099999999999999E-2</v>
      </c>
      <c r="K576" s="66">
        <v>30.358740000000001</v>
      </c>
      <c r="L576" s="66">
        <v>412.48283079241003</v>
      </c>
      <c r="M576" s="67">
        <v>7.3600008857771501E-2</v>
      </c>
      <c r="N576" s="31" t="s">
        <v>1173</v>
      </c>
      <c r="O576" s="4">
        <v>0.5</v>
      </c>
      <c r="P576" s="4">
        <v>1.4999999999999999E-2</v>
      </c>
      <c r="Q576" s="4">
        <v>0.5</v>
      </c>
      <c r="R576" s="4">
        <v>1.4999999999999999E-2</v>
      </c>
      <c r="S576" s="94">
        <v>1</v>
      </c>
      <c r="T576" s="81" t="str">
        <f t="shared" si="171"/>
        <v>normal</v>
      </c>
      <c r="U576" s="81" t="str">
        <f t="shared" si="172"/>
        <v>normal</v>
      </c>
      <c r="V576" s="81" t="str">
        <f t="shared" si="173"/>
        <v>normal</v>
      </c>
      <c r="W576" s="81" t="str">
        <f t="shared" si="174"/>
        <v>normal</v>
      </c>
      <c r="X576" s="81">
        <f t="shared" si="175"/>
        <v>7.2988499999999998E-2</v>
      </c>
      <c r="Y576" s="81">
        <f t="shared" si="176"/>
        <v>7.5211499999999987E-2</v>
      </c>
      <c r="Z576" s="81">
        <f t="shared" si="177"/>
        <v>181.5</v>
      </c>
      <c r="AA576" s="81">
        <f t="shared" si="178"/>
        <v>544.5</v>
      </c>
      <c r="AB576" s="81">
        <f t="shared" si="179"/>
        <v>7.2496008724904928E-2</v>
      </c>
      <c r="AC576" s="96">
        <f t="shared" si="180"/>
        <v>7.470400899063806E-2</v>
      </c>
      <c r="AD576" s="96">
        <f t="shared" si="181"/>
        <v>206.24141539620501</v>
      </c>
      <c r="AE576" s="96">
        <f t="shared" si="182"/>
        <v>618.7242461886151</v>
      </c>
      <c r="AF576" s="108">
        <v>7.4099999999999999E-2</v>
      </c>
      <c r="AG576" s="108">
        <v>363</v>
      </c>
      <c r="AH576" s="108">
        <v>7.3600008857771487E-2</v>
      </c>
      <c r="AI576" s="108">
        <v>412.48283079241003</v>
      </c>
      <c r="AJ576" s="30">
        <f>AF576*AG576</f>
        <v>26.898299999999999</v>
      </c>
      <c r="AK576" s="30">
        <f>AH576*AI576</f>
        <v>30.358740000000036</v>
      </c>
      <c r="AM576" s="27" t="str">
        <f t="shared" ref="AM576:AM607" si="186">F576</f>
        <v>Light fuel oil</v>
      </c>
      <c r="AN576" s="65"/>
      <c r="AO576" s="53"/>
      <c r="AP576" s="78"/>
      <c r="AQ576" s="78"/>
    </row>
    <row r="577" spans="1:43">
      <c r="A577" s="81">
        <v>2011</v>
      </c>
      <c r="B577" s="1" t="s">
        <v>69</v>
      </c>
      <c r="C577" s="61" t="s">
        <v>1303</v>
      </c>
      <c r="D577" s="29" t="s">
        <v>1171</v>
      </c>
      <c r="E577" s="1" t="s">
        <v>1286</v>
      </c>
      <c r="F577" s="1" t="s">
        <v>1450</v>
      </c>
      <c r="G577" s="29" t="s">
        <v>80</v>
      </c>
      <c r="H577" s="70">
        <v>3.2129999999999999E-2</v>
      </c>
      <c r="I577" s="66">
        <v>363</v>
      </c>
      <c r="J577" s="67">
        <v>8.8512396694214894E-5</v>
      </c>
      <c r="K577" s="66">
        <v>4.011E-2</v>
      </c>
      <c r="L577" s="66">
        <v>412.48283079241003</v>
      </c>
      <c r="M577" s="67">
        <v>9.7240411008006706E-5</v>
      </c>
      <c r="N577" s="31" t="s">
        <v>1173</v>
      </c>
      <c r="O577" s="4">
        <v>0.5</v>
      </c>
      <c r="P577" s="4">
        <v>0.5</v>
      </c>
      <c r="Q577" s="4">
        <v>0.5</v>
      </c>
      <c r="R577" s="4">
        <v>0.5</v>
      </c>
      <c r="S577" s="94">
        <v>1</v>
      </c>
      <c r="T577" s="81" t="str">
        <f t="shared" si="171"/>
        <v>normal</v>
      </c>
      <c r="U577" s="81" t="str">
        <f t="shared" si="172"/>
        <v>normal</v>
      </c>
      <c r="V577" s="81" t="str">
        <f t="shared" si="173"/>
        <v>normal</v>
      </c>
      <c r="W577" s="81" t="str">
        <f t="shared" si="174"/>
        <v>normal</v>
      </c>
      <c r="X577" s="81">
        <f t="shared" si="175"/>
        <v>4.4256198347107447E-5</v>
      </c>
      <c r="Y577" s="81">
        <f t="shared" si="176"/>
        <v>1.3276859504132233E-4</v>
      </c>
      <c r="Z577" s="81">
        <f t="shared" si="177"/>
        <v>181.5</v>
      </c>
      <c r="AA577" s="81">
        <f t="shared" si="178"/>
        <v>544.5</v>
      </c>
      <c r="AB577" s="81">
        <f t="shared" si="179"/>
        <v>4.8620205504003353E-5</v>
      </c>
      <c r="AC577" s="96">
        <f t="shared" si="180"/>
        <v>1.4586061651201005E-4</v>
      </c>
      <c r="AD577" s="96">
        <f t="shared" si="181"/>
        <v>206.24141539620501</v>
      </c>
      <c r="AE577" s="96">
        <f t="shared" si="182"/>
        <v>618.7242461886151</v>
      </c>
      <c r="AF577" s="108">
        <v>8.8512396694214894E-5</v>
      </c>
      <c r="AG577" s="95">
        <f>AG576</f>
        <v>363</v>
      </c>
      <c r="AH577" s="108">
        <v>9.7240411008006706E-5</v>
      </c>
      <c r="AI577" s="95">
        <f>AI576</f>
        <v>412.48283079241003</v>
      </c>
      <c r="AJ577" s="30">
        <f>AF577*AG577</f>
        <v>3.2130000000000006E-2</v>
      </c>
      <c r="AK577" s="30">
        <f>AH577*AI577</f>
        <v>4.0110000000000035E-2</v>
      </c>
      <c r="AM577" s="27" t="str">
        <f t="shared" si="186"/>
        <v>Light fuel oil</v>
      </c>
      <c r="AN577" s="65"/>
      <c r="AO577" s="53"/>
      <c r="AP577" s="78"/>
      <c r="AQ577" s="78"/>
    </row>
    <row r="578" spans="1:43">
      <c r="A578" s="81">
        <v>2011</v>
      </c>
      <c r="B578" s="1" t="s">
        <v>69</v>
      </c>
      <c r="C578" s="61" t="s">
        <v>1303</v>
      </c>
      <c r="D578" s="29" t="s">
        <v>1171</v>
      </c>
      <c r="E578" s="1" t="s">
        <v>1286</v>
      </c>
      <c r="F578" s="1" t="s">
        <v>1450</v>
      </c>
      <c r="G578" s="29" t="s">
        <v>81</v>
      </c>
      <c r="H578" s="70">
        <v>0.22506000000000001</v>
      </c>
      <c r="I578" s="66">
        <v>363</v>
      </c>
      <c r="J578" s="67">
        <v>6.2E-4</v>
      </c>
      <c r="K578" s="66">
        <v>0.25327</v>
      </c>
      <c r="L578" s="66">
        <v>412.48283079241003</v>
      </c>
      <c r="M578" s="67">
        <v>6.1401343545245204E-4</v>
      </c>
      <c r="N578" s="31" t="s">
        <v>1173</v>
      </c>
      <c r="O578" s="4">
        <v>0.5</v>
      </c>
      <c r="P578" s="4">
        <v>1.5</v>
      </c>
      <c r="Q578" s="4">
        <v>0.5</v>
      </c>
      <c r="R578" s="4">
        <v>1.5</v>
      </c>
      <c r="S578" s="94">
        <v>1</v>
      </c>
      <c r="T578" s="81" t="str">
        <f t="shared" si="171"/>
        <v>normal</v>
      </c>
      <c r="U578" s="81" t="str">
        <f t="shared" si="172"/>
        <v>lognormal</v>
      </c>
      <c r="V578" s="81" t="str">
        <f t="shared" si="173"/>
        <v>normal</v>
      </c>
      <c r="W578" s="81" t="str">
        <f t="shared" si="174"/>
        <v>lognormal</v>
      </c>
      <c r="X578" s="101">
        <f>J578-J578*70%</f>
        <v>1.8600000000000002E-4</v>
      </c>
      <c r="Y578" s="81">
        <f t="shared" si="176"/>
        <v>1.5499999999999999E-3</v>
      </c>
      <c r="Z578" s="81">
        <f t="shared" si="177"/>
        <v>181.5</v>
      </c>
      <c r="AA578" s="81">
        <f t="shared" si="178"/>
        <v>544.5</v>
      </c>
      <c r="AB578" s="102">
        <f>M578-M578*70%</f>
        <v>1.8420403063573563E-4</v>
      </c>
      <c r="AC578" s="96">
        <f t="shared" si="180"/>
        <v>1.5350335886311301E-3</v>
      </c>
      <c r="AD578" s="96">
        <f t="shared" si="181"/>
        <v>206.24141539620501</v>
      </c>
      <c r="AE578" s="96">
        <f t="shared" si="182"/>
        <v>618.7242461886151</v>
      </c>
      <c r="AF578" s="108">
        <v>0.62</v>
      </c>
      <c r="AG578" s="95">
        <f>AG576</f>
        <v>363</v>
      </c>
      <c r="AH578" s="108">
        <v>0.61401343545245202</v>
      </c>
      <c r="AI578" s="95">
        <f>AI576</f>
        <v>412.48283079241003</v>
      </c>
      <c r="AJ578" s="43">
        <f>AF578*AG578/1000</f>
        <v>0.22506000000000001</v>
      </c>
      <c r="AK578" s="43">
        <f>AI578*AH578/1000</f>
        <v>0.25327000000000016</v>
      </c>
      <c r="AL578" s="9" t="s">
        <v>1092</v>
      </c>
      <c r="AM578" s="27" t="str">
        <f t="shared" si="186"/>
        <v>Light fuel oil</v>
      </c>
      <c r="AN578" s="65"/>
      <c r="AO578" s="53"/>
      <c r="AP578" s="78"/>
      <c r="AQ578" s="78"/>
    </row>
    <row r="579" spans="1:43" s="5" customFormat="1">
      <c r="A579" s="81">
        <v>2011</v>
      </c>
      <c r="B579" s="29" t="s">
        <v>69</v>
      </c>
      <c r="C579" s="61" t="s">
        <v>1303</v>
      </c>
      <c r="D579" s="29" t="s">
        <v>1171</v>
      </c>
      <c r="E579" s="29" t="s">
        <v>1289</v>
      </c>
      <c r="F579" s="29" t="s">
        <v>1451</v>
      </c>
      <c r="G579" s="29" t="s">
        <v>79</v>
      </c>
      <c r="H579" s="70"/>
      <c r="I579" s="65"/>
      <c r="J579" s="65"/>
      <c r="K579" s="70"/>
      <c r="L579" s="66">
        <v>7.9171692075905096</v>
      </c>
      <c r="M579" s="65"/>
      <c r="N579" s="31" t="s">
        <v>1173</v>
      </c>
      <c r="O579" s="4">
        <v>0.5</v>
      </c>
      <c r="P579" s="4"/>
      <c r="Q579" s="4">
        <v>0.5</v>
      </c>
      <c r="R579" s="4"/>
      <c r="S579" s="96"/>
      <c r="T579" s="81" t="str">
        <f t="shared" si="171"/>
        <v/>
      </c>
      <c r="U579" s="81" t="str">
        <f t="shared" si="172"/>
        <v/>
      </c>
      <c r="V579" s="81" t="str">
        <f t="shared" si="173"/>
        <v/>
      </c>
      <c r="W579" s="81" t="str">
        <f t="shared" si="174"/>
        <v/>
      </c>
      <c r="X579" s="81" t="str">
        <f t="shared" si="175"/>
        <v/>
      </c>
      <c r="Y579" s="81" t="str">
        <f t="shared" si="176"/>
        <v/>
      </c>
      <c r="Z579" s="81" t="str">
        <f t="shared" si="177"/>
        <v/>
      </c>
      <c r="AA579" s="81" t="str">
        <f t="shared" si="178"/>
        <v/>
      </c>
      <c r="AB579" s="81" t="str">
        <f t="shared" si="179"/>
        <v/>
      </c>
      <c r="AC579" s="96" t="str">
        <f t="shared" si="180"/>
        <v/>
      </c>
      <c r="AD579" s="96" t="str">
        <f t="shared" si="181"/>
        <v/>
      </c>
      <c r="AE579" s="96" t="str">
        <f t="shared" si="182"/>
        <v/>
      </c>
      <c r="AF579" s="81"/>
      <c r="AG579" s="81"/>
      <c r="AH579" s="96"/>
      <c r="AI579" s="96"/>
      <c r="AJ579" s="5">
        <f t="shared" ref="AJ579:AJ584" si="187">AF579*AG579</f>
        <v>0</v>
      </c>
      <c r="AK579" s="5">
        <f>AH579*AI579</f>
        <v>0</v>
      </c>
      <c r="AL579" s="9"/>
      <c r="AM579" s="42" t="str">
        <f t="shared" si="186"/>
        <v>Light fuel oil/BIO</v>
      </c>
      <c r="AN579" s="65"/>
      <c r="AO579" s="53"/>
      <c r="AP579" s="78"/>
      <c r="AQ579" s="78"/>
    </row>
    <row r="580" spans="1:43" s="5" customFormat="1">
      <c r="A580" s="81">
        <v>2011</v>
      </c>
      <c r="B580" s="29" t="s">
        <v>69</v>
      </c>
      <c r="C580" s="61" t="s">
        <v>1303</v>
      </c>
      <c r="D580" s="29" t="s">
        <v>1171</v>
      </c>
      <c r="E580" s="29" t="s">
        <v>1289</v>
      </c>
      <c r="F580" s="29" t="s">
        <v>1451</v>
      </c>
      <c r="G580" s="29" t="s">
        <v>80</v>
      </c>
      <c r="H580" s="70"/>
      <c r="I580" s="65"/>
      <c r="J580" s="65"/>
      <c r="K580" s="70">
        <v>6.3000000000000003E-4</v>
      </c>
      <c r="L580" s="66">
        <v>7.9171692075905096</v>
      </c>
      <c r="M580" s="67">
        <v>7.9573896108724596E-5</v>
      </c>
      <c r="N580" s="31" t="s">
        <v>1173</v>
      </c>
      <c r="O580" s="4">
        <v>0.5</v>
      </c>
      <c r="P580" s="4">
        <v>1.5</v>
      </c>
      <c r="Q580" s="4">
        <v>0.5</v>
      </c>
      <c r="R580" s="4">
        <v>1.5</v>
      </c>
      <c r="S580" s="94">
        <v>0</v>
      </c>
      <c r="T580" s="81" t="str">
        <f t="shared" si="171"/>
        <v/>
      </c>
      <c r="U580" s="81" t="str">
        <f t="shared" si="172"/>
        <v/>
      </c>
      <c r="V580" s="81" t="str">
        <f t="shared" si="173"/>
        <v>normal</v>
      </c>
      <c r="W580" s="81" t="str">
        <f t="shared" si="174"/>
        <v>lognormal</v>
      </c>
      <c r="X580" s="81" t="str">
        <f t="shared" si="175"/>
        <v/>
      </c>
      <c r="Y580" s="81" t="str">
        <f t="shared" si="176"/>
        <v/>
      </c>
      <c r="Z580" s="81" t="str">
        <f t="shared" si="177"/>
        <v/>
      </c>
      <c r="AA580" s="81" t="str">
        <f t="shared" si="178"/>
        <v/>
      </c>
      <c r="AB580" s="102">
        <f>M580-M580*70%</f>
        <v>2.3872168832617386E-5</v>
      </c>
      <c r="AC580" s="96">
        <f t="shared" si="180"/>
        <v>1.9893474027181149E-4</v>
      </c>
      <c r="AD580" s="96">
        <f t="shared" si="181"/>
        <v>3.9585846037952548</v>
      </c>
      <c r="AE580" s="96">
        <f t="shared" si="182"/>
        <v>11.875753811385763</v>
      </c>
      <c r="AF580" s="81"/>
      <c r="AG580" s="81"/>
      <c r="AH580" s="108">
        <v>7.9573896108724604E-2</v>
      </c>
      <c r="AI580" s="108">
        <v>7.9171692075905105</v>
      </c>
      <c r="AJ580" s="5">
        <f t="shared" si="187"/>
        <v>0</v>
      </c>
      <c r="AK580" s="43">
        <f>AI580*AH580/1000</f>
        <v>6.3000000000000079E-4</v>
      </c>
      <c r="AL580" s="9" t="s">
        <v>1092</v>
      </c>
      <c r="AM580" s="42" t="str">
        <f t="shared" si="186"/>
        <v>Light fuel oil/BIO</v>
      </c>
      <c r="AN580" s="65"/>
      <c r="AO580" s="53"/>
      <c r="AP580" s="78"/>
      <c r="AQ580" s="78"/>
    </row>
    <row r="581" spans="1:43" s="5" customFormat="1">
      <c r="A581" s="81">
        <v>2011</v>
      </c>
      <c r="B581" s="29" t="s">
        <v>69</v>
      </c>
      <c r="C581" s="61" t="s">
        <v>1303</v>
      </c>
      <c r="D581" s="29" t="s">
        <v>1171</v>
      </c>
      <c r="E581" s="29" t="s">
        <v>1289</v>
      </c>
      <c r="F581" s="29" t="s">
        <v>1451</v>
      </c>
      <c r="G581" s="29" t="s">
        <v>81</v>
      </c>
      <c r="H581" s="70"/>
      <c r="I581" s="65"/>
      <c r="J581" s="65"/>
      <c r="K581" s="66">
        <v>4.6499999999999996E-3</v>
      </c>
      <c r="L581" s="66">
        <v>7.9171692075905096</v>
      </c>
      <c r="M581" s="67">
        <v>5.8733113794534803E-4</v>
      </c>
      <c r="N581" s="31" t="s">
        <v>1173</v>
      </c>
      <c r="O581" s="4">
        <v>0.5</v>
      </c>
      <c r="P581" s="4">
        <v>1.5</v>
      </c>
      <c r="Q581" s="4">
        <v>0.5</v>
      </c>
      <c r="R581" s="4">
        <v>1.5</v>
      </c>
      <c r="S581" s="94">
        <v>0</v>
      </c>
      <c r="T581" s="81" t="str">
        <f t="shared" si="171"/>
        <v/>
      </c>
      <c r="U581" s="81" t="str">
        <f t="shared" si="172"/>
        <v/>
      </c>
      <c r="V581" s="81" t="str">
        <f t="shared" si="173"/>
        <v>normal</v>
      </c>
      <c r="W581" s="81" t="str">
        <f t="shared" si="174"/>
        <v>lognormal</v>
      </c>
      <c r="X581" s="81" t="str">
        <f t="shared" si="175"/>
        <v/>
      </c>
      <c r="Y581" s="81" t="str">
        <f t="shared" si="176"/>
        <v/>
      </c>
      <c r="Z581" s="81" t="str">
        <f t="shared" si="177"/>
        <v/>
      </c>
      <c r="AA581" s="81" t="str">
        <f t="shared" si="178"/>
        <v/>
      </c>
      <c r="AB581" s="102">
        <f>M581-M581*70%</f>
        <v>1.7619934138360442E-4</v>
      </c>
      <c r="AC581" s="96">
        <f t="shared" si="180"/>
        <v>1.46832784486337E-3</v>
      </c>
      <c r="AD581" s="96">
        <f t="shared" si="181"/>
        <v>3.9585846037952548</v>
      </c>
      <c r="AE581" s="96">
        <f t="shared" si="182"/>
        <v>11.875753811385763</v>
      </c>
      <c r="AF581" s="81"/>
      <c r="AG581" s="81"/>
      <c r="AH581" s="108">
        <v>0.58733113794534808</v>
      </c>
      <c r="AI581" s="95">
        <f>AI580</f>
        <v>7.9171692075905105</v>
      </c>
      <c r="AJ581" s="5">
        <f t="shared" si="187"/>
        <v>0</v>
      </c>
      <c r="AK581" s="43">
        <f>AI581*AH581/1000</f>
        <v>4.650000000000004E-3</v>
      </c>
      <c r="AL581" s="9" t="s">
        <v>1092</v>
      </c>
      <c r="AM581" s="42" t="str">
        <f t="shared" si="186"/>
        <v>Light fuel oil/BIO</v>
      </c>
      <c r="AN581" s="65"/>
      <c r="AO581" s="53"/>
      <c r="AP581" s="78"/>
      <c r="AQ581" s="78"/>
    </row>
    <row r="582" spans="1:43" s="5" customFormat="1">
      <c r="A582" s="81">
        <v>2011</v>
      </c>
      <c r="B582" s="29" t="s">
        <v>70</v>
      </c>
      <c r="C582" s="61" t="s">
        <v>70</v>
      </c>
      <c r="D582" s="143" t="s">
        <v>71</v>
      </c>
      <c r="E582" s="143" t="s">
        <v>29</v>
      </c>
      <c r="F582" s="143" t="s">
        <v>30</v>
      </c>
      <c r="G582" s="143" t="s">
        <v>79</v>
      </c>
      <c r="H582" s="144">
        <v>0.99982592800000003</v>
      </c>
      <c r="I582" s="146">
        <v>9884</v>
      </c>
      <c r="J582" s="147">
        <v>1.0115600000000001E-4</v>
      </c>
      <c r="K582" s="144">
        <v>1.43</v>
      </c>
      <c r="L582" s="146">
        <v>14160.215</v>
      </c>
      <c r="M582" s="147">
        <v>1.0098716721462201E-4</v>
      </c>
      <c r="N582" s="31" t="s">
        <v>1173</v>
      </c>
      <c r="O582" s="4">
        <v>0.9</v>
      </c>
      <c r="P582" s="4">
        <v>0.25</v>
      </c>
      <c r="Q582" s="4">
        <v>0.9</v>
      </c>
      <c r="R582" s="4">
        <v>0.25</v>
      </c>
      <c r="S582" s="94">
        <v>1</v>
      </c>
      <c r="T582" s="81" t="str">
        <f t="shared" si="171"/>
        <v>normal</v>
      </c>
      <c r="U582" s="81" t="str">
        <f t="shared" si="172"/>
        <v>normal</v>
      </c>
      <c r="V582" s="81" t="str">
        <f t="shared" si="173"/>
        <v>normal</v>
      </c>
      <c r="W582" s="81" t="str">
        <f t="shared" si="174"/>
        <v>normal</v>
      </c>
      <c r="X582" s="81">
        <f t="shared" si="175"/>
        <v>7.5866999999999997E-5</v>
      </c>
      <c r="Y582" s="81">
        <f t="shared" si="176"/>
        <v>1.2644500000000001E-4</v>
      </c>
      <c r="Z582" s="81">
        <f t="shared" si="177"/>
        <v>988.39999999999975</v>
      </c>
      <c r="AA582" s="81">
        <f t="shared" si="178"/>
        <v>18779.599999999999</v>
      </c>
      <c r="AB582" s="81">
        <f t="shared" si="179"/>
        <v>7.5740375410966504E-5</v>
      </c>
      <c r="AC582" s="96">
        <f t="shared" si="180"/>
        <v>1.2623395901827751E-4</v>
      </c>
      <c r="AD582" s="96">
        <f t="shared" si="181"/>
        <v>1416.0214999999996</v>
      </c>
      <c r="AE582" s="96">
        <f t="shared" si="182"/>
        <v>26904.408499999998</v>
      </c>
      <c r="AF582" s="108">
        <v>1.0115600000000001E-4</v>
      </c>
      <c r="AG582" s="108">
        <v>9884.0000000000018</v>
      </c>
      <c r="AH582" s="108">
        <v>1.0098716721462201E-4</v>
      </c>
      <c r="AI582" s="108">
        <v>14160.215</v>
      </c>
      <c r="AJ582" s="5">
        <f t="shared" si="187"/>
        <v>0.99982590400000027</v>
      </c>
      <c r="AK582" s="5">
        <f t="shared" ref="AK582:AK588" si="188">AH582*AI582</f>
        <v>1.4299999999999988</v>
      </c>
      <c r="AL582" s="9"/>
      <c r="AM582" s="42" t="str">
        <f t="shared" si="186"/>
        <v>MUUPAASTO</v>
      </c>
      <c r="AN582" s="65"/>
      <c r="AO582" s="53"/>
      <c r="AP582" s="78"/>
      <c r="AQ582" s="78"/>
    </row>
    <row r="583" spans="1:43" s="5" customFormat="1">
      <c r="A583" s="81">
        <v>2011</v>
      </c>
      <c r="B583" s="29" t="s">
        <v>70</v>
      </c>
      <c r="C583" s="61" t="s">
        <v>70</v>
      </c>
      <c r="D583" s="143" t="s">
        <v>71</v>
      </c>
      <c r="E583" s="143" t="s">
        <v>29</v>
      </c>
      <c r="F583" s="143" t="s">
        <v>30</v>
      </c>
      <c r="G583" s="143" t="s">
        <v>80</v>
      </c>
      <c r="H583" s="144">
        <v>7.6350340919999997</v>
      </c>
      <c r="I583" s="146">
        <v>9884</v>
      </c>
      <c r="J583" s="147">
        <v>7.6487252124645896E-4</v>
      </c>
      <c r="K583" s="144">
        <v>10.938256320000001</v>
      </c>
      <c r="L583" s="146">
        <v>14160.215</v>
      </c>
      <c r="M583" s="147">
        <v>7.7117473145711397E-4</v>
      </c>
      <c r="N583" s="31" t="s">
        <v>1173</v>
      </c>
      <c r="O583" s="4">
        <v>0.02</v>
      </c>
      <c r="P583" s="4">
        <v>0.9</v>
      </c>
      <c r="Q583" s="4">
        <v>0.02</v>
      </c>
      <c r="R583" s="4">
        <v>0.9</v>
      </c>
      <c r="S583" s="94">
        <v>1</v>
      </c>
      <c r="T583" s="81" t="str">
        <f t="shared" si="171"/>
        <v>normal</v>
      </c>
      <c r="U583" s="81" t="str">
        <f t="shared" si="172"/>
        <v>normal</v>
      </c>
      <c r="V583" s="81" t="str">
        <f t="shared" si="173"/>
        <v>normal</v>
      </c>
      <c r="W583" s="81" t="str">
        <f t="shared" si="174"/>
        <v>normal</v>
      </c>
      <c r="X583" s="81">
        <f t="shared" si="175"/>
        <v>7.6487252124645883E-5</v>
      </c>
      <c r="Y583" s="81">
        <f t="shared" si="176"/>
        <v>1.453257790368272E-3</v>
      </c>
      <c r="Z583" s="81">
        <f t="shared" si="177"/>
        <v>9686.32</v>
      </c>
      <c r="AA583" s="81">
        <f t="shared" si="178"/>
        <v>10081.68</v>
      </c>
      <c r="AB583" s="81">
        <f t="shared" si="179"/>
        <v>7.7117473145711386E-5</v>
      </c>
      <c r="AC583" s="96">
        <f t="shared" si="180"/>
        <v>1.4652319897685165E-3</v>
      </c>
      <c r="AD583" s="96">
        <f t="shared" si="181"/>
        <v>13877.010700000001</v>
      </c>
      <c r="AE583" s="96">
        <f t="shared" si="182"/>
        <v>14443.4193</v>
      </c>
      <c r="AF583" s="108">
        <v>7.6487252124645907E-4</v>
      </c>
      <c r="AG583" s="95">
        <f>AG582</f>
        <v>9884.0000000000018</v>
      </c>
      <c r="AH583" s="108">
        <v>7.7117473145711408E-4</v>
      </c>
      <c r="AI583" s="95">
        <f>AI582</f>
        <v>14160.215</v>
      </c>
      <c r="AJ583" s="5">
        <f t="shared" si="187"/>
        <v>7.5600000000000032</v>
      </c>
      <c r="AK583" s="5">
        <f t="shared" si="188"/>
        <v>10.919999999999998</v>
      </c>
      <c r="AL583" s="9"/>
      <c r="AM583" s="42" t="str">
        <f t="shared" si="186"/>
        <v>MUUPAASTO</v>
      </c>
      <c r="AN583" s="65"/>
      <c r="AO583" s="53"/>
      <c r="AP583" s="78"/>
      <c r="AQ583" s="78"/>
    </row>
    <row r="584" spans="1:43" s="5" customFormat="1">
      <c r="A584" s="81">
        <v>2011</v>
      </c>
      <c r="B584" s="29" t="s">
        <v>70</v>
      </c>
      <c r="C584" s="61" t="s">
        <v>70</v>
      </c>
      <c r="D584" s="29" t="s">
        <v>71</v>
      </c>
      <c r="E584" s="29" t="s">
        <v>29</v>
      </c>
      <c r="F584" s="29" t="s">
        <v>30</v>
      </c>
      <c r="G584" s="29" t="s">
        <v>81</v>
      </c>
      <c r="H584" s="70"/>
      <c r="I584" s="66">
        <v>0</v>
      </c>
      <c r="J584" s="65"/>
      <c r="K584" s="66"/>
      <c r="L584" s="65"/>
      <c r="M584" s="65"/>
      <c r="N584" s="31" t="s">
        <v>1173</v>
      </c>
      <c r="O584" s="4"/>
      <c r="P584" s="4"/>
      <c r="Q584" s="4"/>
      <c r="R584" s="4"/>
      <c r="S584" s="96"/>
      <c r="T584" s="95" t="str">
        <f t="shared" si="171"/>
        <v/>
      </c>
      <c r="U584" s="95" t="str">
        <f t="shared" si="172"/>
        <v/>
      </c>
      <c r="V584" s="95" t="str">
        <f t="shared" si="173"/>
        <v/>
      </c>
      <c r="W584" s="95" t="str">
        <f t="shared" si="174"/>
        <v/>
      </c>
      <c r="X584" s="95" t="str">
        <f t="shared" si="175"/>
        <v/>
      </c>
      <c r="Y584" s="95" t="str">
        <f t="shared" si="176"/>
        <v/>
      </c>
      <c r="Z584" s="95" t="str">
        <f>IF(J584="","",L584*(1-R584))</f>
        <v/>
      </c>
      <c r="AA584" s="95" t="str">
        <f>IF(J584="","",L584*(1+R584))</f>
        <v/>
      </c>
      <c r="AB584" s="95" t="str">
        <f t="shared" si="179"/>
        <v/>
      </c>
      <c r="AC584" s="95" t="str">
        <f t="shared" si="180"/>
        <v/>
      </c>
      <c r="AD584" s="95" t="str">
        <f t="shared" si="181"/>
        <v/>
      </c>
      <c r="AE584" s="95" t="str">
        <f t="shared" si="182"/>
        <v/>
      </c>
      <c r="AF584" s="95"/>
      <c r="AG584" s="95"/>
      <c r="AH584" s="95"/>
      <c r="AI584" s="95"/>
      <c r="AJ584" s="5">
        <f t="shared" si="187"/>
        <v>0</v>
      </c>
      <c r="AK584" s="5">
        <f t="shared" si="188"/>
        <v>0</v>
      </c>
      <c r="AL584" s="9"/>
      <c r="AM584" s="42" t="str">
        <f t="shared" si="186"/>
        <v>MUUPAASTO</v>
      </c>
      <c r="AN584" s="65"/>
      <c r="AO584" s="53"/>
      <c r="AP584" s="78"/>
      <c r="AQ584" s="78"/>
    </row>
    <row r="585" spans="1:43" s="5" customFormat="1">
      <c r="A585" s="81">
        <v>2011</v>
      </c>
      <c r="B585" s="29" t="s">
        <v>72</v>
      </c>
      <c r="C585" s="61" t="s">
        <v>72</v>
      </c>
      <c r="D585" s="143" t="s">
        <v>73</v>
      </c>
      <c r="E585" s="143" t="s">
        <v>29</v>
      </c>
      <c r="F585" s="143" t="s">
        <v>30</v>
      </c>
      <c r="G585" s="143" t="s">
        <v>79</v>
      </c>
      <c r="H585" s="144"/>
      <c r="I585" s="145"/>
      <c r="J585" s="145"/>
      <c r="K585" s="144">
        <v>2.8</v>
      </c>
      <c r="L585" s="146">
        <v>8.1411119999999997</v>
      </c>
      <c r="M585" s="147">
        <v>0.343933359472269</v>
      </c>
      <c r="N585" s="31" t="s">
        <v>1173</v>
      </c>
      <c r="O585" s="4">
        <v>0.03</v>
      </c>
      <c r="P585" s="4">
        <v>0.25</v>
      </c>
      <c r="Q585" s="4">
        <v>0.03</v>
      </c>
      <c r="R585" s="4">
        <v>0.25</v>
      </c>
      <c r="S585" s="94">
        <v>0</v>
      </c>
      <c r="T585" s="95" t="str">
        <f t="shared" ref="T585:T586" si="189">IF(Z585="","",IF(O585&gt;100%,"lognormal","normal"))</f>
        <v/>
      </c>
      <c r="U585" s="95" t="str">
        <f t="shared" ref="U585:U586" si="190">IF(X585="","",IF(P585&gt;100%,"lognormal","normal"))</f>
        <v/>
      </c>
      <c r="V585" s="81" t="str">
        <f t="shared" si="173"/>
        <v>normal</v>
      </c>
      <c r="W585" s="81" t="str">
        <f t="shared" si="174"/>
        <v>normal</v>
      </c>
      <c r="X585" s="95"/>
      <c r="Y585" s="95"/>
      <c r="Z585" s="95"/>
      <c r="AA585" s="95"/>
      <c r="AB585" s="106">
        <f t="shared" si="179"/>
        <v>0.25795001960420172</v>
      </c>
      <c r="AC585" s="107">
        <f t="shared" si="180"/>
        <v>0.42991669934033627</v>
      </c>
      <c r="AD585" s="107">
        <f t="shared" si="181"/>
        <v>7.8968786399999997</v>
      </c>
      <c r="AE585" s="107">
        <f t="shared" si="182"/>
        <v>8.3853453600000005</v>
      </c>
      <c r="AF585" s="95"/>
      <c r="AG585" s="95"/>
      <c r="AH585" s="108">
        <v>0.343933359472269</v>
      </c>
      <c r="AI585" s="108">
        <v>8.1411119999999997</v>
      </c>
      <c r="AK585" s="5">
        <f t="shared" si="188"/>
        <v>2.8000000000000025</v>
      </c>
      <c r="AL585" s="9" t="s">
        <v>1158</v>
      </c>
      <c r="AM585" s="42" t="str">
        <f t="shared" si="186"/>
        <v>MUUPAASTO</v>
      </c>
      <c r="AN585" s="65"/>
      <c r="AO585" s="53"/>
      <c r="AP585" s="78"/>
      <c r="AQ585" s="78"/>
    </row>
    <row r="586" spans="1:43" s="5" customFormat="1">
      <c r="A586" s="81">
        <v>2011</v>
      </c>
      <c r="B586" s="29" t="s">
        <v>72</v>
      </c>
      <c r="C586" s="61" t="s">
        <v>72</v>
      </c>
      <c r="D586" s="143" t="s">
        <v>73</v>
      </c>
      <c r="E586" s="143" t="s">
        <v>29</v>
      </c>
      <c r="F586" s="143" t="s">
        <v>30</v>
      </c>
      <c r="G586" s="143" t="s">
        <v>80</v>
      </c>
      <c r="H586" s="144"/>
      <c r="I586" s="145"/>
      <c r="J586" s="145"/>
      <c r="K586" s="144">
        <v>21</v>
      </c>
      <c r="L586" s="146">
        <v>8.1411119999999997</v>
      </c>
      <c r="M586" s="147">
        <v>2.5795001960420199</v>
      </c>
      <c r="N586" s="67" t="s">
        <v>1173</v>
      </c>
      <c r="O586" s="4">
        <v>0.03</v>
      </c>
      <c r="P586" s="4">
        <v>0</v>
      </c>
      <c r="Q586" s="4">
        <v>0.03</v>
      </c>
      <c r="R586" s="4">
        <v>0</v>
      </c>
      <c r="S586" s="94">
        <v>1</v>
      </c>
      <c r="T586" s="95" t="str">
        <f t="shared" si="189"/>
        <v/>
      </c>
      <c r="U586" s="95" t="str">
        <f t="shared" si="190"/>
        <v/>
      </c>
      <c r="V586" s="81" t="str">
        <f t="shared" si="173"/>
        <v>normal</v>
      </c>
      <c r="W586" s="81" t="str">
        <f t="shared" si="174"/>
        <v>normal</v>
      </c>
      <c r="X586" s="95"/>
      <c r="Y586" s="95"/>
      <c r="Z586" s="95"/>
      <c r="AA586" s="95"/>
      <c r="AB586" s="106">
        <f t="shared" si="179"/>
        <v>2.5795001960420199</v>
      </c>
      <c r="AC586" s="107">
        <f t="shared" si="180"/>
        <v>2.5795001960420199</v>
      </c>
      <c r="AD586" s="107">
        <f t="shared" si="181"/>
        <v>7.8968786399999997</v>
      </c>
      <c r="AE586" s="107">
        <f t="shared" si="182"/>
        <v>8.3853453600000005</v>
      </c>
      <c r="AF586" s="95"/>
      <c r="AG586" s="95"/>
      <c r="AH586" s="67">
        <f>M586</f>
        <v>2.5795001960420199</v>
      </c>
      <c r="AI586" s="95">
        <f>AI585</f>
        <v>8.1411119999999997</v>
      </c>
      <c r="AK586" s="5">
        <f t="shared" si="188"/>
        <v>21.000000000000039</v>
      </c>
      <c r="AL586" s="9" t="s">
        <v>1091</v>
      </c>
      <c r="AM586" s="42" t="str">
        <f t="shared" si="186"/>
        <v>MUUPAASTO</v>
      </c>
      <c r="AN586" s="65"/>
      <c r="AO586" s="53"/>
      <c r="AP586" s="78"/>
      <c r="AQ586" s="78"/>
    </row>
    <row r="587" spans="1:43" s="5" customFormat="1">
      <c r="A587" s="81">
        <v>2011</v>
      </c>
      <c r="B587" s="29" t="s">
        <v>72</v>
      </c>
      <c r="C587" s="61" t="s">
        <v>72</v>
      </c>
      <c r="D587" s="29" t="s">
        <v>73</v>
      </c>
      <c r="E587" s="29" t="s">
        <v>29</v>
      </c>
      <c r="F587" s="29" t="s">
        <v>30</v>
      </c>
      <c r="G587" s="29" t="s">
        <v>81</v>
      </c>
      <c r="H587" s="70"/>
      <c r="I587" s="65"/>
      <c r="J587" s="65"/>
      <c r="K587" s="66"/>
      <c r="L587" s="65"/>
      <c r="M587" s="65"/>
      <c r="N587" s="31" t="s">
        <v>1173</v>
      </c>
      <c r="O587" s="4"/>
      <c r="P587" s="4"/>
      <c r="Q587" s="4"/>
      <c r="R587" s="4"/>
      <c r="S587" s="96"/>
      <c r="T587" s="95" t="str">
        <f t="shared" si="171"/>
        <v/>
      </c>
      <c r="U587" s="95" t="str">
        <f t="shared" si="172"/>
        <v/>
      </c>
      <c r="V587" s="95" t="str">
        <f t="shared" si="173"/>
        <v/>
      </c>
      <c r="W587" s="95" t="str">
        <f t="shared" si="174"/>
        <v/>
      </c>
      <c r="X587" s="95" t="str">
        <f t="shared" si="175"/>
        <v/>
      </c>
      <c r="Y587" s="95" t="str">
        <f t="shared" si="176"/>
        <v/>
      </c>
      <c r="Z587" s="95" t="str">
        <f t="shared" si="177"/>
        <v/>
      </c>
      <c r="AA587" s="95" t="str">
        <f t="shared" si="178"/>
        <v/>
      </c>
      <c r="AB587" s="95" t="str">
        <f t="shared" si="179"/>
        <v/>
      </c>
      <c r="AC587" s="95" t="str">
        <f t="shared" si="180"/>
        <v/>
      </c>
      <c r="AD587" s="95" t="str">
        <f t="shared" si="181"/>
        <v/>
      </c>
      <c r="AE587" s="95" t="str">
        <f t="shared" si="182"/>
        <v/>
      </c>
      <c r="AF587" s="95"/>
      <c r="AG587" s="95"/>
      <c r="AH587" s="95"/>
      <c r="AI587" s="95"/>
      <c r="AJ587" s="5">
        <f>AF587*AG587</f>
        <v>0</v>
      </c>
      <c r="AK587" s="5">
        <f t="shared" si="188"/>
        <v>0</v>
      </c>
      <c r="AL587" s="9"/>
      <c r="AM587" s="42" t="str">
        <f t="shared" si="186"/>
        <v>MUUPAASTO</v>
      </c>
      <c r="AN587" s="65"/>
      <c r="AO587" s="53"/>
      <c r="AP587" s="78"/>
      <c r="AQ587" s="78"/>
    </row>
    <row r="588" spans="1:43" s="5" customFormat="1">
      <c r="A588" s="81">
        <v>2011</v>
      </c>
      <c r="B588" s="29" t="s">
        <v>74</v>
      </c>
      <c r="C588" s="61" t="s">
        <v>74</v>
      </c>
      <c r="D588" s="143" t="s">
        <v>75</v>
      </c>
      <c r="E588" s="143" t="s">
        <v>29</v>
      </c>
      <c r="F588" s="143" t="s">
        <v>30</v>
      </c>
      <c r="G588" s="143" t="s">
        <v>79</v>
      </c>
      <c r="H588" s="144">
        <v>0.46750000000000003</v>
      </c>
      <c r="I588" s="146">
        <v>91.62</v>
      </c>
      <c r="J588" s="147">
        <v>5.1025976860947404E-3</v>
      </c>
      <c r="K588" s="144">
        <v>0.5665</v>
      </c>
      <c r="L588" s="146">
        <v>140.364</v>
      </c>
      <c r="M588" s="147">
        <v>4.0359351400644002E-3</v>
      </c>
      <c r="N588" s="31" t="s">
        <v>1173</v>
      </c>
      <c r="O588" s="4">
        <v>0.05</v>
      </c>
      <c r="P588" s="4">
        <v>0.25</v>
      </c>
      <c r="Q588" s="4">
        <v>0.05</v>
      </c>
      <c r="R588" s="4">
        <v>0.25</v>
      </c>
      <c r="S588" s="94">
        <v>1</v>
      </c>
      <c r="T588" s="81" t="str">
        <f t="shared" si="171"/>
        <v>normal</v>
      </c>
      <c r="U588" s="81" t="str">
        <f t="shared" si="172"/>
        <v>normal</v>
      </c>
      <c r="V588" s="81" t="str">
        <f t="shared" si="173"/>
        <v>normal</v>
      </c>
      <c r="W588" s="81" t="str">
        <f t="shared" si="174"/>
        <v>normal</v>
      </c>
      <c r="X588" s="81">
        <f t="shared" si="175"/>
        <v>3.8269482645710553E-3</v>
      </c>
      <c r="Y588" s="81">
        <f t="shared" si="176"/>
        <v>6.3782471076184255E-3</v>
      </c>
      <c r="Z588" s="81">
        <f t="shared" si="177"/>
        <v>87.039000000000001</v>
      </c>
      <c r="AA588" s="81">
        <f t="shared" si="178"/>
        <v>96.201000000000008</v>
      </c>
      <c r="AB588" s="81">
        <f>IF(K588="","",M588*(1-R588))</f>
        <v>3.0269513550483002E-3</v>
      </c>
      <c r="AC588" s="96">
        <f t="shared" si="180"/>
        <v>5.0449189250805007E-3</v>
      </c>
      <c r="AD588" s="96">
        <f t="shared" si="181"/>
        <v>133.3458</v>
      </c>
      <c r="AE588" s="96">
        <f t="shared" si="182"/>
        <v>147.38220000000001</v>
      </c>
      <c r="AF588" s="108">
        <v>5.1025976860947404E-3</v>
      </c>
      <c r="AG588" s="108">
        <v>91.62</v>
      </c>
      <c r="AH588" s="108">
        <v>4.0359351400644002E-3</v>
      </c>
      <c r="AI588" s="108">
        <v>140.364</v>
      </c>
      <c r="AJ588" s="5">
        <f>AF588*AG588</f>
        <v>0.46750000000000014</v>
      </c>
      <c r="AK588" s="5">
        <f t="shared" si="188"/>
        <v>0.56649999999999945</v>
      </c>
      <c r="AL588" s="9"/>
      <c r="AM588" s="42" t="str">
        <f t="shared" si="186"/>
        <v>MUUPAASTO</v>
      </c>
      <c r="AN588" s="65"/>
      <c r="AO588" s="53"/>
      <c r="AP588" s="78"/>
      <c r="AQ588" s="78"/>
    </row>
    <row r="589" spans="1:43" s="5" customFormat="1">
      <c r="A589" s="81">
        <v>2011</v>
      </c>
      <c r="B589" s="29" t="s">
        <v>74</v>
      </c>
      <c r="C589" s="61" t="s">
        <v>74</v>
      </c>
      <c r="D589" s="143" t="s">
        <v>75</v>
      </c>
      <c r="E589" s="143" t="s">
        <v>29</v>
      </c>
      <c r="F589" s="143" t="s">
        <v>30</v>
      </c>
      <c r="G589" s="143" t="s">
        <v>80</v>
      </c>
      <c r="H589" s="144">
        <v>3.57</v>
      </c>
      <c r="I589" s="146">
        <v>91.62</v>
      </c>
      <c r="J589" s="140">
        <f t="shared" ref="J589" si="191">H589</f>
        <v>3.57</v>
      </c>
      <c r="K589" s="144">
        <v>4.3259999999999996</v>
      </c>
      <c r="L589" s="146">
        <v>140.364</v>
      </c>
      <c r="M589" s="140">
        <f t="shared" ref="M589:M593" si="192">K589</f>
        <v>4.3259999999999996</v>
      </c>
      <c r="N589" s="142" t="s">
        <v>264</v>
      </c>
      <c r="O589" s="4">
        <v>0</v>
      </c>
      <c r="P589" s="4">
        <v>0.05</v>
      </c>
      <c r="Q589" s="4">
        <v>0</v>
      </c>
      <c r="R589" s="4">
        <v>0.05</v>
      </c>
      <c r="S589" s="94">
        <v>0</v>
      </c>
      <c r="T589" s="81" t="str">
        <f t="shared" si="171"/>
        <v/>
      </c>
      <c r="U589" s="81" t="str">
        <f t="shared" si="172"/>
        <v>normal</v>
      </c>
      <c r="V589" s="81" t="str">
        <f t="shared" si="173"/>
        <v/>
      </c>
      <c r="W589" s="81" t="str">
        <f t="shared" si="174"/>
        <v>normal</v>
      </c>
      <c r="X589" s="81">
        <f>IF(H589="","",H589*(1-P589))</f>
        <v>3.3914999999999997</v>
      </c>
      <c r="Y589" s="81">
        <f>IF(H589="","",H589*(1+P589))</f>
        <v>3.7484999999999999</v>
      </c>
      <c r="Z589" s="95"/>
      <c r="AA589" s="95"/>
      <c r="AB589" s="81">
        <f>IF(K589="","",K589*(1-R589))</f>
        <v>4.1096999999999992</v>
      </c>
      <c r="AC589" s="96">
        <f>IF(K589="","",K589*(1+R589))</f>
        <v>4.5423</v>
      </c>
      <c r="AD589" s="95"/>
      <c r="AE589" s="95"/>
      <c r="AF589" s="111">
        <v>3.57</v>
      </c>
      <c r="AG589" s="95"/>
      <c r="AH589" s="111">
        <v>4.3259999999999996</v>
      </c>
      <c r="AI589" s="95"/>
      <c r="AJ589" s="45">
        <f>AF589</f>
        <v>3.57</v>
      </c>
      <c r="AK589" s="52">
        <f>AH589</f>
        <v>4.3259999999999996</v>
      </c>
      <c r="AL589" s="9"/>
      <c r="AM589" s="42" t="str">
        <f t="shared" si="186"/>
        <v>MUUPAASTO</v>
      </c>
      <c r="AN589" s="65"/>
      <c r="AO589" s="53"/>
      <c r="AP589" s="78"/>
      <c r="AQ589" s="78"/>
    </row>
    <row r="590" spans="1:43" s="5" customFormat="1">
      <c r="A590" s="81">
        <v>2011</v>
      </c>
      <c r="B590" s="29" t="s">
        <v>74</v>
      </c>
      <c r="C590" s="61" t="s">
        <v>74</v>
      </c>
      <c r="D590" s="29" t="s">
        <v>75</v>
      </c>
      <c r="E590" s="29" t="s">
        <v>29</v>
      </c>
      <c r="F590" s="29" t="s">
        <v>30</v>
      </c>
      <c r="G590" s="29" t="s">
        <v>81</v>
      </c>
      <c r="H590" s="70"/>
      <c r="I590" s="65"/>
      <c r="J590" s="65"/>
      <c r="K590" s="66"/>
      <c r="L590" s="65"/>
      <c r="M590" s="65"/>
      <c r="N590" s="31" t="s">
        <v>1173</v>
      </c>
      <c r="O590" s="4"/>
      <c r="P590" s="4"/>
      <c r="Q590" s="4"/>
      <c r="R590" s="4"/>
      <c r="S590" s="96"/>
      <c r="T590" s="95" t="str">
        <f t="shared" si="171"/>
        <v/>
      </c>
      <c r="U590" s="95" t="str">
        <f t="shared" si="172"/>
        <v/>
      </c>
      <c r="V590" s="95" t="str">
        <f t="shared" si="173"/>
        <v/>
      </c>
      <c r="W590" s="95" t="str">
        <f t="shared" si="174"/>
        <v/>
      </c>
      <c r="X590" s="95" t="str">
        <f t="shared" si="175"/>
        <v/>
      </c>
      <c r="Y590" s="95" t="str">
        <f t="shared" si="176"/>
        <v/>
      </c>
      <c r="Z590" s="95" t="str">
        <f t="shared" si="177"/>
        <v/>
      </c>
      <c r="AA590" s="95" t="str">
        <f t="shared" si="178"/>
        <v/>
      </c>
      <c r="AB590" s="95" t="str">
        <f t="shared" si="179"/>
        <v/>
      </c>
      <c r="AC590" s="95" t="str">
        <f t="shared" si="180"/>
        <v/>
      </c>
      <c r="AD590" s="95" t="str">
        <f t="shared" si="181"/>
        <v/>
      </c>
      <c r="AE590" s="95" t="str">
        <f t="shared" si="182"/>
        <v/>
      </c>
      <c r="AF590" s="95"/>
      <c r="AG590" s="95"/>
      <c r="AH590" s="95"/>
      <c r="AI590" s="95"/>
      <c r="AJ590" s="5">
        <f>AF590*AG590</f>
        <v>0</v>
      </c>
      <c r="AK590" s="5">
        <f>AH590*AI590</f>
        <v>0</v>
      </c>
      <c r="AL590" s="9"/>
      <c r="AM590" s="42" t="str">
        <f t="shared" si="186"/>
        <v>MUUPAASTO</v>
      </c>
      <c r="AN590" s="65"/>
      <c r="AO590" s="53"/>
      <c r="AP590" s="78"/>
      <c r="AQ590" s="78"/>
    </row>
    <row r="591" spans="1:43" s="5" customFormat="1">
      <c r="A591" s="81">
        <v>2011</v>
      </c>
      <c r="B591" s="29" t="s">
        <v>76</v>
      </c>
      <c r="C591" s="61" t="s">
        <v>76</v>
      </c>
      <c r="D591" s="29" t="s">
        <v>1172</v>
      </c>
      <c r="E591" s="29" t="s">
        <v>29</v>
      </c>
      <c r="F591" s="29" t="s">
        <v>1447</v>
      </c>
      <c r="G591" s="29" t="s">
        <v>79</v>
      </c>
      <c r="H591" s="70">
        <v>70.933430599999994</v>
      </c>
      <c r="I591" s="66"/>
      <c r="J591" s="140">
        <f t="shared" ref="J591:J594" si="193">H591</f>
        <v>70.933430599999994</v>
      </c>
      <c r="K591" s="66">
        <v>61.670756699999998</v>
      </c>
      <c r="L591" s="66"/>
      <c r="M591" s="140">
        <f t="shared" si="192"/>
        <v>61.670756699999998</v>
      </c>
      <c r="N591" s="141" t="s">
        <v>264</v>
      </c>
      <c r="O591" s="4"/>
      <c r="P591" s="4">
        <v>0.5</v>
      </c>
      <c r="Q591" s="4"/>
      <c r="R591" s="4">
        <v>0.5</v>
      </c>
      <c r="S591" s="94">
        <v>0</v>
      </c>
      <c r="T591" s="95" t="str">
        <f>IF(Z591="","",IF(O591&gt;100%,"lognormal","normal"))</f>
        <v/>
      </c>
      <c r="U591" s="96" t="str">
        <f>IF(X591="","",IF(P591&gt;100%,"lognormal","normal"))</f>
        <v>normal</v>
      </c>
      <c r="V591" s="95" t="str">
        <f t="shared" si="173"/>
        <v/>
      </c>
      <c r="W591" s="96" t="str">
        <f t="shared" si="174"/>
        <v>normal</v>
      </c>
      <c r="X591" s="96">
        <f>H591-H591*P591</f>
        <v>35.466715299999997</v>
      </c>
      <c r="Y591" s="96">
        <f>H591+H591*P591</f>
        <v>106.40014589999998</v>
      </c>
      <c r="Z591" s="95"/>
      <c r="AA591" s="95"/>
      <c r="AB591" s="96">
        <f>K591-K591*R591</f>
        <v>30.835378349999999</v>
      </c>
      <c r="AC591" s="96">
        <f>K591+K591*R591</f>
        <v>92.506135049999997</v>
      </c>
      <c r="AD591" s="95"/>
      <c r="AE591" s="95"/>
      <c r="AF591" s="108">
        <v>70.933430599999994</v>
      </c>
      <c r="AG591" s="95"/>
      <c r="AH591" s="108">
        <v>61.670756699999998</v>
      </c>
      <c r="AI591" s="95"/>
      <c r="AJ591" s="9">
        <f>AF591</f>
        <v>70.933430599999994</v>
      </c>
      <c r="AK591" s="9">
        <f>AH591</f>
        <v>61.670756699999998</v>
      </c>
      <c r="AL591" s="9"/>
      <c r="AM591" s="42" t="str">
        <f t="shared" si="186"/>
        <v>Refinery gas</v>
      </c>
      <c r="AN591" s="65"/>
      <c r="AP591" s="78"/>
      <c r="AQ591" s="78"/>
    </row>
    <row r="592" spans="1:43" s="5" customFormat="1">
      <c r="A592" s="81">
        <v>2011</v>
      </c>
      <c r="B592" s="29" t="s">
        <v>76</v>
      </c>
      <c r="C592" s="61" t="s">
        <v>76</v>
      </c>
      <c r="D592" s="29" t="s">
        <v>1172</v>
      </c>
      <c r="E592" s="29" t="s">
        <v>29</v>
      </c>
      <c r="F592" s="29" t="s">
        <v>1447</v>
      </c>
      <c r="G592" s="29" t="s">
        <v>80</v>
      </c>
      <c r="H592" s="70">
        <v>2.3939999999999999E-2</v>
      </c>
      <c r="I592" s="66"/>
      <c r="J592" s="140">
        <f t="shared" si="193"/>
        <v>2.3939999999999999E-2</v>
      </c>
      <c r="K592" s="66">
        <v>2.4103590000000001E-2</v>
      </c>
      <c r="L592" s="66"/>
      <c r="M592" s="140">
        <f t="shared" si="192"/>
        <v>2.4103590000000001E-2</v>
      </c>
      <c r="N592" s="141" t="s">
        <v>264</v>
      </c>
      <c r="O592" s="4"/>
      <c r="P592" s="4">
        <v>0.5</v>
      </c>
      <c r="Q592" s="4"/>
      <c r="R592" s="4">
        <v>0.5</v>
      </c>
      <c r="S592" s="94">
        <v>0</v>
      </c>
      <c r="T592" s="95" t="str">
        <f>IF(Z592="","",IF(O592&gt;100%,"lognormal","normal"))</f>
        <v/>
      </c>
      <c r="U592" s="96" t="str">
        <f>IF(X592="","",IF(P592&gt;100%,"lognormal","normal"))</f>
        <v>normal</v>
      </c>
      <c r="V592" s="95" t="str">
        <f t="shared" si="173"/>
        <v/>
      </c>
      <c r="W592" s="96" t="str">
        <f t="shared" si="174"/>
        <v>normal</v>
      </c>
      <c r="X592" s="96">
        <f>H592-H592*P592</f>
        <v>1.197E-2</v>
      </c>
      <c r="Y592" s="96">
        <f>H592+H592*P592</f>
        <v>3.5909999999999997E-2</v>
      </c>
      <c r="Z592" s="95"/>
      <c r="AA592" s="95"/>
      <c r="AB592" s="96">
        <f>K592-K592*R592</f>
        <v>1.2051795000000001E-2</v>
      </c>
      <c r="AC592" s="96">
        <f>K592+K592*R592</f>
        <v>3.6155384999999998E-2</v>
      </c>
      <c r="AD592" s="95"/>
      <c r="AE592" s="95"/>
      <c r="AF592" s="108">
        <v>2.3939999999999999E-2</v>
      </c>
      <c r="AG592" s="95"/>
      <c r="AH592" s="108">
        <v>2.4103590000000001E-2</v>
      </c>
      <c r="AI592" s="95"/>
      <c r="AJ592" s="9">
        <f>AF592</f>
        <v>2.3939999999999999E-2</v>
      </c>
      <c r="AK592" s="9">
        <f t="shared" ref="AK592:AK594" si="194">AH592</f>
        <v>2.4103590000000001E-2</v>
      </c>
      <c r="AL592" s="9"/>
      <c r="AM592" s="42" t="str">
        <f t="shared" si="186"/>
        <v>Refinery gas</v>
      </c>
      <c r="AN592" s="65"/>
      <c r="AP592" s="78"/>
      <c r="AQ592" s="78"/>
    </row>
    <row r="593" spans="1:43" s="5" customFormat="1">
      <c r="A593" s="81">
        <v>2011</v>
      </c>
      <c r="B593" s="29" t="s">
        <v>76</v>
      </c>
      <c r="C593" s="61" t="s">
        <v>76</v>
      </c>
      <c r="D593" s="29" t="s">
        <v>1172</v>
      </c>
      <c r="E593" s="29" t="s">
        <v>29</v>
      </c>
      <c r="F593" s="29" t="s">
        <v>1447</v>
      </c>
      <c r="G593" s="29" t="s">
        <v>81</v>
      </c>
      <c r="H593" s="70">
        <v>0.70184000000000002</v>
      </c>
      <c r="I593" s="66"/>
      <c r="J593" s="140">
        <f t="shared" si="193"/>
        <v>0.70184000000000002</v>
      </c>
      <c r="K593" s="66">
        <v>0.71162979999999998</v>
      </c>
      <c r="L593" s="66"/>
      <c r="M593" s="140">
        <f t="shared" si="192"/>
        <v>0.71162979999999998</v>
      </c>
      <c r="N593" s="141" t="s">
        <v>264</v>
      </c>
      <c r="O593" s="4"/>
      <c r="P593" s="4">
        <v>0.5</v>
      </c>
      <c r="Q593" s="4"/>
      <c r="R593" s="4">
        <v>0.5</v>
      </c>
      <c r="S593" s="94">
        <v>0</v>
      </c>
      <c r="T593" s="95" t="str">
        <f>IF(Z593="","",IF(O593&gt;100%,"lognormal","normal"))</f>
        <v/>
      </c>
      <c r="U593" s="96" t="str">
        <f>IF(X593="","",IF(P593&gt;100%,"lognormal","normal"))</f>
        <v>normal</v>
      </c>
      <c r="V593" s="95" t="str">
        <f t="shared" si="173"/>
        <v/>
      </c>
      <c r="W593" s="96" t="str">
        <f t="shared" si="174"/>
        <v>normal</v>
      </c>
      <c r="X593" s="96">
        <f>H593-H593*P593</f>
        <v>0.35092000000000001</v>
      </c>
      <c r="Y593" s="96">
        <f>H593+H593*P593</f>
        <v>1.0527600000000001</v>
      </c>
      <c r="Z593" s="95"/>
      <c r="AA593" s="95"/>
      <c r="AB593" s="96">
        <f>K593-K593*R593</f>
        <v>0.35581489999999999</v>
      </c>
      <c r="AC593" s="96">
        <f>K593+K593*R593</f>
        <v>1.0674447</v>
      </c>
      <c r="AD593" s="95"/>
      <c r="AE593" s="95"/>
      <c r="AF593" s="108">
        <v>0.70184000000000002</v>
      </c>
      <c r="AG593" s="95"/>
      <c r="AH593" s="108">
        <v>0.71162979999999998</v>
      </c>
      <c r="AI593" s="95"/>
      <c r="AJ593" s="9">
        <f>AF593</f>
        <v>0.70184000000000002</v>
      </c>
      <c r="AK593" s="9">
        <f t="shared" si="194"/>
        <v>0.71162979999999998</v>
      </c>
      <c r="AL593" s="9"/>
      <c r="AM593" s="42" t="str">
        <f t="shared" si="186"/>
        <v>Refinery gas</v>
      </c>
      <c r="AN593" s="65"/>
      <c r="AP593" s="78"/>
      <c r="AQ593" s="78"/>
    </row>
    <row r="594" spans="1:43" s="5" customFormat="1">
      <c r="A594" s="81">
        <v>2011</v>
      </c>
      <c r="B594" s="29" t="s">
        <v>76</v>
      </c>
      <c r="C594" s="61" t="s">
        <v>76</v>
      </c>
      <c r="D594" s="29" t="s">
        <v>1172</v>
      </c>
      <c r="E594" s="29" t="s">
        <v>29</v>
      </c>
      <c r="F594" s="29" t="s">
        <v>30</v>
      </c>
      <c r="G594" s="29" t="s">
        <v>79</v>
      </c>
      <c r="H594" s="70">
        <v>51</v>
      </c>
      <c r="I594" s="66"/>
      <c r="J594" s="140">
        <f t="shared" si="193"/>
        <v>51</v>
      </c>
      <c r="K594" s="66">
        <v>25.2824873</v>
      </c>
      <c r="L594" s="65"/>
      <c r="M594" s="140">
        <f t="shared" ref="M594" si="195">K594</f>
        <v>25.2824873</v>
      </c>
      <c r="N594" s="141" t="s">
        <v>264</v>
      </c>
      <c r="O594" s="4"/>
      <c r="P594" s="4">
        <v>0.5</v>
      </c>
      <c r="Q594" s="4"/>
      <c r="R594" s="4">
        <v>0.5</v>
      </c>
      <c r="S594" s="94">
        <v>0</v>
      </c>
      <c r="T594" s="95" t="str">
        <f>IF(Z594="","",IF(O594&gt;100%,"lognormal","normal"))</f>
        <v/>
      </c>
      <c r="U594" s="96" t="str">
        <f>IF(X594="","",IF(P594&gt;100%,"lognormal","normal"))</f>
        <v>normal</v>
      </c>
      <c r="V594" s="95" t="str">
        <f t="shared" si="173"/>
        <v/>
      </c>
      <c r="W594" s="96" t="str">
        <f t="shared" si="174"/>
        <v>normal</v>
      </c>
      <c r="X594" s="96">
        <f>H594-H594*P594</f>
        <v>25.5</v>
      </c>
      <c r="Y594" s="96">
        <f>H594+H594*P594</f>
        <v>76.5</v>
      </c>
      <c r="Z594" s="95"/>
      <c r="AA594" s="95"/>
      <c r="AB594" s="96">
        <f>K594-K594*R594</f>
        <v>12.64124365</v>
      </c>
      <c r="AC594" s="96">
        <f>K594+K594*R594</f>
        <v>37.923730949999999</v>
      </c>
      <c r="AD594" s="95"/>
      <c r="AE594" s="95"/>
      <c r="AF594" s="108">
        <v>51</v>
      </c>
      <c r="AG594" s="95"/>
      <c r="AH594" s="108">
        <v>25.2824873</v>
      </c>
      <c r="AI594" s="95"/>
      <c r="AJ594" s="9">
        <f>AF594</f>
        <v>51</v>
      </c>
      <c r="AK594" s="9">
        <f t="shared" si="194"/>
        <v>25.2824873</v>
      </c>
      <c r="AL594" s="9"/>
      <c r="AM594" s="42" t="str">
        <f t="shared" si="186"/>
        <v>MUUPAASTO</v>
      </c>
      <c r="AN594" s="65"/>
      <c r="AP594" s="78"/>
      <c r="AQ594" s="78"/>
    </row>
    <row r="595" spans="1:43" s="5" customFormat="1">
      <c r="A595" s="81">
        <v>2011</v>
      </c>
      <c r="B595" s="29" t="s">
        <v>76</v>
      </c>
      <c r="C595" s="61" t="s">
        <v>76</v>
      </c>
      <c r="D595" s="29" t="s">
        <v>1172</v>
      </c>
      <c r="E595" s="29" t="s">
        <v>29</v>
      </c>
      <c r="F595" s="29" t="s">
        <v>30</v>
      </c>
      <c r="G595" s="29" t="s">
        <v>80</v>
      </c>
      <c r="H595" s="70"/>
      <c r="I595" s="66"/>
      <c r="J595" s="65"/>
      <c r="K595" s="70"/>
      <c r="L595" s="65"/>
      <c r="M595" s="65"/>
      <c r="N595" s="141" t="s">
        <v>264</v>
      </c>
      <c r="O595" s="4"/>
      <c r="P595" s="4">
        <v>0.5</v>
      </c>
      <c r="Q595" s="4"/>
      <c r="R595" s="4">
        <v>0.5</v>
      </c>
      <c r="S595" s="94">
        <v>0</v>
      </c>
      <c r="T595" s="95" t="str">
        <f t="shared" si="171"/>
        <v/>
      </c>
      <c r="U595" s="95" t="str">
        <f t="shared" si="172"/>
        <v/>
      </c>
      <c r="V595" s="95" t="str">
        <f t="shared" si="173"/>
        <v/>
      </c>
      <c r="W595" s="95" t="str">
        <f t="shared" si="174"/>
        <v/>
      </c>
      <c r="X595" s="95"/>
      <c r="Y595" s="95"/>
      <c r="Z595" s="95" t="str">
        <f t="shared" ref="Z595:Z605" si="196">IF(H595="","",H595*(1-O595))</f>
        <v/>
      </c>
      <c r="AA595" s="95" t="str">
        <f t="shared" ref="AA595:AA605" si="197">IF(H595="","",H595*(1+O595))</f>
        <v/>
      </c>
      <c r="AB595" s="95"/>
      <c r="AC595" s="95"/>
      <c r="AD595" s="95" t="str">
        <f t="shared" ref="AD595:AD596" si="198">IF(K595="","",K595*(1-Q595))</f>
        <v/>
      </c>
      <c r="AE595" s="95" t="str">
        <f t="shared" ref="AE595:AE596" si="199">IF(K595="","",K595*(1+Q595))</f>
        <v/>
      </c>
      <c r="AF595" s="95"/>
      <c r="AG595" s="95"/>
      <c r="AH595" s="95"/>
      <c r="AI595" s="95"/>
      <c r="AJ595" s="5">
        <f>AF595*AG595</f>
        <v>0</v>
      </c>
      <c r="AK595" s="5">
        <f>AH595*AI595</f>
        <v>0</v>
      </c>
      <c r="AL595" s="9"/>
      <c r="AM595" s="42" t="str">
        <f t="shared" si="186"/>
        <v>MUUPAASTO</v>
      </c>
      <c r="AN595" s="65"/>
      <c r="AP595" s="78"/>
      <c r="AQ595" s="78"/>
    </row>
    <row r="596" spans="1:43" s="5" customFormat="1">
      <c r="A596" s="81">
        <v>2011</v>
      </c>
      <c r="B596" s="29" t="s">
        <v>76</v>
      </c>
      <c r="C596" s="61" t="s">
        <v>76</v>
      </c>
      <c r="D596" s="29" t="s">
        <v>1172</v>
      </c>
      <c r="E596" s="29" t="s">
        <v>29</v>
      </c>
      <c r="F596" s="29" t="s">
        <v>30</v>
      </c>
      <c r="G596" s="29" t="s">
        <v>81</v>
      </c>
      <c r="H596" s="70"/>
      <c r="I596" s="66"/>
      <c r="J596" s="65"/>
      <c r="K596" s="70"/>
      <c r="L596" s="65"/>
      <c r="M596" s="65"/>
      <c r="N596" s="141" t="s">
        <v>264</v>
      </c>
      <c r="O596" s="4"/>
      <c r="P596" s="4">
        <v>0.5</v>
      </c>
      <c r="Q596" s="4"/>
      <c r="R596" s="4">
        <v>0.5</v>
      </c>
      <c r="S596" s="94">
        <v>0</v>
      </c>
      <c r="T596" s="95" t="str">
        <f t="shared" si="171"/>
        <v/>
      </c>
      <c r="U596" s="95" t="str">
        <f t="shared" si="172"/>
        <v/>
      </c>
      <c r="V596" s="95" t="str">
        <f t="shared" si="173"/>
        <v/>
      </c>
      <c r="W596" s="95" t="str">
        <f t="shared" si="174"/>
        <v/>
      </c>
      <c r="X596" s="95"/>
      <c r="Y596" s="95"/>
      <c r="Z596" s="95" t="str">
        <f t="shared" si="196"/>
        <v/>
      </c>
      <c r="AA596" s="95" t="str">
        <f t="shared" si="197"/>
        <v/>
      </c>
      <c r="AB596" s="95"/>
      <c r="AC596" s="95"/>
      <c r="AD596" s="95" t="str">
        <f t="shared" si="198"/>
        <v/>
      </c>
      <c r="AE596" s="95" t="str">
        <f t="shared" si="199"/>
        <v/>
      </c>
      <c r="AF596" s="95"/>
      <c r="AG596" s="95"/>
      <c r="AH596" s="95"/>
      <c r="AI596" s="95"/>
      <c r="AJ596" s="5">
        <f>AF596*AG596</f>
        <v>0</v>
      </c>
      <c r="AK596" s="5">
        <f>AH596*AI596</f>
        <v>0</v>
      </c>
      <c r="AL596" s="9"/>
      <c r="AM596" s="42" t="str">
        <f t="shared" si="186"/>
        <v>MUUPAASTO</v>
      </c>
      <c r="AN596" s="65"/>
      <c r="AP596" s="78"/>
      <c r="AQ596" s="78"/>
    </row>
    <row r="597" spans="1:43" s="5" customFormat="1">
      <c r="A597" s="81">
        <v>2011</v>
      </c>
      <c r="B597" s="29" t="s">
        <v>76</v>
      </c>
      <c r="C597" s="61" t="s">
        <v>76</v>
      </c>
      <c r="D597" s="29" t="s">
        <v>1172</v>
      </c>
      <c r="E597" s="29" t="s">
        <v>29</v>
      </c>
      <c r="F597" s="29" t="s">
        <v>1452</v>
      </c>
      <c r="G597" s="29" t="s">
        <v>79</v>
      </c>
      <c r="H597" s="70"/>
      <c r="I597" s="65"/>
      <c r="J597" s="65"/>
      <c r="K597" s="70">
        <v>0.44949125000000001</v>
      </c>
      <c r="L597" s="66"/>
      <c r="M597" s="140">
        <f t="shared" ref="M597:M605" si="200">K597</f>
        <v>0.44949125000000001</v>
      </c>
      <c r="N597" s="141" t="s">
        <v>264</v>
      </c>
      <c r="O597" s="4"/>
      <c r="P597" s="4">
        <v>0.5</v>
      </c>
      <c r="Q597" s="4"/>
      <c r="R597" s="4">
        <v>0.5</v>
      </c>
      <c r="S597" s="94">
        <v>0</v>
      </c>
      <c r="T597" s="95" t="str">
        <f t="shared" si="171"/>
        <v/>
      </c>
      <c r="U597" s="95" t="str">
        <f t="shared" si="172"/>
        <v/>
      </c>
      <c r="V597" s="95" t="str">
        <f t="shared" si="173"/>
        <v/>
      </c>
      <c r="W597" s="96" t="str">
        <f t="shared" si="174"/>
        <v>normal</v>
      </c>
      <c r="X597" s="95"/>
      <c r="Y597" s="95"/>
      <c r="Z597" s="95" t="str">
        <f t="shared" si="196"/>
        <v/>
      </c>
      <c r="AA597" s="95" t="str">
        <f t="shared" si="197"/>
        <v/>
      </c>
      <c r="AB597" s="96">
        <f>K597-K597*R597</f>
        <v>0.224745625</v>
      </c>
      <c r="AC597" s="96">
        <f>K597+K597*R597</f>
        <v>0.67423687500000007</v>
      </c>
      <c r="AD597" s="95"/>
      <c r="AE597" s="95"/>
      <c r="AF597" s="95"/>
      <c r="AG597" s="95"/>
      <c r="AH597" s="108">
        <v>0.44949125000000001</v>
      </c>
      <c r="AI597" s="95"/>
      <c r="AJ597" s="5">
        <f>AG597</f>
        <v>0</v>
      </c>
      <c r="AK597" s="9">
        <f>AH597</f>
        <v>0.44949125000000001</v>
      </c>
      <c r="AL597" s="9"/>
      <c r="AM597" s="42" t="str">
        <f t="shared" si="186"/>
        <v>LPG</v>
      </c>
      <c r="AN597" s="65"/>
      <c r="AP597" s="78"/>
      <c r="AQ597" s="78"/>
    </row>
    <row r="598" spans="1:43" s="5" customFormat="1">
      <c r="A598" s="81">
        <v>2011</v>
      </c>
      <c r="B598" s="29" t="s">
        <v>76</v>
      </c>
      <c r="C598" s="61" t="s">
        <v>76</v>
      </c>
      <c r="D598" s="29" t="s">
        <v>1172</v>
      </c>
      <c r="E598" s="29" t="s">
        <v>29</v>
      </c>
      <c r="F598" s="29" t="s">
        <v>1452</v>
      </c>
      <c r="G598" s="29" t="s">
        <v>80</v>
      </c>
      <c r="H598" s="70"/>
      <c r="I598" s="65"/>
      <c r="J598" s="65"/>
      <c r="K598" s="70">
        <v>1.4595E-4</v>
      </c>
      <c r="L598" s="66"/>
      <c r="M598" s="140">
        <f t="shared" si="200"/>
        <v>1.4595E-4</v>
      </c>
      <c r="N598" s="141" t="s">
        <v>264</v>
      </c>
      <c r="O598" s="4"/>
      <c r="P598" s="4">
        <v>0.5</v>
      </c>
      <c r="Q598" s="4"/>
      <c r="R598" s="4">
        <v>0.5</v>
      </c>
      <c r="S598" s="94">
        <v>0</v>
      </c>
      <c r="T598" s="95" t="str">
        <f t="shared" si="171"/>
        <v/>
      </c>
      <c r="U598" s="95" t="str">
        <f t="shared" si="172"/>
        <v/>
      </c>
      <c r="V598" s="95" t="str">
        <f t="shared" si="173"/>
        <v/>
      </c>
      <c r="W598" s="96" t="str">
        <f t="shared" si="174"/>
        <v>normal</v>
      </c>
      <c r="X598" s="95"/>
      <c r="Y598" s="95"/>
      <c r="Z598" s="95" t="str">
        <f t="shared" si="196"/>
        <v/>
      </c>
      <c r="AA598" s="95" t="str">
        <f t="shared" si="197"/>
        <v/>
      </c>
      <c r="AB598" s="96">
        <f t="shared" ref="AB598:AB605" si="201">K598-K598*R598</f>
        <v>7.2974999999999998E-5</v>
      </c>
      <c r="AC598" s="96">
        <f t="shared" ref="AC598:AC605" si="202">K598+K598*R598</f>
        <v>2.18925E-4</v>
      </c>
      <c r="AD598" s="95"/>
      <c r="AE598" s="95"/>
      <c r="AF598" s="95"/>
      <c r="AG598" s="95"/>
      <c r="AH598" s="108">
        <v>1.4595E-4</v>
      </c>
      <c r="AI598" s="95"/>
      <c r="AJ598" s="5">
        <f t="shared" ref="AJ598:AJ605" si="203">AG598</f>
        <v>0</v>
      </c>
      <c r="AK598" s="9">
        <f t="shared" ref="AK598:AK605" si="204">AH598</f>
        <v>1.4595E-4</v>
      </c>
      <c r="AL598" s="9"/>
      <c r="AM598" s="42" t="str">
        <f t="shared" si="186"/>
        <v>LPG</v>
      </c>
      <c r="AN598" s="65"/>
      <c r="AP598" s="78"/>
      <c r="AQ598" s="78"/>
    </row>
    <row r="599" spans="1:43" s="5" customFormat="1">
      <c r="A599" s="81">
        <v>2011</v>
      </c>
      <c r="B599" s="29" t="s">
        <v>76</v>
      </c>
      <c r="C599" s="61" t="s">
        <v>76</v>
      </c>
      <c r="D599" s="29" t="s">
        <v>1172</v>
      </c>
      <c r="E599" s="29" t="s">
        <v>29</v>
      </c>
      <c r="F599" s="29" t="s">
        <v>1452</v>
      </c>
      <c r="G599" s="29" t="s">
        <v>81</v>
      </c>
      <c r="H599" s="70"/>
      <c r="I599" s="65"/>
      <c r="J599" s="65"/>
      <c r="K599" s="70">
        <v>4.3090000000000003E-3</v>
      </c>
      <c r="L599" s="66"/>
      <c r="M599" s="140">
        <f t="shared" si="200"/>
        <v>4.3090000000000003E-3</v>
      </c>
      <c r="N599" s="141" t="s">
        <v>264</v>
      </c>
      <c r="O599" s="4"/>
      <c r="P599" s="4">
        <v>0.5</v>
      </c>
      <c r="Q599" s="4"/>
      <c r="R599" s="4">
        <v>0.5</v>
      </c>
      <c r="S599" s="94">
        <v>0</v>
      </c>
      <c r="T599" s="95" t="str">
        <f t="shared" si="171"/>
        <v/>
      </c>
      <c r="U599" s="95" t="str">
        <f t="shared" si="172"/>
        <v/>
      </c>
      <c r="V599" s="95" t="str">
        <f t="shared" si="173"/>
        <v/>
      </c>
      <c r="W599" s="96" t="str">
        <f t="shared" si="174"/>
        <v>normal</v>
      </c>
      <c r="X599" s="95"/>
      <c r="Y599" s="95"/>
      <c r="Z599" s="95" t="str">
        <f t="shared" si="196"/>
        <v/>
      </c>
      <c r="AA599" s="95" t="str">
        <f t="shared" si="197"/>
        <v/>
      </c>
      <c r="AB599" s="96">
        <f t="shared" si="201"/>
        <v>2.1545000000000002E-3</v>
      </c>
      <c r="AC599" s="96">
        <f t="shared" si="202"/>
        <v>6.4635000000000005E-3</v>
      </c>
      <c r="AD599" s="95"/>
      <c r="AE599" s="95"/>
      <c r="AF599" s="95"/>
      <c r="AG599" s="95"/>
      <c r="AH599" s="108">
        <v>4.3090000000000003E-3</v>
      </c>
      <c r="AI599" s="95"/>
      <c r="AJ599" s="5">
        <f t="shared" si="203"/>
        <v>0</v>
      </c>
      <c r="AK599" s="9">
        <f t="shared" si="204"/>
        <v>4.3090000000000003E-3</v>
      </c>
      <c r="AL599" s="9"/>
      <c r="AM599" s="42" t="str">
        <f t="shared" si="186"/>
        <v>LPG</v>
      </c>
      <c r="AN599" s="65"/>
      <c r="AP599" s="78"/>
      <c r="AQ599" s="78"/>
    </row>
    <row r="600" spans="1:43" s="5" customFormat="1">
      <c r="A600" s="81">
        <v>2011</v>
      </c>
      <c r="B600" s="29" t="s">
        <v>76</v>
      </c>
      <c r="C600" s="61" t="s">
        <v>76</v>
      </c>
      <c r="D600" s="29" t="s">
        <v>1172</v>
      </c>
      <c r="E600" s="29" t="s">
        <v>29</v>
      </c>
      <c r="F600" s="29" t="s">
        <v>1450</v>
      </c>
      <c r="G600" s="29" t="s">
        <v>79</v>
      </c>
      <c r="H600" s="70"/>
      <c r="I600" s="65"/>
      <c r="J600" s="65"/>
      <c r="K600" s="70">
        <v>0.1812492</v>
      </c>
      <c r="L600" s="66"/>
      <c r="M600" s="140">
        <f t="shared" si="200"/>
        <v>0.1812492</v>
      </c>
      <c r="N600" s="141" t="s">
        <v>264</v>
      </c>
      <c r="O600" s="4"/>
      <c r="P600" s="4">
        <v>0.5</v>
      </c>
      <c r="Q600" s="4"/>
      <c r="R600" s="4">
        <v>0.5</v>
      </c>
      <c r="S600" s="94">
        <v>0</v>
      </c>
      <c r="T600" s="95" t="str">
        <f t="shared" si="171"/>
        <v/>
      </c>
      <c r="U600" s="95" t="str">
        <f t="shared" si="172"/>
        <v/>
      </c>
      <c r="V600" s="95" t="str">
        <f t="shared" si="173"/>
        <v/>
      </c>
      <c r="W600" s="96" t="str">
        <f t="shared" si="174"/>
        <v>normal</v>
      </c>
      <c r="X600" s="95"/>
      <c r="Y600" s="95"/>
      <c r="Z600" s="95" t="str">
        <f t="shared" si="196"/>
        <v/>
      </c>
      <c r="AA600" s="95" t="str">
        <f t="shared" si="197"/>
        <v/>
      </c>
      <c r="AB600" s="96">
        <f t="shared" si="201"/>
        <v>9.06246E-2</v>
      </c>
      <c r="AC600" s="96">
        <f t="shared" si="202"/>
        <v>0.2718738</v>
      </c>
      <c r="AD600" s="95"/>
      <c r="AE600" s="95"/>
      <c r="AF600" s="95"/>
      <c r="AG600" s="95"/>
      <c r="AH600" s="108">
        <v>0.1812492</v>
      </c>
      <c r="AI600" s="95"/>
      <c r="AJ600" s="5">
        <f t="shared" si="203"/>
        <v>0</v>
      </c>
      <c r="AK600" s="9">
        <f t="shared" si="204"/>
        <v>0.1812492</v>
      </c>
      <c r="AL600" s="9"/>
      <c r="AM600" s="42" t="str">
        <f t="shared" si="186"/>
        <v>Light fuel oil</v>
      </c>
      <c r="AN600" s="65"/>
      <c r="AP600" s="78"/>
      <c r="AQ600" s="78"/>
    </row>
    <row r="601" spans="1:43" s="5" customFormat="1">
      <c r="A601" s="81">
        <v>2011</v>
      </c>
      <c r="B601" s="29" t="s">
        <v>76</v>
      </c>
      <c r="C601" s="61" t="s">
        <v>76</v>
      </c>
      <c r="D601" s="29" t="s">
        <v>1172</v>
      </c>
      <c r="E601" s="29" t="s">
        <v>29</v>
      </c>
      <c r="F601" s="29" t="s">
        <v>1450</v>
      </c>
      <c r="G601" s="29" t="s">
        <v>80</v>
      </c>
      <c r="H601" s="70"/>
      <c r="I601" s="65"/>
      <c r="J601" s="65"/>
      <c r="K601" s="70">
        <v>5.3130000000000001E-5</v>
      </c>
      <c r="L601" s="66"/>
      <c r="M601" s="140">
        <f t="shared" si="200"/>
        <v>5.3130000000000001E-5</v>
      </c>
      <c r="N601" s="141" t="s">
        <v>264</v>
      </c>
      <c r="O601" s="4"/>
      <c r="P601" s="4">
        <v>0.5</v>
      </c>
      <c r="Q601" s="4"/>
      <c r="R601" s="4">
        <v>0.5</v>
      </c>
      <c r="S601" s="94">
        <v>0</v>
      </c>
      <c r="T601" s="95" t="str">
        <f t="shared" si="171"/>
        <v/>
      </c>
      <c r="U601" s="95" t="str">
        <f t="shared" si="172"/>
        <v/>
      </c>
      <c r="V601" s="95" t="str">
        <f t="shared" si="173"/>
        <v/>
      </c>
      <c r="W601" s="96" t="str">
        <f t="shared" si="174"/>
        <v>normal</v>
      </c>
      <c r="X601" s="95"/>
      <c r="Y601" s="95"/>
      <c r="Z601" s="95" t="str">
        <f t="shared" si="196"/>
        <v/>
      </c>
      <c r="AA601" s="95" t="str">
        <f t="shared" si="197"/>
        <v/>
      </c>
      <c r="AB601" s="96">
        <f t="shared" si="201"/>
        <v>2.6565000000000001E-5</v>
      </c>
      <c r="AC601" s="96">
        <f t="shared" si="202"/>
        <v>7.9695000000000002E-5</v>
      </c>
      <c r="AD601" s="95"/>
      <c r="AE601" s="95"/>
      <c r="AF601" s="95"/>
      <c r="AG601" s="95"/>
      <c r="AH601" s="108">
        <v>5.3130000000000001E-5</v>
      </c>
      <c r="AI601" s="95"/>
      <c r="AJ601" s="5">
        <f t="shared" si="203"/>
        <v>0</v>
      </c>
      <c r="AK601" s="9">
        <f t="shared" si="204"/>
        <v>5.3130000000000001E-5</v>
      </c>
      <c r="AL601" s="9"/>
      <c r="AM601" s="42" t="str">
        <f t="shared" si="186"/>
        <v>Light fuel oil</v>
      </c>
      <c r="AN601" s="65"/>
      <c r="AP601" s="78"/>
      <c r="AQ601" s="78"/>
    </row>
    <row r="602" spans="1:43" s="5" customFormat="1">
      <c r="A602" s="81">
        <v>2011</v>
      </c>
      <c r="B602" s="29" t="s">
        <v>76</v>
      </c>
      <c r="C602" s="61" t="s">
        <v>76</v>
      </c>
      <c r="D602" s="29" t="s">
        <v>1172</v>
      </c>
      <c r="E602" s="29" t="s">
        <v>29</v>
      </c>
      <c r="F602" s="29" t="s">
        <v>1450</v>
      </c>
      <c r="G602" s="29" t="s">
        <v>81</v>
      </c>
      <c r="H602" s="70"/>
      <c r="I602" s="65"/>
      <c r="J602" s="65"/>
      <c r="K602" s="70">
        <v>1.5686000000000001E-3</v>
      </c>
      <c r="L602" s="66"/>
      <c r="M602" s="140">
        <f t="shared" si="200"/>
        <v>1.5686000000000001E-3</v>
      </c>
      <c r="N602" s="141" t="s">
        <v>264</v>
      </c>
      <c r="O602" s="4"/>
      <c r="P602" s="4">
        <v>0.5</v>
      </c>
      <c r="Q602" s="4"/>
      <c r="R602" s="4">
        <v>0.5</v>
      </c>
      <c r="S602" s="94">
        <v>0</v>
      </c>
      <c r="T602" s="95" t="str">
        <f t="shared" si="171"/>
        <v/>
      </c>
      <c r="U602" s="95" t="str">
        <f t="shared" si="172"/>
        <v/>
      </c>
      <c r="V602" s="95" t="str">
        <f t="shared" si="173"/>
        <v/>
      </c>
      <c r="W602" s="96" t="str">
        <f t="shared" si="174"/>
        <v>normal</v>
      </c>
      <c r="X602" s="95"/>
      <c r="Y602" s="95"/>
      <c r="Z602" s="95" t="str">
        <f t="shared" si="196"/>
        <v/>
      </c>
      <c r="AA602" s="95" t="str">
        <f t="shared" si="197"/>
        <v/>
      </c>
      <c r="AB602" s="96">
        <f t="shared" si="201"/>
        <v>7.8430000000000004E-4</v>
      </c>
      <c r="AC602" s="96">
        <f t="shared" si="202"/>
        <v>2.3529000000000002E-3</v>
      </c>
      <c r="AD602" s="95"/>
      <c r="AE602" s="95"/>
      <c r="AF602" s="95"/>
      <c r="AG602" s="95"/>
      <c r="AH602" s="108">
        <v>1.5686000000000001E-3</v>
      </c>
      <c r="AI602" s="95"/>
      <c r="AJ602" s="5">
        <f t="shared" si="203"/>
        <v>0</v>
      </c>
      <c r="AK602" s="9">
        <f t="shared" si="204"/>
        <v>1.5686000000000001E-3</v>
      </c>
      <c r="AL602" s="9"/>
      <c r="AM602" s="42" t="str">
        <f t="shared" si="186"/>
        <v>Light fuel oil</v>
      </c>
      <c r="AN602" s="65"/>
      <c r="AP602" s="78"/>
      <c r="AQ602" s="78"/>
    </row>
    <row r="603" spans="1:43" s="5" customFormat="1">
      <c r="A603" s="81">
        <v>2011</v>
      </c>
      <c r="B603" s="29" t="s">
        <v>76</v>
      </c>
      <c r="C603" s="61" t="s">
        <v>76</v>
      </c>
      <c r="D603" s="29" t="s">
        <v>1172</v>
      </c>
      <c r="E603" s="29" t="s">
        <v>29</v>
      </c>
      <c r="F603" s="29" t="s">
        <v>1469</v>
      </c>
      <c r="G603" s="29" t="s">
        <v>79</v>
      </c>
      <c r="H603" s="81"/>
      <c r="I603" s="65"/>
      <c r="J603" s="65"/>
      <c r="K603" s="70">
        <v>0.41521350000000001</v>
      </c>
      <c r="L603" s="66"/>
      <c r="M603" s="140">
        <f t="shared" si="200"/>
        <v>0.41521350000000001</v>
      </c>
      <c r="N603" s="141" t="s">
        <v>264</v>
      </c>
      <c r="O603" s="4"/>
      <c r="P603" s="4">
        <v>0.5</v>
      </c>
      <c r="Q603" s="4"/>
      <c r="R603" s="4">
        <v>0.5</v>
      </c>
      <c r="S603" s="94">
        <v>0</v>
      </c>
      <c r="T603" s="95" t="str">
        <f t="shared" si="171"/>
        <v/>
      </c>
      <c r="U603" s="95" t="str">
        <f t="shared" si="172"/>
        <v/>
      </c>
      <c r="V603" s="95" t="str">
        <f t="shared" si="173"/>
        <v/>
      </c>
      <c r="W603" s="96" t="str">
        <f t="shared" si="174"/>
        <v>normal</v>
      </c>
      <c r="X603" s="95"/>
      <c r="Y603" s="95"/>
      <c r="Z603" s="95" t="str">
        <f t="shared" si="196"/>
        <v/>
      </c>
      <c r="AA603" s="95" t="str">
        <f t="shared" si="197"/>
        <v/>
      </c>
      <c r="AB603" s="96">
        <f t="shared" si="201"/>
        <v>0.20760675000000001</v>
      </c>
      <c r="AC603" s="96">
        <f t="shared" si="202"/>
        <v>0.62282024999999996</v>
      </c>
      <c r="AD603" s="95"/>
      <c r="AE603" s="95"/>
      <c r="AF603" s="95"/>
      <c r="AG603" s="95"/>
      <c r="AH603" s="108">
        <v>0.41521350000000001</v>
      </c>
      <c r="AI603" s="95"/>
      <c r="AJ603" s="5">
        <f t="shared" si="203"/>
        <v>0</v>
      </c>
      <c r="AK603" s="9">
        <f t="shared" si="204"/>
        <v>0.41521350000000001</v>
      </c>
      <c r="AL603" s="9"/>
      <c r="AM603" s="42" t="str">
        <f t="shared" si="186"/>
        <v>Process gases</v>
      </c>
      <c r="AN603" s="65"/>
      <c r="AP603" s="78"/>
      <c r="AQ603" s="78"/>
    </row>
    <row r="604" spans="1:43" s="5" customFormat="1">
      <c r="A604" s="81">
        <v>2011</v>
      </c>
      <c r="B604" s="29" t="s">
        <v>76</v>
      </c>
      <c r="C604" s="61" t="s">
        <v>76</v>
      </c>
      <c r="D604" s="29" t="s">
        <v>1172</v>
      </c>
      <c r="E604" s="29" t="s">
        <v>29</v>
      </c>
      <c r="F604" s="29" t="s">
        <v>1469</v>
      </c>
      <c r="G604" s="29" t="s">
        <v>80</v>
      </c>
      <c r="H604" s="81"/>
      <c r="I604" s="65"/>
      <c r="J604" s="65"/>
      <c r="K604" s="70">
        <v>1.3481999999999999E-4</v>
      </c>
      <c r="L604" s="66"/>
      <c r="M604" s="140">
        <f t="shared" si="200"/>
        <v>1.3481999999999999E-4</v>
      </c>
      <c r="N604" s="141" t="s">
        <v>264</v>
      </c>
      <c r="O604" s="4"/>
      <c r="P604" s="4">
        <v>0.5</v>
      </c>
      <c r="Q604" s="4"/>
      <c r="R604" s="4">
        <v>0.5</v>
      </c>
      <c r="S604" s="94">
        <v>0</v>
      </c>
      <c r="T604" s="95" t="str">
        <f t="shared" si="171"/>
        <v/>
      </c>
      <c r="U604" s="95" t="str">
        <f t="shared" si="172"/>
        <v/>
      </c>
      <c r="V604" s="95" t="str">
        <f t="shared" si="173"/>
        <v/>
      </c>
      <c r="W604" s="96" t="str">
        <f t="shared" si="174"/>
        <v>normal</v>
      </c>
      <c r="X604" s="95"/>
      <c r="Y604" s="95"/>
      <c r="Z604" s="95" t="str">
        <f t="shared" si="196"/>
        <v/>
      </c>
      <c r="AA604" s="95" t="str">
        <f t="shared" si="197"/>
        <v/>
      </c>
      <c r="AB604" s="96">
        <f t="shared" si="201"/>
        <v>6.7409999999999993E-5</v>
      </c>
      <c r="AC604" s="96">
        <f t="shared" si="202"/>
        <v>2.0222999999999997E-4</v>
      </c>
      <c r="AD604" s="95"/>
      <c r="AE604" s="95"/>
      <c r="AF604" s="95"/>
      <c r="AG604" s="95"/>
      <c r="AH604" s="108">
        <v>1.3481999999999999E-4</v>
      </c>
      <c r="AI604" s="95"/>
      <c r="AJ604" s="5">
        <f t="shared" si="203"/>
        <v>0</v>
      </c>
      <c r="AK604" s="9">
        <f t="shared" si="204"/>
        <v>1.3481999999999999E-4</v>
      </c>
      <c r="AL604" s="9"/>
      <c r="AM604" s="42" t="str">
        <f t="shared" si="186"/>
        <v>Process gases</v>
      </c>
      <c r="AN604" s="65"/>
      <c r="AP604" s="78"/>
      <c r="AQ604" s="78"/>
    </row>
    <row r="605" spans="1:43" s="5" customFormat="1">
      <c r="A605" s="81">
        <v>2011</v>
      </c>
      <c r="B605" s="29" t="s">
        <v>76</v>
      </c>
      <c r="C605" s="61" t="s">
        <v>76</v>
      </c>
      <c r="D605" s="29" t="s">
        <v>1172</v>
      </c>
      <c r="E605" s="29" t="s">
        <v>29</v>
      </c>
      <c r="F605" s="29" t="s">
        <v>1469</v>
      </c>
      <c r="G605" s="29" t="s">
        <v>81</v>
      </c>
      <c r="H605" s="81"/>
      <c r="I605" s="65"/>
      <c r="J605" s="65"/>
      <c r="K605" s="70">
        <v>3.9804000000000003E-3</v>
      </c>
      <c r="L605" s="66"/>
      <c r="M605" s="140">
        <f t="shared" si="200"/>
        <v>3.9804000000000003E-3</v>
      </c>
      <c r="N605" s="141" t="s">
        <v>264</v>
      </c>
      <c r="O605" s="4"/>
      <c r="P605" s="4">
        <v>0.5</v>
      </c>
      <c r="Q605" s="4"/>
      <c r="R605" s="4">
        <v>0.5</v>
      </c>
      <c r="S605" s="94">
        <v>0</v>
      </c>
      <c r="T605" s="95" t="str">
        <f t="shared" si="171"/>
        <v/>
      </c>
      <c r="U605" s="95" t="str">
        <f t="shared" si="172"/>
        <v/>
      </c>
      <c r="V605" s="95" t="str">
        <f t="shared" si="173"/>
        <v/>
      </c>
      <c r="W605" s="96" t="str">
        <f t="shared" si="174"/>
        <v>normal</v>
      </c>
      <c r="X605" s="95"/>
      <c r="Y605" s="95"/>
      <c r="Z605" s="95" t="str">
        <f t="shared" si="196"/>
        <v/>
      </c>
      <c r="AA605" s="95" t="str">
        <f t="shared" si="197"/>
        <v/>
      </c>
      <c r="AB605" s="96">
        <f t="shared" si="201"/>
        <v>1.9902000000000001E-3</v>
      </c>
      <c r="AC605" s="96">
        <f t="shared" si="202"/>
        <v>5.9706000000000004E-3</v>
      </c>
      <c r="AD605" s="95"/>
      <c r="AE605" s="95"/>
      <c r="AF605" s="95"/>
      <c r="AG605" s="95"/>
      <c r="AH605" s="108">
        <v>3.9804000000000003E-3</v>
      </c>
      <c r="AI605" s="95"/>
      <c r="AJ605" s="5">
        <f t="shared" si="203"/>
        <v>0</v>
      </c>
      <c r="AK605" s="9">
        <f t="shared" si="204"/>
        <v>3.9804000000000003E-3</v>
      </c>
      <c r="AL605" s="9"/>
      <c r="AM605" s="42" t="str">
        <f t="shared" si="186"/>
        <v>Process gases</v>
      </c>
      <c r="AN605" s="65"/>
      <c r="AP605" s="78"/>
      <c r="AQ605" s="78"/>
    </row>
    <row r="606" spans="1:43">
      <c r="A606" s="81">
        <v>2011</v>
      </c>
      <c r="B606" s="1" t="s">
        <v>77</v>
      </c>
      <c r="C606" s="61" t="s">
        <v>77</v>
      </c>
      <c r="D606" s="1" t="s">
        <v>78</v>
      </c>
      <c r="E606" s="1" t="s">
        <v>29</v>
      </c>
      <c r="F606" s="1" t="s">
        <v>30</v>
      </c>
      <c r="G606" s="29" t="s">
        <v>79</v>
      </c>
      <c r="H606" s="70">
        <v>95.450666666999993</v>
      </c>
      <c r="I606" s="72">
        <v>32.54</v>
      </c>
      <c r="J606" s="73">
        <v>2.93333333333333</v>
      </c>
      <c r="K606" s="72">
        <v>28.459326147347301</v>
      </c>
      <c r="L606" s="72">
        <v>10.488695140300001</v>
      </c>
      <c r="M606" s="73">
        <v>2.7133333333333298</v>
      </c>
      <c r="N606" s="31" t="s">
        <v>1173</v>
      </c>
      <c r="O606" s="4">
        <v>1</v>
      </c>
      <c r="P606" s="4">
        <v>0.2</v>
      </c>
      <c r="Q606" s="4">
        <v>1</v>
      </c>
      <c r="R606" s="4">
        <v>0.2</v>
      </c>
      <c r="S606" s="94">
        <v>1</v>
      </c>
      <c r="T606" s="81" t="str">
        <f t="shared" si="171"/>
        <v>normal</v>
      </c>
      <c r="U606" s="81" t="str">
        <f t="shared" si="172"/>
        <v>normal</v>
      </c>
      <c r="V606" s="81" t="str">
        <f t="shared" si="173"/>
        <v>normal</v>
      </c>
      <c r="W606" s="81" t="str">
        <f t="shared" si="174"/>
        <v>normal</v>
      </c>
      <c r="X606" s="81">
        <f>IF(H606="","",J606*(1-P606))</f>
        <v>2.346666666666664</v>
      </c>
      <c r="Y606" s="81">
        <f>IF(H606="","",J606*(1+P606))</f>
        <v>3.519999999999996</v>
      </c>
      <c r="Z606" s="81">
        <f>IF(H606="","",I606*(1-O606))</f>
        <v>0</v>
      </c>
      <c r="AA606" s="81">
        <f>IF(H606="","",I606*(1+O606))</f>
        <v>65.08</v>
      </c>
      <c r="AB606" s="81">
        <f>IF(K606="","",M606*(1-R606))</f>
        <v>2.1706666666666639</v>
      </c>
      <c r="AC606" s="96">
        <f>IF(K606="","",M606*(1+R606))</f>
        <v>3.2559999999999958</v>
      </c>
      <c r="AD606" s="96">
        <f>IF(K606="","",L606*(1-Q606))</f>
        <v>0</v>
      </c>
      <c r="AE606" s="96">
        <f>IF(K606="","",L606*(1+Q606))</f>
        <v>20.977390280600002</v>
      </c>
      <c r="AF606" s="108">
        <v>2.93333333333333</v>
      </c>
      <c r="AG606" s="108">
        <v>32.540000000000006</v>
      </c>
      <c r="AH606" s="108">
        <v>2.7133333333333298</v>
      </c>
      <c r="AI606" s="108">
        <v>10.488695140300003</v>
      </c>
      <c r="AJ606">
        <f>AF606*AG606</f>
        <v>95.450666666666578</v>
      </c>
      <c r="AK606">
        <f>AH606*AI606</f>
        <v>28.459326147347305</v>
      </c>
      <c r="AL606" s="9"/>
      <c r="AM606" s="27" t="str">
        <f t="shared" si="186"/>
        <v>MUUPAASTO</v>
      </c>
      <c r="AN606" s="65"/>
      <c r="AO606" s="53"/>
      <c r="AP606" s="78"/>
      <c r="AQ606" s="78"/>
    </row>
    <row r="607" spans="1:43">
      <c r="A607" s="81">
        <v>2011</v>
      </c>
      <c r="B607" s="1" t="s">
        <v>77</v>
      </c>
      <c r="C607" s="61" t="s">
        <v>77</v>
      </c>
      <c r="D607" s="1" t="s">
        <v>78</v>
      </c>
      <c r="E607" s="1" t="s">
        <v>29</v>
      </c>
      <c r="F607" s="1" t="s">
        <v>30</v>
      </c>
      <c r="G607" s="29" t="s">
        <v>80</v>
      </c>
      <c r="H607" s="65"/>
      <c r="I607" s="65"/>
      <c r="J607" s="65"/>
      <c r="K607" s="65"/>
      <c r="L607" s="65"/>
      <c r="M607" s="65"/>
      <c r="N607" s="31"/>
      <c r="O607" s="15"/>
      <c r="P607" s="15"/>
      <c r="Q607" s="15"/>
      <c r="R607" s="15"/>
      <c r="S607" s="96"/>
      <c r="T607" s="95" t="str">
        <f t="shared" si="171"/>
        <v/>
      </c>
      <c r="U607" s="95" t="str">
        <f t="shared" si="172"/>
        <v/>
      </c>
      <c r="V607" s="95"/>
      <c r="W607" s="95" t="str">
        <f t="shared" si="174"/>
        <v/>
      </c>
      <c r="X607" s="95" t="str">
        <f>IF(H607="","",J607*(1-P607))</f>
        <v/>
      </c>
      <c r="Y607" s="95" t="str">
        <f>IF(H607="","",J607*(1+P607))</f>
        <v/>
      </c>
      <c r="Z607" s="95" t="str">
        <f>IF(H607="","",I607*(1-O607))</f>
        <v/>
      </c>
      <c r="AA607" s="95" t="str">
        <f>IF(H607="","",I607*(1+O607))</f>
        <v/>
      </c>
      <c r="AB607" s="95" t="str">
        <f>IF(K607="","",M607*(1-R607))</f>
        <v/>
      </c>
      <c r="AC607" s="95" t="str">
        <f>IF(K607="","",M607*(1+R607))</f>
        <v/>
      </c>
      <c r="AD607" s="95" t="str">
        <f>IF(K607="","",L607*(1-Q607))</f>
        <v/>
      </c>
      <c r="AE607" s="95" t="str">
        <f>IF(K607="","",L607*(1+Q607))</f>
        <v/>
      </c>
      <c r="AF607" s="95"/>
      <c r="AG607" s="95"/>
      <c r="AH607" s="95"/>
      <c r="AI607" s="95"/>
      <c r="AJ607" s="14"/>
      <c r="AK607" s="14"/>
      <c r="AM607" s="27" t="str">
        <f t="shared" si="186"/>
        <v>MUUPAASTO</v>
      </c>
      <c r="AN607" s="65"/>
      <c r="AO607" s="53"/>
      <c r="AP607" s="53"/>
    </row>
    <row r="608" spans="1:43">
      <c r="A608" s="81">
        <v>2011</v>
      </c>
      <c r="B608" s="1" t="s">
        <v>77</v>
      </c>
      <c r="C608" s="61" t="s">
        <v>77</v>
      </c>
      <c r="D608" s="1" t="s">
        <v>78</v>
      </c>
      <c r="E608" s="1" t="s">
        <v>29</v>
      </c>
      <c r="F608" s="1" t="s">
        <v>30</v>
      </c>
      <c r="G608" s="29" t="s">
        <v>81</v>
      </c>
      <c r="H608" s="65"/>
      <c r="I608" s="65"/>
      <c r="J608" s="65"/>
      <c r="K608" s="65"/>
      <c r="L608" s="65"/>
      <c r="M608" s="65"/>
      <c r="N608" s="31"/>
      <c r="O608" s="15"/>
      <c r="P608" s="15"/>
      <c r="Q608" s="15"/>
      <c r="R608" s="15"/>
      <c r="S608" s="96"/>
      <c r="T608" s="95" t="str">
        <f t="shared" si="171"/>
        <v/>
      </c>
      <c r="U608" s="95"/>
      <c r="V608" s="95"/>
      <c r="W608" s="95" t="str">
        <f t="shared" si="174"/>
        <v/>
      </c>
      <c r="X608" s="95" t="str">
        <f>IF(H608="","",J608*(1-P608))</f>
        <v/>
      </c>
      <c r="Y608" s="95" t="str">
        <f>IF(H608="","",J608*(1+P608))</f>
        <v/>
      </c>
      <c r="Z608" s="95" t="str">
        <f>IF(H608="","",I608*(1-O608))</f>
        <v/>
      </c>
      <c r="AA608" s="95" t="str">
        <f>IF(H608="","",I608*(1+O608))</f>
        <v/>
      </c>
      <c r="AB608" s="95" t="str">
        <f>IF(K608="","",M608*(1-R608))</f>
        <v/>
      </c>
      <c r="AC608" s="95" t="str">
        <f>IF(K608="","",M608*(1+R608))</f>
        <v/>
      </c>
      <c r="AD608" s="95" t="str">
        <f>IF(K608="","",L608*(1-Q608))</f>
        <v/>
      </c>
      <c r="AE608" s="95" t="str">
        <f>IF(K608="","",L608*(1+Q608))</f>
        <v/>
      </c>
      <c r="AF608" s="95"/>
      <c r="AG608" s="95"/>
      <c r="AH608" s="95"/>
      <c r="AI608" s="95"/>
      <c r="AJ608" s="14"/>
      <c r="AK608" s="14"/>
      <c r="AM608" s="8"/>
      <c r="AN608" s="65"/>
      <c r="AO608" s="53"/>
      <c r="AP608" s="78"/>
    </row>
    <row r="609" spans="1:43">
      <c r="N609" s="31"/>
      <c r="R609" s="4"/>
      <c r="S609" s="96"/>
      <c r="V609" s="96"/>
      <c r="W609" s="96"/>
      <c r="Y609" s="81"/>
      <c r="AA609" s="81"/>
      <c r="AF609" s="81"/>
      <c r="AG609" s="81" t="s">
        <v>109</v>
      </c>
      <c r="AH609" s="96"/>
      <c r="AJ609">
        <f>SUM(AJ3:AJ606)</f>
        <v>59825.725932474263</v>
      </c>
      <c r="AK609">
        <f>SUM(AK3:AK606)</f>
        <v>60566.18464769439</v>
      </c>
      <c r="AM609" s="8"/>
      <c r="AN609" s="65"/>
      <c r="AQ609" s="78"/>
    </row>
    <row r="610" spans="1:43" s="16" customFormat="1" ht="13.5" thickBot="1">
      <c r="B610" s="21"/>
      <c r="C610" s="291"/>
      <c r="D610" s="21"/>
      <c r="E610" s="21"/>
      <c r="F610" s="21"/>
      <c r="G610" s="21"/>
      <c r="H610" s="22"/>
      <c r="I610" s="22"/>
      <c r="J610" s="23"/>
      <c r="K610" s="22"/>
      <c r="L610" s="22"/>
      <c r="M610" s="23"/>
      <c r="N610" s="23"/>
      <c r="O610" s="24"/>
      <c r="P610" s="24"/>
      <c r="Q610" s="24"/>
      <c r="R610" s="24"/>
      <c r="S610" s="98"/>
      <c r="T610" s="98"/>
      <c r="U610" s="98"/>
      <c r="V610" s="99"/>
      <c r="W610" s="98"/>
      <c r="X610" s="98"/>
      <c r="Y610" s="98"/>
      <c r="Z610" s="98"/>
      <c r="AA610" s="98"/>
      <c r="AB610" s="99"/>
      <c r="AC610" s="99"/>
      <c r="AD610" s="99"/>
      <c r="AE610" s="99"/>
      <c r="AF610" s="98"/>
      <c r="AG610" s="98"/>
      <c r="AH610" s="99"/>
      <c r="AI610" s="99"/>
      <c r="AL610" s="25"/>
      <c r="AM610" s="25"/>
    </row>
    <row r="611" spans="1:43" ht="13.5" thickTop="1">
      <c r="N611" s="31"/>
      <c r="R611" s="4"/>
      <c r="S611" s="29"/>
      <c r="T611" s="29"/>
      <c r="U611" s="29"/>
      <c r="V611" s="29"/>
      <c r="W611" s="29"/>
      <c r="Y611" s="81"/>
      <c r="AA611" s="81"/>
      <c r="AF611" s="81"/>
      <c r="AH611" s="96"/>
      <c r="AJ611"/>
      <c r="AK611"/>
      <c r="AM611" s="8"/>
    </row>
    <row r="612" spans="1:43">
      <c r="N612" s="31"/>
      <c r="R612" s="4"/>
      <c r="S612" s="29"/>
      <c r="T612" s="29"/>
      <c r="U612" s="29"/>
      <c r="V612" s="29"/>
      <c r="W612" s="29"/>
      <c r="Y612" s="81"/>
      <c r="AA612" s="81"/>
      <c r="AF612" s="81"/>
      <c r="AH612" s="96"/>
      <c r="AJ612"/>
      <c r="AK612"/>
      <c r="AM612" s="8"/>
    </row>
    <row r="613" spans="1:43">
      <c r="B613" s="1" t="s">
        <v>233</v>
      </c>
      <c r="C613" s="61" t="s">
        <v>233</v>
      </c>
      <c r="I613" s="2">
        <f>SUMIF($AM$3:$AM$608,"MAAKAASU",I3:I608)+I552</f>
        <v>1012.088</v>
      </c>
      <c r="L613" s="2">
        <f>SUMIF($AM$3:$AM$608,"MAAKAASU",L3:L608)+L552</f>
        <v>4225.87</v>
      </c>
      <c r="N613" s="31"/>
      <c r="O613" s="4">
        <v>0.01</v>
      </c>
      <c r="Q613" s="4">
        <v>0.01</v>
      </c>
      <c r="R613" s="4"/>
      <c r="S613" s="81" t="str">
        <f>IF(G613="","",I613*(1-O613))</f>
        <v/>
      </c>
      <c r="X613" s="95" t="str">
        <f>IF(G613="","",I613*(1+O613))</f>
        <v/>
      </c>
      <c r="Y613" s="95" t="str">
        <f>IF(G613="","",H613*(1-M613))</f>
        <v/>
      </c>
      <c r="Z613" s="81">
        <f>I613-(O613*I613)</f>
        <v>1001.96712</v>
      </c>
      <c r="AA613" s="81">
        <f>I613+I613*O613</f>
        <v>1022.2088799999999</v>
      </c>
      <c r="AB613" s="95" t="str">
        <f>IF(J613="","",L613*(1+Q613))</f>
        <v/>
      </c>
      <c r="AC613" s="95" t="str">
        <f>IF(J613="","",K613*(1-P613))</f>
        <v/>
      </c>
      <c r="AD613" s="81">
        <f>L613-(L613*Q613)</f>
        <v>4183.6112999999996</v>
      </c>
      <c r="AE613" s="81">
        <f>L613+(L613*Q613)</f>
        <v>4268.1287000000002</v>
      </c>
      <c r="AF613" s="95" t="str">
        <f>IF(Y613="","",IF(M613&gt;100%,"lognormal","normal"))</f>
        <v/>
      </c>
      <c r="AG613" s="108">
        <v>90756.010000000009</v>
      </c>
      <c r="AH613" s="95" t="str">
        <f>IF(AC613="","",IF(P613&gt;100%,"lognormal","normal"))</f>
        <v/>
      </c>
      <c r="AI613" s="108">
        <v>130032.06216</v>
      </c>
      <c r="AJ613"/>
      <c r="AK613"/>
      <c r="AM613" s="8"/>
    </row>
    <row r="614" spans="1:43">
      <c r="B614" s="1" t="s">
        <v>234</v>
      </c>
      <c r="C614" s="61" t="s">
        <v>1259</v>
      </c>
      <c r="I614" s="2">
        <f>SUMIF($AM$3:$AM$608,"MAAKAASU",I3:I608)</f>
        <v>0</v>
      </c>
      <c r="L614" s="2">
        <f>SUMIF($AM$3:$AM$608,"MAAKAASU",L3:L608)</f>
        <v>0</v>
      </c>
      <c r="N614" s="31"/>
      <c r="R614" s="4"/>
      <c r="S614" s="29"/>
      <c r="T614" s="29"/>
      <c r="U614" s="29"/>
      <c r="V614" s="29"/>
      <c r="W614" s="29"/>
      <c r="Y614" s="81"/>
      <c r="AA614" s="81"/>
      <c r="AF614" s="81"/>
      <c r="AG614" s="66">
        <f>SUMIF($AM$3:$AM$608,"MAAKAASU",AG4:AG609)</f>
        <v>0</v>
      </c>
      <c r="AH614" s="96"/>
      <c r="AI614" s="66">
        <f>SUMIF($AM$3:$AM$608,"MAAKAASU",AI4:AI609)</f>
        <v>0</v>
      </c>
      <c r="AJ614" s="26"/>
      <c r="AK614"/>
      <c r="AM614" s="8"/>
    </row>
    <row r="615" spans="1:43">
      <c r="B615" s="1" t="s">
        <v>235</v>
      </c>
      <c r="C615" s="61" t="s">
        <v>235</v>
      </c>
      <c r="I615" s="2">
        <f>SUMIF($AM$3:$AM$608,"LENTOBENSIINI",I5:I610)+I570</f>
        <v>172</v>
      </c>
      <c r="L615" s="2">
        <f>SUMIF($AM$3:$AM$608,"LENTOBENSIINI",L5:L610)+L570</f>
        <v>51.4786</v>
      </c>
      <c r="N615" s="31"/>
      <c r="O615" s="4">
        <v>0.04</v>
      </c>
      <c r="Q615" s="4">
        <v>0.04</v>
      </c>
      <c r="R615" s="4"/>
      <c r="S615" s="29"/>
      <c r="T615" s="29"/>
      <c r="U615" s="29"/>
      <c r="V615" s="29"/>
      <c r="W615" s="29"/>
      <c r="Y615" s="81"/>
      <c r="Z615" s="81">
        <f>I615-(O615*I615)</f>
        <v>165.12</v>
      </c>
      <c r="AA615" s="81">
        <f>I615+I615*O615</f>
        <v>178.88</v>
      </c>
      <c r="AD615" s="81">
        <f>L615-(L615*Q615)</f>
        <v>49.419455999999997</v>
      </c>
      <c r="AE615" s="81">
        <f>L615+(L615*Q615)</f>
        <v>53.537744000000004</v>
      </c>
      <c r="AF615" s="81"/>
      <c r="AG615" s="44">
        <v>172</v>
      </c>
      <c r="AH615" s="96"/>
      <c r="AI615" s="108">
        <v>51.4786</v>
      </c>
      <c r="AJ615" s="26"/>
      <c r="AK615"/>
      <c r="AM615" s="8"/>
      <c r="AO615" s="78"/>
      <c r="AP615" s="78"/>
    </row>
    <row r="616" spans="1:43">
      <c r="B616" s="1" t="s">
        <v>238</v>
      </c>
      <c r="C616" s="61" t="s">
        <v>238</v>
      </c>
      <c r="I616" s="2">
        <f>SUMIF($AM$3:$AM$608,"LENTOBENSIINI",I5:I610)</f>
        <v>110.4</v>
      </c>
      <c r="L616" s="2">
        <f>SUMIF($AM$3:$AM$608,"LENTOBENSIINI",L5:L610)</f>
        <v>40.6</v>
      </c>
      <c r="N616" s="31"/>
      <c r="R616" s="4"/>
      <c r="S616" s="29"/>
      <c r="T616" s="29"/>
      <c r="U616" s="29"/>
      <c r="V616" s="29"/>
      <c r="W616" s="29"/>
      <c r="Y616" s="81"/>
      <c r="AA616" s="81"/>
      <c r="AF616" s="81"/>
      <c r="AG616" s="66">
        <f>SUMIF($AM$3:$AM$608,"LENTOBENSIINI",AG5:AG610)</f>
        <v>110.4</v>
      </c>
      <c r="AH616" s="96"/>
      <c r="AI616" s="66">
        <f>SUMIF($AM$3:$AM$608,"LENTOBENSIINI",AI5:AI610)</f>
        <v>40.6</v>
      </c>
      <c r="AJ616" s="26"/>
      <c r="AK616"/>
      <c r="AM616" s="8"/>
    </row>
    <row r="617" spans="1:43">
      <c r="B617" s="1" t="s">
        <v>236</v>
      </c>
      <c r="C617" s="61" t="s">
        <v>236</v>
      </c>
      <c r="I617" s="2">
        <f>SUMIF($AM$3:$AM$608,"LENTOPETROLI",I5:I610)+I573</f>
        <v>365.1</v>
      </c>
      <c r="L617" s="2">
        <f>SUMIF($AM$3:$AM$608,"LENTOPETROLI",L5:L610)+L573</f>
        <v>2032.433</v>
      </c>
      <c r="N617" s="31"/>
      <c r="O617" s="4">
        <v>0.02</v>
      </c>
      <c r="Q617" s="4">
        <v>0.02</v>
      </c>
      <c r="R617" s="4"/>
      <c r="S617" s="29"/>
      <c r="T617" s="29"/>
      <c r="U617" s="29"/>
      <c r="V617" s="29"/>
      <c r="W617" s="29"/>
      <c r="Y617" s="81"/>
      <c r="Z617" s="81">
        <f>I617-(O617*I617)</f>
        <v>357.798</v>
      </c>
      <c r="AA617" s="81">
        <f>I617+I617*O617</f>
        <v>372.40200000000004</v>
      </c>
      <c r="AD617" s="81">
        <f>L617-(L617*Q617)</f>
        <v>1991.7843399999999</v>
      </c>
      <c r="AE617" s="81">
        <f>L617+(L617*Q617)</f>
        <v>2073.0816599999998</v>
      </c>
      <c r="AG617" s="108">
        <v>5525.68</v>
      </c>
      <c r="AH617" s="96"/>
      <c r="AI617" s="108">
        <v>5330.8374999999996</v>
      </c>
      <c r="AM617" s="8"/>
      <c r="AO617" s="78"/>
      <c r="AP617" s="78"/>
    </row>
    <row r="618" spans="1:43">
      <c r="B618" s="1" t="s">
        <v>237</v>
      </c>
      <c r="C618" s="61" t="s">
        <v>237</v>
      </c>
      <c r="I618" s="2">
        <f>SUMIF($AM$3:$AM$608,"LENTOPETROLI",I5:I610)</f>
        <v>0</v>
      </c>
      <c r="L618" s="2">
        <f>SUMIF($AM$3:$AM$608,"LENTOPETROLI",L5:L610)</f>
        <v>0</v>
      </c>
      <c r="N618" s="31"/>
      <c r="R618" s="4"/>
      <c r="S618" s="29"/>
      <c r="Y618" s="81"/>
      <c r="Z618" s="96"/>
      <c r="AB618" s="26"/>
      <c r="AC618" s="26"/>
      <c r="AG618" s="66">
        <f>SUMIF($AM$3:$AM$608,"LENTOPETROLI",AG5:AG610)</f>
        <v>0</v>
      </c>
      <c r="AH618" s="96"/>
      <c r="AI618" s="66">
        <f>SUMIF($AM$3:$AM$608,"LENTOPETROLI",AI5:AI610)</f>
        <v>0</v>
      </c>
      <c r="AK618"/>
    </row>
    <row r="619" spans="1:43">
      <c r="N619" s="31"/>
      <c r="R619" s="4"/>
      <c r="S619" s="29"/>
      <c r="Y619" s="81"/>
      <c r="Z619" s="96"/>
      <c r="AA619" s="81"/>
      <c r="AB619" s="81"/>
      <c r="AC619" s="81"/>
      <c r="AG619" s="96"/>
      <c r="AH619" s="96"/>
      <c r="AK619"/>
    </row>
    <row r="620" spans="1:43" ht="15">
      <c r="B620" s="29" t="s">
        <v>757</v>
      </c>
      <c r="C620" s="61" t="s">
        <v>757</v>
      </c>
      <c r="E620" s="51"/>
      <c r="F620" s="51"/>
      <c r="G620" s="51"/>
      <c r="H620" s="51"/>
      <c r="I620" s="51"/>
      <c r="J620" s="51"/>
      <c r="K620" s="51"/>
      <c r="L620" s="51"/>
      <c r="M620" s="51"/>
      <c r="N620" s="51"/>
      <c r="O620" s="51"/>
      <c r="P620" s="51"/>
      <c r="Q620" s="51"/>
      <c r="R620" s="51"/>
      <c r="S620" s="100"/>
      <c r="T620" s="100"/>
      <c r="U620" s="100"/>
      <c r="V620" s="100"/>
      <c r="W620" s="100"/>
      <c r="X620" s="100"/>
      <c r="Y620" s="100"/>
      <c r="Z620" s="100"/>
      <c r="AA620" s="100"/>
      <c r="AB620" s="100"/>
      <c r="AC620" s="100"/>
      <c r="AD620" s="100"/>
      <c r="AE620" s="100"/>
      <c r="AF620" s="100"/>
      <c r="AG620" s="112">
        <f>SUMIF($AM$3:$AM$608,"MAAKAASU",AG4:AG609)+AG552</f>
        <v>90756.010000000009</v>
      </c>
      <c r="AH620" s="113"/>
      <c r="AI620" s="114">
        <f>SUMIF($AM$3:$AM$608,"MAAKAASU",AI3:AI608)+AI552</f>
        <v>130032.06216</v>
      </c>
      <c r="AJ620" s="51"/>
      <c r="AK620" s="51"/>
      <c r="AL620" s="9" t="s">
        <v>761</v>
      </c>
    </row>
    <row r="621" spans="1:43" s="30" customFormat="1" ht="15">
      <c r="A621" s="79"/>
      <c r="B621" s="29" t="s">
        <v>756</v>
      </c>
      <c r="C621" s="61" t="s">
        <v>756</v>
      </c>
      <c r="D621" s="29"/>
      <c r="E621" s="51"/>
      <c r="F621" s="51"/>
      <c r="G621" s="51"/>
      <c r="H621" s="51"/>
      <c r="I621" s="51"/>
      <c r="J621" s="51"/>
      <c r="K621" s="51"/>
      <c r="L621" s="51"/>
      <c r="M621" s="51"/>
      <c r="N621" s="51"/>
      <c r="O621" s="51"/>
      <c r="P621" s="51"/>
      <c r="Q621" s="51"/>
      <c r="R621" s="51"/>
      <c r="S621" s="100"/>
      <c r="T621" s="100"/>
      <c r="U621" s="100"/>
      <c r="V621" s="100"/>
      <c r="W621" s="100"/>
      <c r="X621" s="100"/>
      <c r="Y621" s="100"/>
      <c r="Z621" s="100"/>
      <c r="AA621" s="100"/>
      <c r="AB621" s="100"/>
      <c r="AC621" s="100"/>
      <c r="AD621" s="100"/>
      <c r="AE621" s="100"/>
      <c r="AF621" s="100"/>
      <c r="AG621" s="114">
        <f>SUMIF($AM$3:$AM$608,"LENTOBENSIINI",AG5:AG610)+AG570</f>
        <v>172</v>
      </c>
      <c r="AH621" s="115"/>
      <c r="AI621" s="114">
        <f>SUMIF($AM$3:$AM$608,"LENTOBENSIINI",AI5:AI610)+AI570</f>
        <v>51.4786</v>
      </c>
      <c r="AJ621" s="51"/>
      <c r="AK621" s="51"/>
      <c r="AL621" s="9" t="s">
        <v>759</v>
      </c>
    </row>
    <row r="622" spans="1:43" s="16" customFormat="1" ht="13.5" thickBot="1">
      <c r="B622" s="21" t="s">
        <v>758</v>
      </c>
      <c r="C622" s="291" t="s">
        <v>758</v>
      </c>
      <c r="D622" s="21"/>
      <c r="E622" s="21"/>
      <c r="F622" s="21"/>
      <c r="G622" s="21"/>
      <c r="H622" s="25"/>
      <c r="I622" s="25"/>
      <c r="J622" s="25"/>
      <c r="K622" s="25"/>
      <c r="L622" s="25"/>
      <c r="M622" s="25"/>
      <c r="N622" s="25"/>
      <c r="O622" s="25"/>
      <c r="P622" s="25"/>
      <c r="Q622" s="25"/>
      <c r="R622" s="25"/>
      <c r="S622" s="99"/>
      <c r="T622" s="99"/>
      <c r="U622" s="99"/>
      <c r="V622" s="99"/>
      <c r="W622" s="99"/>
      <c r="X622" s="99"/>
      <c r="Y622" s="99"/>
      <c r="Z622" s="99"/>
      <c r="AA622" s="99"/>
      <c r="AB622" s="99"/>
      <c r="AC622" s="99"/>
      <c r="AD622" s="99"/>
      <c r="AE622" s="99"/>
      <c r="AF622" s="99"/>
      <c r="AG622" s="116">
        <f>SUMIF($AM$3:$AM$608,"LENTOPETROLI",AG5:AG610)+AG573</f>
        <v>5525.68</v>
      </c>
      <c r="AH622" s="117"/>
      <c r="AI622" s="118">
        <f>SUMIF($AM$3:$AM$608,"LENTOPETROLI",AI5:AI610)+AI573</f>
        <v>5330.8374999999996</v>
      </c>
      <c r="AJ622" s="25"/>
      <c r="AK622" s="25"/>
      <c r="AL622" s="57" t="s">
        <v>760</v>
      </c>
    </row>
    <row r="623" spans="1:43" ht="13.5" thickTop="1"/>
    <row r="624" spans="1:43">
      <c r="B624" s="29" t="s">
        <v>1093</v>
      </c>
      <c r="C624" s="61" t="s">
        <v>1093</v>
      </c>
    </row>
    <row r="625" spans="2:39">
      <c r="B625" s="29" t="s">
        <v>1094</v>
      </c>
      <c r="C625" s="61" t="s">
        <v>1094</v>
      </c>
    </row>
    <row r="626" spans="2:39" s="16" customFormat="1" ht="13.5" thickBot="1">
      <c r="B626" s="21"/>
      <c r="C626" s="291"/>
      <c r="D626" s="21"/>
      <c r="E626" s="21"/>
      <c r="F626" s="21"/>
      <c r="G626" s="21"/>
      <c r="H626" s="22"/>
      <c r="I626" s="22"/>
      <c r="J626" s="23"/>
      <c r="K626" s="22"/>
      <c r="L626" s="22"/>
      <c r="M626" s="23"/>
      <c r="N626" s="24"/>
      <c r="O626" s="24"/>
      <c r="P626" s="24"/>
      <c r="Q626" s="24"/>
      <c r="R626" s="21"/>
      <c r="S626" s="98"/>
      <c r="T626" s="98"/>
      <c r="U626" s="98"/>
      <c r="V626" s="98"/>
      <c r="W626" s="98"/>
      <c r="X626" s="98"/>
      <c r="Y626" s="99"/>
      <c r="Z626" s="98"/>
      <c r="AA626" s="99"/>
      <c r="AB626" s="99"/>
      <c r="AC626" s="99"/>
      <c r="AD626" s="99"/>
      <c r="AE626" s="99"/>
      <c r="AF626" s="99"/>
      <c r="AG626" s="98"/>
      <c r="AH626" s="98"/>
      <c r="AI626" s="99"/>
      <c r="AJ626" s="25"/>
      <c r="AK626" s="25"/>
      <c r="AL626" s="25"/>
    </row>
    <row r="627" spans="2:39" ht="13.5" thickTop="1">
      <c r="AG627" s="119"/>
      <c r="AI627" s="119"/>
      <c r="AK627" s="9"/>
      <c r="AM627" s="5"/>
    </row>
    <row r="628" spans="2:39">
      <c r="B628" s="61"/>
      <c r="AM628" s="8"/>
    </row>
    <row r="629" spans="2:39">
      <c r="B629" s="29"/>
      <c r="AM629" s="8"/>
    </row>
    <row r="630" spans="2:39">
      <c r="B630" s="29"/>
      <c r="AM630" s="8"/>
    </row>
    <row r="631" spans="2:39">
      <c r="B631" s="29"/>
      <c r="AM631" s="8"/>
    </row>
    <row r="632" spans="2:39">
      <c r="AG632" s="119"/>
      <c r="AI632" s="119"/>
    </row>
    <row r="633" spans="2:39">
      <c r="AI633" s="81"/>
    </row>
    <row r="634" spans="2:39">
      <c r="AG634" s="119"/>
      <c r="AI634" s="119"/>
    </row>
  </sheetData>
  <autoFilter ref="A2:AM609"/>
  <phoneticPr fontId="0" type="noConversion"/>
  <conditionalFormatting sqref="U623:U1048576 U2:U619">
    <cfRule type="containsText" dxfId="7" priority="3" operator="containsText" text="lognormal">
      <formula>NOT(ISERROR(SEARCH("lognormal",U2)))</formula>
    </cfRule>
  </conditionalFormatting>
  <conditionalFormatting sqref="U2">
    <cfRule type="containsText" dxfId="6" priority="2" operator="containsText" text="lognormal">
      <formula>NOT(ISERROR(SEARCH("lognormal",U2)))</formula>
    </cfRule>
  </conditionalFormatting>
  <conditionalFormatting sqref="U2">
    <cfRule type="containsText" dxfId="5" priority="1" operator="containsText" text="lognormal">
      <formula>NOT(ISERROR(SEARCH("lognormal",U2)))</formula>
    </cfRule>
  </conditionalFormatting>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sheetPr>
    <tabColor theme="6"/>
  </sheetPr>
  <dimension ref="A1:AP38"/>
  <sheetViews>
    <sheetView workbookViewId="0">
      <pane xSplit="7" ySplit="2" topLeftCell="H3" activePane="bottomRight" state="frozen"/>
      <selection pane="topRight" activeCell="H1" sqref="H1"/>
      <selection pane="bottomLeft" activeCell="A3" sqref="A3"/>
      <selection pane="bottomRight" activeCell="C14" activeCellId="1" sqref="C16:G16 C14:G14"/>
    </sheetView>
  </sheetViews>
  <sheetFormatPr defaultRowHeight="12.75"/>
  <cols>
    <col min="1" max="1" width="6.28515625" style="79" customWidth="1"/>
    <col min="2" max="2" width="7.7109375" style="81" customWidth="1"/>
    <col min="3" max="3" width="6.7109375" style="81" customWidth="1"/>
    <col min="4" max="4" width="30.7109375" style="81" customWidth="1"/>
    <col min="5" max="5" width="10.7109375" style="81" customWidth="1"/>
    <col min="6" max="6" width="0" style="81" hidden="1" customWidth="1"/>
    <col min="7" max="7" width="6.7109375" style="81" customWidth="1"/>
    <col min="8" max="13" width="9.7109375" style="81" customWidth="1"/>
    <col min="14" max="14" width="9.140625" style="81" customWidth="1"/>
    <col min="15" max="18" width="8.7109375" style="81" customWidth="1"/>
    <col min="19" max="19" width="7.7109375" style="81" customWidth="1"/>
    <col min="20" max="23" width="8.7109375" style="81" customWidth="1"/>
    <col min="24" max="34" width="9.140625" style="81" customWidth="1"/>
    <col min="35" max="37" width="9.140625" style="81"/>
    <col min="38" max="38" width="30.7109375" style="137" customWidth="1"/>
  </cols>
  <sheetData>
    <row r="1" spans="1:42" s="93" customFormat="1">
      <c r="A1" s="88" t="s">
        <v>281</v>
      </c>
      <c r="B1" s="88"/>
      <c r="C1" s="88"/>
      <c r="D1" s="88"/>
      <c r="E1" s="88"/>
      <c r="F1" s="88"/>
      <c r="G1" s="88"/>
      <c r="H1" s="88"/>
      <c r="I1" s="88"/>
      <c r="J1" s="88"/>
      <c r="K1" s="88"/>
      <c r="L1" s="88"/>
      <c r="M1" s="88"/>
      <c r="N1" s="88"/>
      <c r="O1" s="88"/>
      <c r="P1" s="88"/>
      <c r="Q1" s="88"/>
      <c r="R1" s="88"/>
      <c r="S1" s="88"/>
      <c r="T1" s="88"/>
      <c r="U1" s="88"/>
      <c r="V1" s="88"/>
      <c r="W1" s="88"/>
      <c r="X1" s="89" t="s">
        <v>284</v>
      </c>
      <c r="Y1" s="90"/>
      <c r="Z1" s="90"/>
      <c r="AA1" s="90"/>
      <c r="AB1" s="90"/>
      <c r="AC1" s="90"/>
      <c r="AD1" s="90"/>
      <c r="AE1" s="90"/>
      <c r="AF1" s="91" t="s">
        <v>285</v>
      </c>
      <c r="AG1" s="91"/>
      <c r="AH1" s="91"/>
      <c r="AI1" s="91"/>
      <c r="AJ1" s="92" t="s">
        <v>286</v>
      </c>
      <c r="AK1" s="92"/>
      <c r="AL1" s="120"/>
    </row>
    <row r="2" spans="1:42" s="87" customFormat="1" ht="27.95" customHeight="1">
      <c r="A2" s="244" t="s">
        <v>1261</v>
      </c>
      <c r="B2" s="82" t="s">
        <v>0</v>
      </c>
      <c r="C2" s="82" t="s">
        <v>1260</v>
      </c>
      <c r="D2" s="82" t="s">
        <v>1250</v>
      </c>
      <c r="E2" s="82" t="s">
        <v>1251</v>
      </c>
      <c r="F2" s="82" t="s">
        <v>1</v>
      </c>
      <c r="G2" s="82" t="s">
        <v>1252</v>
      </c>
      <c r="H2" s="82" t="s">
        <v>1253</v>
      </c>
      <c r="I2" s="82" t="s">
        <v>153</v>
      </c>
      <c r="J2" s="82" t="s">
        <v>2</v>
      </c>
      <c r="K2" s="82" t="s">
        <v>1254</v>
      </c>
      <c r="L2" s="82" t="s">
        <v>1255</v>
      </c>
      <c r="M2" s="82" t="s">
        <v>1256</v>
      </c>
      <c r="N2" s="82" t="s">
        <v>265</v>
      </c>
      <c r="O2" s="82" t="s">
        <v>3</v>
      </c>
      <c r="P2" s="82" t="s">
        <v>4</v>
      </c>
      <c r="Q2" s="82" t="s">
        <v>1257</v>
      </c>
      <c r="R2" s="82" t="s">
        <v>1258</v>
      </c>
      <c r="S2" s="82" t="s">
        <v>279</v>
      </c>
      <c r="T2" s="82" t="s">
        <v>278</v>
      </c>
      <c r="U2" s="82" t="s">
        <v>277</v>
      </c>
      <c r="V2" s="82" t="s">
        <v>282</v>
      </c>
      <c r="W2" s="82" t="s">
        <v>283</v>
      </c>
      <c r="X2" s="83" t="s">
        <v>273</v>
      </c>
      <c r="Y2" s="83" t="s">
        <v>274</v>
      </c>
      <c r="Z2" s="83" t="s">
        <v>275</v>
      </c>
      <c r="AA2" s="83" t="s">
        <v>276</v>
      </c>
      <c r="AB2" s="83" t="s">
        <v>266</v>
      </c>
      <c r="AC2" s="83" t="s">
        <v>267</v>
      </c>
      <c r="AD2" s="83" t="s">
        <v>268</v>
      </c>
      <c r="AE2" s="83" t="s">
        <v>269</v>
      </c>
      <c r="AF2" s="84" t="s">
        <v>277</v>
      </c>
      <c r="AG2" s="84" t="s">
        <v>278</v>
      </c>
      <c r="AH2" s="84" t="s">
        <v>270</v>
      </c>
      <c r="AI2" s="84" t="s">
        <v>271</v>
      </c>
      <c r="AJ2" s="85" t="s">
        <v>280</v>
      </c>
      <c r="AK2" s="85" t="s">
        <v>272</v>
      </c>
      <c r="AL2" s="121" t="s">
        <v>228</v>
      </c>
    </row>
    <row r="3" spans="1:42" s="5" customFormat="1" ht="12.75" customHeight="1">
      <c r="A3" s="81">
        <v>2011</v>
      </c>
      <c r="B3" s="18" t="s">
        <v>186</v>
      </c>
      <c r="C3" s="18" t="str">
        <f>B3</f>
        <v>2A1</v>
      </c>
      <c r="D3" s="18" t="s">
        <v>187</v>
      </c>
      <c r="E3" s="122"/>
      <c r="F3" s="122"/>
      <c r="G3" s="18" t="s">
        <v>79</v>
      </c>
      <c r="H3" s="72">
        <v>733.58984549930005</v>
      </c>
      <c r="I3" s="72">
        <v>1470</v>
      </c>
      <c r="J3" s="73">
        <v>0.499040711224014</v>
      </c>
      <c r="K3" s="72">
        <v>563.70555827318105</v>
      </c>
      <c r="L3" s="72">
        <v>1129.2945832</v>
      </c>
      <c r="M3" s="73">
        <v>0.49916608709469701</v>
      </c>
      <c r="N3" s="73" t="s">
        <v>287</v>
      </c>
      <c r="O3" s="17">
        <v>0.02</v>
      </c>
      <c r="P3" s="17">
        <v>0.05</v>
      </c>
      <c r="Q3" s="17">
        <v>0.02</v>
      </c>
      <c r="R3" s="17">
        <v>0.05</v>
      </c>
      <c r="S3" s="134">
        <v>1</v>
      </c>
      <c r="T3" s="81" t="s">
        <v>231</v>
      </c>
      <c r="U3" s="81" t="s">
        <v>231</v>
      </c>
      <c r="V3" s="81" t="s">
        <v>231</v>
      </c>
      <c r="W3" s="81" t="s">
        <v>231</v>
      </c>
      <c r="X3" s="81">
        <f>IF(J3="","",J3*(1-P3))</f>
        <v>0.47408867566281326</v>
      </c>
      <c r="Y3" s="81">
        <f>IF(J3="","",J3*(1+P3))</f>
        <v>0.52399274678521468</v>
      </c>
      <c r="Z3" s="81">
        <f>IF(I3="","",I3*(1-O3))</f>
        <v>1440.6</v>
      </c>
      <c r="AA3" s="81">
        <f>IF(I3="","",I3*(1+O3))</f>
        <v>1499.4</v>
      </c>
      <c r="AB3" s="81">
        <f>IF(M3="","",M3*(1-R3))</f>
        <v>0.47420778273996211</v>
      </c>
      <c r="AC3" s="96">
        <f>IF(M3="","",M3*(1+R3))</f>
        <v>0.5241243914494319</v>
      </c>
      <c r="AD3" s="96">
        <f>IF(L3="","",L3*(1-Q3))</f>
        <v>1106.7086915360001</v>
      </c>
      <c r="AE3" s="96">
        <f>IF(L3="","",L3*(1+Q3))</f>
        <v>1151.880474864</v>
      </c>
      <c r="AF3" s="108">
        <v>0.49904071122401394</v>
      </c>
      <c r="AG3" s="108">
        <v>1470</v>
      </c>
      <c r="AH3" s="108">
        <v>0.49916608709469701</v>
      </c>
      <c r="AI3" s="108">
        <v>1129.2945832</v>
      </c>
      <c r="AJ3" s="81">
        <f t="shared" ref="AJ3:AJ12" si="0">AF3*AG3</f>
        <v>733.58984549930051</v>
      </c>
      <c r="AK3" s="81">
        <f t="shared" ref="AK3:AK8" si="1">AH3*AI3</f>
        <v>563.70555827318083</v>
      </c>
      <c r="AL3" s="137"/>
      <c r="AM3" s="49"/>
      <c r="AN3" s="49"/>
      <c r="AO3" s="71"/>
      <c r="AP3" s="71"/>
    </row>
    <row r="4" spans="1:42" s="5" customFormat="1" ht="12.75" customHeight="1">
      <c r="A4" s="81">
        <v>2011</v>
      </c>
      <c r="B4" s="18" t="s">
        <v>188</v>
      </c>
      <c r="C4" s="18" t="str">
        <f>B4</f>
        <v>2A2</v>
      </c>
      <c r="D4" s="18" t="s">
        <v>189</v>
      </c>
      <c r="E4" s="122"/>
      <c r="F4" s="122"/>
      <c r="G4" s="18" t="s">
        <v>79</v>
      </c>
      <c r="H4" s="72">
        <v>382.595273875506</v>
      </c>
      <c r="I4" s="72">
        <v>488.176545292605</v>
      </c>
      <c r="J4" s="73">
        <v>0.78372317876555198</v>
      </c>
      <c r="K4" s="72">
        <v>437.898139890805</v>
      </c>
      <c r="L4" s="72">
        <v>557.86528945054999</v>
      </c>
      <c r="M4" s="73">
        <v>0.78495319241334705</v>
      </c>
      <c r="N4" s="73" t="s">
        <v>287</v>
      </c>
      <c r="O4" s="17">
        <v>0.04</v>
      </c>
      <c r="P4" s="17">
        <v>0.03</v>
      </c>
      <c r="Q4" s="17">
        <v>0.02</v>
      </c>
      <c r="R4" s="17">
        <v>0.03</v>
      </c>
      <c r="S4" s="134">
        <v>0.8</v>
      </c>
      <c r="T4" s="81" t="s">
        <v>231</v>
      </c>
      <c r="U4" s="81" t="s">
        <v>231</v>
      </c>
      <c r="V4" s="81" t="s">
        <v>231</v>
      </c>
      <c r="W4" s="81" t="s">
        <v>231</v>
      </c>
      <c r="X4" s="81">
        <f t="shared" ref="X4:X12" si="2">IF(J4="","",J4*(1-P4))</f>
        <v>0.76021148340258538</v>
      </c>
      <c r="Y4" s="81">
        <f t="shared" ref="Y4:Y12" si="3">IF(J4="","",J4*(1+P4))</f>
        <v>0.80723487412851858</v>
      </c>
      <c r="Z4" s="81">
        <f t="shared" ref="Z4:Z12" si="4">IF(I4="","",I4*(1-O4))</f>
        <v>468.64948348090076</v>
      </c>
      <c r="AA4" s="81">
        <f t="shared" ref="AA4:AA12" si="5">IF(I4="","",I4*(1+O4))</f>
        <v>507.70360710430924</v>
      </c>
      <c r="AB4" s="81">
        <f t="shared" ref="AB4:AB12" si="6">IF(M4="","",M4*(1-R4))</f>
        <v>0.76140459664094662</v>
      </c>
      <c r="AC4" s="96">
        <f t="shared" ref="AC4:AC12" si="7">IF(M4="","",M4*(1+R4))</f>
        <v>0.80850178818574747</v>
      </c>
      <c r="AD4" s="96">
        <f t="shared" ref="AD4:AD12" si="8">IF(L4="","",L4*(1-Q4))</f>
        <v>546.70798366153895</v>
      </c>
      <c r="AE4" s="96">
        <f t="shared" ref="AE4:AE12" si="9">IF(L4="","",L4*(1+Q4))</f>
        <v>569.02259523956104</v>
      </c>
      <c r="AF4" s="108">
        <v>0.78372317876555198</v>
      </c>
      <c r="AG4" s="108">
        <v>488.176545292605</v>
      </c>
      <c r="AH4" s="108">
        <v>0.78495319241334705</v>
      </c>
      <c r="AI4" s="108">
        <v>557.86528945054999</v>
      </c>
      <c r="AJ4" s="81">
        <f t="shared" si="0"/>
        <v>382.59527387550582</v>
      </c>
      <c r="AK4" s="81">
        <f t="shared" si="1"/>
        <v>437.89813989080511</v>
      </c>
      <c r="AL4" s="137"/>
      <c r="AM4" s="49"/>
      <c r="AN4" s="49"/>
      <c r="AO4" s="71"/>
      <c r="AP4" s="71"/>
    </row>
    <row r="5" spans="1:42" s="5" customFormat="1" ht="12.75" customHeight="1">
      <c r="A5" s="81">
        <v>2011</v>
      </c>
      <c r="B5" s="18" t="s">
        <v>190</v>
      </c>
      <c r="C5" s="18" t="str">
        <f t="shared" ref="C5:C26" si="10">B5</f>
        <v>2A3</v>
      </c>
      <c r="D5" s="18" t="s">
        <v>191</v>
      </c>
      <c r="E5" s="122"/>
      <c r="F5" s="122"/>
      <c r="G5" s="18" t="s">
        <v>79</v>
      </c>
      <c r="H5" s="72">
        <f>I5*J5</f>
        <v>96.565376008907293</v>
      </c>
      <c r="I5" s="72">
        <v>205.83399009027099</v>
      </c>
      <c r="J5" s="73">
        <v>0.46914203026700002</v>
      </c>
      <c r="K5" s="72">
        <f>L5*M5</f>
        <v>281.32754314522879</v>
      </c>
      <c r="L5" s="72">
        <v>632.54374819999998</v>
      </c>
      <c r="M5" s="73">
        <v>0.44475586699858999</v>
      </c>
      <c r="N5" s="73" t="s">
        <v>287</v>
      </c>
      <c r="O5" s="17">
        <v>7.0000000000000007E-2</v>
      </c>
      <c r="P5" s="17">
        <v>0.03</v>
      </c>
      <c r="Q5" s="17">
        <v>0.05</v>
      </c>
      <c r="R5" s="17">
        <v>0.03</v>
      </c>
      <c r="S5" s="134">
        <v>1</v>
      </c>
      <c r="T5" s="81" t="s">
        <v>231</v>
      </c>
      <c r="U5" s="81" t="s">
        <v>231</v>
      </c>
      <c r="V5" s="81" t="s">
        <v>231</v>
      </c>
      <c r="W5" s="81" t="s">
        <v>231</v>
      </c>
      <c r="X5" s="81">
        <f t="shared" si="2"/>
        <v>0.45506776935899002</v>
      </c>
      <c r="Y5" s="81">
        <f t="shared" si="3"/>
        <v>0.48321629117501003</v>
      </c>
      <c r="Z5" s="81">
        <f t="shared" si="4"/>
        <v>191.42561078395201</v>
      </c>
      <c r="AA5" s="81">
        <f t="shared" si="5"/>
        <v>220.24236939658996</v>
      </c>
      <c r="AB5" s="81">
        <f t="shared" si="6"/>
        <v>0.43141319098863229</v>
      </c>
      <c r="AC5" s="96">
        <f t="shared" si="7"/>
        <v>0.45809854300854769</v>
      </c>
      <c r="AD5" s="96">
        <f t="shared" si="8"/>
        <v>600.91656078999995</v>
      </c>
      <c r="AE5" s="96">
        <f t="shared" si="9"/>
        <v>664.17093561000002</v>
      </c>
      <c r="AF5" s="108">
        <v>0.46914203026700002</v>
      </c>
      <c r="AG5" s="108">
        <v>205.83399009027099</v>
      </c>
      <c r="AH5" s="108">
        <v>0.44475586699858999</v>
      </c>
      <c r="AI5" s="108">
        <v>632.54374819999998</v>
      </c>
      <c r="AJ5" s="81">
        <f t="shared" si="0"/>
        <v>96.565376008907293</v>
      </c>
      <c r="AK5" s="81">
        <f t="shared" si="1"/>
        <v>281.32754314522879</v>
      </c>
      <c r="AL5" s="137"/>
      <c r="AM5" s="49"/>
      <c r="AN5" s="49"/>
      <c r="AO5" s="71"/>
      <c r="AP5" s="71"/>
    </row>
    <row r="6" spans="1:42" s="5" customFormat="1" ht="12.75" customHeight="1">
      <c r="A6" s="81">
        <v>2011</v>
      </c>
      <c r="B6" s="18" t="s">
        <v>192</v>
      </c>
      <c r="C6" s="18" t="str">
        <f t="shared" si="10"/>
        <v>2A4</v>
      </c>
      <c r="D6" s="18" t="s">
        <v>193</v>
      </c>
      <c r="E6" s="122"/>
      <c r="F6" s="122"/>
      <c r="G6" s="18" t="s">
        <v>79</v>
      </c>
      <c r="H6" s="72">
        <v>12.9273913804969</v>
      </c>
      <c r="I6" s="72">
        <v>31.464990581713199</v>
      </c>
      <c r="J6" s="73">
        <v>0.41085000000000099</v>
      </c>
      <c r="K6" s="72">
        <v>21.341500948349999</v>
      </c>
      <c r="L6" s="72">
        <v>51.944750999999997</v>
      </c>
      <c r="M6" s="73">
        <v>0.41084999999999999</v>
      </c>
      <c r="N6" s="73" t="s">
        <v>287</v>
      </c>
      <c r="O6" s="17">
        <v>0.05</v>
      </c>
      <c r="P6" s="17">
        <v>0.03</v>
      </c>
      <c r="Q6" s="17">
        <v>0.05</v>
      </c>
      <c r="R6" s="17">
        <v>0.03</v>
      </c>
      <c r="S6" s="134">
        <v>1</v>
      </c>
      <c r="T6" s="81" t="s">
        <v>231</v>
      </c>
      <c r="U6" s="81" t="s">
        <v>231</v>
      </c>
      <c r="V6" s="81" t="s">
        <v>231</v>
      </c>
      <c r="W6" s="81" t="s">
        <v>231</v>
      </c>
      <c r="X6" s="81">
        <f t="shared" si="2"/>
        <v>0.39852450000000095</v>
      </c>
      <c r="Y6" s="81">
        <f t="shared" si="3"/>
        <v>0.42317550000000104</v>
      </c>
      <c r="Z6" s="81">
        <f t="shared" si="4"/>
        <v>29.891741052627538</v>
      </c>
      <c r="AA6" s="81">
        <f t="shared" si="5"/>
        <v>33.03824011079886</v>
      </c>
      <c r="AB6" s="81">
        <f t="shared" si="6"/>
        <v>0.3985245</v>
      </c>
      <c r="AC6" s="96">
        <f t="shared" si="7"/>
        <v>0.42317549999999998</v>
      </c>
      <c r="AD6" s="96">
        <f t="shared" si="8"/>
        <v>49.347513449999994</v>
      </c>
      <c r="AE6" s="96">
        <f t="shared" si="9"/>
        <v>54.541988549999999</v>
      </c>
      <c r="AF6" s="108">
        <v>0.41085000000000099</v>
      </c>
      <c r="AG6" s="108">
        <v>31.464990581713199</v>
      </c>
      <c r="AH6" s="108">
        <v>0.41084999999999999</v>
      </c>
      <c r="AI6" s="108">
        <v>51.944750999999997</v>
      </c>
      <c r="AJ6" s="81">
        <f t="shared" si="0"/>
        <v>12.927391380496898</v>
      </c>
      <c r="AK6" s="81">
        <f t="shared" si="1"/>
        <v>21.341500948349999</v>
      </c>
      <c r="AL6" s="137"/>
      <c r="AM6" s="49"/>
      <c r="AN6" s="49"/>
      <c r="AO6" s="71"/>
      <c r="AP6" s="71"/>
    </row>
    <row r="7" spans="1:42" s="5" customFormat="1" ht="12.75" customHeight="1">
      <c r="A7" s="81">
        <v>2011</v>
      </c>
      <c r="B7" s="18" t="s">
        <v>194</v>
      </c>
      <c r="C7" s="18" t="str">
        <f t="shared" si="10"/>
        <v>2A6</v>
      </c>
      <c r="D7" s="18" t="s">
        <v>195</v>
      </c>
      <c r="E7" s="122"/>
      <c r="F7" s="122"/>
      <c r="G7" s="18" t="s">
        <v>79</v>
      </c>
      <c r="H7" s="72">
        <v>21.1623111626667</v>
      </c>
      <c r="I7" s="72">
        <v>7.2144242600000004</v>
      </c>
      <c r="J7" s="73">
        <v>2.9333333333333398</v>
      </c>
      <c r="K7" s="72">
        <v>1.4698736242666699</v>
      </c>
      <c r="L7" s="72">
        <v>0.50109328099999995</v>
      </c>
      <c r="M7" s="73">
        <v>2.9333333333333398</v>
      </c>
      <c r="N7" s="73" t="s">
        <v>287</v>
      </c>
      <c r="O7" s="17">
        <v>0.85</v>
      </c>
      <c r="P7" s="17">
        <v>0.2</v>
      </c>
      <c r="Q7" s="17">
        <v>0.85</v>
      </c>
      <c r="R7" s="17">
        <v>0.2</v>
      </c>
      <c r="S7" s="134">
        <v>1</v>
      </c>
      <c r="T7" s="81" t="s">
        <v>231</v>
      </c>
      <c r="U7" s="81" t="s">
        <v>231</v>
      </c>
      <c r="V7" s="81" t="s">
        <v>231</v>
      </c>
      <c r="W7" s="81" t="s">
        <v>231</v>
      </c>
      <c r="X7" s="81">
        <f t="shared" si="2"/>
        <v>2.346666666666672</v>
      </c>
      <c r="Y7" s="81">
        <f t="shared" si="3"/>
        <v>3.5200000000000076</v>
      </c>
      <c r="Z7" s="81">
        <f t="shared" si="4"/>
        <v>1.0821636390000002</v>
      </c>
      <c r="AA7" s="81">
        <f t="shared" si="5"/>
        <v>13.346684881000002</v>
      </c>
      <c r="AB7" s="81">
        <f t="shared" si="6"/>
        <v>2.346666666666672</v>
      </c>
      <c r="AC7" s="96">
        <f t="shared" si="7"/>
        <v>3.5200000000000076</v>
      </c>
      <c r="AD7" s="96">
        <f t="shared" si="8"/>
        <v>7.5163992149999997E-2</v>
      </c>
      <c r="AE7" s="96">
        <f t="shared" si="9"/>
        <v>0.92702256984999998</v>
      </c>
      <c r="AF7" s="108">
        <v>2.9333333333333398</v>
      </c>
      <c r="AG7" s="108">
        <v>7.2144242600000021</v>
      </c>
      <c r="AH7" s="108">
        <v>2.9333333333333398</v>
      </c>
      <c r="AI7" s="108">
        <v>0.50109328099999995</v>
      </c>
      <c r="AJ7" s="81">
        <f t="shared" si="0"/>
        <v>21.162311162666718</v>
      </c>
      <c r="AK7" s="81">
        <f t="shared" si="1"/>
        <v>1.4698736242666697</v>
      </c>
      <c r="AL7" s="137"/>
      <c r="AM7" s="49"/>
      <c r="AN7" s="49"/>
      <c r="AO7" s="71"/>
      <c r="AP7" s="71"/>
    </row>
    <row r="8" spans="1:42" s="5" customFormat="1" ht="12.75" customHeight="1">
      <c r="A8" s="81">
        <v>2011</v>
      </c>
      <c r="B8" s="18" t="s">
        <v>196</v>
      </c>
      <c r="C8" s="18" t="str">
        <f t="shared" si="10"/>
        <v>2A7</v>
      </c>
      <c r="D8" s="18" t="s">
        <v>197</v>
      </c>
      <c r="E8" s="122"/>
      <c r="F8" s="122"/>
      <c r="G8" s="18" t="s">
        <v>79</v>
      </c>
      <c r="H8" s="72">
        <v>20.874035430069501</v>
      </c>
      <c r="I8" s="72">
        <v>48.151713858658397</v>
      </c>
      <c r="J8" s="73">
        <v>0.43350555478340502</v>
      </c>
      <c r="K8" s="72">
        <v>1.7747260518449599</v>
      </c>
      <c r="L8" s="72">
        <v>4.5374650000000001</v>
      </c>
      <c r="M8" s="73">
        <v>0.39112721571295</v>
      </c>
      <c r="N8" s="73" t="s">
        <v>287</v>
      </c>
      <c r="O8" s="17">
        <v>0.05</v>
      </c>
      <c r="P8" s="17">
        <v>0.03</v>
      </c>
      <c r="Q8" s="17">
        <v>0.05</v>
      </c>
      <c r="R8" s="17">
        <v>0.03</v>
      </c>
      <c r="S8" s="134">
        <v>1</v>
      </c>
      <c r="T8" s="81" t="s">
        <v>231</v>
      </c>
      <c r="U8" s="81" t="s">
        <v>231</v>
      </c>
      <c r="V8" s="81" t="s">
        <v>231</v>
      </c>
      <c r="W8" s="81" t="s">
        <v>231</v>
      </c>
      <c r="X8" s="81">
        <f t="shared" si="2"/>
        <v>0.42050038813990287</v>
      </c>
      <c r="Y8" s="81">
        <f t="shared" si="3"/>
        <v>0.44651072142690718</v>
      </c>
      <c r="Z8" s="81">
        <f t="shared" si="4"/>
        <v>45.744128165725478</v>
      </c>
      <c r="AA8" s="81">
        <f t="shared" si="5"/>
        <v>50.559299551591316</v>
      </c>
      <c r="AB8" s="81">
        <f t="shared" si="6"/>
        <v>0.37939339924156151</v>
      </c>
      <c r="AC8" s="96">
        <f t="shared" si="7"/>
        <v>0.4028610321843385</v>
      </c>
      <c r="AD8" s="96">
        <f t="shared" si="8"/>
        <v>4.3105917499999995</v>
      </c>
      <c r="AE8" s="96">
        <f t="shared" si="9"/>
        <v>4.7643382500000007</v>
      </c>
      <c r="AF8" s="108">
        <v>0.43350555478340502</v>
      </c>
      <c r="AG8" s="108">
        <v>48.151713858658397</v>
      </c>
      <c r="AH8" s="108">
        <v>0.39112721571295</v>
      </c>
      <c r="AI8" s="108">
        <v>4.5374650000000001</v>
      </c>
      <c r="AJ8" s="81">
        <f t="shared" si="0"/>
        <v>20.87403543006948</v>
      </c>
      <c r="AK8" s="81">
        <f t="shared" si="1"/>
        <v>1.7747260518449608</v>
      </c>
      <c r="AL8" s="137"/>
      <c r="AM8" s="49"/>
      <c r="AN8" s="49"/>
      <c r="AO8" s="71"/>
      <c r="AP8" s="71"/>
    </row>
    <row r="9" spans="1:42" s="5" customFormat="1" ht="12.75" customHeight="1">
      <c r="A9" s="81">
        <v>2011</v>
      </c>
      <c r="B9" s="18" t="s">
        <v>198</v>
      </c>
      <c r="C9" s="18" t="str">
        <f t="shared" si="10"/>
        <v>2B1</v>
      </c>
      <c r="D9" s="18" t="s">
        <v>199</v>
      </c>
      <c r="E9" s="122"/>
      <c r="F9" s="122"/>
      <c r="G9" s="18" t="s">
        <v>79</v>
      </c>
      <c r="H9" s="72">
        <v>44</v>
      </c>
      <c r="I9" s="72">
        <v>28.4</v>
      </c>
      <c r="J9" s="73">
        <v>1.5492957746478899</v>
      </c>
      <c r="K9" s="58"/>
      <c r="L9" s="58"/>
      <c r="M9" s="123"/>
      <c r="N9" s="73" t="s">
        <v>287</v>
      </c>
      <c r="O9" s="17">
        <v>0.05</v>
      </c>
      <c r="P9" s="17">
        <v>0.19</v>
      </c>
      <c r="Q9" s="95"/>
      <c r="R9" s="95"/>
      <c r="S9" s="134">
        <v>0</v>
      </c>
      <c r="T9" s="81" t="s">
        <v>231</v>
      </c>
      <c r="U9" s="81" t="s">
        <v>231</v>
      </c>
      <c r="V9" s="81" t="s">
        <v>231</v>
      </c>
      <c r="W9" s="81" t="s">
        <v>231</v>
      </c>
      <c r="X9" s="81">
        <f t="shared" si="2"/>
        <v>1.2549295774647908</v>
      </c>
      <c r="Y9" s="81">
        <f t="shared" si="3"/>
        <v>1.843661971830989</v>
      </c>
      <c r="Z9" s="81">
        <f t="shared" si="4"/>
        <v>26.979999999999997</v>
      </c>
      <c r="AA9" s="81">
        <f t="shared" si="5"/>
        <v>29.82</v>
      </c>
      <c r="AB9" s="95"/>
      <c r="AC9" s="95"/>
      <c r="AD9" s="95"/>
      <c r="AE9" s="95"/>
      <c r="AF9" s="108">
        <v>1.5492957746478899</v>
      </c>
      <c r="AG9" s="108">
        <v>28.4</v>
      </c>
      <c r="AH9" s="95"/>
      <c r="AI9" s="95"/>
      <c r="AJ9" s="81">
        <f t="shared" si="0"/>
        <v>44.000000000000071</v>
      </c>
      <c r="AK9" s="81"/>
      <c r="AL9" s="137"/>
      <c r="AM9" s="49"/>
      <c r="AN9" s="49"/>
      <c r="AO9" s="71"/>
      <c r="AP9" s="71"/>
    </row>
    <row r="10" spans="1:42" s="5" customFormat="1" ht="12.75" customHeight="1">
      <c r="A10" s="81">
        <v>2011</v>
      </c>
      <c r="B10" s="18" t="s">
        <v>200</v>
      </c>
      <c r="C10" s="18" t="str">
        <f t="shared" si="10"/>
        <v>2B2</v>
      </c>
      <c r="D10" s="18" t="s">
        <v>201</v>
      </c>
      <c r="E10" s="122"/>
      <c r="F10" s="122"/>
      <c r="G10" s="18" t="s">
        <v>81</v>
      </c>
      <c r="H10" s="72">
        <v>1655.71</v>
      </c>
      <c r="I10" s="72">
        <v>548.70000000000005</v>
      </c>
      <c r="J10" s="73">
        <v>3.0175141242937902</v>
      </c>
      <c r="K10" s="72">
        <v>134.97399999999999</v>
      </c>
      <c r="L10" s="72">
        <v>541.87</v>
      </c>
      <c r="M10" s="73">
        <v>0.249089264952848</v>
      </c>
      <c r="N10" s="73" t="s">
        <v>287</v>
      </c>
      <c r="O10" s="17">
        <v>0.05</v>
      </c>
      <c r="P10" s="17">
        <v>1</v>
      </c>
      <c r="Q10" s="17">
        <v>0.03</v>
      </c>
      <c r="R10" s="17">
        <v>0.15</v>
      </c>
      <c r="S10" s="134">
        <v>0</v>
      </c>
      <c r="T10" s="81" t="s">
        <v>231</v>
      </c>
      <c r="U10" s="81" t="s">
        <v>231</v>
      </c>
      <c r="V10" s="81" t="s">
        <v>231</v>
      </c>
      <c r="W10" s="81" t="s">
        <v>231</v>
      </c>
      <c r="X10" s="81">
        <f t="shared" si="2"/>
        <v>0</v>
      </c>
      <c r="Y10" s="81">
        <f t="shared" si="3"/>
        <v>6.0350282485875804</v>
      </c>
      <c r="Z10" s="81">
        <f t="shared" si="4"/>
        <v>521.26499999999999</v>
      </c>
      <c r="AA10" s="81">
        <f t="shared" si="5"/>
        <v>576.1350000000001</v>
      </c>
      <c r="AB10" s="81">
        <f t="shared" si="6"/>
        <v>0.21172587520992078</v>
      </c>
      <c r="AC10" s="96">
        <f t="shared" si="7"/>
        <v>0.28645265469577519</v>
      </c>
      <c r="AD10" s="96">
        <f t="shared" si="8"/>
        <v>525.61389999999994</v>
      </c>
      <c r="AE10" s="96">
        <f t="shared" si="9"/>
        <v>558.12610000000006</v>
      </c>
      <c r="AF10" s="108">
        <v>3.0175141242937906</v>
      </c>
      <c r="AG10" s="108">
        <v>548.70000000000005</v>
      </c>
      <c r="AH10" s="108">
        <v>0.249089264952848</v>
      </c>
      <c r="AI10" s="108">
        <v>541.87</v>
      </c>
      <c r="AJ10" s="81">
        <f t="shared" si="0"/>
        <v>1655.710000000003</v>
      </c>
      <c r="AK10" s="81">
        <f>AH10*AI10</f>
        <v>134.97399999999973</v>
      </c>
      <c r="AL10" s="137"/>
      <c r="AM10" s="49"/>
      <c r="AN10" s="49"/>
      <c r="AO10" s="71"/>
      <c r="AP10" s="71"/>
    </row>
    <row r="11" spans="1:42" s="5" customFormat="1" ht="12.75" customHeight="1">
      <c r="A11" s="81">
        <v>2011</v>
      </c>
      <c r="B11" s="18" t="s">
        <v>202</v>
      </c>
      <c r="C11" s="18" t="str">
        <f t="shared" si="10"/>
        <v>2B5f</v>
      </c>
      <c r="D11" s="18" t="s">
        <v>203</v>
      </c>
      <c r="E11" s="122"/>
      <c r="F11" s="122"/>
      <c r="G11" s="18" t="s">
        <v>79</v>
      </c>
      <c r="H11" s="72">
        <v>24.405333333333299</v>
      </c>
      <c r="I11" s="72">
        <v>8.32</v>
      </c>
      <c r="J11" s="73">
        <v>2.93333333333333</v>
      </c>
      <c r="K11" s="72">
        <v>7.6031436506666701</v>
      </c>
      <c r="L11" s="72">
        <v>2.59198079</v>
      </c>
      <c r="M11" s="73">
        <v>2.93333333333333</v>
      </c>
      <c r="N11" s="73" t="s">
        <v>287</v>
      </c>
      <c r="O11" s="17">
        <v>1</v>
      </c>
      <c r="P11" s="17">
        <v>0.2</v>
      </c>
      <c r="Q11" s="17">
        <v>1</v>
      </c>
      <c r="R11" s="17">
        <v>0.2</v>
      </c>
      <c r="S11" s="134">
        <v>1</v>
      </c>
      <c r="T11" s="81" t="s">
        <v>231</v>
      </c>
      <c r="U11" s="81" t="s">
        <v>231</v>
      </c>
      <c r="V11" s="81" t="s">
        <v>231</v>
      </c>
      <c r="W11" s="81" t="s">
        <v>231</v>
      </c>
      <c r="X11" s="81">
        <f t="shared" si="2"/>
        <v>2.346666666666664</v>
      </c>
      <c r="Y11" s="81">
        <f t="shared" si="3"/>
        <v>3.519999999999996</v>
      </c>
      <c r="Z11" s="81">
        <f t="shared" si="4"/>
        <v>0</v>
      </c>
      <c r="AA11" s="81">
        <f t="shared" si="5"/>
        <v>16.64</v>
      </c>
      <c r="AB11" s="81">
        <f t="shared" si="6"/>
        <v>2.346666666666664</v>
      </c>
      <c r="AC11" s="96">
        <f t="shared" si="7"/>
        <v>3.519999999999996</v>
      </c>
      <c r="AD11" s="96">
        <f t="shared" si="8"/>
        <v>0</v>
      </c>
      <c r="AE11" s="96">
        <f t="shared" si="9"/>
        <v>5.1839615800000001</v>
      </c>
      <c r="AF11" s="108">
        <v>2.93333333333333</v>
      </c>
      <c r="AG11" s="108">
        <v>8.3200000000000021</v>
      </c>
      <c r="AH11" s="108">
        <v>2.93333333333333</v>
      </c>
      <c r="AI11" s="108">
        <v>2.5919807900000005</v>
      </c>
      <c r="AJ11" s="81">
        <f t="shared" si="0"/>
        <v>24.405333333333314</v>
      </c>
      <c r="AK11" s="81">
        <f>AH11*AI11</f>
        <v>7.6031436506666594</v>
      </c>
      <c r="AL11" s="137"/>
      <c r="AM11" s="49"/>
      <c r="AN11" s="49"/>
      <c r="AO11" s="71"/>
      <c r="AP11" s="71"/>
    </row>
    <row r="12" spans="1:42" s="5" customFormat="1" ht="12.75" customHeight="1">
      <c r="A12" s="81">
        <v>2011</v>
      </c>
      <c r="B12" s="18" t="s">
        <v>204</v>
      </c>
      <c r="C12" s="18" t="str">
        <f t="shared" si="10"/>
        <v>2B5g</v>
      </c>
      <c r="D12" s="18" t="s">
        <v>205</v>
      </c>
      <c r="E12" s="122"/>
      <c r="F12" s="122"/>
      <c r="G12" s="18" t="s">
        <v>79</v>
      </c>
      <c r="H12" s="72">
        <v>57.94</v>
      </c>
      <c r="I12" s="72">
        <v>18.527272727272699</v>
      </c>
      <c r="J12" s="73">
        <v>3.1272816486751802</v>
      </c>
      <c r="K12" s="72">
        <v>668.316131276242</v>
      </c>
      <c r="L12" s="72">
        <v>241.03450536</v>
      </c>
      <c r="M12" s="73">
        <v>2.7726989970920202</v>
      </c>
      <c r="N12" s="73" t="s">
        <v>287</v>
      </c>
      <c r="O12" s="17">
        <v>0.1</v>
      </c>
      <c r="P12" s="17">
        <v>0.03</v>
      </c>
      <c r="Q12" s="17">
        <v>0.05</v>
      </c>
      <c r="R12" s="17">
        <v>0.03</v>
      </c>
      <c r="S12" s="134">
        <v>0.2</v>
      </c>
      <c r="T12" s="81" t="s">
        <v>231</v>
      </c>
      <c r="U12" s="81" t="s">
        <v>231</v>
      </c>
      <c r="V12" s="81" t="s">
        <v>231</v>
      </c>
      <c r="W12" s="81" t="s">
        <v>231</v>
      </c>
      <c r="X12" s="81">
        <f t="shared" si="2"/>
        <v>3.0334631992149248</v>
      </c>
      <c r="Y12" s="81">
        <f t="shared" si="3"/>
        <v>3.2211000981354356</v>
      </c>
      <c r="Z12" s="81">
        <f t="shared" si="4"/>
        <v>16.674545454545431</v>
      </c>
      <c r="AA12" s="81">
        <f t="shared" si="5"/>
        <v>20.379999999999971</v>
      </c>
      <c r="AB12" s="81">
        <f t="shared" si="6"/>
        <v>2.6895180271792594</v>
      </c>
      <c r="AC12" s="96">
        <f t="shared" si="7"/>
        <v>2.855879967004781</v>
      </c>
      <c r="AD12" s="96">
        <f t="shared" si="8"/>
        <v>228.98278009199998</v>
      </c>
      <c r="AE12" s="96">
        <f t="shared" si="9"/>
        <v>253.08623062800001</v>
      </c>
      <c r="AF12" s="108">
        <v>3.1272816486751802</v>
      </c>
      <c r="AG12" s="108">
        <v>18.527272727272702</v>
      </c>
      <c r="AH12" s="108">
        <v>2.7726989970920202</v>
      </c>
      <c r="AI12" s="108">
        <v>241.03450536</v>
      </c>
      <c r="AJ12" s="81">
        <f t="shared" si="0"/>
        <v>57.940000000000083</v>
      </c>
      <c r="AK12" s="81">
        <f>AH12*AI12</f>
        <v>668.31613127624314</v>
      </c>
      <c r="AL12" s="137"/>
      <c r="AM12" s="49"/>
      <c r="AN12" s="49"/>
      <c r="AO12" s="71"/>
      <c r="AP12" s="71"/>
    </row>
    <row r="13" spans="1:42" ht="12.75" customHeight="1">
      <c r="A13" s="81">
        <v>2011</v>
      </c>
      <c r="B13" s="18" t="s">
        <v>206</v>
      </c>
      <c r="C13" s="18" t="str">
        <f t="shared" si="10"/>
        <v>2B5i</v>
      </c>
      <c r="D13" s="18" t="s">
        <v>207</v>
      </c>
      <c r="E13" s="122"/>
      <c r="F13" s="122"/>
      <c r="G13" s="18" t="s">
        <v>79</v>
      </c>
      <c r="H13" s="72">
        <v>24.539000000000001</v>
      </c>
      <c r="I13" s="72"/>
      <c r="J13" s="140">
        <f>H13</f>
        <v>24.539000000000001</v>
      </c>
      <c r="K13" s="72">
        <v>36.744595740999998</v>
      </c>
      <c r="L13" s="72"/>
      <c r="M13" s="140">
        <f>K13</f>
        <v>36.744595740999998</v>
      </c>
      <c r="N13" s="140" t="s">
        <v>264</v>
      </c>
      <c r="O13" s="95"/>
      <c r="P13" s="17">
        <v>0.15</v>
      </c>
      <c r="Q13" s="95"/>
      <c r="R13" s="17">
        <v>7.0000000000000007E-2</v>
      </c>
      <c r="S13" s="135">
        <v>0</v>
      </c>
      <c r="T13" s="95"/>
      <c r="U13" s="81" t="s">
        <v>231</v>
      </c>
      <c r="V13" s="95"/>
      <c r="W13" s="81" t="s">
        <v>231</v>
      </c>
      <c r="X13" s="81">
        <f>IF(J13="","",J13*(1-P13))</f>
        <v>20.858150000000002</v>
      </c>
      <c r="Y13" s="81">
        <f>IF(J13="","",J13*(1+P13))</f>
        <v>28.219850000000001</v>
      </c>
      <c r="Z13" s="95"/>
      <c r="AA13" s="95"/>
      <c r="AB13" s="81">
        <f>IF(M13="","",M13*(1-R13))</f>
        <v>34.172474039129995</v>
      </c>
      <c r="AC13" s="96">
        <f>IF(M13="","",M13*(1+R13))</f>
        <v>39.316717442870001</v>
      </c>
      <c r="AD13" s="95"/>
      <c r="AE13" s="95"/>
      <c r="AF13" s="108">
        <v>24.539000000000001</v>
      </c>
      <c r="AG13" s="95"/>
      <c r="AH13" s="108">
        <v>36.744595740999998</v>
      </c>
      <c r="AI13" s="95"/>
      <c r="AJ13" s="81">
        <f>AF13</f>
        <v>24.539000000000001</v>
      </c>
      <c r="AK13" s="81">
        <f>AH13</f>
        <v>36.744595740999998</v>
      </c>
      <c r="AM13" s="49"/>
      <c r="AN13" s="49"/>
      <c r="AO13" s="71"/>
      <c r="AP13" s="71"/>
    </row>
    <row r="14" spans="1:42" ht="12.75" customHeight="1">
      <c r="A14" s="81">
        <v>2011</v>
      </c>
      <c r="B14" s="18" t="s">
        <v>208</v>
      </c>
      <c r="C14" s="61" t="str">
        <f>MID(B14,1,3)</f>
        <v>2C1</v>
      </c>
      <c r="D14" s="18" t="s">
        <v>209</v>
      </c>
      <c r="E14" s="122"/>
      <c r="F14" s="122"/>
      <c r="G14" s="18" t="s">
        <v>79</v>
      </c>
      <c r="H14" s="72">
        <v>1932.1617125284499</v>
      </c>
      <c r="I14" s="72">
        <v>3348</v>
      </c>
      <c r="J14" s="73">
        <v>0.57710923313275098</v>
      </c>
      <c r="K14" s="72">
        <v>2356.5679490329999</v>
      </c>
      <c r="L14" s="72">
        <v>4841.4840000000004</v>
      </c>
      <c r="M14" s="73">
        <v>0.486744962708335</v>
      </c>
      <c r="N14" s="34" t="s">
        <v>288</v>
      </c>
      <c r="O14" s="95"/>
      <c r="P14" s="95"/>
      <c r="Q14" s="95"/>
      <c r="R14" s="95"/>
      <c r="S14" s="95"/>
      <c r="T14" s="95"/>
      <c r="U14" s="95"/>
      <c r="V14" s="95"/>
      <c r="W14" s="95"/>
      <c r="X14" s="95"/>
      <c r="Y14" s="95"/>
      <c r="Z14" s="95"/>
      <c r="AA14" s="95"/>
      <c r="AB14" s="95"/>
      <c r="AC14" s="95"/>
      <c r="AD14" s="95"/>
      <c r="AE14" s="95"/>
      <c r="AF14" s="95"/>
      <c r="AG14" s="95"/>
      <c r="AH14" s="95"/>
      <c r="AI14" s="95"/>
      <c r="AJ14" s="124">
        <f>AF34-SUM(Energy!AJ108,Energy!AJ111,Energy!AJ114,Energy!AJ117,Energy!AJ120,Energy!AJ123,Energy!AJ126,Energy!AJ129,Energy!AJ132,Energy!AJ135,Energy!AJ138)</f>
        <v>1932.1617125284479</v>
      </c>
      <c r="AK14" s="124">
        <f>AH34-SUM(Energy!AK108,Energy!AK111,Energy!AK114,Energy!AK117,Energy!AK120,Energy!AK123,Energy!AK126,Energy!AK129,Energy!AK132,Energy!AK135,Energy!AK138)</f>
        <v>2356.5679490329967</v>
      </c>
      <c r="AL14" s="137" t="s">
        <v>1178</v>
      </c>
      <c r="AM14" s="49"/>
      <c r="AN14" s="49"/>
    </row>
    <row r="15" spans="1:42" s="5" customFormat="1" ht="12.75" customHeight="1">
      <c r="A15" s="81">
        <v>2011</v>
      </c>
      <c r="B15" s="18" t="s">
        <v>208</v>
      </c>
      <c r="C15" s="61" t="str">
        <f>MID(B15,1,3)</f>
        <v>2C1</v>
      </c>
      <c r="D15" s="18" t="s">
        <v>209</v>
      </c>
      <c r="E15" s="122"/>
      <c r="F15" s="122"/>
      <c r="G15" s="18" t="s">
        <v>80</v>
      </c>
      <c r="H15" s="72">
        <v>5.1135000000000002</v>
      </c>
      <c r="I15" s="72">
        <v>3348</v>
      </c>
      <c r="J15" s="73">
        <v>1.5273297491039399E-3</v>
      </c>
      <c r="K15" s="72">
        <v>8.9502105000000007</v>
      </c>
      <c r="L15" s="72">
        <v>4841.4840000000004</v>
      </c>
      <c r="M15" s="73">
        <v>1.8486502279053301E-3</v>
      </c>
      <c r="N15" s="73" t="s">
        <v>287</v>
      </c>
      <c r="O15" s="17">
        <v>0.03</v>
      </c>
      <c r="P15" s="17">
        <v>0.2</v>
      </c>
      <c r="Q15" s="17">
        <v>0.03</v>
      </c>
      <c r="R15" s="17">
        <v>0.2</v>
      </c>
      <c r="S15" s="135">
        <v>1</v>
      </c>
      <c r="T15" s="95"/>
      <c r="U15" s="81" t="s">
        <v>231</v>
      </c>
      <c r="V15" s="81" t="s">
        <v>231</v>
      </c>
      <c r="W15" s="81" t="s">
        <v>231</v>
      </c>
      <c r="X15" s="81">
        <f>IF(J15="","",J15*(1-P15))</f>
        <v>1.2218637992831519E-3</v>
      </c>
      <c r="Y15" s="81">
        <f>IF(J15="","",J15*(1+P15))</f>
        <v>1.8327956989247279E-3</v>
      </c>
      <c r="Z15" s="81">
        <f>IF(I15="","",I15*(1-O15))</f>
        <v>3247.56</v>
      </c>
      <c r="AA15" s="81">
        <f>IF(I15="","",I15*(1+O15))</f>
        <v>3448.44</v>
      </c>
      <c r="AB15" s="81">
        <f>IF(M15="","",M15*(1-R15))</f>
        <v>1.4789201823242641E-3</v>
      </c>
      <c r="AC15" s="96">
        <f>IF(M15="","",M15*(1+R15))</f>
        <v>2.2183802734863961E-3</v>
      </c>
      <c r="AD15" s="96">
        <f>IF(L15="","",L15*(1-Q15))</f>
        <v>4696.2394800000002</v>
      </c>
      <c r="AE15" s="96">
        <f>IF(L15="","",L15*(1+Q15))</f>
        <v>4986.7285200000006</v>
      </c>
      <c r="AF15" s="108">
        <v>1.5273297491039399E-3</v>
      </c>
      <c r="AG15" s="108">
        <v>3348</v>
      </c>
      <c r="AH15" s="108">
        <v>1.8486502279053301E-3</v>
      </c>
      <c r="AI15" s="108">
        <v>4841.4840000000004</v>
      </c>
      <c r="AJ15" s="81">
        <f>AF15*AG15</f>
        <v>5.1134999999999913</v>
      </c>
      <c r="AK15" s="81">
        <f>AI15*AH15</f>
        <v>8.9502105000000096</v>
      </c>
      <c r="AL15" s="138"/>
      <c r="AM15" s="49"/>
      <c r="AN15" s="49"/>
      <c r="AO15" s="71"/>
      <c r="AP15" s="71"/>
    </row>
    <row r="16" spans="1:42" s="5" customFormat="1" ht="12.75" customHeight="1">
      <c r="A16" s="81">
        <v>2011</v>
      </c>
      <c r="B16" s="18" t="s">
        <v>210</v>
      </c>
      <c r="C16" s="61" t="str">
        <f>MID(B16,1,3)</f>
        <v>2C1</v>
      </c>
      <c r="D16" s="18" t="s">
        <v>211</v>
      </c>
      <c r="E16" s="122"/>
      <c r="F16" s="122"/>
      <c r="G16" s="18" t="s">
        <v>79</v>
      </c>
      <c r="H16" s="72">
        <v>3.0178816600533298</v>
      </c>
      <c r="I16" s="72">
        <v>1.0288232932000001</v>
      </c>
      <c r="J16" s="73">
        <v>2.93333333333333</v>
      </c>
      <c r="K16" s="72">
        <v>1.8726986080000001</v>
      </c>
      <c r="L16" s="72">
        <v>0.63841998</v>
      </c>
      <c r="M16" s="73">
        <v>2.93333333333333</v>
      </c>
      <c r="N16" s="73" t="s">
        <v>287</v>
      </c>
      <c r="O16" s="125">
        <v>0.9</v>
      </c>
      <c r="P16" s="17">
        <v>0.2</v>
      </c>
      <c r="Q16" s="125">
        <v>0.7</v>
      </c>
      <c r="R16" s="125">
        <v>0.9</v>
      </c>
      <c r="S16" s="134">
        <v>1</v>
      </c>
      <c r="T16" s="95"/>
      <c r="U16" s="81" t="s">
        <v>231</v>
      </c>
      <c r="V16" s="81" t="s">
        <v>231</v>
      </c>
      <c r="W16" s="81" t="s">
        <v>231</v>
      </c>
      <c r="X16" s="81">
        <f>IF(J16="","",J16*(1-P16))</f>
        <v>2.346666666666664</v>
      </c>
      <c r="Y16" s="81">
        <f>IF(J16="","",J16*(1+P16))</f>
        <v>3.519999999999996</v>
      </c>
      <c r="Z16" s="81">
        <f>IF(I16="","",I16*(1-O16))</f>
        <v>0.10288232931999999</v>
      </c>
      <c r="AA16" s="81">
        <f>IF(I16="","",I16*(1+O16))</f>
        <v>1.9547642570800001</v>
      </c>
      <c r="AB16" s="81">
        <f>IF(M16="","",M16*(1-R16))</f>
        <v>0.29333333333333295</v>
      </c>
      <c r="AC16" s="96">
        <f>IF(M16="","",M16*(1+R16))</f>
        <v>5.573333333333327</v>
      </c>
      <c r="AD16" s="96">
        <f>IF(L16="","",L16*(1-Q16))</f>
        <v>0.19152599400000003</v>
      </c>
      <c r="AE16" s="96">
        <f>IF(L16="","",L16*(1+Q16))</f>
        <v>1.085313966</v>
      </c>
      <c r="AF16" s="108">
        <v>2.93333333333333</v>
      </c>
      <c r="AG16" s="108">
        <v>1.0288232932000001</v>
      </c>
      <c r="AH16" s="108">
        <v>2.9333333333333305</v>
      </c>
      <c r="AI16" s="108">
        <v>0.63841998</v>
      </c>
      <c r="AJ16" s="81">
        <f>AF16*AG16</f>
        <v>3.0178816600533303</v>
      </c>
      <c r="AK16" s="81">
        <f>AI16*AH16</f>
        <v>1.8726986079999981</v>
      </c>
      <c r="AL16" s="137"/>
      <c r="AM16" s="49"/>
      <c r="AN16" s="49"/>
      <c r="AO16" s="71"/>
      <c r="AP16" s="71"/>
    </row>
    <row r="17" spans="1:42" s="5" customFormat="1" ht="12.75" customHeight="1">
      <c r="A17" s="81">
        <v>2011</v>
      </c>
      <c r="B17" s="18" t="s">
        <v>212</v>
      </c>
      <c r="C17" s="18" t="str">
        <f t="shared" si="10"/>
        <v>2C5</v>
      </c>
      <c r="D17" s="18" t="s">
        <v>213</v>
      </c>
      <c r="E17" s="122"/>
      <c r="F17" s="122"/>
      <c r="G17" s="18" t="s">
        <v>79</v>
      </c>
      <c r="H17" s="72">
        <v>0.44</v>
      </c>
      <c r="I17" s="72">
        <v>0.15</v>
      </c>
      <c r="J17" s="73">
        <v>2.93333333333333</v>
      </c>
      <c r="K17" s="72">
        <v>0.20316834157159799</v>
      </c>
      <c r="L17" s="72">
        <v>6.9261934626680996E-2</v>
      </c>
      <c r="M17" s="73">
        <v>2.9333333333333398</v>
      </c>
      <c r="N17" s="73" t="s">
        <v>287</v>
      </c>
      <c r="O17" s="17">
        <v>1</v>
      </c>
      <c r="P17" s="17">
        <v>0.2</v>
      </c>
      <c r="Q17" s="17">
        <v>1</v>
      </c>
      <c r="R17" s="17">
        <v>0.2</v>
      </c>
      <c r="S17" s="134">
        <v>1</v>
      </c>
      <c r="T17" s="95"/>
      <c r="U17" s="81" t="s">
        <v>231</v>
      </c>
      <c r="V17" s="81" t="s">
        <v>231</v>
      </c>
      <c r="W17" s="81" t="s">
        <v>231</v>
      </c>
      <c r="X17" s="81">
        <f>IF(J17="","",J17*(1-P17))</f>
        <v>2.346666666666664</v>
      </c>
      <c r="Y17" s="81">
        <f>IF(J17="","",J17*(1+P17))</f>
        <v>3.519999999999996</v>
      </c>
      <c r="Z17" s="81">
        <f>IF(I17="","",I17*(1-O17))</f>
        <v>0</v>
      </c>
      <c r="AA17" s="81">
        <f>IF(I17="","",I17*(1+O17))</f>
        <v>0.3</v>
      </c>
      <c r="AB17" s="81">
        <f>IF(M17="","",M17*(1-R17))</f>
        <v>2.346666666666672</v>
      </c>
      <c r="AC17" s="96">
        <f>IF(M17="","",M17*(1+R17))</f>
        <v>3.5200000000000076</v>
      </c>
      <c r="AD17" s="96">
        <f>IF(L17="","",L17*(1-Q17))</f>
        <v>0</v>
      </c>
      <c r="AE17" s="96">
        <f>IF(L17="","",L17*(1+Q17))</f>
        <v>0.13852386925336199</v>
      </c>
      <c r="AF17" s="108">
        <v>2.93333333333333</v>
      </c>
      <c r="AG17" s="108">
        <v>0.15000000000000002</v>
      </c>
      <c r="AH17" s="108">
        <v>2.9333333333333398</v>
      </c>
      <c r="AI17" s="108">
        <v>6.926193462668101E-2</v>
      </c>
      <c r="AJ17" s="81">
        <f>AF17*AG17</f>
        <v>0.43999999999999956</v>
      </c>
      <c r="AK17" s="81">
        <f>AI17*AH17</f>
        <v>0.20316834157159808</v>
      </c>
      <c r="AL17" s="137"/>
      <c r="AM17" s="49"/>
      <c r="AN17" s="49"/>
      <c r="AO17" s="71"/>
      <c r="AP17" s="71"/>
    </row>
    <row r="18" spans="1:42" ht="12.75" customHeight="1">
      <c r="A18" s="81">
        <v>2011</v>
      </c>
      <c r="B18" s="18" t="s">
        <v>214</v>
      </c>
      <c r="C18" s="18" t="str">
        <f t="shared" si="10"/>
        <v>2F1</v>
      </c>
      <c r="D18" s="18" t="s">
        <v>215</v>
      </c>
      <c r="E18" s="126"/>
      <c r="F18" s="126"/>
      <c r="G18" s="18" t="s">
        <v>216</v>
      </c>
      <c r="H18" s="33">
        <v>1.26E-2</v>
      </c>
      <c r="I18" s="126"/>
      <c r="J18" s="140">
        <f>H18</f>
        <v>1.26E-2</v>
      </c>
      <c r="K18" s="72">
        <v>977.13499999999999</v>
      </c>
      <c r="L18" s="126"/>
      <c r="M18" s="140">
        <f t="shared" ref="M18:M26" si="11">K18</f>
        <v>977.13499999999999</v>
      </c>
      <c r="N18" s="140" t="s">
        <v>264</v>
      </c>
      <c r="O18" s="95"/>
      <c r="P18" s="17">
        <v>1</v>
      </c>
      <c r="Q18" s="95"/>
      <c r="R18" s="17">
        <v>0.15</v>
      </c>
      <c r="S18" s="134">
        <v>0</v>
      </c>
      <c r="T18" s="95"/>
      <c r="U18" s="81" t="s">
        <v>231</v>
      </c>
      <c r="V18" s="95"/>
      <c r="W18" s="81" t="s">
        <v>231</v>
      </c>
      <c r="X18" s="81">
        <f>IF(J18="","",J18*(1-P18))</f>
        <v>0</v>
      </c>
      <c r="Y18" s="81">
        <f>IF(J18="","",J18*(1+P18))</f>
        <v>2.52E-2</v>
      </c>
      <c r="Z18" s="95"/>
      <c r="AA18" s="95"/>
      <c r="AB18" s="81">
        <f>IF(M18="","",M18*(1-R18))</f>
        <v>830.56475</v>
      </c>
      <c r="AC18" s="96">
        <f>IF(M18="","",M18*(1+R18))</f>
        <v>1123.70525</v>
      </c>
      <c r="AD18" s="95"/>
      <c r="AE18" s="95"/>
      <c r="AF18" s="108">
        <v>1.2600000000000002E-2</v>
      </c>
      <c r="AG18" s="95"/>
      <c r="AH18" s="108">
        <v>977.13499999999999</v>
      </c>
      <c r="AI18" s="95"/>
      <c r="AJ18" s="81">
        <f>AF18</f>
        <v>1.2600000000000002E-2</v>
      </c>
      <c r="AK18" s="81">
        <f>AH18</f>
        <v>977.13499999999999</v>
      </c>
      <c r="AL18" s="139" t="s">
        <v>1088</v>
      </c>
      <c r="AM18" s="49"/>
      <c r="AN18" s="49"/>
      <c r="AO18" s="71"/>
      <c r="AP18" s="71"/>
    </row>
    <row r="19" spans="1:42" ht="12.75" customHeight="1">
      <c r="A19" s="81">
        <v>2011</v>
      </c>
      <c r="B19" s="18" t="s">
        <v>214</v>
      </c>
      <c r="C19" s="18" t="str">
        <f t="shared" si="10"/>
        <v>2F1</v>
      </c>
      <c r="D19" s="18" t="s">
        <v>215</v>
      </c>
      <c r="E19" s="126"/>
      <c r="F19" s="126"/>
      <c r="G19" s="18" t="s">
        <v>217</v>
      </c>
      <c r="H19" s="72"/>
      <c r="I19" s="126"/>
      <c r="J19" s="72"/>
      <c r="K19" s="72">
        <v>0.16800000000000001</v>
      </c>
      <c r="L19" s="126"/>
      <c r="M19" s="140">
        <f t="shared" si="11"/>
        <v>0.16800000000000001</v>
      </c>
      <c r="N19" s="140" t="s">
        <v>264</v>
      </c>
      <c r="O19" s="95"/>
      <c r="P19" s="95"/>
      <c r="Q19" s="95"/>
      <c r="R19" s="17">
        <v>0.4</v>
      </c>
      <c r="S19" s="134">
        <v>0</v>
      </c>
      <c r="T19" s="95"/>
      <c r="U19" s="95"/>
      <c r="V19" s="95"/>
      <c r="W19" s="81" t="s">
        <v>231</v>
      </c>
      <c r="X19" s="95"/>
      <c r="Y19" s="95"/>
      <c r="Z19" s="95"/>
      <c r="AA19" s="95"/>
      <c r="AB19" s="81">
        <f>IF(M19="","",M19*(1-R19))</f>
        <v>0.1008</v>
      </c>
      <c r="AC19" s="96">
        <f>IF(M19="","",M19*(1+R19))</f>
        <v>0.23519999999999999</v>
      </c>
      <c r="AD19" s="95"/>
      <c r="AE19" s="95"/>
      <c r="AF19" s="95"/>
      <c r="AG19" s="95"/>
      <c r="AH19" s="108">
        <v>0.16799999999999998</v>
      </c>
      <c r="AI19" s="95"/>
      <c r="AJ19" s="81">
        <f t="shared" ref="AJ19:AJ26" si="12">AF19</f>
        <v>0</v>
      </c>
      <c r="AK19" s="81">
        <f t="shared" ref="AK19:AK26" si="13">AH19</f>
        <v>0.16799999999999998</v>
      </c>
      <c r="AL19" s="139" t="s">
        <v>1089</v>
      </c>
      <c r="AM19" s="49"/>
      <c r="AN19" s="49"/>
      <c r="AO19" s="71"/>
      <c r="AP19" s="71"/>
    </row>
    <row r="20" spans="1:42" ht="12.75" customHeight="1">
      <c r="A20" s="81">
        <v>2011</v>
      </c>
      <c r="B20" s="18" t="s">
        <v>218</v>
      </c>
      <c r="C20" s="243" t="str">
        <f t="shared" si="10"/>
        <v>2F2</v>
      </c>
      <c r="D20" s="32" t="s">
        <v>247</v>
      </c>
      <c r="E20" s="126"/>
      <c r="F20" s="126"/>
      <c r="G20" s="18" t="s">
        <v>216</v>
      </c>
      <c r="H20" s="72"/>
      <c r="I20" s="126"/>
      <c r="J20" s="126"/>
      <c r="K20" s="33">
        <v>7.1421999999999999</v>
      </c>
      <c r="L20" s="126"/>
      <c r="M20" s="140">
        <f t="shared" si="11"/>
        <v>7.1421999999999999</v>
      </c>
      <c r="N20" s="140" t="s">
        <v>264</v>
      </c>
      <c r="O20" s="35"/>
      <c r="P20" s="35"/>
      <c r="Q20" s="35"/>
      <c r="R20" s="127" t="s">
        <v>1175</v>
      </c>
      <c r="S20" s="134">
        <v>0</v>
      </c>
      <c r="T20" s="95"/>
      <c r="U20" s="95"/>
      <c r="V20" s="95"/>
      <c r="W20" s="81" t="s">
        <v>1073</v>
      </c>
      <c r="X20" s="95"/>
      <c r="Y20" s="95"/>
      <c r="Z20" s="95"/>
      <c r="AA20" s="95"/>
      <c r="AB20" s="96">
        <v>0</v>
      </c>
      <c r="AC20" s="96">
        <f>M20+M20*86%</f>
        <v>13.284492</v>
      </c>
      <c r="AD20" s="95"/>
      <c r="AE20" s="95"/>
      <c r="AF20" s="95"/>
      <c r="AG20" s="35"/>
      <c r="AH20" s="108">
        <v>7.1421999999999999</v>
      </c>
      <c r="AI20" s="35"/>
      <c r="AJ20" s="81">
        <f t="shared" si="12"/>
        <v>0</v>
      </c>
      <c r="AK20" s="81">
        <f t="shared" si="13"/>
        <v>7.1421999999999999</v>
      </c>
      <c r="AL20" s="139" t="s">
        <v>1174</v>
      </c>
      <c r="AM20" s="49"/>
      <c r="AN20" s="49"/>
      <c r="AO20" s="71"/>
      <c r="AP20" s="71"/>
    </row>
    <row r="21" spans="1:42" s="30" customFormat="1" ht="12.75" customHeight="1">
      <c r="A21" s="81">
        <v>2011</v>
      </c>
      <c r="B21" s="18" t="s">
        <v>218</v>
      </c>
      <c r="C21" s="243" t="str">
        <f t="shared" si="10"/>
        <v>2F2</v>
      </c>
      <c r="D21" s="32" t="s">
        <v>248</v>
      </c>
      <c r="E21" s="126"/>
      <c r="F21" s="126"/>
      <c r="G21" s="18" t="s">
        <v>216</v>
      </c>
      <c r="H21" s="72"/>
      <c r="I21" s="126"/>
      <c r="J21" s="126"/>
      <c r="K21" s="33">
        <v>0.14499999999999999</v>
      </c>
      <c r="L21" s="126"/>
      <c r="M21" s="140">
        <f t="shared" si="11"/>
        <v>0.14499999999999999</v>
      </c>
      <c r="N21" s="140" t="s">
        <v>264</v>
      </c>
      <c r="O21" s="35"/>
      <c r="P21" s="35"/>
      <c r="Q21" s="35"/>
      <c r="R21" s="128" t="s">
        <v>289</v>
      </c>
      <c r="S21" s="134">
        <v>0</v>
      </c>
      <c r="T21" s="95"/>
      <c r="U21" s="95"/>
      <c r="V21" s="95"/>
      <c r="W21" s="81" t="s">
        <v>173</v>
      </c>
      <c r="X21" s="95"/>
      <c r="Y21" s="95"/>
      <c r="Z21" s="95"/>
      <c r="AA21" s="95"/>
      <c r="AB21" s="96">
        <f>M21-M21*31%</f>
        <v>0.10005</v>
      </c>
      <c r="AC21" s="96">
        <f>M21+M21*44%</f>
        <v>0.20879999999999999</v>
      </c>
      <c r="AD21" s="95"/>
      <c r="AE21" s="95"/>
      <c r="AF21" s="95"/>
      <c r="AG21" s="35"/>
      <c r="AH21" s="108">
        <v>0.14500000000000002</v>
      </c>
      <c r="AI21" s="35"/>
      <c r="AJ21" s="81">
        <f t="shared" si="12"/>
        <v>0</v>
      </c>
      <c r="AK21" s="81">
        <f t="shared" si="13"/>
        <v>0.14500000000000002</v>
      </c>
      <c r="AL21" s="139" t="s">
        <v>1086</v>
      </c>
      <c r="AM21" s="49"/>
      <c r="AN21" s="49"/>
      <c r="AO21" s="71"/>
      <c r="AP21" s="71"/>
    </row>
    <row r="22" spans="1:42" s="9" customFormat="1" ht="12.75" customHeight="1">
      <c r="A22" s="81">
        <v>2011</v>
      </c>
      <c r="B22" s="18" t="s">
        <v>219</v>
      </c>
      <c r="C22" s="18" t="str">
        <f t="shared" si="10"/>
        <v>2F4</v>
      </c>
      <c r="D22" s="18" t="s">
        <v>220</v>
      </c>
      <c r="E22" s="126"/>
      <c r="F22" s="126"/>
      <c r="G22" s="18" t="s">
        <v>216</v>
      </c>
      <c r="H22" s="72"/>
      <c r="I22" s="126"/>
      <c r="J22" s="72"/>
      <c r="K22" s="72">
        <v>38.456380000000003</v>
      </c>
      <c r="L22" s="126"/>
      <c r="M22" s="140">
        <f t="shared" si="11"/>
        <v>38.456380000000003</v>
      </c>
      <c r="N22" s="140" t="s">
        <v>264</v>
      </c>
      <c r="O22" s="36"/>
      <c r="P22" s="36"/>
      <c r="Q22" s="36"/>
      <c r="R22" s="17">
        <v>0.28000000000000003</v>
      </c>
      <c r="S22" s="134">
        <v>0</v>
      </c>
      <c r="T22" s="95"/>
      <c r="U22" s="81" t="s">
        <v>231</v>
      </c>
      <c r="V22" s="95"/>
      <c r="W22" s="81" t="s">
        <v>231</v>
      </c>
      <c r="X22" s="95"/>
      <c r="Y22" s="95"/>
      <c r="Z22" s="95"/>
      <c r="AA22" s="95"/>
      <c r="AB22" s="81">
        <f t="shared" ref="AB22:AB30" si="14">IF(M22="","",M22*(1-R22))</f>
        <v>27.688593600000001</v>
      </c>
      <c r="AC22" s="96">
        <f t="shared" ref="AC22:AC30" si="15">IF(M22="","",M22*(1+R22))</f>
        <v>49.224166400000001</v>
      </c>
      <c r="AD22" s="95"/>
      <c r="AE22" s="95"/>
      <c r="AF22" s="95"/>
      <c r="AG22" s="36"/>
      <c r="AH22" s="108">
        <v>38.456380000000003</v>
      </c>
      <c r="AI22" s="36"/>
      <c r="AJ22" s="81">
        <f t="shared" si="12"/>
        <v>0</v>
      </c>
      <c r="AK22" s="81">
        <f t="shared" si="13"/>
        <v>38.456380000000003</v>
      </c>
      <c r="AL22" s="139" t="s">
        <v>1089</v>
      </c>
      <c r="AM22" s="49"/>
      <c r="AN22" s="49"/>
      <c r="AO22" s="71"/>
      <c r="AP22" s="71"/>
    </row>
    <row r="23" spans="1:42" s="9" customFormat="1" ht="12.75" customHeight="1">
      <c r="A23" s="81">
        <v>2011</v>
      </c>
      <c r="B23" s="18" t="s">
        <v>221</v>
      </c>
      <c r="C23" s="18" t="str">
        <f t="shared" si="10"/>
        <v>2F8</v>
      </c>
      <c r="D23" s="18" t="s">
        <v>222</v>
      </c>
      <c r="E23" s="126"/>
      <c r="F23" s="126"/>
      <c r="G23" s="18" t="s">
        <v>223</v>
      </c>
      <c r="H23" s="33">
        <v>107.072</v>
      </c>
      <c r="I23" s="126"/>
      <c r="J23" s="140">
        <f>H23</f>
        <v>107.072</v>
      </c>
      <c r="K23" s="72">
        <v>8.0782000000000007</v>
      </c>
      <c r="L23" s="126"/>
      <c r="M23" s="140">
        <f t="shared" si="11"/>
        <v>8.0782000000000007</v>
      </c>
      <c r="N23" s="140" t="s">
        <v>264</v>
      </c>
      <c r="O23" s="36"/>
      <c r="P23" s="17">
        <v>1</v>
      </c>
      <c r="Q23" s="36"/>
      <c r="R23" s="17">
        <v>7.0000000000000007E-2</v>
      </c>
      <c r="S23" s="134">
        <v>0</v>
      </c>
      <c r="T23" s="95"/>
      <c r="U23" s="81" t="s">
        <v>231</v>
      </c>
      <c r="V23" s="95"/>
      <c r="W23" s="81" t="s">
        <v>231</v>
      </c>
      <c r="X23" s="81">
        <f>IF(J23="","",J23*(1-P23))</f>
        <v>0</v>
      </c>
      <c r="Y23" s="81">
        <f t="shared" ref="Y23:Y30" si="16">IF(J23="","",J23*(1+P23))</f>
        <v>214.14400000000001</v>
      </c>
      <c r="Z23" s="95"/>
      <c r="AA23" s="95"/>
      <c r="AB23" s="81">
        <f t="shared" si="14"/>
        <v>7.5127259999999998</v>
      </c>
      <c r="AC23" s="96">
        <f t="shared" si="15"/>
        <v>8.6436740000000007</v>
      </c>
      <c r="AD23" s="95"/>
      <c r="AE23" s="95"/>
      <c r="AF23" s="108">
        <v>107.07200000000002</v>
      </c>
      <c r="AG23" s="36"/>
      <c r="AH23" s="108">
        <v>8.0782000000000007</v>
      </c>
      <c r="AI23" s="36"/>
      <c r="AJ23" s="81">
        <f t="shared" si="12"/>
        <v>107.07200000000002</v>
      </c>
      <c r="AK23" s="81">
        <f t="shared" si="13"/>
        <v>8.0782000000000007</v>
      </c>
      <c r="AL23" s="139" t="s">
        <v>1088</v>
      </c>
      <c r="AM23" s="49"/>
      <c r="AN23" s="49"/>
      <c r="AO23" s="71"/>
      <c r="AP23" s="71"/>
    </row>
    <row r="24" spans="1:42" s="5" customFormat="1" ht="12.75" customHeight="1">
      <c r="A24" s="81">
        <v>2011</v>
      </c>
      <c r="B24" s="18" t="s">
        <v>224</v>
      </c>
      <c r="C24" s="18" t="str">
        <f t="shared" si="10"/>
        <v>2F9</v>
      </c>
      <c r="D24" s="18" t="s">
        <v>225</v>
      </c>
      <c r="E24" s="126"/>
      <c r="F24" s="126"/>
      <c r="G24" s="18" t="s">
        <v>216</v>
      </c>
      <c r="H24" s="33">
        <v>5.1000000000000004E-3</v>
      </c>
      <c r="I24" s="126"/>
      <c r="J24" s="140">
        <f>H24</f>
        <v>5.1000000000000004E-3</v>
      </c>
      <c r="K24" s="72">
        <v>3.0312999999999999</v>
      </c>
      <c r="L24" s="126"/>
      <c r="M24" s="140">
        <f t="shared" si="11"/>
        <v>3.0312999999999999</v>
      </c>
      <c r="N24" s="140" t="s">
        <v>264</v>
      </c>
      <c r="O24" s="36"/>
      <c r="P24" s="17">
        <v>1</v>
      </c>
      <c r="Q24" s="36"/>
      <c r="R24" s="136">
        <v>0.15</v>
      </c>
      <c r="S24" s="134">
        <v>0</v>
      </c>
      <c r="T24" s="95"/>
      <c r="U24" s="81" t="s">
        <v>231</v>
      </c>
      <c r="V24" s="95"/>
      <c r="W24" s="81" t="s">
        <v>231</v>
      </c>
      <c r="X24" s="81">
        <f t="shared" ref="X24:X30" si="17">IF(J24="","",J24*(1-P24))</f>
        <v>0</v>
      </c>
      <c r="Y24" s="81">
        <f t="shared" si="16"/>
        <v>1.0200000000000001E-2</v>
      </c>
      <c r="Z24" s="95"/>
      <c r="AA24" s="95"/>
      <c r="AB24" s="81">
        <f t="shared" si="14"/>
        <v>2.5766049999999998</v>
      </c>
      <c r="AC24" s="96">
        <f t="shared" si="15"/>
        <v>3.4859949999999995</v>
      </c>
      <c r="AD24" s="95"/>
      <c r="AE24" s="95"/>
      <c r="AF24" s="108">
        <v>5.1000000000000012E-3</v>
      </c>
      <c r="AG24" s="36"/>
      <c r="AH24" s="108">
        <v>3.0312999999999999</v>
      </c>
      <c r="AI24" s="36"/>
      <c r="AJ24" s="81">
        <f t="shared" si="12"/>
        <v>5.1000000000000012E-3</v>
      </c>
      <c r="AK24" s="81">
        <f t="shared" si="13"/>
        <v>3.0312999999999999</v>
      </c>
      <c r="AL24" s="139" t="s">
        <v>1088</v>
      </c>
      <c r="AM24" s="49"/>
      <c r="AN24" s="49"/>
      <c r="AO24" s="71"/>
      <c r="AP24" s="71"/>
    </row>
    <row r="25" spans="1:42" s="5" customFormat="1" ht="12.75" customHeight="1">
      <c r="A25" s="81">
        <v>2011</v>
      </c>
      <c r="B25" s="18" t="s">
        <v>224</v>
      </c>
      <c r="C25" s="18" t="str">
        <f t="shared" si="10"/>
        <v>2F9</v>
      </c>
      <c r="D25" s="18" t="s">
        <v>225</v>
      </c>
      <c r="E25" s="126"/>
      <c r="F25" s="126"/>
      <c r="G25" s="18" t="s">
        <v>217</v>
      </c>
      <c r="H25" s="33">
        <v>7.0000000000000007E-2</v>
      </c>
      <c r="I25" s="126"/>
      <c r="J25" s="140">
        <f>H25</f>
        <v>7.0000000000000007E-2</v>
      </c>
      <c r="K25" s="72">
        <v>1.2078</v>
      </c>
      <c r="L25" s="126"/>
      <c r="M25" s="140">
        <f t="shared" si="11"/>
        <v>1.2078</v>
      </c>
      <c r="N25" s="140" t="s">
        <v>264</v>
      </c>
      <c r="O25" s="36"/>
      <c r="P25" s="17">
        <v>1</v>
      </c>
      <c r="Q25" s="36"/>
      <c r="R25" s="136">
        <v>0.19</v>
      </c>
      <c r="S25" s="134">
        <v>0</v>
      </c>
      <c r="T25" s="95"/>
      <c r="U25" s="81" t="s">
        <v>231</v>
      </c>
      <c r="V25" s="95"/>
      <c r="W25" s="81" t="s">
        <v>231</v>
      </c>
      <c r="X25" s="81">
        <f t="shared" si="17"/>
        <v>0</v>
      </c>
      <c r="Y25" s="81">
        <f t="shared" si="16"/>
        <v>0.14000000000000001</v>
      </c>
      <c r="Z25" s="95"/>
      <c r="AA25" s="95"/>
      <c r="AB25" s="81">
        <f t="shared" si="14"/>
        <v>0.97831800000000002</v>
      </c>
      <c r="AC25" s="96">
        <f t="shared" si="15"/>
        <v>1.4372819999999999</v>
      </c>
      <c r="AD25" s="95"/>
      <c r="AE25" s="95"/>
      <c r="AF25" s="108">
        <v>7.0000000000000021E-2</v>
      </c>
      <c r="AG25" s="36"/>
      <c r="AH25" s="108">
        <v>1.2078</v>
      </c>
      <c r="AI25" s="36"/>
      <c r="AJ25" s="81">
        <f t="shared" si="12"/>
        <v>7.0000000000000021E-2</v>
      </c>
      <c r="AK25" s="81">
        <f t="shared" si="13"/>
        <v>1.2078</v>
      </c>
      <c r="AL25" s="139" t="s">
        <v>1088</v>
      </c>
      <c r="AM25" s="49"/>
      <c r="AN25" s="49"/>
      <c r="AO25" s="71"/>
      <c r="AP25" s="71"/>
    </row>
    <row r="26" spans="1:42" s="5" customFormat="1" ht="12.75" customHeight="1">
      <c r="A26" s="81">
        <v>2011</v>
      </c>
      <c r="B26" s="18" t="s">
        <v>224</v>
      </c>
      <c r="C26" s="18" t="str">
        <f t="shared" si="10"/>
        <v>2F9</v>
      </c>
      <c r="D26" s="18" t="s">
        <v>225</v>
      </c>
      <c r="E26" s="126"/>
      <c r="F26" s="126"/>
      <c r="G26" s="18" t="s">
        <v>223</v>
      </c>
      <c r="H26" s="33">
        <v>7.8631000000000002</v>
      </c>
      <c r="I26" s="126"/>
      <c r="J26" s="140">
        <f>H26</f>
        <v>7.8631000000000002</v>
      </c>
      <c r="K26" s="72">
        <v>27.743120000000001</v>
      </c>
      <c r="L26" s="126"/>
      <c r="M26" s="140">
        <f t="shared" si="11"/>
        <v>27.743120000000001</v>
      </c>
      <c r="N26" s="140" t="s">
        <v>264</v>
      </c>
      <c r="O26" s="36"/>
      <c r="P26" s="17">
        <v>1</v>
      </c>
      <c r="Q26" s="36"/>
      <c r="R26" s="136">
        <v>0.17</v>
      </c>
      <c r="S26" s="134">
        <v>0</v>
      </c>
      <c r="T26" s="95"/>
      <c r="U26" s="81" t="s">
        <v>231</v>
      </c>
      <c r="V26" s="95"/>
      <c r="W26" s="81" t="s">
        <v>231</v>
      </c>
      <c r="X26" s="81">
        <f t="shared" si="17"/>
        <v>0</v>
      </c>
      <c r="Y26" s="81">
        <f t="shared" si="16"/>
        <v>15.7262</v>
      </c>
      <c r="Z26" s="95"/>
      <c r="AA26" s="95"/>
      <c r="AB26" s="81">
        <f t="shared" si="14"/>
        <v>23.026789600000001</v>
      </c>
      <c r="AC26" s="96">
        <f t="shared" si="15"/>
        <v>32.459450400000001</v>
      </c>
      <c r="AD26" s="95"/>
      <c r="AE26" s="95"/>
      <c r="AF26" s="108">
        <v>7.8631000000000011</v>
      </c>
      <c r="AG26" s="36"/>
      <c r="AH26" s="108">
        <v>27.743120000000001</v>
      </c>
      <c r="AI26" s="36"/>
      <c r="AJ26" s="81">
        <f t="shared" si="12"/>
        <v>7.8631000000000011</v>
      </c>
      <c r="AK26" s="81">
        <f t="shared" si="13"/>
        <v>27.743120000000001</v>
      </c>
      <c r="AL26" s="139" t="s">
        <v>1088</v>
      </c>
      <c r="AM26" s="49"/>
      <c r="AN26" s="49"/>
      <c r="AO26" s="71"/>
      <c r="AP26" s="71"/>
    </row>
    <row r="27" spans="1:42" s="5" customFormat="1" ht="12.75" customHeight="1">
      <c r="A27" s="81">
        <v>2011</v>
      </c>
      <c r="B27" s="29" t="s">
        <v>239</v>
      </c>
      <c r="C27" s="61" t="str">
        <f>MID(B27,1,1)</f>
        <v>3</v>
      </c>
      <c r="D27" s="29" t="s">
        <v>240</v>
      </c>
      <c r="E27" s="81"/>
      <c r="F27" s="81"/>
      <c r="G27" s="29" t="s">
        <v>79</v>
      </c>
      <c r="H27" s="66">
        <v>60.5</v>
      </c>
      <c r="I27" s="66">
        <v>27.5</v>
      </c>
      <c r="J27" s="75">
        <v>2.2000000000000002</v>
      </c>
      <c r="K27" s="75">
        <v>19.180885493274999</v>
      </c>
      <c r="L27" s="75">
        <v>8.7185843151249998</v>
      </c>
      <c r="M27" s="75">
        <v>2.2000000000000002</v>
      </c>
      <c r="N27" s="73" t="s">
        <v>287</v>
      </c>
      <c r="O27" s="74">
        <v>1</v>
      </c>
      <c r="P27" s="17">
        <v>0.2</v>
      </c>
      <c r="Q27" s="17">
        <v>1</v>
      </c>
      <c r="R27" s="17">
        <v>0.2</v>
      </c>
      <c r="S27" s="134">
        <v>1</v>
      </c>
      <c r="T27" s="81" t="s">
        <v>231</v>
      </c>
      <c r="U27" s="81" t="s">
        <v>231</v>
      </c>
      <c r="V27" s="81" t="s">
        <v>231</v>
      </c>
      <c r="W27" s="81" t="s">
        <v>231</v>
      </c>
      <c r="X27" s="129">
        <f>IF(J27="","",J27*(1-P27))</f>
        <v>1.7600000000000002</v>
      </c>
      <c r="Y27" s="129">
        <f t="shared" si="16"/>
        <v>2.64</v>
      </c>
      <c r="Z27" s="81">
        <f>IF(I27="","",I27*(1-O27))</f>
        <v>0</v>
      </c>
      <c r="AA27" s="81">
        <f>IF(I27="","",I27*(1+O27))</f>
        <v>55</v>
      </c>
      <c r="AB27" s="81">
        <f t="shared" si="14"/>
        <v>1.7600000000000002</v>
      </c>
      <c r="AC27" s="96">
        <f t="shared" si="15"/>
        <v>2.64</v>
      </c>
      <c r="AD27" s="96">
        <f>IF(L27="","",L27*(1-Q27))</f>
        <v>0</v>
      </c>
      <c r="AE27" s="96">
        <f>IF(L27="","",L27*(1+Q27))</f>
        <v>17.43716863025</v>
      </c>
      <c r="AF27" s="109">
        <v>2.2000000000000002</v>
      </c>
      <c r="AG27" s="108">
        <v>27.500000000000004</v>
      </c>
      <c r="AH27" s="130">
        <f>AF27</f>
        <v>2.2000000000000002</v>
      </c>
      <c r="AI27" s="108">
        <v>8.7185843151250015</v>
      </c>
      <c r="AJ27" s="81">
        <f>AF27*AG27</f>
        <v>60.500000000000014</v>
      </c>
      <c r="AK27" s="81">
        <f>AI27*AH27</f>
        <v>19.180885493275007</v>
      </c>
      <c r="AL27" s="139"/>
      <c r="AM27" s="49"/>
      <c r="AN27" s="49"/>
      <c r="AO27" s="71"/>
      <c r="AP27" s="71"/>
    </row>
    <row r="28" spans="1:42" s="5" customFormat="1" ht="12.75" customHeight="1">
      <c r="A28" s="81">
        <v>2011</v>
      </c>
      <c r="B28" s="29" t="s">
        <v>241</v>
      </c>
      <c r="C28" s="61" t="str">
        <f>MID(B28,1,1)</f>
        <v>3</v>
      </c>
      <c r="D28" s="29" t="s">
        <v>242</v>
      </c>
      <c r="E28" s="81"/>
      <c r="F28" s="81"/>
      <c r="G28" s="29" t="s">
        <v>79</v>
      </c>
      <c r="H28" s="66">
        <v>5.72</v>
      </c>
      <c r="I28" s="66">
        <v>2.6</v>
      </c>
      <c r="J28" s="75">
        <v>2.2000000000000002</v>
      </c>
      <c r="K28" s="75">
        <v>0.51912937999999997</v>
      </c>
      <c r="L28" s="75">
        <v>0.23596790000000001</v>
      </c>
      <c r="M28" s="75">
        <v>2.2000000000000002</v>
      </c>
      <c r="N28" s="73" t="s">
        <v>287</v>
      </c>
      <c r="O28" s="74">
        <v>1</v>
      </c>
      <c r="P28" s="17">
        <v>0.2</v>
      </c>
      <c r="Q28" s="17">
        <v>1</v>
      </c>
      <c r="R28" s="17">
        <v>0.2</v>
      </c>
      <c r="S28" s="134">
        <v>1</v>
      </c>
      <c r="T28" s="81" t="s">
        <v>231</v>
      </c>
      <c r="U28" s="81" t="s">
        <v>231</v>
      </c>
      <c r="V28" s="81" t="s">
        <v>231</v>
      </c>
      <c r="W28" s="81" t="s">
        <v>231</v>
      </c>
      <c r="X28" s="129">
        <f t="shared" si="17"/>
        <v>1.7600000000000002</v>
      </c>
      <c r="Y28" s="129">
        <f t="shared" si="16"/>
        <v>2.64</v>
      </c>
      <c r="Z28" s="81">
        <f>IF(I28="","",I28*(1-O28))</f>
        <v>0</v>
      </c>
      <c r="AA28" s="81">
        <f>IF(I28="","",I28*(1+O28))</f>
        <v>5.2</v>
      </c>
      <c r="AB28" s="81">
        <f t="shared" si="14"/>
        <v>1.7600000000000002</v>
      </c>
      <c r="AC28" s="96">
        <f t="shared" si="15"/>
        <v>2.64</v>
      </c>
      <c r="AD28" s="96">
        <f>IF(L28="","",L28*(1-Q28))</f>
        <v>0</v>
      </c>
      <c r="AE28" s="96">
        <f>IF(L28="","",L28*(1+Q28))</f>
        <v>0.47193580000000002</v>
      </c>
      <c r="AF28" s="130">
        <f>AF27</f>
        <v>2.2000000000000002</v>
      </c>
      <c r="AG28" s="108">
        <v>2.6000000000000005</v>
      </c>
      <c r="AH28" s="96">
        <f>AH27</f>
        <v>2.2000000000000002</v>
      </c>
      <c r="AI28" s="108">
        <v>0.23596790000000004</v>
      </c>
      <c r="AJ28" s="81">
        <f>AF28*AG28</f>
        <v>5.7200000000000015</v>
      </c>
      <c r="AK28" s="81">
        <f>AI28*AH28</f>
        <v>0.51912938000000008</v>
      </c>
      <c r="AL28" s="139"/>
      <c r="AM28" s="49"/>
      <c r="AN28" s="49"/>
      <c r="AO28" s="71"/>
      <c r="AP28" s="71"/>
    </row>
    <row r="29" spans="1:42" s="5" customFormat="1" ht="12.75" customHeight="1">
      <c r="A29" s="81">
        <v>2011</v>
      </c>
      <c r="B29" s="29" t="s">
        <v>243</v>
      </c>
      <c r="C29" s="61" t="str">
        <f>MID(B29,1,1)</f>
        <v>3</v>
      </c>
      <c r="D29" s="29" t="s">
        <v>244</v>
      </c>
      <c r="E29" s="81"/>
      <c r="F29" s="81"/>
      <c r="G29" s="29" t="s">
        <v>79</v>
      </c>
      <c r="H29" s="66">
        <v>9.3800000000000008</v>
      </c>
      <c r="I29" s="66">
        <v>4.26</v>
      </c>
      <c r="J29" s="75">
        <v>2.2018779342723001</v>
      </c>
      <c r="K29" s="75">
        <v>7.7173419684610201</v>
      </c>
      <c r="L29" s="75">
        <v>3.50788271293683</v>
      </c>
      <c r="M29" s="75">
        <v>2.2000000000000002</v>
      </c>
      <c r="N29" s="73" t="s">
        <v>287</v>
      </c>
      <c r="O29" s="74">
        <v>1</v>
      </c>
      <c r="P29" s="17">
        <v>0.2</v>
      </c>
      <c r="Q29" s="17">
        <v>1</v>
      </c>
      <c r="R29" s="17">
        <v>0.2</v>
      </c>
      <c r="S29" s="134">
        <v>1</v>
      </c>
      <c r="T29" s="81" t="s">
        <v>231</v>
      </c>
      <c r="U29" s="81" t="s">
        <v>231</v>
      </c>
      <c r="V29" s="81" t="s">
        <v>231</v>
      </c>
      <c r="W29" s="81" t="s">
        <v>231</v>
      </c>
      <c r="X29" s="81">
        <f t="shared" si="17"/>
        <v>1.7615023474178402</v>
      </c>
      <c r="Y29" s="81">
        <f t="shared" si="16"/>
        <v>2.6422535211267602</v>
      </c>
      <c r="Z29" s="81">
        <f>IF(I29="","",I29*(1-O29))</f>
        <v>0</v>
      </c>
      <c r="AA29" s="81">
        <f>IF(I29="","",I29*(1+O29))</f>
        <v>8.52</v>
      </c>
      <c r="AB29" s="81">
        <f t="shared" si="14"/>
        <v>1.7600000000000002</v>
      </c>
      <c r="AC29" s="96">
        <f t="shared" si="15"/>
        <v>2.64</v>
      </c>
      <c r="AD29" s="96">
        <f>IF(L29="","",L29*(1-Q29))</f>
        <v>0</v>
      </c>
      <c r="AE29" s="96">
        <f>IF(L29="","",L29*(1+Q29))</f>
        <v>7.0157654258736599</v>
      </c>
      <c r="AF29" s="108">
        <v>2.2018779342723001</v>
      </c>
      <c r="AG29" s="108">
        <v>4.2600000000000007</v>
      </c>
      <c r="AH29" s="108">
        <v>2.2000000000000002</v>
      </c>
      <c r="AI29" s="108">
        <v>3.5078827129368304</v>
      </c>
      <c r="AJ29" s="81">
        <f>AF29*AG29</f>
        <v>9.379999999999999</v>
      </c>
      <c r="AK29" s="81">
        <f>AI29*AH29</f>
        <v>7.7173419684610272</v>
      </c>
      <c r="AL29" s="139"/>
      <c r="AM29" s="49"/>
      <c r="AN29" s="49"/>
      <c r="AO29" s="71"/>
      <c r="AP29" s="71"/>
    </row>
    <row r="30" spans="1:42" s="5" customFormat="1" ht="12.75" customHeight="1">
      <c r="A30" s="81">
        <v>2011</v>
      </c>
      <c r="B30" s="29" t="s">
        <v>245</v>
      </c>
      <c r="C30" s="61" t="str">
        <f>MID(B30,1,1)</f>
        <v>3</v>
      </c>
      <c r="D30" s="29" t="s">
        <v>246</v>
      </c>
      <c r="E30" s="81"/>
      <c r="F30" s="81"/>
      <c r="G30" s="29" t="s">
        <v>79</v>
      </c>
      <c r="H30" s="66">
        <v>40.770000000000003</v>
      </c>
      <c r="I30" s="66">
        <v>18.53</v>
      </c>
      <c r="J30" s="75">
        <v>2.20021586616298</v>
      </c>
      <c r="K30" s="75">
        <v>15.7772041482385</v>
      </c>
      <c r="L30" s="75">
        <v>7.1714564310174902</v>
      </c>
      <c r="M30" s="75">
        <v>2.2000000000000002</v>
      </c>
      <c r="N30" s="73" t="s">
        <v>287</v>
      </c>
      <c r="O30" s="74">
        <v>1</v>
      </c>
      <c r="P30" s="17">
        <v>0.2</v>
      </c>
      <c r="Q30" s="17">
        <v>1</v>
      </c>
      <c r="R30" s="17">
        <v>0.2</v>
      </c>
      <c r="S30" s="134">
        <v>1</v>
      </c>
      <c r="T30" s="81" t="s">
        <v>231</v>
      </c>
      <c r="U30" s="81" t="s">
        <v>231</v>
      </c>
      <c r="V30" s="81" t="s">
        <v>231</v>
      </c>
      <c r="W30" s="81" t="s">
        <v>231</v>
      </c>
      <c r="X30" s="81">
        <f t="shared" si="17"/>
        <v>1.760172692930384</v>
      </c>
      <c r="Y30" s="81">
        <f t="shared" si="16"/>
        <v>2.640259039395576</v>
      </c>
      <c r="Z30" s="81">
        <f>IF(I30="","",I30*(1-O30))</f>
        <v>0</v>
      </c>
      <c r="AA30" s="81">
        <f>IF(I30="","",I30*(1+O30))</f>
        <v>37.06</v>
      </c>
      <c r="AB30" s="81">
        <f t="shared" si="14"/>
        <v>1.7600000000000002</v>
      </c>
      <c r="AC30" s="96">
        <f t="shared" si="15"/>
        <v>2.64</v>
      </c>
      <c r="AD30" s="96">
        <f>IF(L30="","",L30*(1-Q30))</f>
        <v>0</v>
      </c>
      <c r="AE30" s="96">
        <f>IF(L30="","",L30*(1+Q30))</f>
        <v>14.34291286203498</v>
      </c>
      <c r="AF30" s="108">
        <v>2.20021586616298</v>
      </c>
      <c r="AG30" s="108">
        <v>18.530000000000005</v>
      </c>
      <c r="AH30" s="108">
        <v>2.2000000000000002</v>
      </c>
      <c r="AI30" s="108">
        <v>7.1714564310174911</v>
      </c>
      <c r="AJ30" s="81">
        <f>AF30*AG30</f>
        <v>40.770000000000032</v>
      </c>
      <c r="AK30" s="81">
        <f>AI30*AH30</f>
        <v>15.777204148238482</v>
      </c>
      <c r="AL30" s="139"/>
      <c r="AM30" s="49"/>
      <c r="AN30" s="49"/>
      <c r="AO30" s="71"/>
      <c r="AP30" s="71"/>
    </row>
    <row r="31" spans="1:42" s="5" customFormat="1" ht="12.75" customHeight="1">
      <c r="A31" s="81">
        <v>2011</v>
      </c>
      <c r="B31" s="18" t="s">
        <v>226</v>
      </c>
      <c r="C31" s="61" t="str">
        <f>MID(B31,1,1)</f>
        <v>3</v>
      </c>
      <c r="D31" s="18" t="s">
        <v>227</v>
      </c>
      <c r="E31" s="126"/>
      <c r="F31" s="126"/>
      <c r="G31" s="18" t="s">
        <v>81</v>
      </c>
      <c r="H31" s="72">
        <v>62</v>
      </c>
      <c r="I31" s="72">
        <v>0.2</v>
      </c>
      <c r="J31" s="76">
        <v>310</v>
      </c>
      <c r="K31" s="76">
        <v>26.63334</v>
      </c>
      <c r="L31" s="76">
        <v>8.5914000000000004E-2</v>
      </c>
      <c r="M31" s="76">
        <v>310</v>
      </c>
      <c r="N31" s="73" t="s">
        <v>287</v>
      </c>
      <c r="O31" s="17">
        <v>0.3</v>
      </c>
      <c r="P31" s="37">
        <v>0</v>
      </c>
      <c r="Q31" s="17">
        <v>0.1</v>
      </c>
      <c r="R31" s="37">
        <v>0</v>
      </c>
      <c r="S31" s="134">
        <v>1</v>
      </c>
      <c r="T31" s="81" t="s">
        <v>231</v>
      </c>
      <c r="U31" s="81" t="s">
        <v>231</v>
      </c>
      <c r="V31" s="81" t="s">
        <v>231</v>
      </c>
      <c r="W31" s="81" t="s">
        <v>231</v>
      </c>
      <c r="X31" s="95"/>
      <c r="Y31" s="95"/>
      <c r="Z31" s="81">
        <f>IF(I31="","",I31*(1-O31))</f>
        <v>0.13999999999999999</v>
      </c>
      <c r="AA31" s="81">
        <f>IF(I31="","",I31*(1+O31))</f>
        <v>0.26</v>
      </c>
      <c r="AB31" s="95"/>
      <c r="AC31" s="95"/>
      <c r="AD31" s="96">
        <f>IF(L31="","",L31*(1-Q31))</f>
        <v>7.7322600000000005E-2</v>
      </c>
      <c r="AE31" s="96">
        <f>IF(L31="","",L31*(1+Q31))</f>
        <v>9.4505400000000017E-2</v>
      </c>
      <c r="AF31" s="67">
        <f>J31</f>
        <v>310</v>
      </c>
      <c r="AG31" s="108">
        <v>0.2</v>
      </c>
      <c r="AH31" s="67">
        <f>AF31</f>
        <v>310</v>
      </c>
      <c r="AI31" s="108">
        <v>8.5914000000000018E-2</v>
      </c>
      <c r="AJ31" s="81">
        <f>AF31*AG31</f>
        <v>62</v>
      </c>
      <c r="AK31" s="81">
        <f>AI31*AH31</f>
        <v>26.633340000000004</v>
      </c>
      <c r="AL31" s="139" t="s">
        <v>1087</v>
      </c>
      <c r="AM31" s="49"/>
      <c r="AN31" s="49"/>
      <c r="AO31" s="71"/>
      <c r="AP31" s="71"/>
    </row>
    <row r="32" spans="1:42">
      <c r="AF32" s="96"/>
      <c r="AG32" s="96"/>
      <c r="AH32" s="96"/>
      <c r="AI32" s="96"/>
    </row>
    <row r="33" spans="2:38">
      <c r="AF33" s="96"/>
      <c r="AG33" s="96"/>
      <c r="AH33" s="96"/>
      <c r="AI33" s="96"/>
    </row>
    <row r="34" spans="2:38">
      <c r="B34" s="81" t="s">
        <v>229</v>
      </c>
      <c r="D34" s="81" t="s">
        <v>230</v>
      </c>
      <c r="G34" s="81" t="s">
        <v>79</v>
      </c>
      <c r="H34" s="131">
        <f>H14+SUM(Energy!H108,Energy!H111,Energy!H114,Energy!H117,Energy!H120,Energy!H123,Energy!H126,Energy!H129,Energy!H132,Energy!H135,Energy!H138,)</f>
        <v>4426.1523484444497</v>
      </c>
      <c r="I34" s="95"/>
      <c r="J34" s="131">
        <f>H34</f>
        <v>4426.1523484444497</v>
      </c>
      <c r="K34" s="131">
        <f>K14+SUM(Energy!K108,Energy!K111,Energy!K114,Energy!K117,Energy!K120,Energy!K123,Energy!K126,Energy!K129,Energy!K132,Energy!K135,Energy!K138)</f>
        <v>5305.3754992129998</v>
      </c>
      <c r="L34" s="95"/>
      <c r="M34" s="131">
        <f>K34</f>
        <v>5305.3754992129998</v>
      </c>
      <c r="N34" s="131"/>
      <c r="O34" s="95"/>
      <c r="P34" s="132">
        <v>0.12</v>
      </c>
      <c r="Q34" s="95"/>
      <c r="R34" s="133">
        <v>2.5000000000000001E-2</v>
      </c>
      <c r="T34" s="95"/>
      <c r="U34" s="81" t="s">
        <v>231</v>
      </c>
      <c r="V34" s="95"/>
      <c r="W34" s="81" t="s">
        <v>231</v>
      </c>
      <c r="X34" s="81">
        <f>IF(J34="","",J34*(1-P34))</f>
        <v>3895.0140666311158</v>
      </c>
      <c r="Y34" s="81">
        <f>IF(J34="","",J34*(1+P34))</f>
        <v>4957.290630257784</v>
      </c>
      <c r="Z34" s="95"/>
      <c r="AA34" s="95"/>
      <c r="AB34" s="81">
        <f>IF(M34="","",M34*(1-R34))</f>
        <v>5172.7411117326747</v>
      </c>
      <c r="AC34" s="96">
        <f>IF(M34="","",M34*(1+R34))</f>
        <v>5438.009886693324</v>
      </c>
      <c r="AD34" s="95"/>
      <c r="AE34" s="95"/>
      <c r="AF34" s="108">
        <v>4426.1523484444497</v>
      </c>
      <c r="AG34" s="95"/>
      <c r="AH34" s="108">
        <v>5305.3754992129998</v>
      </c>
      <c r="AI34" s="95"/>
      <c r="AL34" s="137" t="s">
        <v>1085</v>
      </c>
    </row>
    <row r="35" spans="2:38">
      <c r="B35" s="81" t="s">
        <v>755</v>
      </c>
      <c r="AF35" s="96"/>
      <c r="AG35" s="96"/>
      <c r="AH35" s="96"/>
      <c r="AI35" s="96"/>
      <c r="AJ35" s="124">
        <f>Energy!AJ108+Energy!AJ111+Energy!AJ114+Energy!AJ117+Energy!AJ120+Energy!AJ123+Energy!AJ126+Energy!AJ129+Energy!AJ132+Energy!AJ135+Energy!AJ138+AJ14</f>
        <v>4426.1523484444497</v>
      </c>
      <c r="AK35" s="124">
        <f>Energy!AK108+Energy!AK111+Energy!AK114+Energy!AK117+Energy!AK120+Energy!AK123+Energy!AK126+Energy!AK129+Energy!AK132+Energy!AK135+Energy!AK138+AK14</f>
        <v>5305.3754992129998</v>
      </c>
    </row>
    <row r="36" spans="2:38">
      <c r="U36" s="96"/>
    </row>
    <row r="37" spans="2:38">
      <c r="U37" s="70"/>
    </row>
    <row r="38" spans="2:38">
      <c r="I38" s="70"/>
      <c r="U38" s="70"/>
    </row>
  </sheetData>
  <conditionalFormatting sqref="U2">
    <cfRule type="containsText" dxfId="4" priority="1" operator="containsText" text="lognormal">
      <formula>NOT(ISERROR(SEARCH("lognormal",U2)))</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sheetPr>
    <tabColor theme="6"/>
  </sheetPr>
  <dimension ref="A1:AQ10"/>
  <sheetViews>
    <sheetView zoomScale="110" zoomScaleNormal="110" workbookViewId="0">
      <pane xSplit="7" ySplit="2" topLeftCell="N3" activePane="bottomRight" state="frozen"/>
      <selection pane="topRight" activeCell="F1" sqref="F1"/>
      <selection pane="bottomLeft" activeCell="A3" sqref="A3"/>
      <selection pane="bottomRight"/>
    </sheetView>
  </sheetViews>
  <sheetFormatPr defaultRowHeight="12.75"/>
  <cols>
    <col min="1" max="1" width="6.28515625" style="79" customWidth="1"/>
    <col min="2" max="2" width="7.7109375" style="81" customWidth="1"/>
    <col min="3" max="3" width="6.7109375" style="81" customWidth="1"/>
    <col min="4" max="4" width="30.7109375" style="81" customWidth="1"/>
    <col min="5" max="5" width="10.7109375" style="81" hidden="1" customWidth="1"/>
    <col min="6" max="6" width="0" style="81" hidden="1" customWidth="1"/>
    <col min="7" max="7" width="6.7109375" style="81" customWidth="1"/>
    <col min="8" max="13" width="9.7109375" style="81" customWidth="1"/>
    <col min="14" max="14" width="9.140625" style="81" customWidth="1"/>
    <col min="15" max="18" width="8.7109375" style="81" customWidth="1"/>
    <col min="19" max="19" width="7.7109375" style="81" customWidth="1"/>
    <col min="20" max="23" width="8.7109375" style="81" customWidth="1"/>
    <col min="24" max="34" width="9.140625" style="81" customWidth="1"/>
    <col min="35" max="37" width="9.140625" style="81"/>
    <col min="38" max="38" width="30.7109375" style="81" customWidth="1"/>
  </cols>
  <sheetData>
    <row r="1" spans="1:43" s="93" customFormat="1">
      <c r="A1" s="88" t="s">
        <v>281</v>
      </c>
      <c r="B1" s="88"/>
      <c r="C1" s="88"/>
      <c r="D1" s="88"/>
      <c r="E1" s="88"/>
      <c r="F1" s="88"/>
      <c r="G1" s="88"/>
      <c r="H1" s="88"/>
      <c r="I1" s="88"/>
      <c r="J1" s="88"/>
      <c r="K1" s="88"/>
      <c r="L1" s="88"/>
      <c r="M1" s="88"/>
      <c r="N1" s="88"/>
      <c r="O1" s="88"/>
      <c r="P1" s="88"/>
      <c r="Q1" s="88"/>
      <c r="R1" s="88"/>
      <c r="S1" s="88"/>
      <c r="T1" s="88"/>
      <c r="U1" s="88"/>
      <c r="V1" s="88"/>
      <c r="W1" s="88"/>
      <c r="X1" s="89" t="s">
        <v>284</v>
      </c>
      <c r="Y1" s="90"/>
      <c r="Z1" s="90"/>
      <c r="AA1" s="90"/>
      <c r="AB1" s="90"/>
      <c r="AC1" s="90"/>
      <c r="AD1" s="90"/>
      <c r="AE1" s="90"/>
      <c r="AF1" s="91" t="s">
        <v>285</v>
      </c>
      <c r="AG1" s="91"/>
      <c r="AH1" s="91"/>
      <c r="AI1" s="91"/>
      <c r="AJ1" s="92" t="s">
        <v>286</v>
      </c>
      <c r="AK1" s="92"/>
      <c r="AL1" s="120"/>
    </row>
    <row r="2" spans="1:43" s="87" customFormat="1" ht="27.95" customHeight="1">
      <c r="A2" s="244" t="s">
        <v>1261</v>
      </c>
      <c r="B2" s="82" t="s">
        <v>0</v>
      </c>
      <c r="C2" s="82" t="s">
        <v>1260</v>
      </c>
      <c r="D2" s="82" t="s">
        <v>1250</v>
      </c>
      <c r="E2" s="82" t="s">
        <v>1251</v>
      </c>
      <c r="F2" s="82" t="s">
        <v>1</v>
      </c>
      <c r="G2" s="82" t="s">
        <v>1252</v>
      </c>
      <c r="H2" s="82" t="s">
        <v>1253</v>
      </c>
      <c r="I2" s="82" t="s">
        <v>153</v>
      </c>
      <c r="J2" s="82" t="s">
        <v>2</v>
      </c>
      <c r="K2" s="82" t="s">
        <v>1254</v>
      </c>
      <c r="L2" s="82" t="s">
        <v>1255</v>
      </c>
      <c r="M2" s="82" t="s">
        <v>1256</v>
      </c>
      <c r="N2" s="82" t="s">
        <v>265</v>
      </c>
      <c r="O2" s="82" t="s">
        <v>3</v>
      </c>
      <c r="P2" s="82" t="s">
        <v>4</v>
      </c>
      <c r="Q2" s="82" t="s">
        <v>1257</v>
      </c>
      <c r="R2" s="82" t="s">
        <v>1258</v>
      </c>
      <c r="S2" s="82" t="s">
        <v>279</v>
      </c>
      <c r="T2" s="82" t="s">
        <v>278</v>
      </c>
      <c r="U2" s="82" t="s">
        <v>277</v>
      </c>
      <c r="V2" s="82" t="s">
        <v>282</v>
      </c>
      <c r="W2" s="82" t="s">
        <v>283</v>
      </c>
      <c r="X2" s="83" t="s">
        <v>273</v>
      </c>
      <c r="Y2" s="83" t="s">
        <v>274</v>
      </c>
      <c r="Z2" s="83" t="s">
        <v>275</v>
      </c>
      <c r="AA2" s="83" t="s">
        <v>276</v>
      </c>
      <c r="AB2" s="83" t="s">
        <v>266</v>
      </c>
      <c r="AC2" s="83" t="s">
        <v>267</v>
      </c>
      <c r="AD2" s="83" t="s">
        <v>268</v>
      </c>
      <c r="AE2" s="83" t="s">
        <v>269</v>
      </c>
      <c r="AF2" s="84" t="s">
        <v>277</v>
      </c>
      <c r="AG2" s="84" t="s">
        <v>278</v>
      </c>
      <c r="AH2" s="84" t="s">
        <v>270</v>
      </c>
      <c r="AI2" s="84" t="s">
        <v>271</v>
      </c>
      <c r="AJ2" s="85" t="s">
        <v>280</v>
      </c>
      <c r="AK2" s="85" t="s">
        <v>272</v>
      </c>
      <c r="AL2" s="121" t="s">
        <v>228</v>
      </c>
    </row>
    <row r="3" spans="1:43">
      <c r="A3" s="245">
        <v>2011</v>
      </c>
      <c r="B3" s="32" t="s">
        <v>249</v>
      </c>
      <c r="C3" s="18" t="str">
        <f t="shared" ref="C3:C10" si="0">B3</f>
        <v>4A</v>
      </c>
      <c r="D3" s="32" t="s">
        <v>250</v>
      </c>
      <c r="G3" s="32" t="s">
        <v>80</v>
      </c>
      <c r="H3" s="33">
        <v>1933.0031590219601</v>
      </c>
      <c r="I3" s="95"/>
      <c r="J3" s="70">
        <f>H3</f>
        <v>1933.0031590219601</v>
      </c>
      <c r="K3" s="33">
        <v>1593.9450367483801</v>
      </c>
      <c r="L3" s="95"/>
      <c r="M3" s="70">
        <f>K3</f>
        <v>1593.9450367483801</v>
      </c>
      <c r="N3" s="148" t="s">
        <v>264</v>
      </c>
      <c r="O3" s="95"/>
      <c r="P3" s="149">
        <v>0.25</v>
      </c>
      <c r="Q3" s="95"/>
      <c r="R3" s="149">
        <v>0.25</v>
      </c>
      <c r="S3" s="150">
        <v>0.98</v>
      </c>
      <c r="T3" s="95"/>
      <c r="U3" s="81" t="s">
        <v>231</v>
      </c>
      <c r="V3" s="95"/>
      <c r="W3" s="81" t="str">
        <f>U3</f>
        <v>normal</v>
      </c>
      <c r="X3" s="81">
        <f>H3-H3*P3</f>
        <v>1449.7523692664699</v>
      </c>
      <c r="Y3" s="81">
        <f>H3+H3*P3</f>
        <v>2416.2539487774502</v>
      </c>
      <c r="Z3" s="95"/>
      <c r="AA3" s="95"/>
      <c r="AB3" s="81">
        <f>M3-M3*R3</f>
        <v>1195.4587775612849</v>
      </c>
      <c r="AC3" s="81">
        <f>M3+M3*R3</f>
        <v>1992.4312959354752</v>
      </c>
      <c r="AD3" s="95"/>
      <c r="AE3" s="95"/>
      <c r="AF3" s="108">
        <v>1933.0031590219601</v>
      </c>
      <c r="AG3" s="95"/>
      <c r="AH3" s="108">
        <v>1593.9450367483801</v>
      </c>
      <c r="AI3" s="95"/>
      <c r="AJ3" s="81">
        <f>AF3</f>
        <v>1933.0031590219601</v>
      </c>
      <c r="AK3" s="81">
        <f>AH3</f>
        <v>1593.9450367483801</v>
      </c>
      <c r="AL3" s="81" t="s">
        <v>1153</v>
      </c>
      <c r="AM3" s="46"/>
      <c r="AN3" s="46"/>
    </row>
    <row r="4" spans="1:43">
      <c r="A4" s="245">
        <v>2011</v>
      </c>
      <c r="B4" s="32" t="s">
        <v>251</v>
      </c>
      <c r="C4" s="18" t="str">
        <f t="shared" si="0"/>
        <v>4B</v>
      </c>
      <c r="D4" s="32" t="s">
        <v>252</v>
      </c>
      <c r="G4" s="32" t="s">
        <v>80</v>
      </c>
      <c r="H4" s="33">
        <v>247.05191671194299</v>
      </c>
      <c r="I4" s="95"/>
      <c r="J4" s="70">
        <f t="shared" ref="J4:J10" si="1">H4</f>
        <v>247.05191671194299</v>
      </c>
      <c r="K4" s="33">
        <v>299.87769550374702</v>
      </c>
      <c r="L4" s="95"/>
      <c r="M4" s="70">
        <f t="shared" ref="M4:M10" si="2">K4</f>
        <v>299.87769550374702</v>
      </c>
      <c r="N4" s="148" t="s">
        <v>264</v>
      </c>
      <c r="O4" s="95"/>
      <c r="P4" s="132">
        <v>0.12</v>
      </c>
      <c r="Q4" s="95"/>
      <c r="R4" s="132">
        <v>0.12</v>
      </c>
      <c r="S4" s="150">
        <v>0</v>
      </c>
      <c r="T4" s="95"/>
      <c r="U4" s="81" t="s">
        <v>231</v>
      </c>
      <c r="V4" s="95"/>
      <c r="W4" s="81" t="str">
        <f t="shared" ref="W4:W10" si="3">U4</f>
        <v>normal</v>
      </c>
      <c r="X4" s="81">
        <f>H4-H4*P4</f>
        <v>217.40568670650984</v>
      </c>
      <c r="Y4" s="81">
        <f>H4+H4*P4</f>
        <v>276.69814671737618</v>
      </c>
      <c r="Z4" s="95"/>
      <c r="AA4" s="95"/>
      <c r="AB4" s="81">
        <f>M4-M4*R4</f>
        <v>263.89237204329737</v>
      </c>
      <c r="AC4" s="81">
        <f>M4+M4*R4</f>
        <v>335.86301896419667</v>
      </c>
      <c r="AD4" s="95"/>
      <c r="AE4" s="95"/>
      <c r="AF4" s="108">
        <v>247.05191671194302</v>
      </c>
      <c r="AG4" s="95"/>
      <c r="AH4" s="108">
        <v>299.87769550374702</v>
      </c>
      <c r="AI4" s="95"/>
      <c r="AJ4" s="81">
        <f t="shared" ref="AJ4:AJ9" si="4">AF4</f>
        <v>247.05191671194302</v>
      </c>
      <c r="AK4" s="81">
        <f t="shared" ref="AK4:AK9" si="5">AH4</f>
        <v>299.87769550374702</v>
      </c>
      <c r="AL4" s="81" t="s">
        <v>1151</v>
      </c>
      <c r="AM4" s="46"/>
      <c r="AN4" s="46"/>
      <c r="AO4" s="60"/>
    </row>
    <row r="5" spans="1:43">
      <c r="A5" s="245">
        <v>2011</v>
      </c>
      <c r="B5" s="32" t="s">
        <v>251</v>
      </c>
      <c r="C5" s="18" t="str">
        <f t="shared" si="0"/>
        <v>4B</v>
      </c>
      <c r="D5" s="32" t="s">
        <v>252</v>
      </c>
      <c r="G5" s="32" t="s">
        <v>81</v>
      </c>
      <c r="H5" s="33">
        <v>487.30594841698002</v>
      </c>
      <c r="I5" s="95"/>
      <c r="J5" s="70">
        <f t="shared" si="1"/>
        <v>487.30594841698002</v>
      </c>
      <c r="K5" s="33">
        <v>425.84825613425397</v>
      </c>
      <c r="L5" s="95"/>
      <c r="M5" s="70">
        <f t="shared" si="2"/>
        <v>425.84825613425397</v>
      </c>
      <c r="N5" s="148" t="s">
        <v>264</v>
      </c>
      <c r="O5" s="95"/>
      <c r="P5" s="151" t="s">
        <v>1100</v>
      </c>
      <c r="Q5" s="95"/>
      <c r="R5" s="151" t="str">
        <f t="shared" ref="R5:R10" si="6">P5</f>
        <v>-43…+67%</v>
      </c>
      <c r="S5" s="150">
        <v>0.7</v>
      </c>
      <c r="T5" s="95"/>
      <c r="U5" s="81" t="s">
        <v>173</v>
      </c>
      <c r="V5" s="95"/>
      <c r="W5" s="81" t="str">
        <f t="shared" si="3"/>
        <v>lognormal</v>
      </c>
      <c r="X5" s="153">
        <f>H5-H5*43%</f>
        <v>277.76439059767858</v>
      </c>
      <c r="Y5" s="153">
        <f>H5+H5*67%</f>
        <v>813.80093385635666</v>
      </c>
      <c r="Z5" s="95"/>
      <c r="AA5" s="95"/>
      <c r="AB5" s="153">
        <f>M5-M5*43%</f>
        <v>242.73350599652477</v>
      </c>
      <c r="AC5" s="153">
        <f>M5+M5*67%</f>
        <v>711.16658774420421</v>
      </c>
      <c r="AD5" s="95"/>
      <c r="AE5" s="95"/>
      <c r="AF5" s="108">
        <v>487.30594841698013</v>
      </c>
      <c r="AG5" s="95"/>
      <c r="AH5" s="108">
        <v>425.84825613425414</v>
      </c>
      <c r="AI5" s="95"/>
      <c r="AJ5" s="81">
        <f t="shared" si="4"/>
        <v>487.30594841698013</v>
      </c>
      <c r="AK5" s="81">
        <f t="shared" si="5"/>
        <v>425.84825613425414</v>
      </c>
      <c r="AL5" s="81" t="s">
        <v>1156</v>
      </c>
      <c r="AM5" s="46"/>
      <c r="AN5" s="46"/>
      <c r="AO5" s="60"/>
    </row>
    <row r="6" spans="1:43">
      <c r="A6" s="245">
        <v>2011</v>
      </c>
      <c r="B6" s="32" t="s">
        <v>253</v>
      </c>
      <c r="C6" s="18" t="str">
        <f t="shared" si="0"/>
        <v>4D1</v>
      </c>
      <c r="D6" s="32" t="s">
        <v>254</v>
      </c>
      <c r="G6" s="32" t="s">
        <v>81</v>
      </c>
      <c r="H6" s="33">
        <v>3031.7942808932498</v>
      </c>
      <c r="I6" s="95"/>
      <c r="J6" s="70">
        <f t="shared" si="1"/>
        <v>3031.7942808932498</v>
      </c>
      <c r="K6" s="33">
        <v>2750.8663570283502</v>
      </c>
      <c r="L6" s="95"/>
      <c r="M6" s="70">
        <f t="shared" si="2"/>
        <v>2750.8663570283502</v>
      </c>
      <c r="N6" s="148" t="s">
        <v>264</v>
      </c>
      <c r="O6" s="95"/>
      <c r="P6" s="151" t="s">
        <v>1097</v>
      </c>
      <c r="Q6" s="95"/>
      <c r="R6" s="151" t="str">
        <f t="shared" si="6"/>
        <v>-71…+118%</v>
      </c>
      <c r="S6" s="150">
        <v>0.7</v>
      </c>
      <c r="T6" s="95"/>
      <c r="U6" s="81" t="s">
        <v>173</v>
      </c>
      <c r="V6" s="95"/>
      <c r="W6" s="81" t="str">
        <f t="shared" si="3"/>
        <v>lognormal</v>
      </c>
      <c r="X6" s="153">
        <f>H6-H6*71%</f>
        <v>879.22034145904263</v>
      </c>
      <c r="Y6" s="153">
        <f>H6+H6*118%</f>
        <v>6609.3115323472848</v>
      </c>
      <c r="Z6" s="95"/>
      <c r="AA6" s="95"/>
      <c r="AB6" s="153">
        <f>M6-M6*71%</f>
        <v>797.75124353822162</v>
      </c>
      <c r="AC6" s="153">
        <f>M6+M6*118%</f>
        <v>5996.8886583218027</v>
      </c>
      <c r="AD6" s="95"/>
      <c r="AE6" s="95"/>
      <c r="AF6" s="108">
        <v>3031.7942808932521</v>
      </c>
      <c r="AG6" s="95"/>
      <c r="AH6" s="108">
        <v>2750.8663570283529</v>
      </c>
      <c r="AI6" s="95"/>
      <c r="AJ6" s="81">
        <f t="shared" si="4"/>
        <v>3031.7942808932521</v>
      </c>
      <c r="AK6" s="81">
        <f t="shared" si="5"/>
        <v>2750.8663570283529</v>
      </c>
      <c r="AL6" s="81" t="s">
        <v>1157</v>
      </c>
      <c r="AM6" s="46"/>
      <c r="AN6" s="46"/>
      <c r="AO6" s="60"/>
    </row>
    <row r="7" spans="1:43">
      <c r="A7" s="245">
        <v>2011</v>
      </c>
      <c r="B7" s="32" t="s">
        <v>255</v>
      </c>
      <c r="C7" s="18" t="str">
        <f t="shared" si="0"/>
        <v>4D2</v>
      </c>
      <c r="D7" s="32" t="s">
        <v>256</v>
      </c>
      <c r="G7" s="32" t="s">
        <v>81</v>
      </c>
      <c r="H7" s="33">
        <v>190.52367294656699</v>
      </c>
      <c r="I7" s="95"/>
      <c r="J7" s="70">
        <f t="shared" si="1"/>
        <v>190.52367294656699</v>
      </c>
      <c r="K7" s="33">
        <v>187.773750534085</v>
      </c>
      <c r="L7" s="95"/>
      <c r="M7" s="70">
        <f t="shared" si="2"/>
        <v>187.773750534085</v>
      </c>
      <c r="N7" s="148" t="s">
        <v>264</v>
      </c>
      <c r="O7" s="95"/>
      <c r="P7" s="151" t="s">
        <v>1179</v>
      </c>
      <c r="Q7" s="95"/>
      <c r="R7" s="152" t="str">
        <f t="shared" si="6"/>
        <v>-70…+200%</v>
      </c>
      <c r="S7" s="150">
        <v>0.7</v>
      </c>
      <c r="T7" s="95"/>
      <c r="U7" s="81" t="s">
        <v>173</v>
      </c>
      <c r="V7" s="95"/>
      <c r="W7" s="81" t="str">
        <f t="shared" si="3"/>
        <v>lognormal</v>
      </c>
      <c r="X7" s="153">
        <f>H7-H7*70%</f>
        <v>57.157101883970114</v>
      </c>
      <c r="Y7" s="153">
        <f>H7+H7*200%</f>
        <v>571.57101883970097</v>
      </c>
      <c r="Z7" s="95"/>
      <c r="AA7" s="95"/>
      <c r="AB7" s="153">
        <f>M7-M7*70%</f>
        <v>56.332125160225502</v>
      </c>
      <c r="AC7" s="153">
        <f>M7+M7*200%</f>
        <v>563.32125160225496</v>
      </c>
      <c r="AD7" s="95"/>
      <c r="AE7" s="95"/>
      <c r="AF7" s="108">
        <v>190.52367294656696</v>
      </c>
      <c r="AG7" s="95"/>
      <c r="AH7" s="108">
        <v>187.77375053408491</v>
      </c>
      <c r="AI7" s="95"/>
      <c r="AJ7" s="81">
        <f t="shared" si="4"/>
        <v>190.52367294656696</v>
      </c>
      <c r="AK7" s="81">
        <f t="shared" si="5"/>
        <v>187.77375053408491</v>
      </c>
      <c r="AL7" s="81" t="s">
        <v>1156</v>
      </c>
      <c r="AM7" s="46"/>
      <c r="AN7" s="46"/>
      <c r="AO7" s="60"/>
      <c r="AP7" s="77"/>
      <c r="AQ7" s="77"/>
    </row>
    <row r="8" spans="1:43">
      <c r="A8" s="245">
        <v>2011</v>
      </c>
      <c r="B8" s="32" t="s">
        <v>257</v>
      </c>
      <c r="C8" s="18" t="str">
        <f t="shared" si="0"/>
        <v>4D3</v>
      </c>
      <c r="D8" s="32" t="s">
        <v>258</v>
      </c>
      <c r="G8" s="32" t="s">
        <v>81</v>
      </c>
      <c r="H8" s="33">
        <v>767.37855387802404</v>
      </c>
      <c r="I8" s="95"/>
      <c r="J8" s="70">
        <f t="shared" si="1"/>
        <v>767.37855387802404</v>
      </c>
      <c r="K8" s="33">
        <v>602.71829967114502</v>
      </c>
      <c r="L8" s="95"/>
      <c r="M8" s="70">
        <f t="shared" si="2"/>
        <v>602.71829967114502</v>
      </c>
      <c r="N8" s="148" t="s">
        <v>264</v>
      </c>
      <c r="O8" s="95"/>
      <c r="P8" s="151" t="s">
        <v>1101</v>
      </c>
      <c r="Q8" s="95"/>
      <c r="R8" s="152" t="str">
        <f t="shared" si="6"/>
        <v>-80…+300%</v>
      </c>
      <c r="S8" s="150">
        <v>0.7</v>
      </c>
      <c r="T8" s="95"/>
      <c r="U8" s="81" t="s">
        <v>173</v>
      </c>
      <c r="V8" s="95"/>
      <c r="W8" s="81" t="str">
        <f t="shared" si="3"/>
        <v>lognormal</v>
      </c>
      <c r="X8" s="153">
        <f>H8-H8*80%</f>
        <v>153.47571077560474</v>
      </c>
      <c r="Y8" s="153">
        <f>H8+H8*300%</f>
        <v>3069.5142155120961</v>
      </c>
      <c r="Z8" s="95"/>
      <c r="AA8" s="95"/>
      <c r="AB8" s="153">
        <f>M8-M8*80%</f>
        <v>120.54365993422897</v>
      </c>
      <c r="AC8" s="153">
        <f>M8+M8*300%</f>
        <v>2410.8731986845801</v>
      </c>
      <c r="AD8" s="95"/>
      <c r="AE8" s="95"/>
      <c r="AF8" s="108">
        <v>767.37855387802449</v>
      </c>
      <c r="AG8" s="95"/>
      <c r="AH8" s="108">
        <v>602.71829967114479</v>
      </c>
      <c r="AI8" s="95"/>
      <c r="AJ8" s="81">
        <f t="shared" si="4"/>
        <v>767.37855387802449</v>
      </c>
      <c r="AK8" s="81">
        <f t="shared" si="5"/>
        <v>602.71829967114479</v>
      </c>
      <c r="AL8" s="81" t="s">
        <v>1157</v>
      </c>
      <c r="AM8" s="46"/>
      <c r="AN8" s="46"/>
      <c r="AO8" s="60"/>
    </row>
    <row r="9" spans="1:43">
      <c r="A9" s="245">
        <v>2011</v>
      </c>
      <c r="B9" s="32" t="s">
        <v>259</v>
      </c>
      <c r="C9" s="18" t="str">
        <f t="shared" si="0"/>
        <v>4F</v>
      </c>
      <c r="D9" s="32" t="s">
        <v>260</v>
      </c>
      <c r="G9" s="32" t="s">
        <v>80</v>
      </c>
      <c r="H9" s="33">
        <v>1.88346493500543</v>
      </c>
      <c r="I9" s="95"/>
      <c r="J9" s="70">
        <f t="shared" si="1"/>
        <v>1.88346493500543</v>
      </c>
      <c r="K9" s="33">
        <v>0.39429164738042899</v>
      </c>
      <c r="L9" s="95"/>
      <c r="M9" s="70">
        <f t="shared" si="2"/>
        <v>0.39429164738042899</v>
      </c>
      <c r="N9" s="148" t="s">
        <v>264</v>
      </c>
      <c r="O9" s="95"/>
      <c r="P9" s="151" t="s">
        <v>1099</v>
      </c>
      <c r="Q9" s="95"/>
      <c r="R9" s="152" t="str">
        <f t="shared" si="6"/>
        <v>-46…+55%</v>
      </c>
      <c r="S9" s="150">
        <v>0.75</v>
      </c>
      <c r="T9" s="95"/>
      <c r="U9" s="81" t="s">
        <v>173</v>
      </c>
      <c r="V9" s="95"/>
      <c r="W9" s="81" t="str">
        <f t="shared" si="3"/>
        <v>lognormal</v>
      </c>
      <c r="X9" s="153">
        <f>H9-H9*46%</f>
        <v>1.0170710649029322</v>
      </c>
      <c r="Y9" s="153">
        <f>H9+H9*55%</f>
        <v>2.9193706492584166</v>
      </c>
      <c r="Z9" s="95"/>
      <c r="AA9" s="95"/>
      <c r="AB9" s="153">
        <f>M9-M9*46%</f>
        <v>0.21291748958543164</v>
      </c>
      <c r="AC9" s="153">
        <f>M9+M9*55%</f>
        <v>0.61115205343966494</v>
      </c>
      <c r="AD9" s="95"/>
      <c r="AE9" s="95"/>
      <c r="AF9" s="108">
        <v>1.88346493500543</v>
      </c>
      <c r="AG9" s="95"/>
      <c r="AH9" s="108">
        <v>0.39429164738042899</v>
      </c>
      <c r="AI9" s="95"/>
      <c r="AJ9" s="81">
        <f t="shared" si="4"/>
        <v>1.88346493500543</v>
      </c>
      <c r="AK9" s="81">
        <f t="shared" si="5"/>
        <v>0.39429164738042899</v>
      </c>
      <c r="AL9" s="81" t="s">
        <v>1153</v>
      </c>
      <c r="AM9" s="46"/>
      <c r="AN9" s="46"/>
      <c r="AO9" s="60"/>
    </row>
    <row r="10" spans="1:43">
      <c r="A10" s="245">
        <v>2011</v>
      </c>
      <c r="B10" s="32" t="s">
        <v>259</v>
      </c>
      <c r="C10" s="18" t="str">
        <f t="shared" si="0"/>
        <v>4F</v>
      </c>
      <c r="D10" s="32" t="s">
        <v>260</v>
      </c>
      <c r="G10" s="32" t="s">
        <v>81</v>
      </c>
      <c r="H10" s="33">
        <v>0.55050989385680005</v>
      </c>
      <c r="I10" s="95"/>
      <c r="J10" s="70">
        <f t="shared" si="1"/>
        <v>0.55050989385680005</v>
      </c>
      <c r="K10" s="33">
        <v>0.11524581579147999</v>
      </c>
      <c r="L10" s="95"/>
      <c r="M10" s="70">
        <f t="shared" si="2"/>
        <v>0.11524581579147999</v>
      </c>
      <c r="N10" s="148" t="s">
        <v>264</v>
      </c>
      <c r="O10" s="95"/>
      <c r="P10" s="151" t="s">
        <v>1098</v>
      </c>
      <c r="Q10" s="95"/>
      <c r="R10" s="152" t="str">
        <f t="shared" si="6"/>
        <v>-38…+44%</v>
      </c>
      <c r="S10" s="150">
        <v>0.75</v>
      </c>
      <c r="T10" s="95"/>
      <c r="U10" s="81" t="s">
        <v>173</v>
      </c>
      <c r="V10" s="95"/>
      <c r="W10" s="81" t="str">
        <f t="shared" si="3"/>
        <v>lognormal</v>
      </c>
      <c r="X10" s="153">
        <f>H10-H10*38%</f>
        <v>0.34131613419121604</v>
      </c>
      <c r="Y10" s="153">
        <f>H10+H10*44%</f>
        <v>0.79273424715379204</v>
      </c>
      <c r="Z10" s="95"/>
      <c r="AA10" s="95"/>
      <c r="AB10" s="153">
        <f>M10-M10*38%</f>
        <v>7.1452405790717599E-2</v>
      </c>
      <c r="AC10" s="153">
        <f>M10+M10*44%</f>
        <v>0.1659539747397312</v>
      </c>
      <c r="AD10" s="95"/>
      <c r="AE10" s="95"/>
      <c r="AF10" s="108">
        <v>550.50989385680032</v>
      </c>
      <c r="AG10" s="95"/>
      <c r="AH10" s="108">
        <v>115.24581579147988</v>
      </c>
      <c r="AI10" s="95"/>
      <c r="AJ10" s="81">
        <f>AF10/1000</f>
        <v>0.55050989385680027</v>
      </c>
      <c r="AK10" s="81">
        <f>AH10/1000</f>
        <v>0.11524581579147988</v>
      </c>
      <c r="AL10" s="81" t="s">
        <v>1176</v>
      </c>
      <c r="AM10" s="46"/>
      <c r="AN10" s="46"/>
      <c r="AO10" s="60"/>
    </row>
  </sheetData>
  <conditionalFormatting sqref="U2">
    <cfRule type="containsText" dxfId="3" priority="1" operator="containsText" text="lognormal">
      <formula>NOT(ISERROR(SEARCH("lognormal",U2)))</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theme="6"/>
  </sheetPr>
  <dimension ref="A1:CX22"/>
  <sheetViews>
    <sheetView zoomScale="85" zoomScaleNormal="85" workbookViewId="0">
      <pane xSplit="7" ySplit="2" topLeftCell="H3" activePane="bottomRight" state="frozen"/>
      <selection pane="topRight" activeCell="F1" sqref="F1"/>
      <selection pane="bottomLeft" activeCell="A3" sqref="A3"/>
      <selection pane="bottomRight" activeCell="B9" sqref="B9:B10"/>
    </sheetView>
  </sheetViews>
  <sheetFormatPr defaultRowHeight="12.75"/>
  <cols>
    <col min="1" max="1" width="6.28515625" style="79" customWidth="1"/>
    <col min="2" max="2" width="7.7109375" style="81" customWidth="1"/>
    <col min="3" max="3" width="6.7109375" style="81" customWidth="1"/>
    <col min="4" max="4" width="30.7109375" style="81" customWidth="1"/>
    <col min="5" max="5" width="8.85546875" style="81" hidden="1" customWidth="1"/>
    <col min="6" max="6" width="0" style="81" hidden="1" customWidth="1"/>
    <col min="7" max="7" width="6.7109375" style="81" customWidth="1"/>
    <col min="8" max="13" width="9.7109375" style="81" customWidth="1"/>
    <col min="14" max="14" width="9.140625" style="81" customWidth="1"/>
    <col min="15" max="15" width="8.7109375" style="81" customWidth="1"/>
    <col min="16" max="16" width="10.7109375" style="81" customWidth="1"/>
    <col min="17" max="17" width="8.7109375" style="81" customWidth="1"/>
    <col min="18" max="18" width="10.7109375" style="81" customWidth="1"/>
    <col min="19" max="19" width="7.7109375" style="81" customWidth="1"/>
    <col min="20" max="23" width="8.7109375" style="81" customWidth="1"/>
    <col min="24" max="34" width="9.140625" style="81" customWidth="1"/>
    <col min="35" max="37" width="9.140625" style="81"/>
    <col min="38" max="38" width="30.7109375" style="81" customWidth="1"/>
    <col min="40" max="102" width="9.140625" style="13"/>
  </cols>
  <sheetData>
    <row r="1" spans="1:102" s="93" customFormat="1">
      <c r="A1" s="88" t="s">
        <v>281</v>
      </c>
      <c r="B1" s="88"/>
      <c r="C1" s="88"/>
      <c r="D1" s="88"/>
      <c r="E1" s="88"/>
      <c r="F1" s="88"/>
      <c r="G1" s="88"/>
      <c r="H1" s="88"/>
      <c r="I1" s="88"/>
      <c r="J1" s="88"/>
      <c r="K1" s="88"/>
      <c r="L1" s="88"/>
      <c r="M1" s="88"/>
      <c r="N1" s="88"/>
      <c r="O1" s="88"/>
      <c r="P1" s="88"/>
      <c r="Q1" s="88"/>
      <c r="R1" s="88"/>
      <c r="S1" s="88"/>
      <c r="T1" s="88"/>
      <c r="U1" s="88"/>
      <c r="V1" s="88"/>
      <c r="W1" s="88"/>
      <c r="X1" s="89" t="s">
        <v>284</v>
      </c>
      <c r="Y1" s="90"/>
      <c r="Z1" s="90"/>
      <c r="AA1" s="90"/>
      <c r="AB1" s="90"/>
      <c r="AC1" s="90"/>
      <c r="AD1" s="90"/>
      <c r="AE1" s="90"/>
      <c r="AF1" s="91" t="s">
        <v>285</v>
      </c>
      <c r="AG1" s="91"/>
      <c r="AH1" s="91"/>
      <c r="AI1" s="91"/>
      <c r="AJ1" s="92" t="s">
        <v>286</v>
      </c>
      <c r="AK1" s="92"/>
      <c r="AL1" s="120"/>
    </row>
    <row r="2" spans="1:102" s="87" customFormat="1" ht="27.95" customHeight="1">
      <c r="A2" s="244" t="s">
        <v>1261</v>
      </c>
      <c r="B2" s="82" t="s">
        <v>0</v>
      </c>
      <c r="C2" s="82" t="s">
        <v>1260</v>
      </c>
      <c r="D2" s="82" t="s">
        <v>1250</v>
      </c>
      <c r="E2" s="82" t="s">
        <v>1251</v>
      </c>
      <c r="F2" s="82" t="s">
        <v>1</v>
      </c>
      <c r="G2" s="82" t="s">
        <v>1252</v>
      </c>
      <c r="H2" s="82" t="s">
        <v>1253</v>
      </c>
      <c r="I2" s="82" t="s">
        <v>153</v>
      </c>
      <c r="J2" s="82" t="s">
        <v>2</v>
      </c>
      <c r="K2" s="82" t="s">
        <v>1254</v>
      </c>
      <c r="L2" s="82" t="s">
        <v>1255</v>
      </c>
      <c r="M2" s="82" t="s">
        <v>1256</v>
      </c>
      <c r="N2" s="82" t="s">
        <v>265</v>
      </c>
      <c r="O2" s="82" t="s">
        <v>3</v>
      </c>
      <c r="P2" s="82" t="s">
        <v>4</v>
      </c>
      <c r="Q2" s="82" t="s">
        <v>1257</v>
      </c>
      <c r="R2" s="82" t="s">
        <v>1258</v>
      </c>
      <c r="S2" s="82" t="s">
        <v>279</v>
      </c>
      <c r="T2" s="82" t="s">
        <v>278</v>
      </c>
      <c r="U2" s="82" t="s">
        <v>277</v>
      </c>
      <c r="V2" s="82" t="s">
        <v>282</v>
      </c>
      <c r="W2" s="82" t="s">
        <v>283</v>
      </c>
      <c r="X2" s="83" t="s">
        <v>273</v>
      </c>
      <c r="Y2" s="83" t="s">
        <v>274</v>
      </c>
      <c r="Z2" s="83" t="s">
        <v>275</v>
      </c>
      <c r="AA2" s="83" t="s">
        <v>276</v>
      </c>
      <c r="AB2" s="83" t="s">
        <v>266</v>
      </c>
      <c r="AC2" s="83" t="s">
        <v>267</v>
      </c>
      <c r="AD2" s="83" t="s">
        <v>268</v>
      </c>
      <c r="AE2" s="83" t="s">
        <v>269</v>
      </c>
      <c r="AF2" s="84" t="s">
        <v>277</v>
      </c>
      <c r="AG2" s="84" t="s">
        <v>278</v>
      </c>
      <c r="AH2" s="84" t="s">
        <v>270</v>
      </c>
      <c r="AI2" s="84" t="s">
        <v>271</v>
      </c>
      <c r="AJ2" s="85" t="s">
        <v>280</v>
      </c>
      <c r="AK2" s="85" t="s">
        <v>272</v>
      </c>
      <c r="AL2" s="121" t="s">
        <v>228</v>
      </c>
    </row>
    <row r="3" spans="1:102" s="10" customFormat="1">
      <c r="A3" s="245">
        <v>2011</v>
      </c>
      <c r="B3" s="81" t="s">
        <v>142</v>
      </c>
      <c r="C3" s="18" t="str">
        <f t="shared" ref="C3:C14" si="0">B3</f>
        <v>6A</v>
      </c>
      <c r="D3" s="97"/>
      <c r="E3" s="97"/>
      <c r="F3" s="97"/>
      <c r="G3" s="32" t="s">
        <v>80</v>
      </c>
      <c r="H3" s="154">
        <f>3.63530979142929*1000</f>
        <v>3635.3097914292898</v>
      </c>
      <c r="I3" s="95"/>
      <c r="J3" s="154">
        <f>H3</f>
        <v>3635.3097914292898</v>
      </c>
      <c r="K3" s="154">
        <v>1768.7536622463099</v>
      </c>
      <c r="L3" s="167"/>
      <c r="M3" s="154">
        <f>K3</f>
        <v>1768.7536622463099</v>
      </c>
      <c r="N3" s="96" t="s">
        <v>264</v>
      </c>
      <c r="O3" s="95"/>
      <c r="P3" s="94">
        <v>0.23</v>
      </c>
      <c r="Q3" s="95"/>
      <c r="R3" s="94">
        <v>0.3</v>
      </c>
      <c r="S3" s="155">
        <v>0.89</v>
      </c>
      <c r="T3" s="95"/>
      <c r="U3" s="81" t="s">
        <v>231</v>
      </c>
      <c r="V3" s="95"/>
      <c r="W3" s="81" t="s">
        <v>231</v>
      </c>
      <c r="X3" s="81">
        <f>J3-J3*P3</f>
        <v>2799.1885394005531</v>
      </c>
      <c r="Y3" s="81">
        <f>J3+J3*P3</f>
        <v>4471.4310434580266</v>
      </c>
      <c r="Z3" s="95"/>
      <c r="AA3" s="95"/>
      <c r="AB3" s="81">
        <f>K3-K3*R3</f>
        <v>1238.1275635724169</v>
      </c>
      <c r="AC3" s="81">
        <f>M3+M3*R3</f>
        <v>2299.3797609202029</v>
      </c>
      <c r="AD3" s="95"/>
      <c r="AE3" s="95"/>
      <c r="AF3" s="108">
        <v>3635.3097914292898</v>
      </c>
      <c r="AG3" s="95"/>
      <c r="AH3" s="108">
        <v>1768.7536622463099</v>
      </c>
      <c r="AI3" s="95"/>
      <c r="AJ3" s="81">
        <f>AF3</f>
        <v>3635.3097914292898</v>
      </c>
      <c r="AK3" s="81">
        <f>AH3</f>
        <v>1768.7536622463099</v>
      </c>
      <c r="AL3" s="81" t="s">
        <v>1150</v>
      </c>
      <c r="AM3" s="9"/>
      <c r="AN3" s="11"/>
      <c r="AO3" s="56"/>
      <c r="AP3" s="56"/>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row>
    <row r="4" spans="1:102" s="10" customFormat="1">
      <c r="A4" s="245">
        <v>2011</v>
      </c>
      <c r="B4" s="156" t="s">
        <v>146</v>
      </c>
      <c r="C4" s="18" t="str">
        <f t="shared" si="0"/>
        <v>6B1</v>
      </c>
      <c r="D4" s="164" t="s">
        <v>146</v>
      </c>
      <c r="E4" s="97"/>
      <c r="F4" s="97"/>
      <c r="G4" s="32" t="s">
        <v>80</v>
      </c>
      <c r="H4" s="95"/>
      <c r="I4" s="164">
        <v>846670</v>
      </c>
      <c r="J4" s="95"/>
      <c r="K4" s="95"/>
      <c r="L4" s="164">
        <v>608404</v>
      </c>
      <c r="M4" s="95"/>
      <c r="N4" s="96" t="s">
        <v>1079</v>
      </c>
      <c r="O4" s="132">
        <v>0.15</v>
      </c>
      <c r="P4" s="95"/>
      <c r="Q4" s="132">
        <v>0.1</v>
      </c>
      <c r="R4" s="95"/>
      <c r="S4" s="95"/>
      <c r="T4" s="81" t="str">
        <f t="shared" ref="T4:T11" si="1">IF(Z4="","",IF(O4&gt;100%,"lognormal","normal"))</f>
        <v>normal</v>
      </c>
      <c r="U4" s="95"/>
      <c r="V4" s="81" t="str">
        <f t="shared" ref="V4:V11" si="2">IF(AD4="","",IF(Q4&gt;100%,"lognormal","normal"))</f>
        <v>normal</v>
      </c>
      <c r="W4" s="95"/>
      <c r="X4" s="95"/>
      <c r="Y4" s="95"/>
      <c r="Z4" s="81">
        <f t="shared" ref="Z4:Z11" si="3">IF(I4="","",I4*(1-O4))</f>
        <v>719669.5</v>
      </c>
      <c r="AA4" s="81">
        <f t="shared" ref="AA4:AA11" si="4">IF(I4="","",I4*(1+O4))</f>
        <v>973670.49999999988</v>
      </c>
      <c r="AB4" s="95"/>
      <c r="AC4" s="95"/>
      <c r="AD4" s="96">
        <f t="shared" ref="AD4:AD11" si="5">IF(L4="","",L4*(1-Q4))</f>
        <v>547563.6</v>
      </c>
      <c r="AE4" s="96">
        <f t="shared" ref="AE4:AE11" si="6">IF(L4="","",L4*(1+Q4))</f>
        <v>669244.4</v>
      </c>
      <c r="AF4" s="96">
        <f>AC18*AE18/1000</f>
        <v>1.25E-3</v>
      </c>
      <c r="AG4" s="108">
        <v>846670</v>
      </c>
      <c r="AH4" s="96">
        <f>AF4</f>
        <v>1.25E-3</v>
      </c>
      <c r="AI4" s="108">
        <v>608404</v>
      </c>
      <c r="AJ4" s="81">
        <f>AF4*AG4*21/1000</f>
        <v>22.225087500000001</v>
      </c>
      <c r="AK4" s="81">
        <f>AI4*AH4*21/1000</f>
        <v>15.970604999999999</v>
      </c>
      <c r="AL4" s="81" t="s">
        <v>1077</v>
      </c>
      <c r="AM4" s="9"/>
      <c r="AN4" s="11"/>
      <c r="AO4" s="56"/>
      <c r="AP4" s="56"/>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row>
    <row r="5" spans="1:102" s="10" customFormat="1">
      <c r="A5" s="245">
        <v>2011</v>
      </c>
      <c r="B5" s="156" t="s">
        <v>154</v>
      </c>
      <c r="C5" s="18" t="str">
        <f t="shared" si="0"/>
        <v>6B2</v>
      </c>
      <c r="D5" s="164" t="s">
        <v>147</v>
      </c>
      <c r="E5" s="97"/>
      <c r="F5" s="97"/>
      <c r="G5" s="32" t="s">
        <v>80</v>
      </c>
      <c r="H5" s="95"/>
      <c r="I5" s="164">
        <v>103291</v>
      </c>
      <c r="J5" s="95"/>
      <c r="K5" s="95"/>
      <c r="L5" s="164">
        <v>111626</v>
      </c>
      <c r="M5" s="95"/>
      <c r="N5" s="96" t="s">
        <v>1079</v>
      </c>
      <c r="O5" s="132">
        <v>0.05</v>
      </c>
      <c r="P5" s="95"/>
      <c r="Q5" s="132">
        <v>7.0000000000000007E-2</v>
      </c>
      <c r="R5" s="95"/>
      <c r="S5" s="95"/>
      <c r="T5" s="81" t="str">
        <f t="shared" si="1"/>
        <v>normal</v>
      </c>
      <c r="U5" s="95"/>
      <c r="V5" s="81" t="str">
        <f t="shared" si="2"/>
        <v>normal</v>
      </c>
      <c r="W5" s="95"/>
      <c r="X5" s="95"/>
      <c r="Y5" s="95"/>
      <c r="Z5" s="81">
        <f t="shared" si="3"/>
        <v>98126.45</v>
      </c>
      <c r="AA5" s="81">
        <f t="shared" si="4"/>
        <v>108455.55</v>
      </c>
      <c r="AB5" s="95"/>
      <c r="AC5" s="95"/>
      <c r="AD5" s="96">
        <f t="shared" si="5"/>
        <v>103812.18</v>
      </c>
      <c r="AE5" s="96">
        <f t="shared" si="6"/>
        <v>119439.82</v>
      </c>
      <c r="AF5" s="96">
        <f>AC19*AE19/1000</f>
        <v>6.2500000000000003E-3</v>
      </c>
      <c r="AG5" s="108">
        <v>103291</v>
      </c>
      <c r="AH5" s="96">
        <f>AF5</f>
        <v>6.2500000000000003E-3</v>
      </c>
      <c r="AI5" s="108">
        <v>111626</v>
      </c>
      <c r="AJ5" s="81">
        <f>AF5*AG5*21/1000</f>
        <v>13.55694375</v>
      </c>
      <c r="AK5" s="81">
        <f>AI5*AH5*21/1000</f>
        <v>14.6509125</v>
      </c>
      <c r="AL5" s="81" t="s">
        <v>1083</v>
      </c>
      <c r="AM5" s="9"/>
      <c r="AN5" s="11"/>
      <c r="AO5" s="56"/>
      <c r="AP5" s="56"/>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row>
    <row r="6" spans="1:102" s="5" customFormat="1">
      <c r="A6" s="245">
        <v>2011</v>
      </c>
      <c r="B6" s="156" t="s">
        <v>154</v>
      </c>
      <c r="C6" s="18" t="str">
        <f t="shared" si="0"/>
        <v>6B2</v>
      </c>
      <c r="D6" s="164" t="s">
        <v>148</v>
      </c>
      <c r="E6" s="156"/>
      <c r="F6" s="156"/>
      <c r="G6" s="32" t="s">
        <v>80</v>
      </c>
      <c r="H6" s="95"/>
      <c r="I6" s="164">
        <v>23362</v>
      </c>
      <c r="J6" s="164">
        <v>0.24</v>
      </c>
      <c r="K6" s="95"/>
      <c r="L6" s="164">
        <v>17110</v>
      </c>
      <c r="M6" s="164">
        <v>0.24</v>
      </c>
      <c r="N6" s="94" t="s">
        <v>263</v>
      </c>
      <c r="O6" s="157">
        <v>0.15</v>
      </c>
      <c r="P6" s="170" t="s">
        <v>292</v>
      </c>
      <c r="Q6" s="157">
        <v>0.15</v>
      </c>
      <c r="R6" s="168" t="s">
        <v>292</v>
      </c>
      <c r="S6" s="132" t="s">
        <v>724</v>
      </c>
      <c r="T6" s="81" t="str">
        <f t="shared" si="1"/>
        <v>normal</v>
      </c>
      <c r="U6" s="81" t="s">
        <v>294</v>
      </c>
      <c r="V6" s="81" t="str">
        <f t="shared" si="2"/>
        <v>normal</v>
      </c>
      <c r="W6" s="95"/>
      <c r="X6" s="153">
        <f>J6-J6*32.1%</f>
        <v>0.16295999999999999</v>
      </c>
      <c r="Y6" s="153">
        <f>M6+M6*19.5%</f>
        <v>0.2868</v>
      </c>
      <c r="Z6" s="81">
        <f t="shared" si="3"/>
        <v>19857.7</v>
      </c>
      <c r="AA6" s="81">
        <f t="shared" si="4"/>
        <v>26866.3</v>
      </c>
      <c r="AB6" s="95"/>
      <c r="AC6" s="95"/>
      <c r="AD6" s="96">
        <f t="shared" si="5"/>
        <v>14543.5</v>
      </c>
      <c r="AE6" s="96">
        <f t="shared" si="6"/>
        <v>19676.5</v>
      </c>
      <c r="AF6" s="108">
        <v>0.24000078685375148</v>
      </c>
      <c r="AG6" s="108">
        <v>23362</v>
      </c>
      <c r="AH6" s="96">
        <f t="shared" ref="AH6:AH11" si="7">AF6</f>
        <v>0.24000078685375148</v>
      </c>
      <c r="AI6" s="108">
        <v>17110</v>
      </c>
      <c r="AJ6" s="81">
        <f>AF6*AG6*21/1000</f>
        <v>117.74486603202419</v>
      </c>
      <c r="AK6" s="81">
        <f>AI6*AH6*21/1000</f>
        <v>86.234682724421447</v>
      </c>
      <c r="AL6" s="81"/>
      <c r="AM6" s="9"/>
      <c r="AN6" s="11"/>
      <c r="AO6" s="56"/>
      <c r="AP6" s="56"/>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row>
    <row r="7" spans="1:102" s="5" customFormat="1">
      <c r="A7" s="245">
        <v>2011</v>
      </c>
      <c r="B7" s="156" t="s">
        <v>154</v>
      </c>
      <c r="C7" s="18" t="str">
        <f t="shared" si="0"/>
        <v>6B2</v>
      </c>
      <c r="D7" s="164" t="s">
        <v>148</v>
      </c>
      <c r="E7" s="156"/>
      <c r="F7" s="156"/>
      <c r="G7" s="32" t="s">
        <v>81</v>
      </c>
      <c r="H7" s="95"/>
      <c r="I7" s="164">
        <v>6248.5</v>
      </c>
      <c r="J7" s="164">
        <f>0.01*44/28</f>
        <v>1.5714285714285715E-2</v>
      </c>
      <c r="K7" s="95"/>
      <c r="L7" s="165">
        <f>4996.9</f>
        <v>4996.8999999999996</v>
      </c>
      <c r="M7" s="164">
        <f>J7</f>
        <v>1.5714285714285715E-2</v>
      </c>
      <c r="N7" s="94" t="s">
        <v>263</v>
      </c>
      <c r="O7" s="157">
        <v>0.1</v>
      </c>
      <c r="P7" s="171" t="s">
        <v>291</v>
      </c>
      <c r="Q7" s="157">
        <v>0.1</v>
      </c>
      <c r="R7" s="169" t="str">
        <f>P7</f>
        <v>-94 +380%</v>
      </c>
      <c r="S7" s="132" t="s">
        <v>724</v>
      </c>
      <c r="T7" s="81" t="str">
        <f t="shared" si="1"/>
        <v>normal</v>
      </c>
      <c r="U7" s="81" t="s">
        <v>173</v>
      </c>
      <c r="V7" s="81" t="str">
        <f t="shared" si="2"/>
        <v>normal</v>
      </c>
      <c r="W7" s="95"/>
      <c r="X7" s="153">
        <f>J7-J7*0.94</f>
        <v>9.4285714285714459E-4</v>
      </c>
      <c r="Y7" s="153">
        <f>J7+J7*3.8</f>
        <v>7.5428571428571428E-2</v>
      </c>
      <c r="Z7" s="81">
        <f t="shared" si="3"/>
        <v>5623.6500000000005</v>
      </c>
      <c r="AA7" s="81">
        <f t="shared" si="4"/>
        <v>6873.35</v>
      </c>
      <c r="AB7" s="95"/>
      <c r="AC7" s="95"/>
      <c r="AD7" s="96">
        <f t="shared" si="5"/>
        <v>4497.21</v>
      </c>
      <c r="AE7" s="96">
        <f t="shared" si="6"/>
        <v>5496.59</v>
      </c>
      <c r="AF7" s="108">
        <v>1.5714285714285712E-2</v>
      </c>
      <c r="AG7" s="108">
        <v>6248.5</v>
      </c>
      <c r="AH7" s="96">
        <f t="shared" si="7"/>
        <v>1.5714285714285712E-2</v>
      </c>
      <c r="AI7" s="108">
        <v>4996.8999999999996</v>
      </c>
      <c r="AJ7" s="81">
        <f>AF7*AG7*310/1000</f>
        <v>30.439121428571422</v>
      </c>
      <c r="AK7" s="81">
        <f>AI7*AH7*310/1000</f>
        <v>24.342041428571424</v>
      </c>
      <c r="AL7" s="81" t="s">
        <v>1082</v>
      </c>
      <c r="AM7" s="9"/>
      <c r="AN7" s="11"/>
      <c r="AO7" s="56"/>
      <c r="AP7" s="56"/>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row>
    <row r="8" spans="1:102" s="5" customFormat="1">
      <c r="A8" s="245">
        <v>2011</v>
      </c>
      <c r="B8" s="156" t="s">
        <v>154</v>
      </c>
      <c r="C8" s="18" t="str">
        <f t="shared" si="0"/>
        <v>6B2</v>
      </c>
      <c r="D8" s="164" t="s">
        <v>147</v>
      </c>
      <c r="E8" s="156"/>
      <c r="F8" s="156"/>
      <c r="G8" s="32" t="s">
        <v>81</v>
      </c>
      <c r="H8" s="95"/>
      <c r="I8" s="164">
        <v>15374</v>
      </c>
      <c r="J8" s="164">
        <f t="shared" ref="J8:J10" si="8">0.01*44/28</f>
        <v>1.5714285714285715E-2</v>
      </c>
      <c r="K8" s="95"/>
      <c r="L8" s="165">
        <f>10554*1.005</f>
        <v>10606.769999999999</v>
      </c>
      <c r="M8" s="164">
        <f t="shared" ref="M8:M10" si="9">J8</f>
        <v>1.5714285714285715E-2</v>
      </c>
      <c r="N8" s="94" t="s">
        <v>263</v>
      </c>
      <c r="O8" s="132">
        <v>0.05</v>
      </c>
      <c r="P8" s="171" t="s">
        <v>291</v>
      </c>
      <c r="Q8" s="132">
        <v>7.0000000000000007E-2</v>
      </c>
      <c r="R8" s="169" t="str">
        <f>P8</f>
        <v>-94 +380%</v>
      </c>
      <c r="S8" s="132" t="s">
        <v>724</v>
      </c>
      <c r="T8" s="81" t="str">
        <f t="shared" si="1"/>
        <v>normal</v>
      </c>
      <c r="U8" s="81" t="s">
        <v>173</v>
      </c>
      <c r="V8" s="81" t="str">
        <f t="shared" si="2"/>
        <v>normal</v>
      </c>
      <c r="W8" s="95"/>
      <c r="X8" s="95"/>
      <c r="Y8" s="95"/>
      <c r="Z8" s="81">
        <f t="shared" si="3"/>
        <v>14605.3</v>
      </c>
      <c r="AA8" s="81">
        <f t="shared" si="4"/>
        <v>16142.7</v>
      </c>
      <c r="AB8" s="95"/>
      <c r="AC8" s="95"/>
      <c r="AD8" s="96">
        <f t="shared" si="5"/>
        <v>9864.2960999999978</v>
      </c>
      <c r="AE8" s="96">
        <f t="shared" si="6"/>
        <v>11349.243899999999</v>
      </c>
      <c r="AF8" s="96">
        <f>AF7</f>
        <v>1.5714285714285712E-2</v>
      </c>
      <c r="AG8" s="108">
        <v>15374</v>
      </c>
      <c r="AH8" s="96">
        <f t="shared" si="7"/>
        <v>1.5714285714285712E-2</v>
      </c>
      <c r="AI8" s="108">
        <v>10606.769999999999</v>
      </c>
      <c r="AJ8" s="81">
        <f>AF8*AG8*310/1000</f>
        <v>74.893342857142855</v>
      </c>
      <c r="AK8" s="81">
        <f>AI8*AH8*310/1000</f>
        <v>51.670122428571418</v>
      </c>
      <c r="AL8" s="81" t="s">
        <v>1152</v>
      </c>
      <c r="AM8" s="9"/>
      <c r="AN8" s="11"/>
      <c r="AO8" s="56"/>
      <c r="AP8" s="56"/>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row>
    <row r="9" spans="1:102" s="5" customFormat="1">
      <c r="A9" s="245">
        <v>2011</v>
      </c>
      <c r="B9" s="29" t="s">
        <v>1352</v>
      </c>
      <c r="C9" s="18" t="str">
        <f t="shared" si="0"/>
        <v>6B3a</v>
      </c>
      <c r="D9" s="164" t="s">
        <v>149</v>
      </c>
      <c r="E9" s="156"/>
      <c r="F9" s="156"/>
      <c r="G9" s="32" t="s">
        <v>81</v>
      </c>
      <c r="H9" s="95"/>
      <c r="I9" s="164">
        <v>1700</v>
      </c>
      <c r="J9" s="164">
        <f t="shared" si="8"/>
        <v>1.5714285714285715E-2</v>
      </c>
      <c r="K9" s="95"/>
      <c r="L9" s="164">
        <v>600.57000000000005</v>
      </c>
      <c r="M9" s="164">
        <f t="shared" si="9"/>
        <v>1.5714285714285715E-2</v>
      </c>
      <c r="N9" s="94" t="s">
        <v>263</v>
      </c>
      <c r="O9" s="157">
        <v>0.1</v>
      </c>
      <c r="P9" s="171" t="s">
        <v>291</v>
      </c>
      <c r="Q9" s="157">
        <v>0.1</v>
      </c>
      <c r="R9" s="169" t="str">
        <f>P9</f>
        <v>-94 +380%</v>
      </c>
      <c r="S9" s="132" t="s">
        <v>724</v>
      </c>
      <c r="T9" s="81" t="str">
        <f t="shared" si="1"/>
        <v>normal</v>
      </c>
      <c r="U9" s="81" t="s">
        <v>173</v>
      </c>
      <c r="V9" s="81" t="str">
        <f t="shared" si="2"/>
        <v>normal</v>
      </c>
      <c r="W9" s="95"/>
      <c r="X9" s="95"/>
      <c r="Y9" s="95"/>
      <c r="Z9" s="81">
        <f t="shared" si="3"/>
        <v>1530</v>
      </c>
      <c r="AA9" s="81">
        <f t="shared" si="4"/>
        <v>1870.0000000000002</v>
      </c>
      <c r="AB9" s="95"/>
      <c r="AC9" s="95"/>
      <c r="AD9" s="96">
        <f t="shared" si="5"/>
        <v>540.51300000000003</v>
      </c>
      <c r="AE9" s="96">
        <f t="shared" si="6"/>
        <v>660.62700000000007</v>
      </c>
      <c r="AF9" s="96">
        <f>AF7</f>
        <v>1.5714285714285712E-2</v>
      </c>
      <c r="AG9" s="108">
        <v>1700</v>
      </c>
      <c r="AH9" s="96">
        <f t="shared" si="7"/>
        <v>1.5714285714285712E-2</v>
      </c>
      <c r="AI9" s="108">
        <v>600.57000000000005</v>
      </c>
      <c r="AJ9" s="81">
        <f>AF9*AG9*310/1000</f>
        <v>8.2814285714285703</v>
      </c>
      <c r="AK9" s="81">
        <f>AI9*AH9*310/1000</f>
        <v>2.9256338571428571</v>
      </c>
      <c r="AL9" s="81" t="s">
        <v>1152</v>
      </c>
      <c r="AM9" s="9"/>
      <c r="AN9" s="11"/>
      <c r="AO9" s="56"/>
      <c r="AP9" s="56"/>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row>
    <row r="10" spans="1:102" s="5" customFormat="1">
      <c r="A10" s="245">
        <v>2011</v>
      </c>
      <c r="B10" s="29" t="s">
        <v>1354</v>
      </c>
      <c r="C10" s="18" t="str">
        <f t="shared" si="0"/>
        <v>6B3b</v>
      </c>
      <c r="D10" s="164" t="s">
        <v>150</v>
      </c>
      <c r="E10" s="156"/>
      <c r="F10" s="156"/>
      <c r="G10" s="32" t="s">
        <v>81</v>
      </c>
      <c r="H10" s="95"/>
      <c r="I10" s="164">
        <v>6192.5</v>
      </c>
      <c r="J10" s="164">
        <f t="shared" si="8"/>
        <v>1.5714285714285715E-2</v>
      </c>
      <c r="K10" s="95"/>
      <c r="L10" s="164">
        <v>3609.2</v>
      </c>
      <c r="M10" s="164">
        <f t="shared" si="9"/>
        <v>1.5714285714285715E-2</v>
      </c>
      <c r="N10" s="94" t="s">
        <v>263</v>
      </c>
      <c r="O10" s="157">
        <v>0.05</v>
      </c>
      <c r="P10" s="171" t="s">
        <v>291</v>
      </c>
      <c r="Q10" s="132">
        <v>7.0000000000000007E-2</v>
      </c>
      <c r="R10" s="169" t="str">
        <f>P10</f>
        <v>-94 +380%</v>
      </c>
      <c r="S10" s="132" t="s">
        <v>724</v>
      </c>
      <c r="T10" s="81" t="str">
        <f t="shared" si="1"/>
        <v>normal</v>
      </c>
      <c r="U10" s="81" t="s">
        <v>173</v>
      </c>
      <c r="V10" s="81" t="str">
        <f t="shared" si="2"/>
        <v>normal</v>
      </c>
      <c r="W10" s="95"/>
      <c r="X10" s="95"/>
      <c r="Y10" s="95"/>
      <c r="Z10" s="81">
        <f t="shared" si="3"/>
        <v>5882.875</v>
      </c>
      <c r="AA10" s="81">
        <f t="shared" si="4"/>
        <v>6502.125</v>
      </c>
      <c r="AB10" s="95"/>
      <c r="AC10" s="95"/>
      <c r="AD10" s="96">
        <f t="shared" si="5"/>
        <v>3356.5559999999996</v>
      </c>
      <c r="AE10" s="96">
        <f t="shared" si="6"/>
        <v>3861.8440000000001</v>
      </c>
      <c r="AF10" s="96">
        <f>AF7</f>
        <v>1.5714285714285712E-2</v>
      </c>
      <c r="AG10" s="108">
        <v>6192.5</v>
      </c>
      <c r="AH10" s="160">
        <f t="shared" si="7"/>
        <v>1.5714285714285712E-2</v>
      </c>
      <c r="AI10" s="108">
        <v>3609.2</v>
      </c>
      <c r="AJ10" s="81">
        <f>AF10*AG10*310/1000</f>
        <v>30.166321428571425</v>
      </c>
      <c r="AK10" s="81">
        <f>AI10*AH10*310/1000</f>
        <v>17.581959999999995</v>
      </c>
      <c r="AL10" s="81" t="s">
        <v>1078</v>
      </c>
      <c r="AM10" s="9"/>
      <c r="AN10" s="11"/>
      <c r="AO10" s="56"/>
      <c r="AP10" s="56"/>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row>
    <row r="11" spans="1:102" s="6" customFormat="1">
      <c r="A11" s="245">
        <v>2011</v>
      </c>
      <c r="B11" s="159" t="s">
        <v>155</v>
      </c>
      <c r="C11" s="18" t="str">
        <f t="shared" si="0"/>
        <v>6D</v>
      </c>
      <c r="D11" s="164" t="s">
        <v>151</v>
      </c>
      <c r="E11" s="156"/>
      <c r="F11" s="156"/>
      <c r="G11" s="32" t="s">
        <v>80</v>
      </c>
      <c r="H11" s="95"/>
      <c r="I11" s="165">
        <v>73836</v>
      </c>
      <c r="J11" s="165">
        <v>0.01</v>
      </c>
      <c r="K11" s="95"/>
      <c r="L11" s="164">
        <v>138032</v>
      </c>
      <c r="M11" s="165">
        <v>0.01</v>
      </c>
      <c r="N11" s="94" t="s">
        <v>263</v>
      </c>
      <c r="O11" s="157">
        <v>0.4</v>
      </c>
      <c r="P11" s="170">
        <v>1</v>
      </c>
      <c r="Q11" s="157">
        <v>0.25</v>
      </c>
      <c r="R11" s="170">
        <v>1</v>
      </c>
      <c r="S11" s="132" t="s">
        <v>724</v>
      </c>
      <c r="T11" s="81" t="str">
        <f t="shared" si="1"/>
        <v>normal</v>
      </c>
      <c r="U11" s="81" t="str">
        <f>IF(X11="","",IF(P11&gt;100%,"lognormal","normal"))</f>
        <v>normal</v>
      </c>
      <c r="V11" s="81" t="str">
        <f t="shared" si="2"/>
        <v>normal</v>
      </c>
      <c r="W11" s="95"/>
      <c r="X11" s="81">
        <f>IF(J11="","",J11*(1-P11))</f>
        <v>0</v>
      </c>
      <c r="Y11" s="81">
        <f>IF(J11="","",J11*(1+P11))</f>
        <v>0.02</v>
      </c>
      <c r="Z11" s="81">
        <f t="shared" si="3"/>
        <v>44301.599999999999</v>
      </c>
      <c r="AA11" s="81">
        <f t="shared" si="4"/>
        <v>103370.4</v>
      </c>
      <c r="AB11" s="95"/>
      <c r="AC11" s="95"/>
      <c r="AD11" s="96">
        <f t="shared" si="5"/>
        <v>103524</v>
      </c>
      <c r="AE11" s="96">
        <f t="shared" si="6"/>
        <v>172540</v>
      </c>
      <c r="AF11" s="108">
        <v>1.0000000000000002E-2</v>
      </c>
      <c r="AG11" s="108">
        <v>73836</v>
      </c>
      <c r="AH11" s="96">
        <f t="shared" si="7"/>
        <v>1.0000000000000002E-2</v>
      </c>
      <c r="AI11" s="108">
        <v>138032</v>
      </c>
      <c r="AJ11" s="81">
        <f>AF11*AG11*21/1000</f>
        <v>15.505560000000003</v>
      </c>
      <c r="AK11" s="81">
        <f>AI11*AH11*21/1000</f>
        <v>28.986720000000005</v>
      </c>
      <c r="AL11" s="81" t="s">
        <v>1080</v>
      </c>
      <c r="AM11" s="9"/>
      <c r="AN11" s="11"/>
      <c r="AO11" s="56"/>
      <c r="AP11" s="56"/>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c r="CV11" s="41"/>
      <c r="CW11" s="41"/>
      <c r="CX11" s="41"/>
    </row>
    <row r="12" spans="1:102" s="6" customFormat="1">
      <c r="A12" s="245">
        <v>2011</v>
      </c>
      <c r="B12" s="159" t="s">
        <v>155</v>
      </c>
      <c r="C12" s="18" t="str">
        <f t="shared" si="0"/>
        <v>6D</v>
      </c>
      <c r="D12" s="164" t="s">
        <v>151</v>
      </c>
      <c r="E12" s="156"/>
      <c r="F12" s="156"/>
      <c r="G12" s="32" t="s">
        <v>81</v>
      </c>
      <c r="H12" s="95"/>
      <c r="I12" s="165">
        <v>73836</v>
      </c>
      <c r="J12" s="165">
        <v>5.9999999999999995E-4</v>
      </c>
      <c r="K12" s="95"/>
      <c r="L12" s="164">
        <v>138032</v>
      </c>
      <c r="M12" s="165">
        <v>5.9999999999999995E-4</v>
      </c>
      <c r="N12" s="94" t="s">
        <v>263</v>
      </c>
      <c r="O12" s="157">
        <v>0.4</v>
      </c>
      <c r="P12" s="172" t="s">
        <v>290</v>
      </c>
      <c r="Q12" s="157">
        <v>0.25</v>
      </c>
      <c r="R12" s="168" t="s">
        <v>290</v>
      </c>
      <c r="S12" s="132" t="s">
        <v>724</v>
      </c>
      <c r="T12" s="95"/>
      <c r="U12" s="81" t="s">
        <v>173</v>
      </c>
      <c r="V12" s="95"/>
      <c r="W12" s="95"/>
      <c r="X12" s="153">
        <f>J12-J12*0.67</f>
        <v>1.9799999999999993E-4</v>
      </c>
      <c r="Y12" s="153">
        <f>J12+J12*1.7</f>
        <v>1.6199999999999999E-3</v>
      </c>
      <c r="Z12" s="95"/>
      <c r="AA12" s="95"/>
      <c r="AB12" s="95"/>
      <c r="AC12" s="95"/>
      <c r="AD12" s="95"/>
      <c r="AE12" s="95"/>
      <c r="AF12" s="108">
        <v>0.6</v>
      </c>
      <c r="AG12" s="96">
        <f>AG11</f>
        <v>73836</v>
      </c>
      <c r="AH12" s="96">
        <f>AF12</f>
        <v>0.6</v>
      </c>
      <c r="AI12" s="96">
        <f>AI11</f>
        <v>138032</v>
      </c>
      <c r="AJ12" s="81">
        <f>AF12*AG12*310/1000000</f>
        <v>13.733496000000001</v>
      </c>
      <c r="AK12" s="81">
        <f>AI12*AH12*310/1000000</f>
        <v>25.673952</v>
      </c>
      <c r="AL12" s="81" t="s">
        <v>1177</v>
      </c>
      <c r="AM12" s="9"/>
      <c r="AN12" s="11"/>
      <c r="AO12" s="56"/>
      <c r="AP12" s="56"/>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row>
    <row r="13" spans="1:102" s="6" customFormat="1">
      <c r="A13" s="245">
        <v>2011</v>
      </c>
      <c r="B13" s="159" t="s">
        <v>155</v>
      </c>
      <c r="C13" s="18" t="str">
        <f t="shared" si="0"/>
        <v>6D</v>
      </c>
      <c r="D13" s="164" t="s">
        <v>152</v>
      </c>
      <c r="E13" s="156"/>
      <c r="F13" s="156"/>
      <c r="G13" s="32" t="s">
        <v>80</v>
      </c>
      <c r="H13" s="95"/>
      <c r="I13" s="165">
        <v>72000</v>
      </c>
      <c r="J13" s="165">
        <v>4.0000000000000001E-3</v>
      </c>
      <c r="K13" s="95"/>
      <c r="L13" s="164">
        <v>423388</v>
      </c>
      <c r="M13" s="165">
        <v>4.0000000000000001E-3</v>
      </c>
      <c r="N13" s="94" t="s">
        <v>263</v>
      </c>
      <c r="O13" s="157">
        <v>0.4</v>
      </c>
      <c r="P13" s="170">
        <v>1</v>
      </c>
      <c r="Q13" s="157">
        <v>0.25</v>
      </c>
      <c r="R13" s="170">
        <v>1</v>
      </c>
      <c r="S13" s="132" t="s">
        <v>724</v>
      </c>
      <c r="T13" s="81" t="str">
        <f>IF(Z13="","",IF(O13&gt;100%,"lognormal","normal"))</f>
        <v>normal</v>
      </c>
      <c r="U13" s="81" t="str">
        <f>IF(X13="","",IF(P13&gt;100%,"lognormal","normal"))</f>
        <v>normal</v>
      </c>
      <c r="V13" s="81" t="str">
        <f>IF(AD13="","",IF(Q13&gt;100%,"lognormal","normal"))</f>
        <v>normal</v>
      </c>
      <c r="W13" s="95"/>
      <c r="X13" s="81">
        <f>IF(J13="","",J13*(1-P13))</f>
        <v>0</v>
      </c>
      <c r="Y13" s="81">
        <f>IF(J13="","",J13*(1+P13))</f>
        <v>8.0000000000000002E-3</v>
      </c>
      <c r="Z13" s="81">
        <f>IF(I13="","",I13*(1-O13))</f>
        <v>43200</v>
      </c>
      <c r="AA13" s="81">
        <f>IF(I13="","",I13*(1+O13))</f>
        <v>100800</v>
      </c>
      <c r="AB13" s="95"/>
      <c r="AC13" s="95"/>
      <c r="AD13" s="96">
        <f>IF(L13="","",L13*(1-Q13))</f>
        <v>317541</v>
      </c>
      <c r="AE13" s="96">
        <f>IF(L13="","",L13*(1+Q13))</f>
        <v>529235</v>
      </c>
      <c r="AF13" s="108">
        <v>4.000000000000001E-3</v>
      </c>
      <c r="AG13" s="108">
        <v>72000</v>
      </c>
      <c r="AH13" s="96">
        <f>AF13</f>
        <v>4.000000000000001E-3</v>
      </c>
      <c r="AI13" s="108">
        <v>423388</v>
      </c>
      <c r="AJ13" s="81">
        <f>AF13*AG13*21/1000</f>
        <v>6.0480000000000009</v>
      </c>
      <c r="AK13" s="81">
        <f>AI13*AH13*21/1000</f>
        <v>35.564592000000005</v>
      </c>
      <c r="AL13" s="81" t="s">
        <v>1080</v>
      </c>
      <c r="AM13" s="9"/>
      <c r="AN13" s="11"/>
      <c r="AO13" s="56"/>
      <c r="AP13" s="56"/>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c r="CB13" s="41"/>
      <c r="CC13" s="41"/>
      <c r="CD13" s="41"/>
      <c r="CE13" s="41"/>
      <c r="CF13" s="41"/>
      <c r="CG13" s="41"/>
      <c r="CH13" s="41"/>
      <c r="CI13" s="41"/>
      <c r="CJ13" s="41"/>
      <c r="CK13" s="41"/>
      <c r="CL13" s="41"/>
      <c r="CM13" s="41"/>
      <c r="CN13" s="41"/>
      <c r="CO13" s="41"/>
      <c r="CP13" s="41"/>
      <c r="CQ13" s="41"/>
      <c r="CR13" s="41"/>
      <c r="CS13" s="41"/>
      <c r="CT13" s="41"/>
      <c r="CU13" s="41"/>
      <c r="CV13" s="41"/>
      <c r="CW13" s="41"/>
      <c r="CX13" s="41"/>
    </row>
    <row r="14" spans="1:102" s="6" customFormat="1">
      <c r="A14" s="245">
        <v>2011</v>
      </c>
      <c r="B14" s="159" t="s">
        <v>155</v>
      </c>
      <c r="C14" s="18" t="str">
        <f t="shared" si="0"/>
        <v>6D</v>
      </c>
      <c r="D14" s="164" t="s">
        <v>152</v>
      </c>
      <c r="E14" s="156"/>
      <c r="F14" s="156"/>
      <c r="G14" s="32" t="s">
        <v>81</v>
      </c>
      <c r="H14" s="95"/>
      <c r="I14" s="164">
        <v>72000</v>
      </c>
      <c r="J14" s="164">
        <v>2.9999999999999997E-4</v>
      </c>
      <c r="K14" s="95"/>
      <c r="L14" s="164">
        <v>423388</v>
      </c>
      <c r="M14" s="164">
        <v>2.9999999999999997E-4</v>
      </c>
      <c r="N14" s="94" t="s">
        <v>263</v>
      </c>
      <c r="O14" s="157">
        <v>0.4</v>
      </c>
      <c r="P14" s="170">
        <v>1</v>
      </c>
      <c r="Q14" s="157">
        <v>0.25</v>
      </c>
      <c r="R14" s="170">
        <v>1</v>
      </c>
      <c r="S14" s="132" t="s">
        <v>724</v>
      </c>
      <c r="T14" s="95"/>
      <c r="U14" s="81" t="str">
        <f>IF(X14="","",IF(P14&gt;100%,"lognormal","normal"))</f>
        <v>normal</v>
      </c>
      <c r="V14" s="95"/>
      <c r="W14" s="95"/>
      <c r="X14" s="81">
        <f>IF(J14="","",J14*(1-P14))</f>
        <v>0</v>
      </c>
      <c r="Y14" s="81">
        <f>IF(J14="","",J14*(1+P14))</f>
        <v>5.9999999999999995E-4</v>
      </c>
      <c r="Z14" s="95"/>
      <c r="AA14" s="95"/>
      <c r="AB14" s="95"/>
      <c r="AC14" s="95"/>
      <c r="AD14" s="95"/>
      <c r="AE14" s="95"/>
      <c r="AF14" s="108">
        <v>3.0000000000000003E-4</v>
      </c>
      <c r="AG14" s="96">
        <f>AG13</f>
        <v>72000</v>
      </c>
      <c r="AH14" s="96">
        <f>AF14</f>
        <v>3.0000000000000003E-4</v>
      </c>
      <c r="AI14" s="96">
        <f>AI13</f>
        <v>423388</v>
      </c>
      <c r="AJ14" s="81">
        <f>AF14*AG14*310/1000</f>
        <v>6.6959999999999997</v>
      </c>
      <c r="AK14" s="81">
        <f>AI14*AH14*310/1000</f>
        <v>39.375084000000001</v>
      </c>
      <c r="AL14" s="81" t="s">
        <v>1081</v>
      </c>
      <c r="AM14" s="9"/>
      <c r="AN14" s="11"/>
      <c r="AO14" s="56"/>
      <c r="AP14" s="56"/>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1"/>
      <c r="CH14" s="41"/>
      <c r="CI14" s="41"/>
      <c r="CJ14" s="41"/>
      <c r="CK14" s="41"/>
      <c r="CL14" s="41"/>
      <c r="CM14" s="41"/>
      <c r="CN14" s="41"/>
      <c r="CO14" s="41"/>
      <c r="CP14" s="41"/>
      <c r="CQ14" s="41"/>
      <c r="CR14" s="41"/>
      <c r="CS14" s="41"/>
      <c r="CT14" s="41"/>
      <c r="CU14" s="41"/>
      <c r="CV14" s="41"/>
      <c r="CW14" s="41"/>
      <c r="CX14" s="41"/>
    </row>
    <row r="15" spans="1:102">
      <c r="B15" s="156"/>
      <c r="C15" s="156"/>
      <c r="D15" s="156"/>
      <c r="E15" s="156"/>
      <c r="F15" s="156"/>
      <c r="G15" s="156"/>
      <c r="H15" s="156"/>
      <c r="I15" s="156"/>
      <c r="J15" s="156"/>
      <c r="K15" s="156"/>
      <c r="L15" s="156"/>
      <c r="M15" s="156"/>
      <c r="N15" s="156"/>
      <c r="O15" s="156"/>
      <c r="P15" s="156"/>
      <c r="Q15" s="156"/>
    </row>
    <row r="16" spans="1:102" s="13" customFormat="1">
      <c r="A16" s="79"/>
      <c r="B16" s="156"/>
      <c r="C16" s="156"/>
      <c r="D16" s="156"/>
      <c r="E16" s="156"/>
      <c r="F16" s="156"/>
      <c r="G16" s="156"/>
      <c r="H16" s="156"/>
      <c r="I16" s="156"/>
      <c r="J16" s="156"/>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6"/>
      <c r="AI16" s="156"/>
      <c r="AJ16" s="156"/>
      <c r="AK16" s="159"/>
      <c r="AL16" s="156"/>
    </row>
    <row r="17" spans="1:38" s="13" customFormat="1">
      <c r="A17" s="79"/>
      <c r="B17" s="166" t="s">
        <v>143</v>
      </c>
      <c r="C17" s="246"/>
      <c r="D17" s="166" t="s">
        <v>144</v>
      </c>
      <c r="E17" s="156"/>
      <c r="F17" s="156"/>
      <c r="G17" s="156"/>
      <c r="H17" s="156"/>
      <c r="I17" s="156"/>
      <c r="J17" s="166" t="s">
        <v>145</v>
      </c>
      <c r="K17" s="166" t="s">
        <v>295</v>
      </c>
      <c r="L17" s="166"/>
      <c r="M17" s="166"/>
      <c r="N17" s="166"/>
      <c r="O17" s="156"/>
      <c r="P17" s="156" t="s">
        <v>182</v>
      </c>
      <c r="Q17" s="156" t="s">
        <v>181</v>
      </c>
      <c r="R17" s="156"/>
      <c r="S17" s="156"/>
      <c r="T17" s="156"/>
      <c r="U17" s="156"/>
      <c r="V17" s="156"/>
      <c r="W17" s="156"/>
      <c r="X17" s="156" t="s">
        <v>175</v>
      </c>
      <c r="Y17" s="156" t="s">
        <v>176</v>
      </c>
      <c r="Z17" s="156" t="s">
        <v>177</v>
      </c>
      <c r="AA17" s="156" t="s">
        <v>178</v>
      </c>
      <c r="AB17" s="159" t="s">
        <v>179</v>
      </c>
      <c r="AC17" s="156"/>
      <c r="AD17" s="159" t="s">
        <v>180</v>
      </c>
      <c r="AE17" s="156"/>
      <c r="AF17" s="156"/>
      <c r="AG17" s="156"/>
      <c r="AH17" s="156"/>
      <c r="AI17" s="156"/>
      <c r="AJ17" s="156"/>
      <c r="AK17" s="156"/>
      <c r="AL17" s="156"/>
    </row>
    <row r="18" spans="1:38" s="13" customFormat="1">
      <c r="A18" s="79"/>
      <c r="B18" s="164" t="s">
        <v>146</v>
      </c>
      <c r="C18" s="247"/>
      <c r="D18" s="164" t="s">
        <v>80</v>
      </c>
      <c r="E18" s="156"/>
      <c r="F18" s="156"/>
      <c r="G18" s="156"/>
      <c r="H18" s="156"/>
      <c r="I18" s="156"/>
      <c r="J18" s="164">
        <v>0.25</v>
      </c>
      <c r="K18" s="164">
        <f>1000*0.005</f>
        <v>5</v>
      </c>
      <c r="L18" s="164"/>
      <c r="M18" s="164"/>
      <c r="N18" s="164"/>
      <c r="O18" s="156"/>
      <c r="P18" s="157">
        <v>0.3</v>
      </c>
      <c r="Q18" s="158" t="s">
        <v>1084</v>
      </c>
      <c r="R18" s="158"/>
      <c r="S18" s="156"/>
      <c r="T18" s="156"/>
      <c r="U18" s="156"/>
      <c r="V18" s="156"/>
      <c r="W18" s="156"/>
      <c r="X18" s="156">
        <f>K18-K18*60%</f>
        <v>2</v>
      </c>
      <c r="Y18" s="156">
        <f>K18+K18*100%</f>
        <v>10</v>
      </c>
      <c r="Z18" s="156">
        <f>IF(J18="","",J18*(1-P18))</f>
        <v>0.17499999999999999</v>
      </c>
      <c r="AA18" s="156">
        <f>IF(J18="","",J18*(1+P18))</f>
        <v>0.32500000000000001</v>
      </c>
      <c r="AB18" s="156" t="s">
        <v>173</v>
      </c>
      <c r="AC18" s="161">
        <v>5</v>
      </c>
      <c r="AD18" s="156" t="str">
        <f>IF(Z18="","",IF(P18&gt;100%,"lognormal","normal"))</f>
        <v>normal</v>
      </c>
      <c r="AE18" s="161">
        <v>0.25</v>
      </c>
      <c r="AF18" s="156"/>
      <c r="AG18" s="156"/>
      <c r="AH18" s="156"/>
      <c r="AI18" s="156"/>
      <c r="AJ18" s="156"/>
      <c r="AK18" s="156"/>
      <c r="AL18" s="156"/>
    </row>
    <row r="19" spans="1:38" s="13" customFormat="1">
      <c r="A19" s="79"/>
      <c r="B19" s="164" t="s">
        <v>147</v>
      </c>
      <c r="C19" s="247"/>
      <c r="D19" s="164" t="s">
        <v>80</v>
      </c>
      <c r="E19" s="156"/>
      <c r="F19" s="156"/>
      <c r="G19" s="156"/>
      <c r="H19" s="156"/>
      <c r="I19" s="156"/>
      <c r="J19" s="164">
        <v>0.625</v>
      </c>
      <c r="K19" s="164">
        <f>0.01*1000</f>
        <v>10</v>
      </c>
      <c r="L19" s="164"/>
      <c r="M19" s="164"/>
      <c r="N19" s="164"/>
      <c r="O19" s="156"/>
      <c r="P19" s="157">
        <v>0.3</v>
      </c>
      <c r="Q19" s="158" t="s">
        <v>1084</v>
      </c>
      <c r="R19" s="157"/>
      <c r="S19" s="156"/>
      <c r="T19" s="156"/>
      <c r="U19" s="156"/>
      <c r="V19" s="156"/>
      <c r="W19" s="156"/>
      <c r="X19" s="162">
        <f>K19-K19*60%</f>
        <v>4</v>
      </c>
      <c r="Y19" s="156">
        <f>K19+K19*100%</f>
        <v>20</v>
      </c>
      <c r="Z19" s="156">
        <f>IF(J19="","",J19*(1-P19))</f>
        <v>0.4375</v>
      </c>
      <c r="AA19" s="156">
        <f>IF(J19="","",J19*(1+P19))</f>
        <v>0.8125</v>
      </c>
      <c r="AB19" s="156" t="s">
        <v>173</v>
      </c>
      <c r="AC19" s="161">
        <v>10</v>
      </c>
      <c r="AD19" s="156" t="str">
        <f>IF(Z19="","",IF(P19&gt;100%,"lognormal","normal"))</f>
        <v>normal</v>
      </c>
      <c r="AE19" s="161">
        <v>0.625</v>
      </c>
      <c r="AF19" s="156"/>
      <c r="AG19" s="156"/>
      <c r="AH19" s="156"/>
      <c r="AI19" s="156"/>
      <c r="AJ19" s="156"/>
      <c r="AK19" s="156"/>
      <c r="AL19" s="156"/>
    </row>
    <row r="20" spans="1:38" s="13" customFormat="1">
      <c r="A20" s="79"/>
      <c r="B20" s="156"/>
      <c r="C20" s="156"/>
      <c r="D20" s="156"/>
      <c r="E20" s="156"/>
      <c r="F20" s="156"/>
      <c r="G20" s="156"/>
      <c r="H20" s="156"/>
      <c r="I20" s="156"/>
      <c r="J20" s="156"/>
      <c r="K20" s="156"/>
      <c r="L20" s="156"/>
      <c r="M20" s="156"/>
      <c r="N20" s="156"/>
      <c r="O20" s="156"/>
      <c r="P20" s="156"/>
      <c r="Q20" s="156"/>
      <c r="R20" s="156"/>
      <c r="S20" s="156"/>
      <c r="T20" s="156"/>
      <c r="U20" s="156"/>
      <c r="V20" s="156"/>
      <c r="W20" s="156"/>
      <c r="X20" s="156"/>
      <c r="Y20" s="156"/>
      <c r="Z20" s="156"/>
      <c r="AA20" s="156"/>
      <c r="AB20" s="156"/>
      <c r="AC20" s="156"/>
      <c r="AD20" s="156"/>
      <c r="AE20" s="156"/>
      <c r="AF20" s="156"/>
      <c r="AG20" s="156"/>
      <c r="AH20" s="156"/>
      <c r="AI20" s="156"/>
      <c r="AJ20" s="156"/>
      <c r="AK20" s="156"/>
      <c r="AL20" s="156"/>
    </row>
    <row r="21" spans="1:38" s="13" customFormat="1">
      <c r="A21" s="79"/>
      <c r="B21" s="156"/>
      <c r="C21" s="156"/>
      <c r="D21" s="156"/>
      <c r="E21" s="156"/>
      <c r="F21" s="156"/>
      <c r="G21" s="156"/>
      <c r="H21" s="156"/>
      <c r="I21" s="156"/>
      <c r="J21" s="156"/>
      <c r="K21" s="156"/>
      <c r="L21" s="156"/>
      <c r="M21" s="156"/>
      <c r="N21" s="156"/>
      <c r="O21" s="156"/>
      <c r="P21" s="156"/>
      <c r="Q21" s="156"/>
      <c r="R21" s="156"/>
      <c r="S21" s="156"/>
      <c r="T21" s="156"/>
      <c r="U21" s="156"/>
      <c r="V21" s="156"/>
      <c r="W21" s="156"/>
      <c r="X21" s="156"/>
      <c r="Y21" s="156"/>
      <c r="Z21" s="156"/>
      <c r="AA21" s="156"/>
      <c r="AB21" s="156"/>
      <c r="AC21" s="156"/>
      <c r="AD21" s="156"/>
      <c r="AE21" s="156"/>
      <c r="AF21" s="156"/>
      <c r="AG21" s="156"/>
      <c r="AH21" s="156"/>
      <c r="AI21" s="156" t="s">
        <v>1154</v>
      </c>
      <c r="AJ21" s="156"/>
      <c r="AK21" s="163">
        <f>SUM(AK4:AK10)</f>
        <v>213.37595793870713</v>
      </c>
      <c r="AL21" s="156"/>
    </row>
    <row r="22" spans="1:38" s="13" customFormat="1">
      <c r="A22" s="79"/>
      <c r="B22" s="156"/>
      <c r="C22" s="156"/>
      <c r="D22" s="156"/>
      <c r="E22" s="156"/>
      <c r="F22" s="156"/>
      <c r="G22" s="156"/>
      <c r="H22" s="156"/>
      <c r="I22" s="156"/>
      <c r="J22" s="156"/>
      <c r="K22" s="156"/>
      <c r="L22" s="156"/>
      <c r="M22" s="156"/>
      <c r="N22" s="156"/>
      <c r="O22" s="156"/>
      <c r="P22" s="156"/>
      <c r="Q22" s="156"/>
      <c r="R22" s="156"/>
      <c r="S22" s="156"/>
      <c r="T22" s="156"/>
      <c r="U22" s="156"/>
      <c r="V22" s="156"/>
      <c r="W22" s="156"/>
      <c r="X22" s="156"/>
      <c r="Y22" s="156"/>
      <c r="Z22" s="156"/>
      <c r="AA22" s="156"/>
      <c r="AB22" s="156"/>
      <c r="AC22" s="156"/>
      <c r="AD22" s="156"/>
      <c r="AE22" s="156"/>
      <c r="AF22" s="156"/>
      <c r="AG22" s="156"/>
      <c r="AH22" s="156"/>
      <c r="AI22" s="156" t="s">
        <v>1155</v>
      </c>
      <c r="AJ22" s="156"/>
      <c r="AK22" s="163">
        <f>SUM(AK11:AK14)</f>
        <v>129.600348</v>
      </c>
      <c r="AL22" s="156"/>
    </row>
  </sheetData>
  <conditionalFormatting sqref="U2">
    <cfRule type="containsText" dxfId="2" priority="1" operator="containsText" text="lognormal">
      <formula>NOT(ISERROR(SEARCH("lognormal",U2)))</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sheetPr>
    <tabColor theme="6"/>
  </sheetPr>
  <dimension ref="A1:DB73"/>
  <sheetViews>
    <sheetView zoomScale="85" zoomScaleNormal="85" workbookViewId="0">
      <pane xSplit="7" ySplit="2" topLeftCell="H12" activePane="bottomRight" state="frozen"/>
      <selection pane="topRight" activeCell="F1" sqref="F1"/>
      <selection pane="bottomLeft" activeCell="A2" sqref="A2"/>
      <selection pane="bottomRight" activeCell="C57" sqref="C57"/>
    </sheetView>
  </sheetViews>
  <sheetFormatPr defaultRowHeight="12.75"/>
  <cols>
    <col min="1" max="1" width="6.28515625" style="79" customWidth="1"/>
    <col min="2" max="3" width="7.7109375" style="81" customWidth="1"/>
    <col min="4" max="4" width="30.7109375" style="81" customWidth="1"/>
    <col min="5" max="6" width="0" style="81" hidden="1" customWidth="1"/>
    <col min="7" max="7" width="6.7109375" style="81" customWidth="1"/>
    <col min="8" max="13" width="9.7109375" style="81" customWidth="1"/>
    <col min="14" max="14" width="9.140625" style="81" customWidth="1"/>
    <col min="15" max="15" width="8.7109375" style="81" customWidth="1"/>
    <col min="16" max="16" width="10.7109375" style="81" customWidth="1"/>
    <col min="17" max="17" width="8.7109375" style="81" customWidth="1"/>
    <col min="18" max="18" width="10.7109375" style="81" customWidth="1"/>
    <col min="19" max="19" width="7.7109375" style="233" customWidth="1"/>
    <col min="20" max="23" width="8.7109375" style="81" customWidth="1"/>
    <col min="24" max="34" width="9.140625" style="81" customWidth="1"/>
    <col min="35" max="37" width="9.140625" style="81"/>
    <col min="38" max="38" width="30.7109375" style="96" customWidth="1"/>
    <col min="39" max="39" width="9.140625" style="9"/>
    <col min="40" max="40" width="12.85546875" style="9" bestFit="1" customWidth="1"/>
    <col min="41" max="41" width="9.28515625" style="9" bestFit="1" customWidth="1"/>
    <col min="42" max="106" width="9.140625" style="9"/>
    <col min="107" max="16384" width="9.140625" style="5"/>
  </cols>
  <sheetData>
    <row r="1" spans="1:106" s="93" customFormat="1">
      <c r="A1" s="88" t="s">
        <v>281</v>
      </c>
      <c r="B1" s="88" t="s">
        <v>281</v>
      </c>
      <c r="C1" s="88"/>
      <c r="D1" s="88"/>
      <c r="E1" s="88"/>
      <c r="F1" s="88"/>
      <c r="G1" s="88"/>
      <c r="H1" s="88"/>
      <c r="I1" s="88"/>
      <c r="J1" s="88"/>
      <c r="K1" s="88"/>
      <c r="L1" s="88"/>
      <c r="M1" s="88"/>
      <c r="N1" s="88"/>
      <c r="O1" s="88"/>
      <c r="P1" s="88"/>
      <c r="Q1" s="88"/>
      <c r="R1" s="88"/>
      <c r="S1" s="88"/>
      <c r="T1" s="88"/>
      <c r="U1" s="88"/>
      <c r="V1" s="88"/>
      <c r="W1" s="88"/>
      <c r="X1" s="89" t="s">
        <v>284</v>
      </c>
      <c r="Y1" s="90"/>
      <c r="Z1" s="90"/>
      <c r="AA1" s="90"/>
      <c r="AB1" s="90"/>
      <c r="AC1" s="90"/>
      <c r="AD1" s="90"/>
      <c r="AE1" s="90"/>
      <c r="AF1" s="91" t="s">
        <v>285</v>
      </c>
      <c r="AG1" s="91"/>
      <c r="AH1" s="91"/>
      <c r="AI1" s="91"/>
      <c r="AJ1" s="92" t="s">
        <v>286</v>
      </c>
      <c r="AK1" s="92"/>
      <c r="AL1" s="120"/>
    </row>
    <row r="2" spans="1:106" s="87" customFormat="1" ht="27.95" customHeight="1">
      <c r="A2" s="244" t="s">
        <v>1261</v>
      </c>
      <c r="B2" s="82" t="s">
        <v>0</v>
      </c>
      <c r="C2" s="82" t="s">
        <v>1260</v>
      </c>
      <c r="D2" s="82" t="s">
        <v>1250</v>
      </c>
      <c r="E2" s="82" t="s">
        <v>1251</v>
      </c>
      <c r="F2" s="82" t="s">
        <v>1</v>
      </c>
      <c r="G2" s="82" t="s">
        <v>1252</v>
      </c>
      <c r="H2" s="82" t="s">
        <v>1253</v>
      </c>
      <c r="I2" s="82" t="s">
        <v>153</v>
      </c>
      <c r="J2" s="82" t="s">
        <v>2</v>
      </c>
      <c r="K2" s="82" t="s">
        <v>1254</v>
      </c>
      <c r="L2" s="82" t="s">
        <v>1255</v>
      </c>
      <c r="M2" s="82" t="s">
        <v>1256</v>
      </c>
      <c r="N2" s="82" t="s">
        <v>265</v>
      </c>
      <c r="O2" s="82" t="s">
        <v>3</v>
      </c>
      <c r="P2" s="82" t="s">
        <v>4</v>
      </c>
      <c r="Q2" s="82" t="s">
        <v>1257</v>
      </c>
      <c r="R2" s="82" t="s">
        <v>1258</v>
      </c>
      <c r="S2" s="82" t="s">
        <v>279</v>
      </c>
      <c r="T2" s="82" t="s">
        <v>278</v>
      </c>
      <c r="U2" s="82" t="s">
        <v>277</v>
      </c>
      <c r="V2" s="82" t="s">
        <v>282</v>
      </c>
      <c r="W2" s="82" t="s">
        <v>283</v>
      </c>
      <c r="X2" s="83" t="s">
        <v>273</v>
      </c>
      <c r="Y2" s="83" t="s">
        <v>274</v>
      </c>
      <c r="Z2" s="83" t="s">
        <v>275</v>
      </c>
      <c r="AA2" s="83" t="s">
        <v>276</v>
      </c>
      <c r="AB2" s="83" t="s">
        <v>266</v>
      </c>
      <c r="AC2" s="83" t="s">
        <v>267</v>
      </c>
      <c r="AD2" s="83" t="s">
        <v>268</v>
      </c>
      <c r="AE2" s="83" t="s">
        <v>269</v>
      </c>
      <c r="AF2" s="84" t="s">
        <v>277</v>
      </c>
      <c r="AG2" s="84" t="s">
        <v>278</v>
      </c>
      <c r="AH2" s="84" t="s">
        <v>270</v>
      </c>
      <c r="AI2" s="84" t="s">
        <v>271</v>
      </c>
      <c r="AJ2" s="85" t="s">
        <v>280</v>
      </c>
      <c r="AK2" s="85" t="s">
        <v>272</v>
      </c>
      <c r="AL2" s="121" t="s">
        <v>228</v>
      </c>
    </row>
    <row r="3" spans="1:106" s="11" customFormat="1">
      <c r="A3" s="245">
        <v>2011</v>
      </c>
      <c r="B3" s="159" t="s">
        <v>156</v>
      </c>
      <c r="C3" s="159" t="s">
        <v>156</v>
      </c>
      <c r="D3" s="159" t="s">
        <v>163</v>
      </c>
      <c r="E3" s="156"/>
      <c r="F3" s="156"/>
      <c r="G3" s="182" t="s">
        <v>79</v>
      </c>
      <c r="H3" s="162">
        <v>-27774.112666666668</v>
      </c>
      <c r="I3" s="167"/>
      <c r="J3" s="159">
        <f t="shared" ref="J3:J8" si="0">H3</f>
        <v>-27774.112666666668</v>
      </c>
      <c r="K3" s="159">
        <v>-37094.984666666664</v>
      </c>
      <c r="L3" s="167"/>
      <c r="M3" s="159">
        <f t="shared" ref="M3:M8" si="1">K3</f>
        <v>-37094.984666666664</v>
      </c>
      <c r="N3" s="159" t="s">
        <v>264</v>
      </c>
      <c r="O3" s="167"/>
      <c r="P3" s="173">
        <v>0.17299999999999999</v>
      </c>
      <c r="Q3" s="167"/>
      <c r="R3" s="174">
        <v>0.15874629836541199</v>
      </c>
      <c r="S3" s="175">
        <v>0</v>
      </c>
      <c r="T3" s="167"/>
      <c r="U3" s="156" t="s">
        <v>169</v>
      </c>
      <c r="V3" s="167"/>
      <c r="W3" s="156" t="s">
        <v>169</v>
      </c>
      <c r="X3" s="176">
        <f>J3+J3*P3</f>
        <v>-32579.034158000002</v>
      </c>
      <c r="Y3" s="176">
        <f>J3-J3*P3</f>
        <v>-22969.191175333333</v>
      </c>
      <c r="Z3" s="167"/>
      <c r="AA3" s="167"/>
      <c r="AB3" s="177">
        <f>M3+M3*R3</f>
        <v>-42983.676170421713</v>
      </c>
      <c r="AC3" s="177">
        <f>M3-M3*R3</f>
        <v>-31206.293162911614</v>
      </c>
      <c r="AD3" s="167"/>
      <c r="AE3" s="167"/>
      <c r="AF3" s="161">
        <v>-27774.112666666668</v>
      </c>
      <c r="AG3" s="167"/>
      <c r="AH3" s="161">
        <v>-37094.984666666664</v>
      </c>
      <c r="AI3" s="167"/>
      <c r="AJ3" s="156">
        <f t="shared" ref="AJ3:AJ8" si="2">AF3</f>
        <v>-27774.112666666668</v>
      </c>
      <c r="AK3" s="156">
        <f t="shared" ref="AK3:AK8" si="3">AH3</f>
        <v>-37094.984666666664</v>
      </c>
      <c r="AL3" s="159" t="s">
        <v>1054</v>
      </c>
      <c r="AM3" s="62"/>
      <c r="AN3" s="6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row>
    <row r="4" spans="1:106" s="11" customFormat="1">
      <c r="A4" s="245">
        <v>2011</v>
      </c>
      <c r="B4" s="159" t="s">
        <v>156</v>
      </c>
      <c r="C4" s="159" t="s">
        <v>156</v>
      </c>
      <c r="D4" s="159" t="s">
        <v>164</v>
      </c>
      <c r="E4" s="156"/>
      <c r="F4" s="156"/>
      <c r="G4" s="182" t="s">
        <v>79</v>
      </c>
      <c r="H4" s="162">
        <v>-7747.1973333333326</v>
      </c>
      <c r="I4" s="167"/>
      <c r="J4" s="159">
        <f t="shared" si="0"/>
        <v>-7747.1973333333326</v>
      </c>
      <c r="K4" s="159">
        <v>-6291.4536666666672</v>
      </c>
      <c r="L4" s="167"/>
      <c r="M4" s="159">
        <f t="shared" si="1"/>
        <v>-6291.4536666666672</v>
      </c>
      <c r="N4" s="159" t="s">
        <v>264</v>
      </c>
      <c r="O4" s="167"/>
      <c r="P4" s="174">
        <v>0.24099999999999999</v>
      </c>
      <c r="Q4" s="167"/>
      <c r="R4" s="174">
        <v>0.24099999999999999</v>
      </c>
      <c r="S4" s="178">
        <v>0.2</v>
      </c>
      <c r="T4" s="167"/>
      <c r="U4" s="156" t="s">
        <v>169</v>
      </c>
      <c r="V4" s="167"/>
      <c r="W4" s="156" t="s">
        <v>169</v>
      </c>
      <c r="X4" s="176">
        <f>J4+J4*P4</f>
        <v>-9614.2718906666651</v>
      </c>
      <c r="Y4" s="176">
        <f>J4-J4*P4</f>
        <v>-5880.1227759999992</v>
      </c>
      <c r="Z4" s="167"/>
      <c r="AA4" s="167"/>
      <c r="AB4" s="177">
        <f>M4+M4*R4</f>
        <v>-7807.6940003333339</v>
      </c>
      <c r="AC4" s="177">
        <f>M4-M4*R4</f>
        <v>-4775.2133330000006</v>
      </c>
      <c r="AD4" s="167"/>
      <c r="AE4" s="167"/>
      <c r="AF4" s="161">
        <v>-7747.1973333333317</v>
      </c>
      <c r="AG4" s="167"/>
      <c r="AH4" s="161">
        <v>-6291.4536666666672</v>
      </c>
      <c r="AI4" s="167"/>
      <c r="AJ4" s="156">
        <f t="shared" si="2"/>
        <v>-7747.1973333333317</v>
      </c>
      <c r="AK4" s="156">
        <f t="shared" si="3"/>
        <v>-6291.4536666666672</v>
      </c>
      <c r="AL4" s="159" t="s">
        <v>1054</v>
      </c>
      <c r="AM4" s="62"/>
      <c r="AN4" s="6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row>
    <row r="5" spans="1:106" s="11" customFormat="1">
      <c r="A5" s="245">
        <v>2011</v>
      </c>
      <c r="B5" s="159" t="s">
        <v>156</v>
      </c>
      <c r="C5" s="159" t="s">
        <v>156</v>
      </c>
      <c r="D5" s="159" t="s">
        <v>165</v>
      </c>
      <c r="E5" s="156"/>
      <c r="F5" s="156"/>
      <c r="G5" s="182" t="s">
        <v>79</v>
      </c>
      <c r="H5" s="162">
        <v>12081.296333333332</v>
      </c>
      <c r="I5" s="167"/>
      <c r="J5" s="159">
        <f t="shared" si="0"/>
        <v>12081.296333333332</v>
      </c>
      <c r="K5" s="159">
        <v>7233.9996666666666</v>
      </c>
      <c r="L5" s="167"/>
      <c r="M5" s="159">
        <f t="shared" si="1"/>
        <v>7233.9996666666666</v>
      </c>
      <c r="N5" s="235" t="s">
        <v>264</v>
      </c>
      <c r="O5" s="167"/>
      <c r="P5" s="174">
        <v>1.5</v>
      </c>
      <c r="Q5" s="167"/>
      <c r="R5" s="174">
        <v>1.5</v>
      </c>
      <c r="S5" s="175">
        <v>0</v>
      </c>
      <c r="T5" s="167"/>
      <c r="U5" s="235" t="s">
        <v>172</v>
      </c>
      <c r="V5" s="167"/>
      <c r="W5" s="235" t="s">
        <v>172</v>
      </c>
      <c r="X5" s="234">
        <f>J5-J5*70%</f>
        <v>3624.3888999999999</v>
      </c>
      <c r="Y5" s="162">
        <f>J5+J5*P5</f>
        <v>30203.24083333333</v>
      </c>
      <c r="Z5" s="167"/>
      <c r="AA5" s="167"/>
      <c r="AB5" s="236">
        <f>M5-M5*70%</f>
        <v>2170.1999000000005</v>
      </c>
      <c r="AC5" s="179">
        <f>M5+M5*R5</f>
        <v>18084.999166666668</v>
      </c>
      <c r="AD5" s="167"/>
      <c r="AE5" s="167"/>
      <c r="AF5" s="161">
        <v>12081.296333333339</v>
      </c>
      <c r="AG5" s="167"/>
      <c r="AH5" s="161">
        <v>7233.9996666666784</v>
      </c>
      <c r="AI5" s="167"/>
      <c r="AJ5" s="156">
        <f t="shared" si="2"/>
        <v>12081.296333333339</v>
      </c>
      <c r="AK5" s="156">
        <f t="shared" si="3"/>
        <v>7233.9996666666784</v>
      </c>
      <c r="AL5" s="159" t="s">
        <v>1057</v>
      </c>
      <c r="AM5" s="62"/>
      <c r="AN5" s="6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row>
    <row r="6" spans="1:106" s="11" customFormat="1">
      <c r="A6" s="245">
        <v>2011</v>
      </c>
      <c r="B6" s="159" t="s">
        <v>157</v>
      </c>
      <c r="C6" s="159" t="s">
        <v>157</v>
      </c>
      <c r="D6" s="159" t="s">
        <v>166</v>
      </c>
      <c r="E6" s="156"/>
      <c r="F6" s="156"/>
      <c r="G6" s="182" t="s">
        <v>79</v>
      </c>
      <c r="H6" s="162">
        <v>-166.11466666666669</v>
      </c>
      <c r="I6" s="167"/>
      <c r="J6" s="159">
        <f t="shared" si="0"/>
        <v>-166.11466666666669</v>
      </c>
      <c r="K6" s="159">
        <v>-227.20500000000001</v>
      </c>
      <c r="L6" s="167"/>
      <c r="M6" s="159">
        <f t="shared" si="1"/>
        <v>-227.20500000000001</v>
      </c>
      <c r="N6" s="159" t="s">
        <v>264</v>
      </c>
      <c r="O6" s="167"/>
      <c r="P6" s="173">
        <v>0.22500000000000001</v>
      </c>
      <c r="Q6" s="167"/>
      <c r="R6" s="174">
        <v>0.22098868749327399</v>
      </c>
      <c r="S6" s="180">
        <v>0</v>
      </c>
      <c r="T6" s="167"/>
      <c r="U6" s="156" t="s">
        <v>169</v>
      </c>
      <c r="V6" s="167"/>
      <c r="W6" s="156" t="s">
        <v>169</v>
      </c>
      <c r="X6" s="176">
        <f>J6+J6*P6</f>
        <v>-203.49046666666669</v>
      </c>
      <c r="Y6" s="176">
        <f>J6-J6*P6</f>
        <v>-128.73886666666669</v>
      </c>
      <c r="Z6" s="167"/>
      <c r="AA6" s="167"/>
      <c r="AB6" s="177">
        <f>M6+M6*R6</f>
        <v>-277.41473474190934</v>
      </c>
      <c r="AC6" s="177">
        <f>M6-M6*R6</f>
        <v>-176.99526525809068</v>
      </c>
      <c r="AD6" s="167"/>
      <c r="AE6" s="167"/>
      <c r="AF6" s="161">
        <v>-166.11466666666669</v>
      </c>
      <c r="AG6" s="167"/>
      <c r="AH6" s="161">
        <v>-227.20500000000001</v>
      </c>
      <c r="AI6" s="167"/>
      <c r="AJ6" s="156">
        <f t="shared" si="2"/>
        <v>-166.11466666666669</v>
      </c>
      <c r="AK6" s="156">
        <f t="shared" si="3"/>
        <v>-227.20500000000001</v>
      </c>
      <c r="AL6" s="159" t="s">
        <v>1054</v>
      </c>
      <c r="AM6" s="62"/>
      <c r="AN6" s="6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row>
    <row r="7" spans="1:106" s="11" customFormat="1">
      <c r="A7" s="245">
        <v>2011</v>
      </c>
      <c r="B7" s="159" t="s">
        <v>157</v>
      </c>
      <c r="C7" s="159" t="s">
        <v>157</v>
      </c>
      <c r="D7" s="159" t="s">
        <v>167</v>
      </c>
      <c r="E7" s="156"/>
      <c r="F7" s="156"/>
      <c r="G7" s="182" t="s">
        <v>79</v>
      </c>
      <c r="H7" s="162">
        <v>149.75033333333334</v>
      </c>
      <c r="I7" s="167"/>
      <c r="J7" s="159">
        <f t="shared" si="0"/>
        <v>149.75033333333334</v>
      </c>
      <c r="K7" s="159">
        <v>48.227666666666664</v>
      </c>
      <c r="L7" s="167"/>
      <c r="M7" s="159">
        <f t="shared" si="1"/>
        <v>48.227666666666664</v>
      </c>
      <c r="N7" s="159" t="s">
        <v>264</v>
      </c>
      <c r="O7" s="167"/>
      <c r="P7" s="173">
        <v>0.621</v>
      </c>
      <c r="Q7" s="167"/>
      <c r="R7" s="174">
        <v>0.62096698785040105</v>
      </c>
      <c r="S7" s="180">
        <v>0</v>
      </c>
      <c r="T7" s="167"/>
      <c r="U7" s="156" t="s">
        <v>169</v>
      </c>
      <c r="V7" s="167"/>
      <c r="W7" s="156" t="s">
        <v>169</v>
      </c>
      <c r="X7" s="162">
        <f>J7-J7*P7</f>
        <v>56.755376333333345</v>
      </c>
      <c r="Y7" s="162">
        <f t="shared" ref="Y7:Y18" si="4">J7+J7*P7</f>
        <v>242.74529033333334</v>
      </c>
      <c r="Z7" s="167"/>
      <c r="AA7" s="167"/>
      <c r="AB7" s="179">
        <f>M7-M7*R7</f>
        <v>18.279877765613474</v>
      </c>
      <c r="AC7" s="179">
        <f>M7+M7*R7</f>
        <v>78.175455567719851</v>
      </c>
      <c r="AD7" s="167"/>
      <c r="AE7" s="167"/>
      <c r="AF7" s="161">
        <v>149.75033333333334</v>
      </c>
      <c r="AG7" s="167"/>
      <c r="AH7" s="161">
        <v>48.227666666666664</v>
      </c>
      <c r="AI7" s="167"/>
      <c r="AJ7" s="156">
        <f t="shared" si="2"/>
        <v>149.75033333333334</v>
      </c>
      <c r="AK7" s="156">
        <f t="shared" si="3"/>
        <v>48.227666666666664</v>
      </c>
      <c r="AL7" s="159" t="s">
        <v>1055</v>
      </c>
      <c r="AM7" s="62"/>
      <c r="AN7" s="6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row>
    <row r="8" spans="1:106" s="11" customFormat="1">
      <c r="A8" s="245">
        <v>2011</v>
      </c>
      <c r="B8" s="159" t="s">
        <v>157</v>
      </c>
      <c r="C8" s="159" t="s">
        <v>157</v>
      </c>
      <c r="D8" s="159" t="s">
        <v>168</v>
      </c>
      <c r="E8" s="156"/>
      <c r="F8" s="156"/>
      <c r="G8" s="182" t="s">
        <v>79</v>
      </c>
      <c r="H8" s="162">
        <v>504.81199999999995</v>
      </c>
      <c r="I8" s="167"/>
      <c r="J8" s="159">
        <f t="shared" si="0"/>
        <v>504.81199999999995</v>
      </c>
      <c r="K8" s="159">
        <v>343.07166666666666</v>
      </c>
      <c r="L8" s="167"/>
      <c r="M8" s="159">
        <f t="shared" si="1"/>
        <v>343.07166666666666</v>
      </c>
      <c r="N8" s="159" t="s">
        <v>264</v>
      </c>
      <c r="O8" s="167"/>
      <c r="P8" s="173">
        <v>0.92200000000000004</v>
      </c>
      <c r="Q8" s="167"/>
      <c r="R8" s="174">
        <v>0.92195444572928897</v>
      </c>
      <c r="S8" s="180">
        <v>0</v>
      </c>
      <c r="T8" s="167"/>
      <c r="U8" s="156" t="s">
        <v>169</v>
      </c>
      <c r="V8" s="167"/>
      <c r="W8" s="156" t="s">
        <v>169</v>
      </c>
      <c r="X8" s="162">
        <f>J8-J8*P8</f>
        <v>39.375335999999947</v>
      </c>
      <c r="Y8" s="181">
        <f t="shared" si="4"/>
        <v>970.24866399999996</v>
      </c>
      <c r="Z8" s="167"/>
      <c r="AA8" s="167"/>
      <c r="AB8" s="179">
        <f>M8-M8*R8</f>
        <v>26.775218379576643</v>
      </c>
      <c r="AC8" s="179">
        <f>M8+M8*R8</f>
        <v>659.36811495375673</v>
      </c>
      <c r="AD8" s="167"/>
      <c r="AE8" s="167"/>
      <c r="AF8" s="161">
        <v>504.81200000000001</v>
      </c>
      <c r="AG8" s="167"/>
      <c r="AH8" s="161">
        <v>343.07166666666677</v>
      </c>
      <c r="AI8" s="167"/>
      <c r="AJ8" s="156">
        <f t="shared" si="2"/>
        <v>504.81200000000001</v>
      </c>
      <c r="AK8" s="156">
        <f t="shared" si="3"/>
        <v>343.07166666666677</v>
      </c>
      <c r="AL8" s="159" t="s">
        <v>1055</v>
      </c>
      <c r="AM8" s="62"/>
      <c r="AN8" s="6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row>
    <row r="9" spans="1:106" s="12" customFormat="1">
      <c r="A9" s="245">
        <v>2011</v>
      </c>
      <c r="B9" s="159" t="s">
        <v>677</v>
      </c>
      <c r="C9" s="159" t="s">
        <v>677</v>
      </c>
      <c r="D9" s="159" t="s">
        <v>679</v>
      </c>
      <c r="E9" s="159"/>
      <c r="F9" s="159"/>
      <c r="G9" s="182" t="s">
        <v>79</v>
      </c>
      <c r="H9" s="183">
        <v>2247.2827308461547</v>
      </c>
      <c r="I9" s="182">
        <v>149486.65615384621</v>
      </c>
      <c r="J9" s="182">
        <v>1.5033333333333331E-2</v>
      </c>
      <c r="K9" s="182">
        <v>2158.4935166666664</v>
      </c>
      <c r="L9" s="182">
        <v>124583.69538461539</v>
      </c>
      <c r="M9" s="182">
        <f>K9/L9</f>
        <v>1.7325650118203306E-2</v>
      </c>
      <c r="N9" s="159" t="s">
        <v>263</v>
      </c>
      <c r="O9" s="184">
        <f>5.9%*1.96</f>
        <v>0.11564000000000001</v>
      </c>
      <c r="P9" s="185">
        <v>1.35022222222222</v>
      </c>
      <c r="Q9" s="184">
        <f>5.9%*1.96</f>
        <v>0.11564000000000001</v>
      </c>
      <c r="R9" s="174">
        <f>P9</f>
        <v>1.35022222222222</v>
      </c>
      <c r="S9" s="186">
        <v>1</v>
      </c>
      <c r="T9" s="159" t="s">
        <v>169</v>
      </c>
      <c r="U9" s="159" t="s">
        <v>172</v>
      </c>
      <c r="V9" s="159" t="s">
        <v>169</v>
      </c>
      <c r="W9" s="159" t="s">
        <v>172</v>
      </c>
      <c r="X9" s="187">
        <f>J9-J9*70%</f>
        <v>4.5100000000000001E-3</v>
      </c>
      <c r="Y9" s="187">
        <f>J9+J9*P9</f>
        <v>3.5331674074074032E-2</v>
      </c>
      <c r="Z9" s="159">
        <f>I9-I9*O9</f>
        <v>132200.01923621545</v>
      </c>
      <c r="AA9" s="159">
        <f>I9+I9*O9</f>
        <v>166773.29307147698</v>
      </c>
      <c r="AB9" s="179">
        <f>M9-M9*70%</f>
        <v>5.1976950354609922E-3</v>
      </c>
      <c r="AC9" s="179">
        <f>M9+M9*R9</f>
        <v>4.0719127922248438E-2</v>
      </c>
      <c r="AD9" s="159">
        <f>L9-L9*Q9</f>
        <v>110176.83685033847</v>
      </c>
      <c r="AE9" s="159">
        <f>L9+L9*Q9</f>
        <v>138990.55391889231</v>
      </c>
      <c r="AF9" s="161">
        <v>1.5033333333333333E-2</v>
      </c>
      <c r="AG9" s="161">
        <v>149486.65615384621</v>
      </c>
      <c r="AH9" s="161">
        <v>1.7325650118203306E-2</v>
      </c>
      <c r="AI9" s="161">
        <v>124583.69538461539</v>
      </c>
      <c r="AJ9" s="177">
        <f>AF9*AG9</f>
        <v>2247.2827308461547</v>
      </c>
      <c r="AK9" s="177">
        <f>AI9*AH9</f>
        <v>2158.4935166666664</v>
      </c>
      <c r="AL9" s="188" t="s">
        <v>1058</v>
      </c>
      <c r="AM9" s="62"/>
      <c r="AN9" s="62"/>
    </row>
    <row r="10" spans="1:106" s="12" customFormat="1">
      <c r="A10" s="245">
        <v>2011</v>
      </c>
      <c r="B10" s="159" t="s">
        <v>677</v>
      </c>
      <c r="C10" s="159" t="s">
        <v>677</v>
      </c>
      <c r="D10" s="159" t="s">
        <v>680</v>
      </c>
      <c r="E10" s="159"/>
      <c r="F10" s="159"/>
      <c r="G10" s="182" t="s">
        <v>79</v>
      </c>
      <c r="H10" s="183">
        <v>2588.1795863846141</v>
      </c>
      <c r="I10" s="182">
        <v>123836.34384615379</v>
      </c>
      <c r="J10" s="182">
        <v>2.0900000000000002E-2</v>
      </c>
      <c r="K10" s="182">
        <v>3000.8324499999999</v>
      </c>
      <c r="L10" s="182">
        <v>162577.30461538461</v>
      </c>
      <c r="M10" s="182">
        <f>K10/L10</f>
        <v>1.8457880434782609E-2</v>
      </c>
      <c r="N10" s="159" t="s">
        <v>263</v>
      </c>
      <c r="O10" s="184">
        <f>5.9%*1.96</f>
        <v>0.11564000000000001</v>
      </c>
      <c r="P10" s="185">
        <v>1.07661971830986</v>
      </c>
      <c r="Q10" s="184">
        <f>5.9%*1.96</f>
        <v>0.11564000000000001</v>
      </c>
      <c r="R10" s="174">
        <f>P10</f>
        <v>1.07661971830986</v>
      </c>
      <c r="S10" s="186">
        <v>1</v>
      </c>
      <c r="T10" s="159" t="s">
        <v>169</v>
      </c>
      <c r="U10" s="159" t="s">
        <v>172</v>
      </c>
      <c r="V10" s="159" t="s">
        <v>169</v>
      </c>
      <c r="W10" s="159" t="s">
        <v>172</v>
      </c>
      <c r="X10" s="187">
        <f>J10-J10*60%</f>
        <v>8.3600000000000011E-3</v>
      </c>
      <c r="Y10" s="187">
        <f t="shared" si="4"/>
        <v>4.3401352112676081E-2</v>
      </c>
      <c r="Z10" s="159">
        <f t="shared" ref="Z10:Z42" si="5">I10-I10*O10</f>
        <v>109515.90904378456</v>
      </c>
      <c r="AA10" s="159">
        <f t="shared" ref="AA10:AA42" si="6">I10+I10*O10</f>
        <v>138156.778648523</v>
      </c>
      <c r="AB10" s="179">
        <f>M10-M10*60%</f>
        <v>7.3831521739130442E-3</v>
      </c>
      <c r="AC10" s="179">
        <f>M10+M10*R10</f>
        <v>3.8329998469075338E-2</v>
      </c>
      <c r="AD10" s="159">
        <f t="shared" ref="AD10:AD42" si="7">L10-L10*Q10</f>
        <v>143776.86510966154</v>
      </c>
      <c r="AE10" s="159">
        <f t="shared" ref="AE10:AE42" si="8">L10+L10*Q10</f>
        <v>181377.74412110768</v>
      </c>
      <c r="AF10" s="161">
        <v>2.0900000000000009E-2</v>
      </c>
      <c r="AG10" s="161">
        <v>123836.34384615379</v>
      </c>
      <c r="AH10" s="161">
        <v>1.8457880434782605E-2</v>
      </c>
      <c r="AI10" s="161">
        <v>162577.30461538461</v>
      </c>
      <c r="AJ10" s="177">
        <f>AF10*AG10</f>
        <v>2588.179586384615</v>
      </c>
      <c r="AK10" s="177">
        <f>AI10*AH10</f>
        <v>3000.8324499999994</v>
      </c>
      <c r="AL10" s="188" t="s">
        <v>1059</v>
      </c>
      <c r="AM10" s="62"/>
      <c r="AN10" s="62"/>
    </row>
    <row r="11" spans="1:106" s="12" customFormat="1">
      <c r="A11" s="245">
        <v>2011</v>
      </c>
      <c r="B11" s="159" t="s">
        <v>677</v>
      </c>
      <c r="C11" s="159" t="s">
        <v>677</v>
      </c>
      <c r="D11" s="159" t="s">
        <v>676</v>
      </c>
      <c r="E11" s="159"/>
      <c r="F11" s="159"/>
      <c r="G11" s="182" t="s">
        <v>79</v>
      </c>
      <c r="H11" s="183">
        <v>-422.4742589119831</v>
      </c>
      <c r="I11" s="182">
        <v>2103096</v>
      </c>
      <c r="J11" s="182">
        <v>-2.0088206097676164E-4</v>
      </c>
      <c r="K11" s="182">
        <v>186.22668668428403</v>
      </c>
      <c r="L11" s="182">
        <v>2042733</v>
      </c>
      <c r="M11" s="182">
        <f>K11/L11</f>
        <v>9.1165456613411563E-5</v>
      </c>
      <c r="N11" s="159" t="s">
        <v>263</v>
      </c>
      <c r="O11" s="184">
        <f>2.2%*1.96</f>
        <v>4.3120000000000006E-2</v>
      </c>
      <c r="P11" s="185">
        <v>0.96</v>
      </c>
      <c r="Q11" s="184">
        <f>2.2%*1.96</f>
        <v>4.3120000000000006E-2</v>
      </c>
      <c r="R11" s="184">
        <v>0.96</v>
      </c>
      <c r="S11" s="189">
        <v>0</v>
      </c>
      <c r="T11" s="159" t="s">
        <v>169</v>
      </c>
      <c r="U11" s="159" t="s">
        <v>172</v>
      </c>
      <c r="V11" s="159" t="s">
        <v>169</v>
      </c>
      <c r="W11" s="159" t="s">
        <v>172</v>
      </c>
      <c r="X11" s="188">
        <f>J11+J11*56%</f>
        <v>-3.1337601512374815E-4</v>
      </c>
      <c r="Y11" s="188">
        <f>J11-J11*P11</f>
        <v>-8.0352824390704633E-6</v>
      </c>
      <c r="Z11" s="159">
        <f t="shared" si="5"/>
        <v>2012410.5004799999</v>
      </c>
      <c r="AA11" s="159">
        <f t="shared" si="6"/>
        <v>2193781.4995200001</v>
      </c>
      <c r="AB11" s="188">
        <f>M11-M11*56%</f>
        <v>4.0112800909901081E-5</v>
      </c>
      <c r="AC11" s="188">
        <f>M11+M11*R11</f>
        <v>1.7868429496228666E-4</v>
      </c>
      <c r="AD11" s="159">
        <f t="shared" si="7"/>
        <v>1954650.35304</v>
      </c>
      <c r="AE11" s="159">
        <f t="shared" si="8"/>
        <v>2130815.64696</v>
      </c>
      <c r="AF11" s="161">
        <v>-0.20088206097676162</v>
      </c>
      <c r="AG11" s="161">
        <v>2103096</v>
      </c>
      <c r="AH11" s="161">
        <v>9.1165456613411536E-2</v>
      </c>
      <c r="AI11" s="161">
        <v>2042733</v>
      </c>
      <c r="AJ11" s="177">
        <f>AF11*AG11/1000</f>
        <v>-422.47425891198344</v>
      </c>
      <c r="AK11" s="177">
        <f>AI11*AH11/1000</f>
        <v>186.22668668428398</v>
      </c>
      <c r="AL11" s="188" t="s">
        <v>1060</v>
      </c>
      <c r="AM11" s="62"/>
      <c r="AN11" s="62"/>
    </row>
    <row r="12" spans="1:106" s="12" customFormat="1">
      <c r="A12" s="245">
        <v>2011</v>
      </c>
      <c r="B12" s="159" t="s">
        <v>677</v>
      </c>
      <c r="C12" s="159" t="s">
        <v>677</v>
      </c>
      <c r="D12" s="159" t="s">
        <v>1109</v>
      </c>
      <c r="E12" s="159"/>
      <c r="F12" s="159"/>
      <c r="G12" s="190" t="s">
        <v>79</v>
      </c>
      <c r="H12" s="191">
        <v>-2.1021314285714268</v>
      </c>
      <c r="I12" s="190">
        <v>2376419</v>
      </c>
      <c r="J12" s="190">
        <f>H12/I12</f>
        <v>-8.8457945697767389E-7</v>
      </c>
      <c r="K12" s="190">
        <v>-4.1194380599685498</v>
      </c>
      <c r="L12" s="190">
        <v>2329894</v>
      </c>
      <c r="M12" s="182">
        <f t="shared" ref="M12:M18" si="9">K12/L12</f>
        <v>-1.7680796036079537E-6</v>
      </c>
      <c r="N12" s="159" t="s">
        <v>263</v>
      </c>
      <c r="O12" s="192">
        <v>0.08</v>
      </c>
      <c r="P12" s="193">
        <v>0.1</v>
      </c>
      <c r="Q12" s="192">
        <v>0.08</v>
      </c>
      <c r="R12" s="192">
        <v>0.1</v>
      </c>
      <c r="S12" s="194">
        <v>0</v>
      </c>
      <c r="T12" s="159" t="s">
        <v>169</v>
      </c>
      <c r="U12" s="159" t="s">
        <v>169</v>
      </c>
      <c r="V12" s="159" t="s">
        <v>169</v>
      </c>
      <c r="W12" s="159" t="s">
        <v>169</v>
      </c>
      <c r="X12" s="176">
        <f>J12+J12*P12</f>
        <v>-9.7303740267544121E-7</v>
      </c>
      <c r="Y12" s="187">
        <f>J12-J12*P12</f>
        <v>-7.9612151127990647E-7</v>
      </c>
      <c r="Z12" s="159">
        <f t="shared" ref="Z12:Z13" si="10">I12-I12*O12</f>
        <v>2186305.48</v>
      </c>
      <c r="AA12" s="159">
        <f t="shared" ref="AA12:AA13" si="11">I12+I12*O12</f>
        <v>2566532.52</v>
      </c>
      <c r="AB12" s="177">
        <f>M12+M12*R12</f>
        <v>-1.9448875639687491E-6</v>
      </c>
      <c r="AC12" s="177">
        <f>M12-M12*R12</f>
        <v>-1.5912716432471583E-6</v>
      </c>
      <c r="AD12" s="159">
        <f t="shared" ref="AD12:AD13" si="12">L12-L12*Q12</f>
        <v>2143502.48</v>
      </c>
      <c r="AE12" s="159">
        <f t="shared" ref="AE12:AE13" si="13">L12+L12*Q12</f>
        <v>2516285.52</v>
      </c>
      <c r="AF12" s="161">
        <v>-8.8457945697767379E-7</v>
      </c>
      <c r="AG12" s="161">
        <v>2376419</v>
      </c>
      <c r="AH12" s="161">
        <v>-1.7680796036079537E-6</v>
      </c>
      <c r="AI12" s="161">
        <v>2329894</v>
      </c>
      <c r="AJ12" s="177">
        <f>AF12*AG12</f>
        <v>-2.1021314285714268</v>
      </c>
      <c r="AK12" s="177">
        <f>AI12*AH12</f>
        <v>-4.1194380599685498</v>
      </c>
      <c r="AL12" s="159" t="s">
        <v>1136</v>
      </c>
      <c r="AM12" s="62"/>
      <c r="AN12" s="62"/>
    </row>
    <row r="13" spans="1:106" s="12" customFormat="1">
      <c r="A13" s="245">
        <v>2011</v>
      </c>
      <c r="B13" s="159" t="s">
        <v>677</v>
      </c>
      <c r="C13" s="159" t="s">
        <v>677</v>
      </c>
      <c r="D13" s="159" t="s">
        <v>1134</v>
      </c>
      <c r="E13" s="159"/>
      <c r="F13" s="159"/>
      <c r="G13" s="190" t="s">
        <v>79</v>
      </c>
      <c r="H13" s="191">
        <v>0.66</v>
      </c>
      <c r="I13" s="190">
        <v>2376419</v>
      </c>
      <c r="J13" s="190">
        <f t="shared" ref="J13:J18" si="14">H13/I13</f>
        <v>2.7772880119204569E-7</v>
      </c>
      <c r="K13" s="190">
        <v>1.276484</v>
      </c>
      <c r="L13" s="190">
        <v>2329894</v>
      </c>
      <c r="M13" s="182">
        <f t="shared" si="9"/>
        <v>5.4787213495549584E-7</v>
      </c>
      <c r="N13" s="159" t="s">
        <v>263</v>
      </c>
      <c r="O13" s="192">
        <v>0.08</v>
      </c>
      <c r="P13" s="193">
        <v>0.1</v>
      </c>
      <c r="Q13" s="192">
        <v>0.08</v>
      </c>
      <c r="R13" s="192">
        <v>0.1</v>
      </c>
      <c r="S13" s="194">
        <v>0</v>
      </c>
      <c r="T13" s="159" t="s">
        <v>169</v>
      </c>
      <c r="U13" s="159" t="s">
        <v>169</v>
      </c>
      <c r="V13" s="159" t="s">
        <v>169</v>
      </c>
      <c r="W13" s="159" t="s">
        <v>169</v>
      </c>
      <c r="X13" s="176">
        <f t="shared" ref="X13" si="15">J13-J13*P13</f>
        <v>2.4995592107284115E-7</v>
      </c>
      <c r="Y13" s="187">
        <f t="shared" ref="Y13" si="16">J13+J13*P13</f>
        <v>3.0550168131125024E-7</v>
      </c>
      <c r="Z13" s="159">
        <f t="shared" si="10"/>
        <v>2186305.48</v>
      </c>
      <c r="AA13" s="159">
        <f t="shared" si="11"/>
        <v>2566532.52</v>
      </c>
      <c r="AB13" s="177">
        <f>M13-M13*R13</f>
        <v>4.9308492145994622E-7</v>
      </c>
      <c r="AC13" s="177">
        <f>M13+M13*R13</f>
        <v>6.0265934845104546E-7</v>
      </c>
      <c r="AD13" s="159">
        <f t="shared" si="12"/>
        <v>2143502.48</v>
      </c>
      <c r="AE13" s="159">
        <f t="shared" si="13"/>
        <v>2516285.52</v>
      </c>
      <c r="AF13" s="161">
        <v>2.7772880119204569E-7</v>
      </c>
      <c r="AG13" s="159">
        <f>AG12</f>
        <v>2376419</v>
      </c>
      <c r="AH13" s="161">
        <v>5.4787213495549584E-7</v>
      </c>
      <c r="AI13" s="159">
        <f>AI12</f>
        <v>2329894</v>
      </c>
      <c r="AJ13" s="177">
        <f>AF13*AG13</f>
        <v>0.66</v>
      </c>
      <c r="AK13" s="177">
        <f>AI13*AH13</f>
        <v>1.276484</v>
      </c>
      <c r="AL13" s="159" t="s">
        <v>1162</v>
      </c>
      <c r="AM13" s="62"/>
      <c r="AN13" s="62"/>
    </row>
    <row r="14" spans="1:106" s="55" customFormat="1">
      <c r="A14" s="245">
        <v>2011</v>
      </c>
      <c r="B14" s="159" t="s">
        <v>678</v>
      </c>
      <c r="C14" s="159" t="s">
        <v>678</v>
      </c>
      <c r="D14" s="159" t="s">
        <v>721</v>
      </c>
      <c r="E14" s="159"/>
      <c r="F14" s="159"/>
      <c r="G14" s="190" t="s">
        <v>79</v>
      </c>
      <c r="H14" s="195">
        <v>400.49496666666664</v>
      </c>
      <c r="I14" s="196">
        <v>22291</v>
      </c>
      <c r="J14" s="190">
        <f t="shared" si="14"/>
        <v>1.7966666666666666E-2</v>
      </c>
      <c r="K14" s="196">
        <v>537.77826666666658</v>
      </c>
      <c r="L14" s="196">
        <v>29932</v>
      </c>
      <c r="M14" s="182">
        <f t="shared" si="9"/>
        <v>1.7966666666666666E-2</v>
      </c>
      <c r="N14" s="159" t="s">
        <v>263</v>
      </c>
      <c r="O14" s="197">
        <f>15%*1.96</f>
        <v>0.29399999999999998</v>
      </c>
      <c r="P14" s="198">
        <v>1.35022222222222</v>
      </c>
      <c r="Q14" s="197">
        <f>15%*1.96</f>
        <v>0.29399999999999998</v>
      </c>
      <c r="R14" s="167"/>
      <c r="S14" s="199" t="s">
        <v>724</v>
      </c>
      <c r="T14" s="159" t="s">
        <v>169</v>
      </c>
      <c r="U14" s="159" t="s">
        <v>172</v>
      </c>
      <c r="V14" s="159" t="s">
        <v>169</v>
      </c>
      <c r="W14" s="159" t="s">
        <v>172</v>
      </c>
      <c r="X14" s="181">
        <f>J14-J14*70%</f>
        <v>5.3900000000000007E-3</v>
      </c>
      <c r="Y14" s="181">
        <f t="shared" si="4"/>
        <v>4.2225659259259217E-2</v>
      </c>
      <c r="Z14" s="156">
        <f t="shared" si="5"/>
        <v>15737.446</v>
      </c>
      <c r="AA14" s="156">
        <f t="shared" si="6"/>
        <v>28844.554</v>
      </c>
      <c r="AB14" s="200"/>
      <c r="AC14" s="200"/>
      <c r="AD14" s="156">
        <f t="shared" si="7"/>
        <v>21131.991999999998</v>
      </c>
      <c r="AE14" s="156">
        <f t="shared" si="8"/>
        <v>38732.008000000002</v>
      </c>
      <c r="AF14" s="161">
        <v>1.7966666666666672E-2</v>
      </c>
      <c r="AG14" s="161">
        <v>22291</v>
      </c>
      <c r="AH14" s="167"/>
      <c r="AI14" s="161">
        <v>29932</v>
      </c>
      <c r="AJ14" s="177">
        <f t="shared" ref="AJ14:AJ17" si="17">AF14*AG14</f>
        <v>400.49496666666681</v>
      </c>
      <c r="AK14" s="177">
        <f t="shared" ref="AK14:AK17" si="18">AI14*AF14</f>
        <v>537.77826666666681</v>
      </c>
      <c r="AL14" s="188" t="s">
        <v>1058</v>
      </c>
      <c r="AM14" s="62"/>
      <c r="AN14" s="6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row>
    <row r="15" spans="1:106" s="55" customFormat="1">
      <c r="A15" s="245">
        <v>2011</v>
      </c>
      <c r="B15" s="159" t="s">
        <v>678</v>
      </c>
      <c r="C15" s="159" t="s">
        <v>678</v>
      </c>
      <c r="D15" s="159" t="s">
        <v>681</v>
      </c>
      <c r="E15" s="159"/>
      <c r="F15" s="159"/>
      <c r="G15" s="190" t="s">
        <v>79</v>
      </c>
      <c r="H15" s="195">
        <v>66.883979974052636</v>
      </c>
      <c r="I15" s="196">
        <v>43226</v>
      </c>
      <c r="J15" s="190">
        <f t="shared" si="14"/>
        <v>1.5473090263742339E-3</v>
      </c>
      <c r="K15" s="196">
        <v>62.661373641077205</v>
      </c>
      <c r="L15" s="196">
        <v>40497</v>
      </c>
      <c r="M15" s="182">
        <f t="shared" si="9"/>
        <v>1.5473090263742302E-3</v>
      </c>
      <c r="N15" s="159" t="s">
        <v>263</v>
      </c>
      <c r="O15" s="197">
        <f>10.9%*1.96</f>
        <v>0.21364</v>
      </c>
      <c r="P15" s="198">
        <v>0.63</v>
      </c>
      <c r="Q15" s="197">
        <f>10.9%*1.96</f>
        <v>0.21364</v>
      </c>
      <c r="R15" s="167"/>
      <c r="S15" s="199" t="s">
        <v>724</v>
      </c>
      <c r="T15" s="159" t="s">
        <v>169</v>
      </c>
      <c r="U15" s="159" t="s">
        <v>172</v>
      </c>
      <c r="V15" s="159" t="s">
        <v>169</v>
      </c>
      <c r="W15" s="159" t="s">
        <v>172</v>
      </c>
      <c r="X15" s="181">
        <f>J15-J15*43%</f>
        <v>8.8196614503331335E-4</v>
      </c>
      <c r="Y15" s="181">
        <f t="shared" si="4"/>
        <v>2.5221137129900015E-3</v>
      </c>
      <c r="Z15" s="156">
        <f t="shared" si="5"/>
        <v>33991.197359999998</v>
      </c>
      <c r="AA15" s="156">
        <f t="shared" si="6"/>
        <v>52460.802640000002</v>
      </c>
      <c r="AB15" s="200"/>
      <c r="AC15" s="200"/>
      <c r="AD15" s="156">
        <f t="shared" si="7"/>
        <v>31845.22092</v>
      </c>
      <c r="AE15" s="156">
        <f t="shared" si="8"/>
        <v>49148.77908</v>
      </c>
      <c r="AF15" s="161">
        <v>1.5473090263742337</v>
      </c>
      <c r="AG15" s="161">
        <v>43226</v>
      </c>
      <c r="AH15" s="167"/>
      <c r="AI15" s="161">
        <v>40497</v>
      </c>
      <c r="AJ15" s="177">
        <f>AF15*AG15/1000</f>
        <v>66.883979974052622</v>
      </c>
      <c r="AK15" s="177">
        <f>AI15*AF15/1000</f>
        <v>62.66137364107734</v>
      </c>
      <c r="AL15" s="188" t="s">
        <v>1061</v>
      </c>
      <c r="AM15" s="62"/>
      <c r="AN15" s="6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row>
    <row r="16" spans="1:106" s="55" customFormat="1">
      <c r="A16" s="245">
        <v>2011</v>
      </c>
      <c r="B16" s="159" t="s">
        <v>678</v>
      </c>
      <c r="C16" s="159" t="s">
        <v>678</v>
      </c>
      <c r="D16" s="159" t="s">
        <v>682</v>
      </c>
      <c r="E16" s="159"/>
      <c r="F16" s="159"/>
      <c r="G16" s="190" t="s">
        <v>79</v>
      </c>
      <c r="H16" s="195">
        <v>1.9565673574386093</v>
      </c>
      <c r="I16" s="196">
        <v>6140</v>
      </c>
      <c r="J16" s="190">
        <f t="shared" si="14"/>
        <v>3.1865917873592986E-4</v>
      </c>
      <c r="K16" s="196">
        <v>4.5192244728329598</v>
      </c>
      <c r="L16" s="196">
        <v>14182</v>
      </c>
      <c r="M16" s="182">
        <f t="shared" si="9"/>
        <v>3.1865917873593003E-4</v>
      </c>
      <c r="N16" s="159" t="s">
        <v>263</v>
      </c>
      <c r="O16" s="197">
        <f>19.6%*1.96</f>
        <v>0.38416</v>
      </c>
      <c r="P16" s="198">
        <v>0.63</v>
      </c>
      <c r="Q16" s="197">
        <v>0.19600000000000001</v>
      </c>
      <c r="R16" s="167"/>
      <c r="S16" s="199" t="s">
        <v>724</v>
      </c>
      <c r="T16" s="159" t="s">
        <v>169</v>
      </c>
      <c r="U16" s="159" t="s">
        <v>172</v>
      </c>
      <c r="V16" s="159" t="s">
        <v>169</v>
      </c>
      <c r="W16" s="159" t="s">
        <v>172</v>
      </c>
      <c r="X16" s="181">
        <f>J16-J16*43%</f>
        <v>1.8163573187948001E-4</v>
      </c>
      <c r="Y16" s="181">
        <f t="shared" si="4"/>
        <v>5.1941446133956567E-4</v>
      </c>
      <c r="Z16" s="156">
        <f t="shared" si="5"/>
        <v>3781.2575999999999</v>
      </c>
      <c r="AA16" s="156">
        <f t="shared" si="6"/>
        <v>8498.7423999999992</v>
      </c>
      <c r="AB16" s="200"/>
      <c r="AC16" s="200"/>
      <c r="AD16" s="156">
        <f t="shared" si="7"/>
        <v>11402.328</v>
      </c>
      <c r="AE16" s="156">
        <f t="shared" si="8"/>
        <v>16961.671999999999</v>
      </c>
      <c r="AF16" s="161">
        <v>0.31865917873592986</v>
      </c>
      <c r="AG16" s="161">
        <v>6140</v>
      </c>
      <c r="AH16" s="167"/>
      <c r="AI16" s="161">
        <v>14182</v>
      </c>
      <c r="AJ16" s="177">
        <f>AF16*AG16/1000</f>
        <v>1.9565673574386093</v>
      </c>
      <c r="AK16" s="177">
        <f>AI16*AF16/1000</f>
        <v>4.5192244728329571</v>
      </c>
      <c r="AL16" s="188" t="s">
        <v>1061</v>
      </c>
      <c r="AM16" s="62"/>
      <c r="AN16" s="6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row>
    <row r="17" spans="1:106" s="55" customFormat="1">
      <c r="A17" s="245">
        <v>2011</v>
      </c>
      <c r="B17" s="159" t="s">
        <v>678</v>
      </c>
      <c r="C17" s="159" t="s">
        <v>678</v>
      </c>
      <c r="D17" s="159" t="s">
        <v>722</v>
      </c>
      <c r="E17" s="159"/>
      <c r="F17" s="159"/>
      <c r="G17" s="190" t="s">
        <v>79</v>
      </c>
      <c r="H17" s="195">
        <v>1.2037666666666667</v>
      </c>
      <c r="I17" s="196">
        <v>67</v>
      </c>
      <c r="J17" s="190">
        <f t="shared" si="14"/>
        <v>1.7966666666666666E-2</v>
      </c>
      <c r="K17" s="196">
        <v>29.052099999999999</v>
      </c>
      <c r="L17" s="196">
        <v>1617</v>
      </c>
      <c r="M17" s="182">
        <f t="shared" si="9"/>
        <v>1.7966666666666666E-2</v>
      </c>
      <c r="N17" s="159" t="s">
        <v>263</v>
      </c>
      <c r="O17" s="197">
        <f>57.8%*1.96</f>
        <v>1.1328799999999999</v>
      </c>
      <c r="P17" s="198">
        <v>0.96</v>
      </c>
      <c r="Q17" s="197">
        <f>57.8%*1.96</f>
        <v>1.1328799999999999</v>
      </c>
      <c r="R17" s="167"/>
      <c r="S17" s="199" t="s">
        <v>724</v>
      </c>
      <c r="T17" s="159" t="s">
        <v>172</v>
      </c>
      <c r="U17" s="159" t="s">
        <v>172</v>
      </c>
      <c r="V17" s="159" t="s">
        <v>172</v>
      </c>
      <c r="W17" s="159" t="s">
        <v>172</v>
      </c>
      <c r="X17" s="181">
        <f>J17-J17*56%</f>
        <v>7.9053333333333319E-3</v>
      </c>
      <c r="Y17" s="181">
        <f t="shared" si="4"/>
        <v>3.5214666666666665E-2</v>
      </c>
      <c r="Z17" s="159">
        <f>0</f>
        <v>0</v>
      </c>
      <c r="AA17" s="156">
        <f t="shared" si="6"/>
        <v>142.90296000000001</v>
      </c>
      <c r="AB17" s="200"/>
      <c r="AC17" s="200"/>
      <c r="AD17" s="159">
        <v>0</v>
      </c>
      <c r="AE17" s="156">
        <f t="shared" si="8"/>
        <v>3448.8669599999998</v>
      </c>
      <c r="AF17" s="161">
        <v>1.7966666666666666E-2</v>
      </c>
      <c r="AG17" s="161">
        <v>67</v>
      </c>
      <c r="AH17" s="167"/>
      <c r="AI17" s="161">
        <v>1616.9999999999836</v>
      </c>
      <c r="AJ17" s="177">
        <f t="shared" si="17"/>
        <v>1.2037666666666667</v>
      </c>
      <c r="AK17" s="177">
        <f t="shared" si="18"/>
        <v>29.052099999999704</v>
      </c>
      <c r="AL17" s="188" t="s">
        <v>1062</v>
      </c>
      <c r="AM17" s="62"/>
      <c r="AN17" s="6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row>
    <row r="18" spans="1:106" s="55" customFormat="1">
      <c r="A18" s="245">
        <v>2011</v>
      </c>
      <c r="B18" s="159" t="s">
        <v>678</v>
      </c>
      <c r="C18" s="159" t="s">
        <v>678</v>
      </c>
      <c r="D18" s="159" t="s">
        <v>683</v>
      </c>
      <c r="E18" s="159"/>
      <c r="F18" s="159"/>
      <c r="G18" s="190" t="s">
        <v>79</v>
      </c>
      <c r="H18" s="195">
        <v>3.2566709999999994</v>
      </c>
      <c r="I18" s="196">
        <v>738</v>
      </c>
      <c r="J18" s="190">
        <f t="shared" si="14"/>
        <v>4.4128333333333328E-3</v>
      </c>
      <c r="K18" s="196">
        <v>47.870415999999999</v>
      </c>
      <c r="L18" s="196">
        <v>10848</v>
      </c>
      <c r="M18" s="182">
        <f t="shared" si="9"/>
        <v>4.4128333333333328E-3</v>
      </c>
      <c r="N18" s="159" t="s">
        <v>263</v>
      </c>
      <c r="O18" s="197">
        <f>27.1%*1.96</f>
        <v>0.53116000000000008</v>
      </c>
      <c r="P18" s="198">
        <v>0.96</v>
      </c>
      <c r="Q18" s="197">
        <f>27.1%*1.96</f>
        <v>0.53116000000000008</v>
      </c>
      <c r="R18" s="167"/>
      <c r="S18" s="199" t="s">
        <v>724</v>
      </c>
      <c r="T18" s="159" t="s">
        <v>169</v>
      </c>
      <c r="U18" s="159" t="s">
        <v>172</v>
      </c>
      <c r="V18" s="159" t="s">
        <v>169</v>
      </c>
      <c r="W18" s="159" t="s">
        <v>172</v>
      </c>
      <c r="X18" s="181">
        <f>J18-J18*56%</f>
        <v>1.9416466666666663E-3</v>
      </c>
      <c r="Y18" s="181">
        <f t="shared" si="4"/>
        <v>8.6491533333333329E-3</v>
      </c>
      <c r="Z18" s="156">
        <f t="shared" si="5"/>
        <v>346.00391999999994</v>
      </c>
      <c r="AA18" s="156">
        <f t="shared" si="6"/>
        <v>1129.9960800000001</v>
      </c>
      <c r="AB18" s="200"/>
      <c r="AC18" s="200"/>
      <c r="AD18" s="156">
        <f t="shared" si="7"/>
        <v>5085.9763199999989</v>
      </c>
      <c r="AE18" s="156">
        <f t="shared" si="8"/>
        <v>16610.023680000002</v>
      </c>
      <c r="AF18" s="161">
        <v>4.4128333333333325</v>
      </c>
      <c r="AG18" s="161">
        <v>738</v>
      </c>
      <c r="AH18" s="167"/>
      <c r="AI18" s="161">
        <v>10848</v>
      </c>
      <c r="AJ18" s="177">
        <f>AF18*AG18/1000</f>
        <v>3.2566709999999994</v>
      </c>
      <c r="AK18" s="177">
        <f>AI18*AF18/1000</f>
        <v>47.870415999999992</v>
      </c>
      <c r="AL18" s="188" t="s">
        <v>1063</v>
      </c>
      <c r="AM18" s="62"/>
      <c r="AN18" s="6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row>
    <row r="19" spans="1:106" s="55" customFormat="1">
      <c r="A19" s="245">
        <v>2011</v>
      </c>
      <c r="B19" s="159" t="s">
        <v>678</v>
      </c>
      <c r="C19" s="159" t="s">
        <v>678</v>
      </c>
      <c r="D19" s="159" t="s">
        <v>1102</v>
      </c>
      <c r="E19" s="159"/>
      <c r="F19" s="159"/>
      <c r="G19" s="190" t="s">
        <v>79</v>
      </c>
      <c r="H19" s="195">
        <v>72.908733333333331</v>
      </c>
      <c r="I19" s="196">
        <v>4058</v>
      </c>
      <c r="J19" s="196">
        <f>H19/I19</f>
        <v>1.7966666666666666E-2</v>
      </c>
      <c r="K19" s="196">
        <v>229.28306747777199</v>
      </c>
      <c r="L19" s="196">
        <v>12744</v>
      </c>
      <c r="M19" s="196">
        <f>K19/L19</f>
        <v>1.7991452250295983E-2</v>
      </c>
      <c r="N19" s="159" t="s">
        <v>263</v>
      </c>
      <c r="O19" s="197">
        <v>0.56399999999999995</v>
      </c>
      <c r="P19" s="198">
        <v>1.35</v>
      </c>
      <c r="Q19" s="197">
        <v>0.56399999999999995</v>
      </c>
      <c r="R19" s="174">
        <v>1.35</v>
      </c>
      <c r="S19" s="201">
        <v>1</v>
      </c>
      <c r="T19" s="159" t="s">
        <v>169</v>
      </c>
      <c r="U19" s="159" t="s">
        <v>172</v>
      </c>
      <c r="V19" s="159" t="s">
        <v>169</v>
      </c>
      <c r="W19" s="159" t="s">
        <v>172</v>
      </c>
      <c r="X19" s="181">
        <f>J19-J19*70%</f>
        <v>5.3900000000000007E-3</v>
      </c>
      <c r="Y19" s="181">
        <f t="shared" ref="Y19" si="19">J19+J19*P19</f>
        <v>4.2221666666666664E-2</v>
      </c>
      <c r="Z19" s="156">
        <f t="shared" ref="Z19:Z27" si="20">I19-I19*O19</f>
        <v>1769.288</v>
      </c>
      <c r="AA19" s="156">
        <f t="shared" ref="AA19:AA27" si="21">I19+I19*O19</f>
        <v>6346.7119999999995</v>
      </c>
      <c r="AB19" s="179">
        <f>M19-M19*70%</f>
        <v>5.3974356750887964E-3</v>
      </c>
      <c r="AC19" s="179">
        <f>M19+M19*R19</f>
        <v>4.2279912788195567E-2</v>
      </c>
      <c r="AD19" s="156">
        <f t="shared" ref="AD19:AD27" si="22">L19-L19*Q19</f>
        <v>5556.3840000000009</v>
      </c>
      <c r="AE19" s="156">
        <f t="shared" ref="AE19:AE27" si="23">L19+L19*Q19</f>
        <v>19931.615999999998</v>
      </c>
      <c r="AF19" s="161">
        <v>1.7966666666666672E-2</v>
      </c>
      <c r="AG19" s="161">
        <v>4058.0000000000005</v>
      </c>
      <c r="AH19" s="161">
        <v>1.7991452250295987E-2</v>
      </c>
      <c r="AI19" s="161">
        <v>12744</v>
      </c>
      <c r="AJ19" s="177">
        <f>AG19*AF19</f>
        <v>72.908733333333359</v>
      </c>
      <c r="AK19" s="177">
        <f>AI19*AH19</f>
        <v>229.28306747777205</v>
      </c>
      <c r="AL19" s="188" t="s">
        <v>1163</v>
      </c>
      <c r="AM19" s="62"/>
      <c r="AN19" s="6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row>
    <row r="20" spans="1:106" s="55" customFormat="1">
      <c r="A20" s="245">
        <v>2011</v>
      </c>
      <c r="B20" s="159" t="s">
        <v>678</v>
      </c>
      <c r="C20" s="159" t="s">
        <v>678</v>
      </c>
      <c r="D20" s="159" t="s">
        <v>1135</v>
      </c>
      <c r="E20" s="159"/>
      <c r="F20" s="159"/>
      <c r="G20" s="159" t="s">
        <v>79</v>
      </c>
      <c r="H20" s="159">
        <v>0.33248918999999999</v>
      </c>
      <c r="I20" s="159">
        <v>76520</v>
      </c>
      <c r="J20" s="159">
        <v>4.3451279404077238E-6</v>
      </c>
      <c r="K20" s="159">
        <v>0.48125417999999992</v>
      </c>
      <c r="L20" s="159">
        <v>110675</v>
      </c>
      <c r="M20" s="159">
        <v>4.3483549130336712E-6</v>
      </c>
      <c r="N20" s="159" t="s">
        <v>263</v>
      </c>
      <c r="O20" s="174">
        <v>0.51997333333333329</v>
      </c>
      <c r="P20" s="174">
        <v>0.2</v>
      </c>
      <c r="Q20" s="174">
        <v>0.51997333333333329</v>
      </c>
      <c r="R20" s="174">
        <v>0.2</v>
      </c>
      <c r="S20" s="202">
        <v>1</v>
      </c>
      <c r="T20" s="159" t="s">
        <v>169</v>
      </c>
      <c r="U20" s="159" t="s">
        <v>169</v>
      </c>
      <c r="V20" s="159" t="s">
        <v>169</v>
      </c>
      <c r="W20" s="159" t="s">
        <v>169</v>
      </c>
      <c r="X20" s="181">
        <f>J20-J20*P20</f>
        <v>3.476102352326179E-6</v>
      </c>
      <c r="Y20" s="181">
        <f t="shared" ref="Y20" si="24">J20+J20*P20</f>
        <v>5.2141535284892682E-6</v>
      </c>
      <c r="Z20" s="156">
        <f t="shared" ref="Z20" si="25">I20-I20*O20</f>
        <v>36731.640533333339</v>
      </c>
      <c r="AA20" s="156">
        <f t="shared" ref="AA20" si="26">I20+I20*O20</f>
        <v>116308.35946666666</v>
      </c>
      <c r="AB20" s="179">
        <f>M20-M20*R20</f>
        <v>3.478683930426937E-6</v>
      </c>
      <c r="AC20" s="179">
        <f>M20+M20*R20</f>
        <v>5.2180258956404055E-6</v>
      </c>
      <c r="AD20" s="156">
        <f t="shared" ref="AD20" si="27">L20-L20*Q20</f>
        <v>53126.951333333338</v>
      </c>
      <c r="AE20" s="156">
        <f t="shared" ref="AE20" si="28">L20+L20*Q20</f>
        <v>168223.04866666667</v>
      </c>
      <c r="AF20" s="161">
        <v>4.3451279404077238E-6</v>
      </c>
      <c r="AG20" s="161">
        <v>76520</v>
      </c>
      <c r="AH20" s="161">
        <v>4.3483549130336712E-6</v>
      </c>
      <c r="AI20" s="161">
        <v>110675</v>
      </c>
      <c r="AJ20" s="177">
        <f>AG20*AF20</f>
        <v>0.33248918999999905</v>
      </c>
      <c r="AK20" s="177">
        <f>AI20*AH20</f>
        <v>0.48125418000000159</v>
      </c>
      <c r="AL20" s="188"/>
      <c r="AM20" s="62"/>
      <c r="AN20" s="6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row>
    <row r="21" spans="1:106" s="12" customFormat="1" ht="12.75" customHeight="1">
      <c r="A21" s="245">
        <v>2011</v>
      </c>
      <c r="B21" s="159" t="s">
        <v>1103</v>
      </c>
      <c r="C21" s="159" t="s">
        <v>678</v>
      </c>
      <c r="D21" s="159" t="s">
        <v>1104</v>
      </c>
      <c r="E21" s="159"/>
      <c r="F21" s="159"/>
      <c r="G21" s="182" t="s">
        <v>79</v>
      </c>
      <c r="H21" s="183">
        <v>-36.201733333333301</v>
      </c>
      <c r="I21" s="182">
        <v>49366</v>
      </c>
      <c r="J21" s="182">
        <f>H21/I21</f>
        <v>-7.3333333333333269E-4</v>
      </c>
      <c r="K21" s="182">
        <v>-40.097933333333302</v>
      </c>
      <c r="L21" s="182">
        <v>54679</v>
      </c>
      <c r="M21" s="182">
        <f>K21/L21</f>
        <v>-7.333333333333328E-4</v>
      </c>
      <c r="N21" s="159" t="s">
        <v>263</v>
      </c>
      <c r="O21" s="184">
        <v>0.2989</v>
      </c>
      <c r="P21" s="185">
        <v>0.12</v>
      </c>
      <c r="Q21" s="184">
        <v>0.20482</v>
      </c>
      <c r="R21" s="174">
        <v>0.12</v>
      </c>
      <c r="S21" s="186">
        <v>1</v>
      </c>
      <c r="T21" s="159" t="s">
        <v>169</v>
      </c>
      <c r="U21" s="159" t="s">
        <v>169</v>
      </c>
      <c r="V21" s="159" t="s">
        <v>169</v>
      </c>
      <c r="W21" s="159" t="s">
        <v>169</v>
      </c>
      <c r="X21" s="187">
        <f>J21+J21*P21</f>
        <v>-8.2133333333333255E-4</v>
      </c>
      <c r="Y21" s="187">
        <f>J21-J21*P21</f>
        <v>-6.4533333333333283E-4</v>
      </c>
      <c r="Z21" s="159">
        <f t="shared" si="20"/>
        <v>34610.5026</v>
      </c>
      <c r="AA21" s="159">
        <f t="shared" si="21"/>
        <v>64121.4974</v>
      </c>
      <c r="AB21" s="179">
        <f>M21+M21*R21</f>
        <v>-8.2133333333333277E-4</v>
      </c>
      <c r="AC21" s="179">
        <f>M21-M21*R21</f>
        <v>-6.4533333333333283E-4</v>
      </c>
      <c r="AD21" s="159">
        <f t="shared" si="22"/>
        <v>43479.647219999999</v>
      </c>
      <c r="AE21" s="159">
        <f t="shared" si="23"/>
        <v>65878.352780000001</v>
      </c>
      <c r="AF21" s="161">
        <v>-7.3333333333333269E-4</v>
      </c>
      <c r="AG21" s="161">
        <v>49366</v>
      </c>
      <c r="AH21" s="161">
        <v>-7.333333333333328E-4</v>
      </c>
      <c r="AI21" s="161">
        <v>54679</v>
      </c>
      <c r="AJ21" s="177">
        <f t="shared" ref="AJ21:AJ34" si="29">AG21*AF21</f>
        <v>-36.201733333333301</v>
      </c>
      <c r="AK21" s="177">
        <f>AI21*AF21</f>
        <v>-40.097933333333302</v>
      </c>
      <c r="AL21" s="188" t="s">
        <v>1115</v>
      </c>
      <c r="AM21" s="62"/>
      <c r="AN21" s="62"/>
    </row>
    <row r="22" spans="1:106" s="12" customFormat="1">
      <c r="A22" s="245">
        <v>2011</v>
      </c>
      <c r="B22" s="159"/>
      <c r="C22" s="159" t="s">
        <v>678</v>
      </c>
      <c r="D22" s="159" t="s">
        <v>1105</v>
      </c>
      <c r="E22" s="159"/>
      <c r="F22" s="159"/>
      <c r="G22" s="182" t="s">
        <v>79</v>
      </c>
      <c r="H22" s="183">
        <v>117.949333333333</v>
      </c>
      <c r="I22" s="182">
        <v>49366</v>
      </c>
      <c r="J22" s="182">
        <f t="shared" ref="J22:J27" si="30">H22/I22</f>
        <v>2.389282772218389E-3</v>
      </c>
      <c r="K22" s="182">
        <v>413.69900000000001</v>
      </c>
      <c r="L22" s="182">
        <v>54679</v>
      </c>
      <c r="M22" s="182">
        <f t="shared" ref="M22:M27" si="31">K22/L22</f>
        <v>7.565957680279449E-3</v>
      </c>
      <c r="N22" s="159" t="s">
        <v>263</v>
      </c>
      <c r="O22" s="184">
        <v>0.2989</v>
      </c>
      <c r="P22" s="185">
        <v>0.22500000000000001</v>
      </c>
      <c r="Q22" s="184">
        <v>0.20482</v>
      </c>
      <c r="R22" s="174">
        <v>0.22098868749327399</v>
      </c>
      <c r="S22" s="186">
        <v>0</v>
      </c>
      <c r="T22" s="159" t="s">
        <v>169</v>
      </c>
      <c r="U22" s="159" t="s">
        <v>169</v>
      </c>
      <c r="V22" s="159" t="s">
        <v>169</v>
      </c>
      <c r="W22" s="159" t="s">
        <v>169</v>
      </c>
      <c r="X22" s="187">
        <f>J22-J22*P22</f>
        <v>1.8516941484692515E-3</v>
      </c>
      <c r="Y22" s="187">
        <f>J22+J22*P22</f>
        <v>2.9268713959675263E-3</v>
      </c>
      <c r="Z22" s="159">
        <f t="shared" si="20"/>
        <v>34610.5026</v>
      </c>
      <c r="AA22" s="159">
        <f t="shared" si="21"/>
        <v>64121.4974</v>
      </c>
      <c r="AB22" s="179">
        <f t="shared" ref="AB22:AB26" si="32">M22-M22*R22</f>
        <v>5.8939666228848379E-3</v>
      </c>
      <c r="AC22" s="179">
        <f t="shared" ref="AC22:AC26" si="33">M22+M22*R22</f>
        <v>9.23794873767406E-3</v>
      </c>
      <c r="AD22" s="159">
        <f t="shared" si="22"/>
        <v>43479.647219999999</v>
      </c>
      <c r="AE22" s="159">
        <f t="shared" si="23"/>
        <v>65878.352780000001</v>
      </c>
      <c r="AF22" s="161">
        <v>2.389282772218389E-3</v>
      </c>
      <c r="AG22" s="159">
        <f>AG21</f>
        <v>49366</v>
      </c>
      <c r="AH22" s="161">
        <v>7.565957680279449E-3</v>
      </c>
      <c r="AI22" s="159">
        <f>AI21</f>
        <v>54679</v>
      </c>
      <c r="AJ22" s="177">
        <f t="shared" si="29"/>
        <v>117.94933333333299</v>
      </c>
      <c r="AK22" s="177">
        <f>AI22*AH22</f>
        <v>413.69900000000001</v>
      </c>
      <c r="AL22" s="188" t="s">
        <v>1164</v>
      </c>
      <c r="AM22" s="62"/>
      <c r="AN22" s="62"/>
    </row>
    <row r="23" spans="1:106" s="12" customFormat="1">
      <c r="A23" s="245">
        <v>2011</v>
      </c>
      <c r="B23" s="159"/>
      <c r="C23" s="159" t="s">
        <v>678</v>
      </c>
      <c r="D23" s="159" t="s">
        <v>1106</v>
      </c>
      <c r="E23" s="159"/>
      <c r="F23" s="159"/>
      <c r="G23" s="182" t="s">
        <v>79</v>
      </c>
      <c r="H23" s="183">
        <v>-16.346733333333301</v>
      </c>
      <c r="I23" s="182">
        <v>22291</v>
      </c>
      <c r="J23" s="182">
        <f t="shared" si="30"/>
        <v>-7.3333333333333193E-4</v>
      </c>
      <c r="K23" s="182">
        <v>-21.950133333333302</v>
      </c>
      <c r="L23" s="182">
        <v>29932</v>
      </c>
      <c r="M23" s="182">
        <f t="shared" si="31"/>
        <v>-7.3333333333333226E-4</v>
      </c>
      <c r="N23" s="159" t="s">
        <v>263</v>
      </c>
      <c r="O23" s="184">
        <v>0.28999999999999998</v>
      </c>
      <c r="P23" s="185">
        <v>0.12</v>
      </c>
      <c r="Q23" s="184">
        <v>0.28999999999999998</v>
      </c>
      <c r="R23" s="174">
        <v>0.12</v>
      </c>
      <c r="S23" s="186">
        <v>1</v>
      </c>
      <c r="T23" s="159" t="s">
        <v>169</v>
      </c>
      <c r="U23" s="159" t="s">
        <v>169</v>
      </c>
      <c r="V23" s="159" t="s">
        <v>169</v>
      </c>
      <c r="W23" s="159" t="s">
        <v>169</v>
      </c>
      <c r="X23" s="187">
        <f>J23+J23*P23</f>
        <v>-8.2133333333333179E-4</v>
      </c>
      <c r="Y23" s="187">
        <f>J23-J23*P23</f>
        <v>-6.4533333333333207E-4</v>
      </c>
      <c r="Z23" s="159">
        <f t="shared" si="20"/>
        <v>15826.61</v>
      </c>
      <c r="AA23" s="159">
        <f t="shared" si="21"/>
        <v>28755.39</v>
      </c>
      <c r="AB23" s="179">
        <f>M23+M23*R23</f>
        <v>-8.2133333333333212E-4</v>
      </c>
      <c r="AC23" s="179">
        <f>M23-M23*R23</f>
        <v>-6.4533333333333239E-4</v>
      </c>
      <c r="AD23" s="159">
        <f t="shared" si="22"/>
        <v>21251.72</v>
      </c>
      <c r="AE23" s="159">
        <f t="shared" si="23"/>
        <v>38612.28</v>
      </c>
      <c r="AF23" s="161">
        <v>-7.3333333333333193E-4</v>
      </c>
      <c r="AG23" s="161">
        <v>22291</v>
      </c>
      <c r="AH23" s="161">
        <v>-7.3333333333333226E-4</v>
      </c>
      <c r="AI23" s="161">
        <v>29932</v>
      </c>
      <c r="AJ23" s="177">
        <f t="shared" si="29"/>
        <v>-16.346733333333301</v>
      </c>
      <c r="AK23" s="177">
        <f>AI23*AF23</f>
        <v>-21.950133333333291</v>
      </c>
      <c r="AL23" s="188" t="s">
        <v>1115</v>
      </c>
      <c r="AM23" s="62"/>
      <c r="AN23" s="62"/>
    </row>
    <row r="24" spans="1:106" s="12" customFormat="1">
      <c r="A24" s="245">
        <v>2011</v>
      </c>
      <c r="B24" s="159"/>
      <c r="C24" s="159" t="s">
        <v>678</v>
      </c>
      <c r="D24" s="159" t="s">
        <v>1107</v>
      </c>
      <c r="E24" s="159"/>
      <c r="F24" s="159"/>
      <c r="G24" s="182" t="s">
        <v>79</v>
      </c>
      <c r="H24" s="183">
        <v>18.149999999999999</v>
      </c>
      <c r="I24" s="182">
        <v>22291</v>
      </c>
      <c r="J24" s="182">
        <f t="shared" si="30"/>
        <v>8.1422995827912605E-4</v>
      </c>
      <c r="K24" s="182">
        <v>60.225000000000001</v>
      </c>
      <c r="L24" s="182">
        <v>29932</v>
      </c>
      <c r="M24" s="182">
        <f t="shared" si="31"/>
        <v>2.0120606708539357E-3</v>
      </c>
      <c r="N24" s="159" t="s">
        <v>263</v>
      </c>
      <c r="O24" s="184">
        <v>0.28999999999999998</v>
      </c>
      <c r="P24" s="185">
        <v>0.22500000000000001</v>
      </c>
      <c r="Q24" s="184">
        <v>0.28999999999999998</v>
      </c>
      <c r="R24" s="174">
        <v>0.22098868749327399</v>
      </c>
      <c r="S24" s="186">
        <v>0</v>
      </c>
      <c r="T24" s="159" t="s">
        <v>169</v>
      </c>
      <c r="U24" s="159" t="s">
        <v>169</v>
      </c>
      <c r="V24" s="159" t="s">
        <v>169</v>
      </c>
      <c r="W24" s="159" t="s">
        <v>169</v>
      </c>
      <c r="X24" s="187">
        <f>J24-J24*P24</f>
        <v>6.3102821766632274E-4</v>
      </c>
      <c r="Y24" s="187">
        <f>J24+J24*P24</f>
        <v>9.9743169889192937E-4</v>
      </c>
      <c r="Z24" s="159">
        <f t="shared" si="20"/>
        <v>15826.61</v>
      </c>
      <c r="AA24" s="159">
        <f t="shared" si="21"/>
        <v>28755.39</v>
      </c>
      <c r="AB24" s="179">
        <f t="shared" si="32"/>
        <v>1.5674180240450881E-3</v>
      </c>
      <c r="AC24" s="179">
        <f t="shared" si="33"/>
        <v>2.4567033176627834E-3</v>
      </c>
      <c r="AD24" s="159">
        <f t="shared" si="22"/>
        <v>21251.72</v>
      </c>
      <c r="AE24" s="159">
        <f t="shared" si="23"/>
        <v>38612.28</v>
      </c>
      <c r="AF24" s="161">
        <v>8.1422995827912605E-4</v>
      </c>
      <c r="AG24" s="159">
        <f>AG23</f>
        <v>22291</v>
      </c>
      <c r="AH24" s="161">
        <v>2.0120606708539357E-3</v>
      </c>
      <c r="AI24" s="159">
        <f>AI23</f>
        <v>29932</v>
      </c>
      <c r="AJ24" s="177">
        <f t="shared" si="29"/>
        <v>18.149999999999999</v>
      </c>
      <c r="AK24" s="177">
        <f>AI24*AH24</f>
        <v>60.225000000000001</v>
      </c>
      <c r="AL24" s="188" t="s">
        <v>1114</v>
      </c>
      <c r="AM24" s="62"/>
      <c r="AN24" s="62"/>
    </row>
    <row r="25" spans="1:106" s="12" customFormat="1">
      <c r="A25" s="245">
        <v>2011</v>
      </c>
      <c r="B25" s="159" t="s">
        <v>1108</v>
      </c>
      <c r="C25" s="159" t="s">
        <v>678</v>
      </c>
      <c r="D25" s="159" t="s">
        <v>1109</v>
      </c>
      <c r="E25" s="159"/>
      <c r="F25" s="159"/>
      <c r="G25" s="182" t="s">
        <v>79</v>
      </c>
      <c r="H25" s="183">
        <v>-0.59033333333333304</v>
      </c>
      <c r="I25" s="182">
        <v>805</v>
      </c>
      <c r="J25" s="182">
        <f t="shared" si="30"/>
        <v>-7.3333333333333302E-4</v>
      </c>
      <c r="K25" s="182">
        <v>-9.141</v>
      </c>
      <c r="L25" s="182">
        <v>12465</v>
      </c>
      <c r="M25" s="182">
        <f t="shared" si="31"/>
        <v>-7.3333333333333334E-4</v>
      </c>
      <c r="N25" s="159" t="s">
        <v>263</v>
      </c>
      <c r="O25" s="184">
        <v>0.83201999999999998</v>
      </c>
      <c r="P25" s="185">
        <v>0.12</v>
      </c>
      <c r="Q25" s="184">
        <v>0.83201999999999998</v>
      </c>
      <c r="R25" s="174">
        <v>0.12</v>
      </c>
      <c r="S25" s="186">
        <v>1</v>
      </c>
      <c r="T25" s="159" t="s">
        <v>169</v>
      </c>
      <c r="U25" s="159" t="s">
        <v>169</v>
      </c>
      <c r="V25" s="159" t="s">
        <v>169</v>
      </c>
      <c r="W25" s="159" t="s">
        <v>169</v>
      </c>
      <c r="X25" s="187">
        <f>J25+J25*P25</f>
        <v>-8.2133333333333299E-4</v>
      </c>
      <c r="Y25" s="187">
        <f>J25-J25*P25</f>
        <v>-6.4533333333333305E-4</v>
      </c>
      <c r="Z25" s="159">
        <f t="shared" si="20"/>
        <v>135.22389999999996</v>
      </c>
      <c r="AA25" s="159">
        <f t="shared" si="21"/>
        <v>1474.7761</v>
      </c>
      <c r="AB25" s="179">
        <f>M25+M25*R25</f>
        <v>-8.2133333333333331E-4</v>
      </c>
      <c r="AC25" s="179">
        <f>M25-M25*R25</f>
        <v>-6.4533333333333337E-4</v>
      </c>
      <c r="AD25" s="159">
        <f t="shared" si="22"/>
        <v>2093.8706999999995</v>
      </c>
      <c r="AE25" s="159">
        <f t="shared" si="23"/>
        <v>22836.129300000001</v>
      </c>
      <c r="AF25" s="161">
        <v>-7.3333333333333302E-4</v>
      </c>
      <c r="AG25" s="161">
        <v>805.00000000000011</v>
      </c>
      <c r="AH25" s="161">
        <v>-7.3333333333333334E-4</v>
      </c>
      <c r="AI25" s="161">
        <v>12465.000000000002</v>
      </c>
      <c r="AJ25" s="177">
        <f t="shared" si="29"/>
        <v>-0.59033333333333315</v>
      </c>
      <c r="AK25" s="177">
        <f>AI25*AF25</f>
        <v>-9.1409999999999982</v>
      </c>
      <c r="AL25" s="188" t="s">
        <v>1115</v>
      </c>
      <c r="AM25" s="62"/>
      <c r="AN25" s="62"/>
    </row>
    <row r="26" spans="1:106" s="12" customFormat="1">
      <c r="A26" s="245">
        <v>2011</v>
      </c>
      <c r="B26" s="159"/>
      <c r="C26" s="159" t="s">
        <v>678</v>
      </c>
      <c r="D26" s="159" t="s">
        <v>1110</v>
      </c>
      <c r="E26" s="159"/>
      <c r="F26" s="159"/>
      <c r="G26" s="182" t="s">
        <v>79</v>
      </c>
      <c r="H26" s="183">
        <v>1.2544583333333299</v>
      </c>
      <c r="I26" s="182">
        <v>805</v>
      </c>
      <c r="J26" s="182">
        <f t="shared" si="30"/>
        <v>1.5583333333333291E-3</v>
      </c>
      <c r="K26" s="182">
        <v>19.424624999999999</v>
      </c>
      <c r="L26" s="182">
        <v>12465</v>
      </c>
      <c r="M26" s="182">
        <f t="shared" si="31"/>
        <v>1.5583333333333332E-3</v>
      </c>
      <c r="N26" s="159" t="s">
        <v>263</v>
      </c>
      <c r="O26" s="184">
        <v>0.83201999999999998</v>
      </c>
      <c r="P26" s="185">
        <v>0.75</v>
      </c>
      <c r="Q26" s="184">
        <v>0.83201999999999998</v>
      </c>
      <c r="R26" s="174">
        <v>0.75</v>
      </c>
      <c r="S26" s="186">
        <v>1</v>
      </c>
      <c r="T26" s="159" t="s">
        <v>169</v>
      </c>
      <c r="U26" s="159" t="s">
        <v>169</v>
      </c>
      <c r="V26" s="159" t="s">
        <v>169</v>
      </c>
      <c r="W26" s="159" t="s">
        <v>169</v>
      </c>
      <c r="X26" s="187">
        <f>J26-J26*P26</f>
        <v>3.8958333333333228E-4</v>
      </c>
      <c r="Y26" s="187">
        <f>J26+J26*P26</f>
        <v>2.7270833333333262E-3</v>
      </c>
      <c r="Z26" s="159">
        <f t="shared" si="20"/>
        <v>135.22389999999996</v>
      </c>
      <c r="AA26" s="159">
        <f t="shared" si="21"/>
        <v>1474.7761</v>
      </c>
      <c r="AB26" s="179">
        <f t="shared" si="32"/>
        <v>3.8958333333333336E-4</v>
      </c>
      <c r="AC26" s="179">
        <f t="shared" si="33"/>
        <v>2.7270833333333331E-3</v>
      </c>
      <c r="AD26" s="159">
        <f t="shared" si="22"/>
        <v>2093.8706999999995</v>
      </c>
      <c r="AE26" s="159">
        <f t="shared" si="23"/>
        <v>22836.129300000001</v>
      </c>
      <c r="AF26" s="161">
        <v>1.5583333333333293E-3</v>
      </c>
      <c r="AG26" s="159">
        <f>AG25</f>
        <v>805.00000000000011</v>
      </c>
      <c r="AH26" s="161">
        <v>1.5583333333333334E-3</v>
      </c>
      <c r="AI26" s="159">
        <f>AI25</f>
        <v>12465.000000000002</v>
      </c>
      <c r="AJ26" s="177">
        <f t="shared" si="29"/>
        <v>1.2544583333333303</v>
      </c>
      <c r="AK26" s="177">
        <f>AI26*AH26</f>
        <v>19.424625000000002</v>
      </c>
      <c r="AL26" s="188" t="s">
        <v>1114</v>
      </c>
      <c r="AM26" s="62"/>
      <c r="AN26" s="62"/>
    </row>
    <row r="27" spans="1:106" s="12" customFormat="1">
      <c r="A27" s="245">
        <v>2011</v>
      </c>
      <c r="B27" s="159" t="s">
        <v>1111</v>
      </c>
      <c r="C27" s="159" t="s">
        <v>678</v>
      </c>
      <c r="D27" s="159" t="s">
        <v>1109</v>
      </c>
      <c r="E27" s="159"/>
      <c r="F27" s="159"/>
      <c r="G27" s="182" t="s">
        <v>79</v>
      </c>
      <c r="H27" s="183">
        <v>-2.9758666666666702</v>
      </c>
      <c r="I27" s="182">
        <v>4058</v>
      </c>
      <c r="J27" s="182">
        <f t="shared" si="30"/>
        <v>-7.3333333333333421E-4</v>
      </c>
      <c r="K27" s="182">
        <v>-9.7049333333333294</v>
      </c>
      <c r="L27" s="182">
        <v>13234</v>
      </c>
      <c r="M27" s="182">
        <f t="shared" si="31"/>
        <v>-7.3333333333333302E-4</v>
      </c>
      <c r="N27" s="159" t="s">
        <v>263</v>
      </c>
      <c r="O27" s="184">
        <v>0.56399999999999995</v>
      </c>
      <c r="P27" s="185">
        <v>0.12</v>
      </c>
      <c r="Q27" s="184">
        <v>0.56399999999999995</v>
      </c>
      <c r="R27" s="174">
        <v>0.12</v>
      </c>
      <c r="S27" s="186">
        <v>1</v>
      </c>
      <c r="T27" s="159" t="s">
        <v>169</v>
      </c>
      <c r="U27" s="159" t="s">
        <v>169</v>
      </c>
      <c r="V27" s="159" t="s">
        <v>169</v>
      </c>
      <c r="W27" s="159" t="s">
        <v>169</v>
      </c>
      <c r="X27" s="187">
        <f>J27+J27*P27</f>
        <v>-8.2133333333333429E-4</v>
      </c>
      <c r="Y27" s="187">
        <f>J27-J27*P27</f>
        <v>-6.4533333333333413E-4</v>
      </c>
      <c r="Z27" s="159">
        <f t="shared" si="20"/>
        <v>1769.288</v>
      </c>
      <c r="AA27" s="159">
        <f t="shared" si="21"/>
        <v>6346.7119999999995</v>
      </c>
      <c r="AB27" s="179">
        <f>M27+M27*R27</f>
        <v>-8.2133333333333299E-4</v>
      </c>
      <c r="AC27" s="179">
        <f>M27-M27*R27</f>
        <v>-6.4533333333333305E-4</v>
      </c>
      <c r="AD27" s="159">
        <f t="shared" si="22"/>
        <v>5770.0240000000003</v>
      </c>
      <c r="AE27" s="159">
        <f t="shared" si="23"/>
        <v>20697.975999999999</v>
      </c>
      <c r="AF27" s="161">
        <v>-7.3333333333333421E-4</v>
      </c>
      <c r="AG27" s="161">
        <v>4058.0000000000005</v>
      </c>
      <c r="AH27" s="161">
        <v>-7.3333333333333302E-4</v>
      </c>
      <c r="AI27" s="161">
        <v>13234</v>
      </c>
      <c r="AJ27" s="177">
        <f t="shared" si="29"/>
        <v>-2.9758666666666707</v>
      </c>
      <c r="AK27" s="177">
        <f>AI27*AF27</f>
        <v>-9.7049333333333454</v>
      </c>
      <c r="AL27" s="188" t="s">
        <v>1115</v>
      </c>
      <c r="AM27" s="62"/>
      <c r="AN27" s="62"/>
    </row>
    <row r="28" spans="1:106" s="12" customFormat="1">
      <c r="A28" s="245">
        <v>2011</v>
      </c>
      <c r="B28" s="159"/>
      <c r="C28" s="159" t="s">
        <v>678</v>
      </c>
      <c r="D28" s="159" t="s">
        <v>1112</v>
      </c>
      <c r="E28" s="159"/>
      <c r="F28" s="159"/>
      <c r="G28" s="182" t="s">
        <v>79</v>
      </c>
      <c r="H28" s="203"/>
      <c r="I28" s="204"/>
      <c r="J28" s="204"/>
      <c r="K28" s="204"/>
      <c r="L28" s="204"/>
      <c r="M28" s="204"/>
      <c r="N28" s="167"/>
      <c r="O28" s="205"/>
      <c r="P28" s="206"/>
      <c r="Q28" s="205"/>
      <c r="R28" s="207"/>
      <c r="S28" s="208"/>
      <c r="T28" s="167"/>
      <c r="U28" s="167"/>
      <c r="V28" s="167"/>
      <c r="W28" s="167"/>
      <c r="X28" s="209"/>
      <c r="Y28" s="209"/>
      <c r="Z28" s="167"/>
      <c r="AA28" s="167"/>
      <c r="AB28" s="200"/>
      <c r="AC28" s="200"/>
      <c r="AD28" s="167"/>
      <c r="AE28" s="167"/>
      <c r="AF28" s="167"/>
      <c r="AG28" s="167"/>
      <c r="AH28" s="167"/>
      <c r="AI28" s="167"/>
      <c r="AJ28" s="200"/>
      <c r="AK28" s="200"/>
      <c r="AL28" s="188" t="s">
        <v>1117</v>
      </c>
      <c r="AM28" s="62"/>
      <c r="AN28" s="62"/>
    </row>
    <row r="29" spans="1:106" s="55" customFormat="1">
      <c r="A29" s="245">
        <v>2011</v>
      </c>
      <c r="B29" s="159" t="s">
        <v>684</v>
      </c>
      <c r="C29" s="159" t="s">
        <v>684</v>
      </c>
      <c r="D29" s="159" t="s">
        <v>685</v>
      </c>
      <c r="E29" s="159"/>
      <c r="F29" s="159"/>
      <c r="G29" s="182" t="s">
        <v>79</v>
      </c>
      <c r="H29" s="210">
        <v>830.14506666666659</v>
      </c>
      <c r="I29" s="211">
        <v>70751</v>
      </c>
      <c r="J29" s="211">
        <v>1.1733333333333333E-2</v>
      </c>
      <c r="K29" s="211">
        <v>615.2256000000001</v>
      </c>
      <c r="L29" s="211">
        <v>52434</v>
      </c>
      <c r="M29" s="211">
        <v>1.1733333333333333E-2</v>
      </c>
      <c r="N29" s="159" t="s">
        <v>263</v>
      </c>
      <c r="O29" s="212">
        <f>9.2%*1.96</f>
        <v>0.18031999999999998</v>
      </c>
      <c r="P29" s="213">
        <v>1.51234567901235</v>
      </c>
      <c r="Q29" s="212">
        <f>9.2%*1.96</f>
        <v>0.18031999999999998</v>
      </c>
      <c r="R29" s="167"/>
      <c r="S29" s="214" t="s">
        <v>724</v>
      </c>
      <c r="T29" s="159" t="s">
        <v>169</v>
      </c>
      <c r="U29" s="159" t="s">
        <v>172</v>
      </c>
      <c r="V29" s="159" t="s">
        <v>169</v>
      </c>
      <c r="W29" s="159" t="s">
        <v>172</v>
      </c>
      <c r="X29" s="181">
        <f>J29-J29*70%</f>
        <v>3.5200000000000006E-3</v>
      </c>
      <c r="Y29" s="181">
        <f>J29+J29*P29</f>
        <v>2.9478189300411572E-2</v>
      </c>
      <c r="Z29" s="156">
        <f>I29-I29*O29</f>
        <v>57993.179680000001</v>
      </c>
      <c r="AA29" s="156">
        <f>I29+I29*O29</f>
        <v>83508.820319999999</v>
      </c>
      <c r="AB29" s="200"/>
      <c r="AC29" s="200"/>
      <c r="AD29" s="156">
        <f>L29-L29*Q29</f>
        <v>42979.101119999999</v>
      </c>
      <c r="AE29" s="156">
        <f>L29+L29*Q29</f>
        <v>61888.898880000001</v>
      </c>
      <c r="AF29" s="161">
        <v>1.1733333333333339E-2</v>
      </c>
      <c r="AG29" s="161">
        <v>70751</v>
      </c>
      <c r="AH29" s="167"/>
      <c r="AI29" s="161">
        <v>52434</v>
      </c>
      <c r="AJ29" s="177">
        <f>AF29*AG29</f>
        <v>830.14506666666705</v>
      </c>
      <c r="AK29" s="177">
        <f>AI29*AF29</f>
        <v>615.22560000000033</v>
      </c>
      <c r="AL29" s="188" t="s">
        <v>1058</v>
      </c>
      <c r="AM29" s="62"/>
      <c r="AN29" s="6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row>
    <row r="30" spans="1:106" s="55" customFormat="1">
      <c r="A30" s="245">
        <v>2011</v>
      </c>
      <c r="B30" s="159" t="s">
        <v>684</v>
      </c>
      <c r="C30" s="159" t="s">
        <v>684</v>
      </c>
      <c r="D30" s="159" t="s">
        <v>723</v>
      </c>
      <c r="E30" s="159"/>
      <c r="F30" s="159"/>
      <c r="G30" s="182" t="s">
        <v>79</v>
      </c>
      <c r="H30" s="210">
        <v>40.2194830888889</v>
      </c>
      <c r="I30" s="211">
        <v>114024</v>
      </c>
      <c r="J30" s="211">
        <v>3.5272822466225398E-4</v>
      </c>
      <c r="K30" s="196">
        <v>-328.25608151111197</v>
      </c>
      <c r="L30" s="211">
        <v>134108</v>
      </c>
      <c r="M30" s="211">
        <v>-2.4476994773698171E-3</v>
      </c>
      <c r="N30" s="159" t="s">
        <v>263</v>
      </c>
      <c r="O30" s="212">
        <f>6.5%*1.96</f>
        <v>0.12740000000000001</v>
      </c>
      <c r="P30" s="213">
        <v>0.95</v>
      </c>
      <c r="Q30" s="212">
        <f>6.5%*1.96</f>
        <v>0.12740000000000001</v>
      </c>
      <c r="R30" s="212">
        <v>0.95</v>
      </c>
      <c r="S30" s="214">
        <v>0</v>
      </c>
      <c r="T30" s="159" t="s">
        <v>169</v>
      </c>
      <c r="U30" s="159" t="s">
        <v>169</v>
      </c>
      <c r="V30" s="159" t="s">
        <v>169</v>
      </c>
      <c r="W30" s="159" t="s">
        <v>169</v>
      </c>
      <c r="X30" s="188">
        <f>J30-J30*P30</f>
        <v>1.763641123311274E-5</v>
      </c>
      <c r="Y30" s="188">
        <f>J30+J30*P30</f>
        <v>6.8782003809139528E-4</v>
      </c>
      <c r="Z30" s="156">
        <f>I30-I30*O30</f>
        <v>99497.342399999994</v>
      </c>
      <c r="AA30" s="156">
        <f>I30+I30*O30</f>
        <v>128550.65760000001</v>
      </c>
      <c r="AB30" s="188">
        <f>M30+M30*R30</f>
        <v>-4.7730139808711426E-3</v>
      </c>
      <c r="AC30" s="188">
        <f>M30-M30*R30</f>
        <v>-1.2238497386849118E-4</v>
      </c>
      <c r="AD30" s="156">
        <f>L30-L30*Q30</f>
        <v>117022.64079999999</v>
      </c>
      <c r="AE30" s="156">
        <f>L30+L30*Q30</f>
        <v>151193.35920000001</v>
      </c>
      <c r="AF30" s="161">
        <v>3.5272822466225409E-4</v>
      </c>
      <c r="AG30" s="161">
        <v>114024</v>
      </c>
      <c r="AH30" s="161">
        <v>-2.4476994773698162E-3</v>
      </c>
      <c r="AI30" s="161">
        <v>134108</v>
      </c>
      <c r="AJ30" s="177">
        <f>AF30*AG30</f>
        <v>40.219483088888857</v>
      </c>
      <c r="AK30" s="177">
        <f>AI30*AH30</f>
        <v>-328.25608151111129</v>
      </c>
      <c r="AL30" s="188" t="s">
        <v>1064</v>
      </c>
      <c r="AM30" s="62"/>
      <c r="AN30" s="6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row>
    <row r="31" spans="1:106" s="12" customFormat="1">
      <c r="A31" s="245">
        <v>2011</v>
      </c>
      <c r="B31" s="159" t="s">
        <v>1118</v>
      </c>
      <c r="C31" s="159" t="s">
        <v>686</v>
      </c>
      <c r="D31" s="159" t="s">
        <v>1109</v>
      </c>
      <c r="E31" s="159"/>
      <c r="F31" s="159"/>
      <c r="G31" s="182" t="s">
        <v>79</v>
      </c>
      <c r="H31" s="183">
        <v>-12.245383333333301</v>
      </c>
      <c r="I31" s="182">
        <v>7858</v>
      </c>
      <c r="J31" s="182">
        <f>H31/I31</f>
        <v>-1.5583333333333291E-3</v>
      </c>
      <c r="K31" s="182">
        <v>-22.761016666666698</v>
      </c>
      <c r="L31" s="182">
        <v>14606</v>
      </c>
      <c r="M31" s="182">
        <f>K31/L31</f>
        <v>-1.5583333333333356E-3</v>
      </c>
      <c r="N31" s="159" t="s">
        <v>263</v>
      </c>
      <c r="O31" s="184">
        <v>0.95125333333333317</v>
      </c>
      <c r="P31" s="185">
        <v>0.75</v>
      </c>
      <c r="Q31" s="184">
        <v>0.95125333333333317</v>
      </c>
      <c r="R31" s="174">
        <v>0.75</v>
      </c>
      <c r="S31" s="214" t="s">
        <v>724</v>
      </c>
      <c r="T31" s="159" t="s">
        <v>169</v>
      </c>
      <c r="U31" s="159" t="s">
        <v>169</v>
      </c>
      <c r="V31" s="159" t="s">
        <v>169</v>
      </c>
      <c r="W31" s="159" t="s">
        <v>169</v>
      </c>
      <c r="X31" s="187">
        <f>J31+J31*P31</f>
        <v>-2.7270833333333262E-3</v>
      </c>
      <c r="Y31" s="187">
        <f>J31-J31*P31</f>
        <v>-3.8958333333333228E-4</v>
      </c>
      <c r="Z31" s="159">
        <f t="shared" ref="Z31:Z34" si="34">I31-I31*O31</f>
        <v>383.0513066666681</v>
      </c>
      <c r="AA31" s="159">
        <f t="shared" ref="AA31:AA34" si="35">I31+I31*O31</f>
        <v>15332.948693333332</v>
      </c>
      <c r="AB31" s="177"/>
      <c r="AC31" s="177"/>
      <c r="AD31" s="159">
        <f t="shared" ref="AD31" si="36">L31-L31*Q31</f>
        <v>711.99381333333622</v>
      </c>
      <c r="AE31" s="159">
        <f t="shared" ref="AE31" si="37">L31+L31*Q31</f>
        <v>28500.006186666666</v>
      </c>
      <c r="AF31" s="161">
        <v>-1.5583333333333289E-3</v>
      </c>
      <c r="AG31" s="161">
        <v>7858.0000000000009</v>
      </c>
      <c r="AH31" s="167"/>
      <c r="AI31" s="161">
        <v>14606.000000000002</v>
      </c>
      <c r="AJ31" s="177">
        <f t="shared" si="29"/>
        <v>-12.245383333333299</v>
      </c>
      <c r="AK31" s="177">
        <f>AI31*AF31</f>
        <v>-22.761016666666606</v>
      </c>
      <c r="AL31" s="188" t="s">
        <v>1114</v>
      </c>
      <c r="AM31" s="62"/>
      <c r="AN31" s="62"/>
    </row>
    <row r="32" spans="1:106" s="12" customFormat="1">
      <c r="A32" s="245">
        <v>2011</v>
      </c>
      <c r="B32" s="159"/>
      <c r="C32" s="159" t="s">
        <v>686</v>
      </c>
      <c r="D32" s="159" t="s">
        <v>1119</v>
      </c>
      <c r="E32" s="159"/>
      <c r="F32" s="159"/>
      <c r="G32" s="182" t="s">
        <v>79</v>
      </c>
      <c r="H32" s="183">
        <v>69.102000000000004</v>
      </c>
      <c r="I32" s="182">
        <v>7858</v>
      </c>
      <c r="J32" s="182">
        <f>H32/I32</f>
        <v>8.793840671926699E-3</v>
      </c>
      <c r="K32" s="182" t="s">
        <v>1113</v>
      </c>
      <c r="L32" s="182">
        <v>14606</v>
      </c>
      <c r="M32" s="182" t="s">
        <v>1113</v>
      </c>
      <c r="N32" s="159" t="s">
        <v>263</v>
      </c>
      <c r="O32" s="184">
        <v>0.95125333333333317</v>
      </c>
      <c r="P32" s="185">
        <v>0.22500000000000001</v>
      </c>
      <c r="Q32" s="184">
        <v>0.95125333333333317</v>
      </c>
      <c r="R32" s="174">
        <v>0.22098868749327399</v>
      </c>
      <c r="S32" s="186">
        <v>0</v>
      </c>
      <c r="T32" s="159" t="s">
        <v>169</v>
      </c>
      <c r="U32" s="159" t="s">
        <v>169</v>
      </c>
      <c r="V32" s="159" t="s">
        <v>169</v>
      </c>
      <c r="W32" s="159" t="s">
        <v>169</v>
      </c>
      <c r="X32" s="187">
        <f>J32-J32*P32</f>
        <v>6.8152265207431922E-3</v>
      </c>
      <c r="Y32" s="187">
        <f>J32+J32*P32</f>
        <v>1.0772454823110206E-2</v>
      </c>
      <c r="Z32" s="159">
        <f t="shared" si="34"/>
        <v>383.0513066666681</v>
      </c>
      <c r="AA32" s="159">
        <f t="shared" si="35"/>
        <v>15332.948693333332</v>
      </c>
      <c r="AB32" s="177"/>
      <c r="AC32" s="177"/>
      <c r="AD32" s="159"/>
      <c r="AE32" s="159"/>
      <c r="AF32" s="161">
        <v>8.793840671926699E-3</v>
      </c>
      <c r="AG32" s="159">
        <f>AG31</f>
        <v>7858.0000000000009</v>
      </c>
      <c r="AH32" s="167"/>
      <c r="AI32" s="167"/>
      <c r="AJ32" s="177">
        <f t="shared" si="29"/>
        <v>69.102000000000004</v>
      </c>
      <c r="AK32" s="159"/>
      <c r="AL32" s="188" t="s">
        <v>1115</v>
      </c>
      <c r="AM32" s="62"/>
      <c r="AN32" s="62"/>
    </row>
    <row r="33" spans="1:106" s="12" customFormat="1">
      <c r="A33" s="245">
        <v>2011</v>
      </c>
      <c r="B33" s="159" t="s">
        <v>1120</v>
      </c>
      <c r="C33" s="159" t="s">
        <v>686</v>
      </c>
      <c r="D33" s="159" t="s">
        <v>1109</v>
      </c>
      <c r="E33" s="159"/>
      <c r="F33" s="159"/>
      <c r="G33" s="182" t="s">
        <v>79</v>
      </c>
      <c r="H33" s="183">
        <v>-139.86041666666699</v>
      </c>
      <c r="I33" s="182">
        <v>89750</v>
      </c>
      <c r="J33" s="182">
        <f>H33/I33</f>
        <v>-1.5583333333333369E-3</v>
      </c>
      <c r="K33" s="182">
        <v>-90.352166666666704</v>
      </c>
      <c r="L33" s="182">
        <v>57980</v>
      </c>
      <c r="M33" s="182">
        <f>K33/L33</f>
        <v>-1.5583333333333339E-3</v>
      </c>
      <c r="N33" s="159" t="s">
        <v>263</v>
      </c>
      <c r="O33" s="184">
        <v>0.37436000000000003</v>
      </c>
      <c r="P33" s="185">
        <v>0.75</v>
      </c>
      <c r="Q33" s="184">
        <v>0.37436000000000003</v>
      </c>
      <c r="R33" s="174">
        <v>0.75</v>
      </c>
      <c r="S33" s="214" t="s">
        <v>724</v>
      </c>
      <c r="T33" s="159" t="s">
        <v>169</v>
      </c>
      <c r="U33" s="159" t="s">
        <v>169</v>
      </c>
      <c r="V33" s="159" t="s">
        <v>169</v>
      </c>
      <c r="W33" s="159" t="s">
        <v>169</v>
      </c>
      <c r="X33" s="187">
        <f>J33+J33*P33</f>
        <v>-2.7270833333333396E-3</v>
      </c>
      <c r="Y33" s="187">
        <f>J33-J33*P33</f>
        <v>-3.8958333333333423E-4</v>
      </c>
      <c r="Z33" s="159">
        <f t="shared" si="34"/>
        <v>56151.189999999995</v>
      </c>
      <c r="AA33" s="159">
        <f t="shared" si="35"/>
        <v>123348.81</v>
      </c>
      <c r="AB33" s="177"/>
      <c r="AC33" s="177"/>
      <c r="AD33" s="159">
        <f t="shared" ref="AD33:AD34" si="38">L33-L33*Q33</f>
        <v>36274.607199999999</v>
      </c>
      <c r="AE33" s="159">
        <f t="shared" ref="AE33:AE34" si="39">L33+L33*Q33</f>
        <v>79685.392800000001</v>
      </c>
      <c r="AF33" s="161">
        <v>-1.5583333333333367E-3</v>
      </c>
      <c r="AG33" s="161">
        <v>89750</v>
      </c>
      <c r="AH33" s="167"/>
      <c r="AI33" s="161">
        <v>57980</v>
      </c>
      <c r="AJ33" s="177">
        <f t="shared" si="29"/>
        <v>-139.86041666666696</v>
      </c>
      <c r="AK33" s="177">
        <f t="shared" ref="AK33:AK34" si="40">AI33*AF33</f>
        <v>-90.352166666666861</v>
      </c>
      <c r="AL33" s="188" t="s">
        <v>1114</v>
      </c>
      <c r="AM33" s="62"/>
      <c r="AN33" s="62"/>
    </row>
    <row r="34" spans="1:106" s="12" customFormat="1">
      <c r="A34" s="245">
        <v>2011</v>
      </c>
      <c r="B34" s="159"/>
      <c r="C34" s="159" t="s">
        <v>686</v>
      </c>
      <c r="D34" s="159" t="s">
        <v>1121</v>
      </c>
      <c r="E34" s="159"/>
      <c r="F34" s="159"/>
      <c r="G34" s="182" t="s">
        <v>79</v>
      </c>
      <c r="H34" s="183">
        <v>65.816666666666706</v>
      </c>
      <c r="I34" s="182">
        <v>89750</v>
      </c>
      <c r="J34" s="182">
        <f>H34/I34</f>
        <v>7.3333333333333378E-4</v>
      </c>
      <c r="K34" s="182">
        <v>42.518666666666697</v>
      </c>
      <c r="L34" s="182">
        <v>57980</v>
      </c>
      <c r="M34" s="182">
        <f>K34/L34</f>
        <v>7.3333333333333388E-4</v>
      </c>
      <c r="N34" s="159" t="s">
        <v>263</v>
      </c>
      <c r="O34" s="184">
        <v>0.37436000000000003</v>
      </c>
      <c r="P34" s="185">
        <v>0.12</v>
      </c>
      <c r="Q34" s="184">
        <v>0.37436000000000003</v>
      </c>
      <c r="R34" s="174">
        <v>0.12</v>
      </c>
      <c r="S34" s="214" t="s">
        <v>724</v>
      </c>
      <c r="T34" s="159" t="s">
        <v>169</v>
      </c>
      <c r="U34" s="159" t="s">
        <v>169</v>
      </c>
      <c r="V34" s="159" t="s">
        <v>169</v>
      </c>
      <c r="W34" s="159" t="s">
        <v>169</v>
      </c>
      <c r="X34" s="187">
        <f>J34-J34*P34</f>
        <v>6.453333333333337E-4</v>
      </c>
      <c r="Y34" s="187">
        <f>J34+J34*P34</f>
        <v>8.2133333333333385E-4</v>
      </c>
      <c r="Z34" s="159">
        <f t="shared" si="34"/>
        <v>56151.189999999995</v>
      </c>
      <c r="AA34" s="159">
        <f t="shared" si="35"/>
        <v>123348.81</v>
      </c>
      <c r="AB34" s="177"/>
      <c r="AC34" s="177"/>
      <c r="AD34" s="159">
        <f t="shared" si="38"/>
        <v>36274.607199999999</v>
      </c>
      <c r="AE34" s="159">
        <f t="shared" si="39"/>
        <v>79685.392800000001</v>
      </c>
      <c r="AF34" s="161">
        <v>7.3333333333333378E-4</v>
      </c>
      <c r="AG34" s="159">
        <f>AG33</f>
        <v>89750</v>
      </c>
      <c r="AH34" s="167"/>
      <c r="AI34" s="159">
        <f>AI33</f>
        <v>57980</v>
      </c>
      <c r="AJ34" s="177">
        <f t="shared" si="29"/>
        <v>65.816666666666706</v>
      </c>
      <c r="AK34" s="177">
        <f t="shared" si="40"/>
        <v>42.518666666666689</v>
      </c>
      <c r="AL34" s="188" t="s">
        <v>1115</v>
      </c>
      <c r="AM34" s="62"/>
      <c r="AN34" s="62"/>
    </row>
    <row r="35" spans="1:106" s="12" customFormat="1">
      <c r="A35" s="245">
        <v>2011</v>
      </c>
      <c r="B35" s="159" t="s">
        <v>1122</v>
      </c>
      <c r="C35" s="159" t="s">
        <v>686</v>
      </c>
      <c r="D35" s="159" t="s">
        <v>1109</v>
      </c>
      <c r="E35" s="159"/>
      <c r="F35" s="159"/>
      <c r="G35" s="182" t="s">
        <v>79</v>
      </c>
      <c r="H35" s="183" t="s">
        <v>1113</v>
      </c>
      <c r="I35" s="182" t="s">
        <v>1113</v>
      </c>
      <c r="J35" s="182" t="s">
        <v>1113</v>
      </c>
      <c r="K35" s="182">
        <v>-5.4510500000000004</v>
      </c>
      <c r="L35" s="182">
        <v>3863</v>
      </c>
      <c r="M35" s="182">
        <f>K35/L35</f>
        <v>-1.4110924152213307E-3</v>
      </c>
      <c r="N35" s="159" t="s">
        <v>263</v>
      </c>
      <c r="O35" s="184">
        <v>2</v>
      </c>
      <c r="P35" s="185">
        <v>0.75</v>
      </c>
      <c r="Q35" s="184">
        <v>2</v>
      </c>
      <c r="R35" s="174">
        <v>0.75</v>
      </c>
      <c r="S35" s="186"/>
      <c r="T35" s="159" t="s">
        <v>172</v>
      </c>
      <c r="U35" s="159" t="s">
        <v>169</v>
      </c>
      <c r="V35" s="159" t="s">
        <v>172</v>
      </c>
      <c r="W35" s="159" t="s">
        <v>169</v>
      </c>
      <c r="X35" s="200"/>
      <c r="Y35" s="200"/>
      <c r="Z35" s="200"/>
      <c r="AA35" s="200"/>
      <c r="AB35" s="215">
        <f>M35+M35*R35</f>
        <v>-2.4694117266373288E-3</v>
      </c>
      <c r="AC35" s="215">
        <f>M35-M35*R35</f>
        <v>-3.5277310380533262E-4</v>
      </c>
      <c r="AD35" s="159">
        <v>0</v>
      </c>
      <c r="AE35" s="159">
        <f>L35+L35*Q35</f>
        <v>11589</v>
      </c>
      <c r="AF35" s="200"/>
      <c r="AG35" s="200"/>
      <c r="AH35" s="216">
        <v>-1.4110924152213305E-3</v>
      </c>
      <c r="AI35" s="161">
        <v>3862.9999999999995</v>
      </c>
      <c r="AJ35" s="177"/>
      <c r="AK35" s="177">
        <f>AI35*AH35</f>
        <v>-5.4510499999999986</v>
      </c>
      <c r="AL35" s="188" t="s">
        <v>1165</v>
      </c>
      <c r="AM35" s="62"/>
      <c r="AN35" s="62"/>
    </row>
    <row r="36" spans="1:106" s="12" customFormat="1">
      <c r="A36" s="245">
        <v>2011</v>
      </c>
      <c r="B36" s="159"/>
      <c r="C36" s="159" t="s">
        <v>686</v>
      </c>
      <c r="D36" s="159" t="s">
        <v>1112</v>
      </c>
      <c r="E36" s="159"/>
      <c r="F36" s="159"/>
      <c r="G36" s="182" t="s">
        <v>79</v>
      </c>
      <c r="H36" s="203"/>
      <c r="I36" s="204"/>
      <c r="J36" s="204"/>
      <c r="K36" s="204"/>
      <c r="L36" s="204"/>
      <c r="M36" s="204"/>
      <c r="N36" s="167"/>
      <c r="O36" s="205"/>
      <c r="P36" s="206"/>
      <c r="Q36" s="205"/>
      <c r="R36" s="207"/>
      <c r="S36" s="208"/>
      <c r="T36" s="167"/>
      <c r="U36" s="167"/>
      <c r="V36" s="167"/>
      <c r="W36" s="167"/>
      <c r="X36" s="200"/>
      <c r="Y36" s="200"/>
      <c r="Z36" s="200"/>
      <c r="AA36" s="200"/>
      <c r="AB36" s="167"/>
      <c r="AC36" s="167"/>
      <c r="AD36" s="167"/>
      <c r="AE36" s="167"/>
      <c r="AF36" s="200"/>
      <c r="AG36" s="200"/>
      <c r="AH36" s="200"/>
      <c r="AI36" s="167"/>
      <c r="AJ36" s="200"/>
      <c r="AK36" s="200"/>
      <c r="AL36" s="188"/>
      <c r="AM36" s="62"/>
      <c r="AN36" s="62"/>
    </row>
    <row r="37" spans="1:106" s="12" customFormat="1">
      <c r="A37" s="245">
        <v>2011</v>
      </c>
      <c r="B37" s="159" t="s">
        <v>686</v>
      </c>
      <c r="C37" s="159" t="s">
        <v>686</v>
      </c>
      <c r="D37" s="159" t="s">
        <v>1123</v>
      </c>
      <c r="E37" s="159"/>
      <c r="F37" s="159"/>
      <c r="G37" s="182" t="s">
        <v>79</v>
      </c>
      <c r="H37" s="183" t="s">
        <v>1113</v>
      </c>
      <c r="I37" s="182" t="s">
        <v>1113</v>
      </c>
      <c r="J37" s="182" t="s">
        <v>1113</v>
      </c>
      <c r="K37" s="182">
        <v>-4.7830000000000004</v>
      </c>
      <c r="L37" s="182">
        <v>2775</v>
      </c>
      <c r="M37" s="182">
        <f>K37/L37</f>
        <v>-1.7236036036036037E-3</v>
      </c>
      <c r="N37" s="159" t="s">
        <v>263</v>
      </c>
      <c r="O37" s="184">
        <v>2</v>
      </c>
      <c r="P37" s="185">
        <v>1</v>
      </c>
      <c r="Q37" s="184">
        <v>2</v>
      </c>
      <c r="R37" s="174">
        <v>1</v>
      </c>
      <c r="S37" s="186"/>
      <c r="T37" s="167"/>
      <c r="U37" s="167"/>
      <c r="V37" s="159" t="s">
        <v>172</v>
      </c>
      <c r="W37" s="159" t="s">
        <v>169</v>
      </c>
      <c r="X37" s="200"/>
      <c r="Y37" s="200"/>
      <c r="Z37" s="200"/>
      <c r="AA37" s="200"/>
      <c r="AB37" s="215">
        <f>M37+M37*R37</f>
        <v>-3.4472072072072074E-3</v>
      </c>
      <c r="AC37" s="215">
        <f>M37-M37*R37</f>
        <v>0</v>
      </c>
      <c r="AD37" s="159">
        <v>0</v>
      </c>
      <c r="AE37" s="159">
        <f t="shared" ref="AE37" si="41">L37+L37*Q37</f>
        <v>8325</v>
      </c>
      <c r="AF37" s="200"/>
      <c r="AG37" s="200"/>
      <c r="AH37" s="217">
        <v>-1.7236036036036035E-3</v>
      </c>
      <c r="AI37" s="161">
        <v>2774.9999999999982</v>
      </c>
      <c r="AJ37" s="177"/>
      <c r="AK37" s="188">
        <f>AI37*AH37</f>
        <v>-4.7829999999999968</v>
      </c>
      <c r="AL37" s="188" t="s">
        <v>1166</v>
      </c>
      <c r="AM37" s="62"/>
      <c r="AN37" s="62"/>
    </row>
    <row r="38" spans="1:106" s="55" customFormat="1">
      <c r="A38" s="245">
        <v>2011</v>
      </c>
      <c r="B38" s="159" t="s">
        <v>686</v>
      </c>
      <c r="C38" s="159" t="s">
        <v>686</v>
      </c>
      <c r="D38" s="159" t="s">
        <v>687</v>
      </c>
      <c r="E38" s="159"/>
      <c r="F38" s="159"/>
      <c r="G38" s="182" t="s">
        <v>79</v>
      </c>
      <c r="H38" s="218"/>
      <c r="I38" s="219"/>
      <c r="J38" s="219"/>
      <c r="K38" s="211">
        <v>40.339199999999998</v>
      </c>
      <c r="L38" s="211">
        <v>3438</v>
      </c>
      <c r="M38" s="211">
        <v>1.1733333333333333E-2</v>
      </c>
      <c r="N38" s="159" t="s">
        <v>263</v>
      </c>
      <c r="O38" s="212">
        <f>53.8%*1.96</f>
        <v>1.0544799999999999</v>
      </c>
      <c r="P38" s="213">
        <v>1.51234567901235</v>
      </c>
      <c r="Q38" s="212">
        <f>53.8%*1.96</f>
        <v>1.0544799999999999</v>
      </c>
      <c r="R38" s="167"/>
      <c r="S38" s="214" t="s">
        <v>724</v>
      </c>
      <c r="T38" s="159" t="s">
        <v>169</v>
      </c>
      <c r="U38" s="159" t="s">
        <v>172</v>
      </c>
      <c r="V38" s="159" t="s">
        <v>172</v>
      </c>
      <c r="W38" s="159" t="s">
        <v>172</v>
      </c>
      <c r="X38" s="209"/>
      <c r="Y38" s="220"/>
      <c r="Z38" s="220"/>
      <c r="AA38" s="220"/>
      <c r="AB38" s="181">
        <f>(M38-M38*70%)</f>
        <v>3.5200000000000006E-3</v>
      </c>
      <c r="AC38" s="221">
        <f>(M38+M38*151%)</f>
        <v>2.9450666666666667E-2</v>
      </c>
      <c r="AD38" s="159">
        <v>0</v>
      </c>
      <c r="AE38" s="156">
        <f t="shared" si="8"/>
        <v>7063.3022399999991</v>
      </c>
      <c r="AF38" s="200"/>
      <c r="AG38" s="200"/>
      <c r="AH38" s="161">
        <v>1.1733333333333339E-2</v>
      </c>
      <c r="AI38" s="161">
        <v>3438.0000000000291</v>
      </c>
      <c r="AJ38" s="200"/>
      <c r="AK38" s="177">
        <f>AI38*AH38</f>
        <v>40.339200000000361</v>
      </c>
      <c r="AL38" s="188" t="s">
        <v>1065</v>
      </c>
      <c r="AM38" s="62"/>
      <c r="AN38" s="6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row>
    <row r="39" spans="1:106" s="55" customFormat="1">
      <c r="A39" s="245">
        <v>2011</v>
      </c>
      <c r="B39" s="159" t="s">
        <v>686</v>
      </c>
      <c r="C39" s="159" t="s">
        <v>686</v>
      </c>
      <c r="D39" s="159" t="s">
        <v>688</v>
      </c>
      <c r="E39" s="159"/>
      <c r="F39" s="159"/>
      <c r="G39" s="182" t="s">
        <v>79</v>
      </c>
      <c r="H39" s="210">
        <v>4.2868795523661802</v>
      </c>
      <c r="I39" s="211">
        <v>7133</v>
      </c>
      <c r="J39" s="211">
        <v>6.0099250699091502E-4</v>
      </c>
      <c r="K39" s="211">
        <v>5.8789087033851164</v>
      </c>
      <c r="L39" s="211">
        <v>9782</v>
      </c>
      <c r="M39" s="211">
        <v>6.0099250699091502E-4</v>
      </c>
      <c r="N39" s="159" t="s">
        <v>263</v>
      </c>
      <c r="O39" s="212">
        <f>21.2%*1.96</f>
        <v>0.41552</v>
      </c>
      <c r="P39" s="213">
        <v>0.63</v>
      </c>
      <c r="Q39" s="212">
        <f>21.2%*1.96</f>
        <v>0.41552</v>
      </c>
      <c r="R39" s="167"/>
      <c r="S39" s="214" t="s">
        <v>724</v>
      </c>
      <c r="T39" s="159" t="s">
        <v>169</v>
      </c>
      <c r="U39" s="159" t="s">
        <v>172</v>
      </c>
      <c r="V39" s="159" t="s">
        <v>169</v>
      </c>
      <c r="W39" s="159" t="s">
        <v>172</v>
      </c>
      <c r="X39" s="181">
        <f>J39-J39*43%</f>
        <v>3.4256572898482159E-4</v>
      </c>
      <c r="Y39" s="221">
        <f>J39+J39*P39</f>
        <v>9.7961778639519149E-4</v>
      </c>
      <c r="Z39" s="156">
        <f t="shared" si="5"/>
        <v>4169.09584</v>
      </c>
      <c r="AA39" s="156">
        <f t="shared" si="6"/>
        <v>10096.90416</v>
      </c>
      <c r="AB39" s="200"/>
      <c r="AC39" s="200"/>
      <c r="AD39" s="156">
        <f t="shared" si="7"/>
        <v>5717.3833599999998</v>
      </c>
      <c r="AE39" s="156">
        <f t="shared" si="8"/>
        <v>13846.61664</v>
      </c>
      <c r="AF39" s="161">
        <v>0.600992506990915</v>
      </c>
      <c r="AG39" s="161">
        <v>7133</v>
      </c>
      <c r="AH39" s="167"/>
      <c r="AI39" s="161">
        <v>9782</v>
      </c>
      <c r="AJ39" s="177">
        <f>AF39*AG39/1000</f>
        <v>4.2868795523661962</v>
      </c>
      <c r="AK39" s="177">
        <f>AI39*AF39/1000</f>
        <v>5.8789087033851297</v>
      </c>
      <c r="AL39" s="188" t="s">
        <v>1066</v>
      </c>
      <c r="AM39" s="62"/>
      <c r="AN39" s="6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12"/>
      <c r="DA39" s="12"/>
      <c r="DB39" s="12"/>
    </row>
    <row r="40" spans="1:106" s="55" customFormat="1">
      <c r="A40" s="245">
        <v>2011</v>
      </c>
      <c r="B40" s="159" t="s">
        <v>686</v>
      </c>
      <c r="C40" s="159" t="s">
        <v>686</v>
      </c>
      <c r="D40" s="159" t="s">
        <v>689</v>
      </c>
      <c r="E40" s="159"/>
      <c r="F40" s="159"/>
      <c r="G40" s="182" t="s">
        <v>79</v>
      </c>
      <c r="H40" s="210">
        <v>-0.60411395565758963</v>
      </c>
      <c r="I40" s="211">
        <v>725</v>
      </c>
      <c r="J40" s="211">
        <v>-8.3326062849322605E-4</v>
      </c>
      <c r="K40" s="211">
        <v>-1.1548992310916097</v>
      </c>
      <c r="L40" s="211">
        <v>1386</v>
      </c>
      <c r="M40" s="211">
        <v>-8.3326062849322605E-4</v>
      </c>
      <c r="N40" s="159" t="s">
        <v>263</v>
      </c>
      <c r="O40" s="212">
        <f>70.6%*1.96</f>
        <v>1.3837599999999999</v>
      </c>
      <c r="P40" s="213">
        <v>0.63</v>
      </c>
      <c r="Q40" s="212">
        <f>70.6%*1.96</f>
        <v>1.3837599999999999</v>
      </c>
      <c r="R40" s="167"/>
      <c r="S40" s="214" t="s">
        <v>724</v>
      </c>
      <c r="T40" s="159" t="s">
        <v>172</v>
      </c>
      <c r="U40" s="159" t="s">
        <v>172</v>
      </c>
      <c r="V40" s="159" t="s">
        <v>172</v>
      </c>
      <c r="W40" s="159" t="s">
        <v>172</v>
      </c>
      <c r="X40" s="181">
        <f>J40+J40*43%</f>
        <v>-1.1915626987453133E-3</v>
      </c>
      <c r="Y40" s="221">
        <f>J40-J40*P40</f>
        <v>-3.0830643254249363E-4</v>
      </c>
      <c r="Z40" s="159">
        <v>0</v>
      </c>
      <c r="AA40" s="156">
        <f t="shared" si="6"/>
        <v>1728.2259999999999</v>
      </c>
      <c r="AB40" s="200"/>
      <c r="AC40" s="200"/>
      <c r="AD40" s="159">
        <v>0</v>
      </c>
      <c r="AE40" s="156">
        <f t="shared" si="8"/>
        <v>3303.8913599999996</v>
      </c>
      <c r="AF40" s="161">
        <v>-0.83326062849322602</v>
      </c>
      <c r="AG40" s="161">
        <v>725.00000000000068</v>
      </c>
      <c r="AH40" s="167"/>
      <c r="AI40" s="161">
        <v>1386.0000000000005</v>
      </c>
      <c r="AJ40" s="177">
        <f>AF40*AG40/(1000)</f>
        <v>-0.60411395565758952</v>
      </c>
      <c r="AK40" s="177">
        <f>AI40*AF40/(1000)</f>
        <v>-1.1548992310916117</v>
      </c>
      <c r="AL40" s="188" t="s">
        <v>1167</v>
      </c>
      <c r="AM40" s="62"/>
      <c r="AN40" s="6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12"/>
      <c r="DA40" s="12"/>
      <c r="DB40" s="12"/>
    </row>
    <row r="41" spans="1:106" s="55" customFormat="1">
      <c r="A41" s="245">
        <v>2011</v>
      </c>
      <c r="B41" s="159" t="s">
        <v>686</v>
      </c>
      <c r="C41" s="159" t="s">
        <v>686</v>
      </c>
      <c r="D41" s="159" t="s">
        <v>690</v>
      </c>
      <c r="E41" s="159"/>
      <c r="F41" s="159"/>
      <c r="G41" s="182" t="s">
        <v>79</v>
      </c>
      <c r="H41" s="183">
        <v>212.16213333333334</v>
      </c>
      <c r="I41" s="211">
        <v>18082</v>
      </c>
      <c r="J41" s="211">
        <v>1.1733333333333333E-2</v>
      </c>
      <c r="K41" s="211">
        <v>150.38613333333333</v>
      </c>
      <c r="L41" s="211">
        <v>12817</v>
      </c>
      <c r="M41" s="211">
        <v>1.1733333333333333E-2</v>
      </c>
      <c r="N41" s="159" t="s">
        <v>263</v>
      </c>
      <c r="O41" s="212">
        <f>23.6%*1.96</f>
        <v>0.46256000000000003</v>
      </c>
      <c r="P41" s="213">
        <v>1.51234567901235</v>
      </c>
      <c r="Q41" s="212">
        <f>23.6%*1.96</f>
        <v>0.46256000000000003</v>
      </c>
      <c r="R41" s="167"/>
      <c r="S41" s="214" t="s">
        <v>724</v>
      </c>
      <c r="T41" s="159" t="s">
        <v>169</v>
      </c>
      <c r="U41" s="159" t="s">
        <v>172</v>
      </c>
      <c r="V41" s="159" t="s">
        <v>169</v>
      </c>
      <c r="W41" s="159" t="s">
        <v>172</v>
      </c>
      <c r="X41" s="181">
        <f>J41-J41*70%</f>
        <v>3.5200000000000006E-3</v>
      </c>
      <c r="Y41" s="221">
        <f>J41+J41*P41</f>
        <v>2.9478189300411572E-2</v>
      </c>
      <c r="Z41" s="156">
        <f t="shared" si="5"/>
        <v>9717.9900799999996</v>
      </c>
      <c r="AA41" s="156">
        <f t="shared" si="6"/>
        <v>26446.00992</v>
      </c>
      <c r="AB41" s="200"/>
      <c r="AC41" s="200"/>
      <c r="AD41" s="156">
        <f t="shared" si="7"/>
        <v>6888.3684800000001</v>
      </c>
      <c r="AE41" s="156">
        <f t="shared" si="8"/>
        <v>18745.631519999999</v>
      </c>
      <c r="AF41" s="161">
        <v>1.1733333333333339E-2</v>
      </c>
      <c r="AG41" s="161">
        <v>18082</v>
      </c>
      <c r="AH41" s="167"/>
      <c r="AI41" s="161">
        <v>12817</v>
      </c>
      <c r="AJ41" s="177">
        <f>AF41*AG41</f>
        <v>212.16213333333343</v>
      </c>
      <c r="AK41" s="177">
        <f>AI41*AF41</f>
        <v>150.38613333333339</v>
      </c>
      <c r="AL41" s="188" t="s">
        <v>1067</v>
      </c>
      <c r="AM41" s="62"/>
      <c r="AN41" s="6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12"/>
      <c r="DA41" s="12"/>
      <c r="DB41" s="12"/>
    </row>
    <row r="42" spans="1:106" s="55" customFormat="1">
      <c r="A42" s="245">
        <v>2011</v>
      </c>
      <c r="B42" s="159" t="s">
        <v>686</v>
      </c>
      <c r="C42" s="159" t="s">
        <v>686</v>
      </c>
      <c r="D42" s="159" t="s">
        <v>691</v>
      </c>
      <c r="E42" s="159"/>
      <c r="F42" s="159"/>
      <c r="G42" s="182" t="s">
        <v>79</v>
      </c>
      <c r="H42" s="210">
        <v>-316.25893933333333</v>
      </c>
      <c r="I42" s="211">
        <v>71668</v>
      </c>
      <c r="J42" s="211">
        <v>-4.4128333333333328E-3</v>
      </c>
      <c r="K42" s="211">
        <v>-199.29679183333334</v>
      </c>
      <c r="L42" s="211">
        <v>45163</v>
      </c>
      <c r="M42" s="211">
        <v>-4.4128333333333328E-3</v>
      </c>
      <c r="N42" s="159" t="s">
        <v>263</v>
      </c>
      <c r="O42" s="212">
        <f>14.6%*1.96</f>
        <v>0.28615999999999997</v>
      </c>
      <c r="P42" s="213">
        <v>0.95</v>
      </c>
      <c r="Q42" s="212">
        <f>14.6%*1.96</f>
        <v>0.28615999999999997</v>
      </c>
      <c r="R42" s="167"/>
      <c r="S42" s="214" t="s">
        <v>724</v>
      </c>
      <c r="T42" s="159" t="s">
        <v>169</v>
      </c>
      <c r="U42" s="159" t="s">
        <v>169</v>
      </c>
      <c r="V42" s="159" t="s">
        <v>169</v>
      </c>
      <c r="W42" s="159" t="s">
        <v>169</v>
      </c>
      <c r="X42" s="181">
        <f>J42+J42*P42</f>
        <v>-8.6050249999999988E-3</v>
      </c>
      <c r="Y42" s="221">
        <f>J42-J42*P42</f>
        <v>-2.206416666666669E-4</v>
      </c>
      <c r="Z42" s="156">
        <f t="shared" si="5"/>
        <v>51159.485119999998</v>
      </c>
      <c r="AA42" s="156">
        <f t="shared" si="6"/>
        <v>92176.514880000002</v>
      </c>
      <c r="AB42" s="200"/>
      <c r="AC42" s="200"/>
      <c r="AD42" s="156">
        <f t="shared" si="7"/>
        <v>32239.155920000001</v>
      </c>
      <c r="AE42" s="156">
        <f t="shared" si="8"/>
        <v>58086.844079999995</v>
      </c>
      <c r="AF42" s="161">
        <v>-4.412833333333332E-3</v>
      </c>
      <c r="AG42" s="161">
        <v>71668</v>
      </c>
      <c r="AH42" s="167"/>
      <c r="AI42" s="161">
        <v>45163</v>
      </c>
      <c r="AJ42" s="177">
        <f>AF42*AG42</f>
        <v>-316.25893933333322</v>
      </c>
      <c r="AK42" s="177">
        <f>(AI42*AF42)</f>
        <v>-199.29679183333326</v>
      </c>
      <c r="AL42" s="188" t="s">
        <v>1064</v>
      </c>
      <c r="AM42" s="62"/>
      <c r="AN42" s="6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12"/>
      <c r="DA42" s="12"/>
      <c r="DB42" s="12"/>
    </row>
    <row r="43" spans="1:106" s="55" customFormat="1">
      <c r="A43" s="245">
        <v>2011</v>
      </c>
      <c r="B43" s="159" t="s">
        <v>1125</v>
      </c>
      <c r="C43" s="159" t="s">
        <v>158</v>
      </c>
      <c r="D43" s="159" t="s">
        <v>1124</v>
      </c>
      <c r="E43" s="159"/>
      <c r="F43" s="159"/>
      <c r="G43" s="182" t="s">
        <v>79</v>
      </c>
      <c r="H43" s="210">
        <v>5.4289440000000004</v>
      </c>
      <c r="I43" s="167"/>
      <c r="J43" s="210">
        <f>H43</f>
        <v>5.4289440000000004</v>
      </c>
      <c r="K43" s="156">
        <v>0.31435200000000002</v>
      </c>
      <c r="L43" s="167"/>
      <c r="M43" s="210">
        <f>K43</f>
        <v>0.31435200000000002</v>
      </c>
      <c r="N43" s="159" t="s">
        <v>264</v>
      </c>
      <c r="O43" s="167"/>
      <c r="P43" s="213">
        <v>1.7</v>
      </c>
      <c r="Q43" s="167"/>
      <c r="R43" s="174">
        <f>P43</f>
        <v>1.7</v>
      </c>
      <c r="S43" s="178">
        <v>0</v>
      </c>
      <c r="T43" s="167"/>
      <c r="U43" s="156" t="s">
        <v>172</v>
      </c>
      <c r="V43" s="167"/>
      <c r="W43" s="156" t="s">
        <v>172</v>
      </c>
      <c r="X43" s="181">
        <f>J43-J43*67%</f>
        <v>1.7915515200000001</v>
      </c>
      <c r="Y43" s="221">
        <f>J43+J43*P43</f>
        <v>14.658148799999999</v>
      </c>
      <c r="Z43" s="200"/>
      <c r="AA43" s="200"/>
      <c r="AB43" s="181">
        <f>(M43-M43*67%)</f>
        <v>0.10373615999999999</v>
      </c>
      <c r="AC43" s="222">
        <f>M43+M43*R43</f>
        <v>0.84875040000000013</v>
      </c>
      <c r="AD43" s="200"/>
      <c r="AE43" s="200"/>
      <c r="AF43" s="161">
        <v>5.4289440000000004</v>
      </c>
      <c r="AG43" s="167"/>
      <c r="AH43" s="161">
        <v>314.35200000000003</v>
      </c>
      <c r="AI43" s="167"/>
      <c r="AJ43" s="177">
        <f>AF43</f>
        <v>5.4289440000000004</v>
      </c>
      <c r="AK43" s="177">
        <f>AH43/1000</f>
        <v>0.31435200000000002</v>
      </c>
      <c r="AL43" s="188" t="s">
        <v>1138</v>
      </c>
      <c r="AM43" s="62"/>
      <c r="AN43" s="6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12"/>
      <c r="DA43" s="12"/>
      <c r="DB43" s="12"/>
    </row>
    <row r="44" spans="1:106" s="55" customFormat="1">
      <c r="A44" s="245">
        <v>2011</v>
      </c>
      <c r="B44" s="159" t="s">
        <v>1126</v>
      </c>
      <c r="C44" s="159" t="s">
        <v>158</v>
      </c>
      <c r="D44" s="159" t="s">
        <v>1127</v>
      </c>
      <c r="E44" s="159"/>
      <c r="F44" s="159"/>
      <c r="G44" s="182" t="s">
        <v>79</v>
      </c>
      <c r="H44" s="156">
        <v>4.0440960000000006</v>
      </c>
      <c r="I44" s="167"/>
      <c r="J44" s="210">
        <f>H44</f>
        <v>4.0440960000000006</v>
      </c>
      <c r="K44" s="156">
        <v>1.3912199999999999</v>
      </c>
      <c r="L44" s="167"/>
      <c r="M44" s="210">
        <f>K44</f>
        <v>1.3912199999999999</v>
      </c>
      <c r="N44" s="159" t="s">
        <v>264</v>
      </c>
      <c r="O44" s="167"/>
      <c r="P44" s="213">
        <v>1.7</v>
      </c>
      <c r="Q44" s="167"/>
      <c r="R44" s="174">
        <f>P44</f>
        <v>1.7</v>
      </c>
      <c r="S44" s="178">
        <v>0</v>
      </c>
      <c r="T44" s="167"/>
      <c r="U44" s="156" t="s">
        <v>172</v>
      </c>
      <c r="V44" s="167"/>
      <c r="W44" s="156" t="s">
        <v>172</v>
      </c>
      <c r="X44" s="181">
        <f>J44-J44*67%</f>
        <v>1.3345516800000001</v>
      </c>
      <c r="Y44" s="221">
        <f>J44+J44*P44</f>
        <v>10.919059200000001</v>
      </c>
      <c r="Z44" s="200"/>
      <c r="AA44" s="200"/>
      <c r="AB44" s="181">
        <f>(M44-M44*67%)</f>
        <v>0.45910259999999992</v>
      </c>
      <c r="AC44" s="222">
        <f>M44+M44*R44</f>
        <v>3.7562939999999996</v>
      </c>
      <c r="AD44" s="200"/>
      <c r="AE44" s="200"/>
      <c r="AF44" s="161">
        <v>4.0440960000000015</v>
      </c>
      <c r="AG44" s="167"/>
      <c r="AH44" s="161">
        <v>1391.2199999999993</v>
      </c>
      <c r="AI44" s="167"/>
      <c r="AJ44" s="177">
        <f>AF44</f>
        <v>4.0440960000000015</v>
      </c>
      <c r="AK44" s="177">
        <f>AH44/1000</f>
        <v>1.3912199999999992</v>
      </c>
      <c r="AL44" s="188" t="s">
        <v>1138</v>
      </c>
      <c r="AM44" s="62"/>
      <c r="AN44" s="6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12"/>
      <c r="DA44" s="12"/>
      <c r="DB44" s="12"/>
    </row>
    <row r="45" spans="1:106" s="55" customFormat="1">
      <c r="A45" s="245">
        <v>2011</v>
      </c>
      <c r="B45" s="159" t="s">
        <v>1141</v>
      </c>
      <c r="C45" s="156" t="s">
        <v>1262</v>
      </c>
      <c r="D45" s="159" t="s">
        <v>1128</v>
      </c>
      <c r="E45" s="159"/>
      <c r="F45" s="159"/>
      <c r="G45" s="182" t="s">
        <v>80</v>
      </c>
      <c r="H45" s="223">
        <f>0.1419516*21</f>
        <v>2.9809836000000001</v>
      </c>
      <c r="I45" s="167"/>
      <c r="J45" s="210">
        <f>H45</f>
        <v>2.9809836000000001</v>
      </c>
      <c r="K45" s="223">
        <f>0.18128628*21</f>
        <v>3.8070118799999997</v>
      </c>
      <c r="L45" s="167"/>
      <c r="M45" s="210">
        <f>K45</f>
        <v>3.8070118799999997</v>
      </c>
      <c r="N45" s="159" t="s">
        <v>264</v>
      </c>
      <c r="O45" s="167"/>
      <c r="P45" s="213">
        <v>1.1000000000000001</v>
      </c>
      <c r="Q45" s="167"/>
      <c r="R45" s="174">
        <f>P45</f>
        <v>1.1000000000000001</v>
      </c>
      <c r="S45" s="178">
        <v>0</v>
      </c>
      <c r="T45" s="167"/>
      <c r="U45" s="156" t="s">
        <v>172</v>
      </c>
      <c r="V45" s="167"/>
      <c r="W45" s="156" t="s">
        <v>172</v>
      </c>
      <c r="X45" s="181">
        <f>J45-J45*60%</f>
        <v>1.19239344</v>
      </c>
      <c r="Y45" s="221">
        <f>J45+J45*P45</f>
        <v>6.260065560000001</v>
      </c>
      <c r="Z45" s="200"/>
      <c r="AA45" s="200"/>
      <c r="AB45" s="181">
        <f>(M45-M45*60%)</f>
        <v>1.5228047519999999</v>
      </c>
      <c r="AC45" s="222">
        <f>M45+M45*R45</f>
        <v>7.994724948</v>
      </c>
      <c r="AD45" s="200"/>
      <c r="AE45" s="200"/>
      <c r="AF45" s="161">
        <v>2.9809836000000001</v>
      </c>
      <c r="AG45" s="167"/>
      <c r="AH45" s="161">
        <v>3.8070118799999992</v>
      </c>
      <c r="AI45" s="167"/>
      <c r="AJ45" s="177">
        <f>AF45</f>
        <v>2.9809836000000001</v>
      </c>
      <c r="AK45" s="177">
        <f>AH45</f>
        <v>3.8070118799999992</v>
      </c>
      <c r="AL45" s="188" t="s">
        <v>1140</v>
      </c>
      <c r="AM45" s="62"/>
      <c r="AN45" s="6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12"/>
      <c r="DA45" s="12"/>
      <c r="DB45" s="12"/>
    </row>
    <row r="46" spans="1:106" s="11" customFormat="1">
      <c r="A46" s="245">
        <v>2011</v>
      </c>
      <c r="B46" s="159" t="s">
        <v>158</v>
      </c>
      <c r="C46" s="159" t="s">
        <v>158</v>
      </c>
      <c r="D46" s="159" t="s">
        <v>1129</v>
      </c>
      <c r="E46" s="159"/>
      <c r="F46" s="159"/>
      <c r="G46" s="182" t="s">
        <v>79</v>
      </c>
      <c r="H46" s="176">
        <v>1234.7809599999998</v>
      </c>
      <c r="I46" s="167"/>
      <c r="J46" s="159">
        <f>H46</f>
        <v>1234.7809599999998</v>
      </c>
      <c r="K46" s="159">
        <v>1981.5210946666666</v>
      </c>
      <c r="L46" s="167"/>
      <c r="M46" s="159">
        <f>K46</f>
        <v>1981.5210946666666</v>
      </c>
      <c r="N46" s="159" t="s">
        <v>264</v>
      </c>
      <c r="O46" s="167"/>
      <c r="P46" s="174">
        <v>0.3</v>
      </c>
      <c r="Q46" s="167"/>
      <c r="R46" s="174">
        <v>0.3</v>
      </c>
      <c r="S46" s="178">
        <v>0</v>
      </c>
      <c r="T46" s="167"/>
      <c r="U46" s="156" t="s">
        <v>169</v>
      </c>
      <c r="V46" s="167"/>
      <c r="W46" s="156" t="s">
        <v>169</v>
      </c>
      <c r="X46" s="162">
        <f t="shared" ref="X46:X52" si="42">J46-J46*P46</f>
        <v>864.3466719999999</v>
      </c>
      <c r="Y46" s="162">
        <f t="shared" ref="Y46:Y52" si="43">J46+J46*P46</f>
        <v>1605.2152479999997</v>
      </c>
      <c r="Z46" s="167"/>
      <c r="AA46" s="167"/>
      <c r="AB46" s="179">
        <f>M46-M46*R46</f>
        <v>1387.0647662666665</v>
      </c>
      <c r="AC46" s="179">
        <f t="shared" ref="AC46:AC52" si="44">M46+M46*R46</f>
        <v>2575.9774230666667</v>
      </c>
      <c r="AD46" s="167"/>
      <c r="AE46" s="167"/>
      <c r="AF46" s="161">
        <v>1234.7809599999998</v>
      </c>
      <c r="AG46" s="167"/>
      <c r="AH46" s="161">
        <v>1981.5210946666666</v>
      </c>
      <c r="AI46" s="167"/>
      <c r="AJ46" s="179">
        <f>AF46</f>
        <v>1234.7809599999998</v>
      </c>
      <c r="AK46" s="179">
        <f>AH46</f>
        <v>1981.5210946666666</v>
      </c>
      <c r="AL46" s="188" t="s">
        <v>1055</v>
      </c>
      <c r="AM46" s="62"/>
      <c r="AN46" s="6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12"/>
      <c r="DA46" s="12"/>
      <c r="DB46" s="12"/>
    </row>
    <row r="47" spans="1:106" s="11" customFormat="1">
      <c r="A47" s="245">
        <v>2011</v>
      </c>
      <c r="B47" s="224" t="s">
        <v>159</v>
      </c>
      <c r="C47" s="224" t="s">
        <v>159</v>
      </c>
      <c r="D47" s="159" t="s">
        <v>1131</v>
      </c>
      <c r="E47" s="159"/>
      <c r="F47" s="159"/>
      <c r="G47" s="182" t="s">
        <v>79</v>
      </c>
      <c r="H47" s="176">
        <f>37.543*44/12</f>
        <v>137.65766666666667</v>
      </c>
      <c r="I47" s="167"/>
      <c r="J47" s="159">
        <f>H47</f>
        <v>137.65766666666667</v>
      </c>
      <c r="K47" s="156">
        <f>46.102*44/12</f>
        <v>169.04066666666665</v>
      </c>
      <c r="L47" s="167"/>
      <c r="M47" s="159">
        <f>K47</f>
        <v>169.04066666666665</v>
      </c>
      <c r="N47" s="159" t="s">
        <v>264</v>
      </c>
      <c r="O47" s="167"/>
      <c r="P47" s="174">
        <v>1</v>
      </c>
      <c r="Q47" s="167"/>
      <c r="R47" s="174">
        <v>1</v>
      </c>
      <c r="S47" s="178">
        <v>0</v>
      </c>
      <c r="T47" s="167"/>
      <c r="U47" s="156" t="s">
        <v>169</v>
      </c>
      <c r="V47" s="167"/>
      <c r="W47" s="156" t="s">
        <v>169</v>
      </c>
      <c r="X47" s="162">
        <f t="shared" si="42"/>
        <v>0</v>
      </c>
      <c r="Y47" s="162">
        <f t="shared" si="43"/>
        <v>275.31533333333334</v>
      </c>
      <c r="Z47" s="167"/>
      <c r="AA47" s="167"/>
      <c r="AB47" s="179">
        <f>M47-M47*R47</f>
        <v>0</v>
      </c>
      <c r="AC47" s="179">
        <f t="shared" ref="AC47" si="45">M47+M47*R47</f>
        <v>338.0813333333333</v>
      </c>
      <c r="AD47" s="167"/>
      <c r="AE47" s="167"/>
      <c r="AF47" s="161">
        <v>137.6576666666667</v>
      </c>
      <c r="AG47" s="167"/>
      <c r="AH47" s="161">
        <v>169.04066666666668</v>
      </c>
      <c r="AI47" s="167"/>
      <c r="AJ47" s="179">
        <f>AF47</f>
        <v>137.6576666666667</v>
      </c>
      <c r="AK47" s="179">
        <f>AH47</f>
        <v>169.04066666666668</v>
      </c>
      <c r="AL47" s="188" t="s">
        <v>1139</v>
      </c>
      <c r="AM47" s="62"/>
      <c r="AN47" s="6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12"/>
      <c r="DA47" s="12"/>
      <c r="DB47" s="12"/>
    </row>
    <row r="48" spans="1:106" s="11" customFormat="1">
      <c r="A48" s="245">
        <v>2011</v>
      </c>
      <c r="B48" s="224" t="s">
        <v>159</v>
      </c>
      <c r="C48" s="224" t="s">
        <v>159</v>
      </c>
      <c r="D48" s="225" t="s">
        <v>1132</v>
      </c>
      <c r="E48" s="156"/>
      <c r="F48" s="156"/>
      <c r="G48" s="182" t="s">
        <v>79</v>
      </c>
      <c r="H48" s="162">
        <f>791.813</f>
        <v>791.81299999999999</v>
      </c>
      <c r="I48" s="159">
        <v>169.065</v>
      </c>
      <c r="J48" s="159">
        <f>H48/I48</f>
        <v>4.6834826841747255</v>
      </c>
      <c r="K48" s="156">
        <f>1353.686</f>
        <v>1353.6859999999999</v>
      </c>
      <c r="L48" s="159">
        <v>226.04</v>
      </c>
      <c r="M48" s="159">
        <f>K48/L48</f>
        <v>5.98870111484693</v>
      </c>
      <c r="N48" s="159" t="s">
        <v>263</v>
      </c>
      <c r="O48" s="157">
        <v>0.5</v>
      </c>
      <c r="P48" s="157">
        <v>0.4</v>
      </c>
      <c r="Q48" s="157">
        <v>0.5</v>
      </c>
      <c r="R48" s="157">
        <v>0.4</v>
      </c>
      <c r="S48" s="178">
        <v>0</v>
      </c>
      <c r="T48" s="156" t="s">
        <v>169</v>
      </c>
      <c r="U48" s="156" t="s">
        <v>169</v>
      </c>
      <c r="V48" s="156" t="s">
        <v>169</v>
      </c>
      <c r="W48" s="156" t="s">
        <v>169</v>
      </c>
      <c r="X48" s="162">
        <f t="shared" si="42"/>
        <v>2.8100896105048352</v>
      </c>
      <c r="Y48" s="162">
        <f t="shared" si="43"/>
        <v>6.5568757578446153</v>
      </c>
      <c r="Z48" s="156">
        <f>I48-I48*O48</f>
        <v>84.532499999999999</v>
      </c>
      <c r="AA48" s="156">
        <f>I48+I48*O48</f>
        <v>253.5975</v>
      </c>
      <c r="AB48" s="179">
        <f>M48-M48*R48</f>
        <v>3.5932206689081578</v>
      </c>
      <c r="AC48" s="179">
        <f t="shared" si="44"/>
        <v>8.3841815607857022</v>
      </c>
      <c r="AD48" s="156">
        <f>L48-L48*Q48</f>
        <v>113.02</v>
      </c>
      <c r="AE48" s="156">
        <f>L48+L48*Q48</f>
        <v>339.06</v>
      </c>
      <c r="AF48" s="161">
        <v>4.6834826841747255</v>
      </c>
      <c r="AG48" s="161">
        <v>169.065</v>
      </c>
      <c r="AH48" s="161">
        <v>5.98870111484693</v>
      </c>
      <c r="AI48" s="161">
        <v>226.04</v>
      </c>
      <c r="AJ48" s="179">
        <f>AF48*AG48</f>
        <v>791.81299999999999</v>
      </c>
      <c r="AK48" s="179">
        <f>AH48*AI48</f>
        <v>1353.6859999999999</v>
      </c>
      <c r="AL48" s="188" t="s">
        <v>1055</v>
      </c>
      <c r="AM48" s="62"/>
      <c r="AN48" s="6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12"/>
      <c r="DA48" s="12"/>
      <c r="DB48" s="12"/>
    </row>
    <row r="49" spans="1:106" s="11" customFormat="1">
      <c r="A49" s="245">
        <v>2011</v>
      </c>
      <c r="B49" s="156" t="s">
        <v>170</v>
      </c>
      <c r="C49" s="156" t="s">
        <v>170</v>
      </c>
      <c r="D49" s="159" t="s">
        <v>171</v>
      </c>
      <c r="E49" s="156"/>
      <c r="F49" s="156"/>
      <c r="G49" s="182" t="s">
        <v>79</v>
      </c>
      <c r="H49" s="176">
        <v>-945.63700000000006</v>
      </c>
      <c r="I49" s="167"/>
      <c r="J49" s="159">
        <f>H49</f>
        <v>-945.63700000000006</v>
      </c>
      <c r="K49" s="159">
        <v>650.136666666667</v>
      </c>
      <c r="L49" s="167"/>
      <c r="M49" s="159">
        <f>K49</f>
        <v>650.136666666667</v>
      </c>
      <c r="N49" s="159" t="s">
        <v>264</v>
      </c>
      <c r="O49" s="167"/>
      <c r="P49" s="174">
        <v>0.25</v>
      </c>
      <c r="Q49" s="167"/>
      <c r="R49" s="174">
        <v>0.25</v>
      </c>
      <c r="S49" s="178">
        <v>0</v>
      </c>
      <c r="T49" s="167"/>
      <c r="U49" s="156" t="s">
        <v>169</v>
      </c>
      <c r="V49" s="167"/>
      <c r="W49" s="156" t="s">
        <v>169</v>
      </c>
      <c r="X49" s="176">
        <f>J49+J49*P49</f>
        <v>-1182.0462500000001</v>
      </c>
      <c r="Y49" s="176">
        <f>J49-J49*P49</f>
        <v>-709.22775000000001</v>
      </c>
      <c r="Z49" s="167"/>
      <c r="AA49" s="167"/>
      <c r="AB49" s="177">
        <f>M49-M49*R49</f>
        <v>487.60250000000025</v>
      </c>
      <c r="AC49" s="177">
        <f t="shared" si="44"/>
        <v>812.6708333333338</v>
      </c>
      <c r="AD49" s="167"/>
      <c r="AE49" s="167"/>
      <c r="AF49" s="161">
        <v>-945.63700000000006</v>
      </c>
      <c r="AG49" s="167"/>
      <c r="AH49" s="161">
        <v>650.136666666667</v>
      </c>
      <c r="AI49" s="167"/>
      <c r="AJ49" s="179">
        <f>AF49</f>
        <v>-945.63700000000006</v>
      </c>
      <c r="AK49" s="179">
        <f>AH49</f>
        <v>650.136666666667</v>
      </c>
      <c r="AL49" s="188" t="s">
        <v>1068</v>
      </c>
      <c r="AM49" s="62"/>
      <c r="AN49" s="6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row>
    <row r="50" spans="1:106" s="11" customFormat="1">
      <c r="A50" s="245">
        <v>2011</v>
      </c>
      <c r="B50" s="156" t="s">
        <v>160</v>
      </c>
      <c r="C50" s="156" t="s">
        <v>1263</v>
      </c>
      <c r="D50" s="156"/>
      <c r="E50" s="156"/>
      <c r="F50" s="156"/>
      <c r="G50" s="182" t="s">
        <v>81</v>
      </c>
      <c r="H50" s="226">
        <v>26.817214285714289</v>
      </c>
      <c r="I50" s="159">
        <v>4.4039999999999999</v>
      </c>
      <c r="J50" s="159">
        <f>0.0125712162496904*44/28*310</f>
        <v>6.1239782016348956</v>
      </c>
      <c r="K50" s="159">
        <f>L50*M50</f>
        <v>21.08121010332945</v>
      </c>
      <c r="L50" s="159">
        <v>3.4842</v>
      </c>
      <c r="M50" s="159">
        <f>0.01242041540549*44/28*310</f>
        <v>6.0505166475315573</v>
      </c>
      <c r="N50" s="159" t="s">
        <v>263</v>
      </c>
      <c r="O50" s="174">
        <v>0.1</v>
      </c>
      <c r="P50" s="158">
        <v>1.4</v>
      </c>
      <c r="Q50" s="157">
        <f>O50</f>
        <v>0.1</v>
      </c>
      <c r="R50" s="157">
        <f>P50</f>
        <v>1.4</v>
      </c>
      <c r="S50" s="178">
        <v>1</v>
      </c>
      <c r="T50" s="156" t="s">
        <v>169</v>
      </c>
      <c r="U50" s="156" t="s">
        <v>172</v>
      </c>
      <c r="V50" s="156" t="s">
        <v>169</v>
      </c>
      <c r="W50" s="156" t="s">
        <v>172</v>
      </c>
      <c r="X50" s="162">
        <f>J50-J50*76%</f>
        <v>1.4697547683923746</v>
      </c>
      <c r="Y50" s="162">
        <f>J50+J50*P50</f>
        <v>14.697547683923748</v>
      </c>
      <c r="Z50" s="156">
        <f>I50-I50*O50</f>
        <v>3.9636</v>
      </c>
      <c r="AA50" s="156">
        <f>I50+I50*O50</f>
        <v>4.8444000000000003</v>
      </c>
      <c r="AB50" s="162">
        <f>M50-M50*76%</f>
        <v>1.4521239954075735</v>
      </c>
      <c r="AC50" s="162">
        <f t="shared" si="44"/>
        <v>14.521239954075737</v>
      </c>
      <c r="AD50" s="156">
        <f>L50-L50*Q50</f>
        <v>3.13578</v>
      </c>
      <c r="AE50" s="156">
        <f>L50+L50*Q50</f>
        <v>3.8326199999999999</v>
      </c>
      <c r="AF50" s="161">
        <v>6.1239782016348965</v>
      </c>
      <c r="AG50" s="161">
        <v>4.4039999999999999</v>
      </c>
      <c r="AH50" s="161">
        <v>6.0505166475315546</v>
      </c>
      <c r="AI50" s="161">
        <v>3.4842</v>
      </c>
      <c r="AJ50" s="179">
        <f>AF50*AG50</f>
        <v>26.970000000000084</v>
      </c>
      <c r="AK50" s="179">
        <f>AH50*AI50</f>
        <v>21.081210103329443</v>
      </c>
      <c r="AL50" s="188" t="s">
        <v>1144</v>
      </c>
      <c r="AM50" s="62"/>
      <c r="AN50" s="6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12"/>
      <c r="DA50" s="12"/>
      <c r="DB50" s="12"/>
    </row>
    <row r="51" spans="1:106" s="11" customFormat="1">
      <c r="A51" s="245">
        <v>2011</v>
      </c>
      <c r="B51" s="156" t="s">
        <v>161</v>
      </c>
      <c r="C51" s="156" t="s">
        <v>1262</v>
      </c>
      <c r="D51" s="156"/>
      <c r="E51" s="156"/>
      <c r="F51" s="156"/>
      <c r="G51" s="156" t="s">
        <v>80</v>
      </c>
      <c r="H51" s="226">
        <v>36.373016399999997</v>
      </c>
      <c r="I51" s="167"/>
      <c r="J51" s="227">
        <f>H51</f>
        <v>36.373016399999997</v>
      </c>
      <c r="K51" s="226">
        <v>54.719988120000004</v>
      </c>
      <c r="L51" s="167"/>
      <c r="M51" s="227">
        <f>K51</f>
        <v>54.719988120000004</v>
      </c>
      <c r="N51" s="159" t="s">
        <v>264</v>
      </c>
      <c r="O51" s="167"/>
      <c r="P51" s="157">
        <v>0.3</v>
      </c>
      <c r="Q51" s="167"/>
      <c r="R51" s="157">
        <v>0.3</v>
      </c>
      <c r="S51" s="202">
        <v>0</v>
      </c>
      <c r="T51" s="167"/>
      <c r="U51" s="156" t="s">
        <v>169</v>
      </c>
      <c r="V51" s="167"/>
      <c r="W51" s="156" t="s">
        <v>169</v>
      </c>
      <c r="X51" s="162">
        <f t="shared" si="42"/>
        <v>25.46111148</v>
      </c>
      <c r="Y51" s="162">
        <f t="shared" si="43"/>
        <v>47.284921319999995</v>
      </c>
      <c r="Z51" s="167"/>
      <c r="AA51" s="167"/>
      <c r="AB51" s="179">
        <f>M51-M51*R51</f>
        <v>38.303991684000003</v>
      </c>
      <c r="AC51" s="179">
        <f t="shared" si="44"/>
        <v>71.135984556000011</v>
      </c>
      <c r="AD51" s="167"/>
      <c r="AE51" s="167"/>
      <c r="AF51" s="161">
        <v>36.373016399999997</v>
      </c>
      <c r="AG51" s="167"/>
      <c r="AH51" s="161">
        <v>54.719988120000011</v>
      </c>
      <c r="AI51" s="167"/>
      <c r="AJ51" s="179">
        <f>AF51</f>
        <v>36.373016399999997</v>
      </c>
      <c r="AK51" s="179">
        <f>AH51</f>
        <v>54.719988120000011</v>
      </c>
      <c r="AL51" s="188" t="s">
        <v>1069</v>
      </c>
      <c r="AM51" s="62"/>
      <c r="AN51" s="6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12"/>
      <c r="DA51" s="12"/>
      <c r="DB51" s="12"/>
    </row>
    <row r="52" spans="1:106" s="11" customFormat="1">
      <c r="A52" s="245">
        <v>2011</v>
      </c>
      <c r="B52" s="156" t="s">
        <v>161</v>
      </c>
      <c r="C52" s="156" t="s">
        <v>1262</v>
      </c>
      <c r="D52" s="156"/>
      <c r="E52" s="156"/>
      <c r="F52" s="156"/>
      <c r="G52" s="182" t="s">
        <v>81</v>
      </c>
      <c r="H52" s="226">
        <v>69.44</v>
      </c>
      <c r="I52" s="167"/>
      <c r="J52" s="227">
        <f>H52</f>
        <v>69.44</v>
      </c>
      <c r="K52" s="228">
        <v>104.78</v>
      </c>
      <c r="L52" s="167"/>
      <c r="M52" s="227">
        <f>K52</f>
        <v>104.78</v>
      </c>
      <c r="N52" s="159" t="s">
        <v>264</v>
      </c>
      <c r="O52" s="167"/>
      <c r="P52" s="157">
        <v>0.3</v>
      </c>
      <c r="Q52" s="167"/>
      <c r="R52" s="157">
        <v>0.3</v>
      </c>
      <c r="S52" s="202">
        <v>0</v>
      </c>
      <c r="T52" s="167"/>
      <c r="U52" s="156" t="s">
        <v>169</v>
      </c>
      <c r="V52" s="167"/>
      <c r="W52" s="156" t="s">
        <v>169</v>
      </c>
      <c r="X52" s="162">
        <f t="shared" si="42"/>
        <v>48.608000000000004</v>
      </c>
      <c r="Y52" s="162">
        <f t="shared" si="43"/>
        <v>90.271999999999991</v>
      </c>
      <c r="Z52" s="167"/>
      <c r="AA52" s="167"/>
      <c r="AB52" s="179">
        <f>M52-M52*R52</f>
        <v>73.346000000000004</v>
      </c>
      <c r="AC52" s="179">
        <f t="shared" si="44"/>
        <v>136.214</v>
      </c>
      <c r="AD52" s="167"/>
      <c r="AE52" s="167"/>
      <c r="AF52" s="161">
        <v>69.44</v>
      </c>
      <c r="AG52" s="167"/>
      <c r="AH52" s="161">
        <v>104.78</v>
      </c>
      <c r="AI52" s="167"/>
      <c r="AJ52" s="179">
        <f>AF52</f>
        <v>69.44</v>
      </c>
      <c r="AK52" s="179">
        <f>AH52</f>
        <v>104.78</v>
      </c>
      <c r="AL52" s="188" t="s">
        <v>1069</v>
      </c>
      <c r="AM52" s="62"/>
      <c r="AN52" s="6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row>
    <row r="53" spans="1:106" s="54" customFormat="1">
      <c r="A53" s="245">
        <v>2011</v>
      </c>
      <c r="B53" s="159" t="s">
        <v>183</v>
      </c>
      <c r="C53" s="156" t="s">
        <v>1264</v>
      </c>
      <c r="D53" s="182" t="s">
        <v>681</v>
      </c>
      <c r="E53" s="182"/>
      <c r="F53" s="182"/>
      <c r="G53" s="182" t="s">
        <v>81</v>
      </c>
      <c r="H53" s="183">
        <f t="shared" ref="H53:H58" si="46">I53*J53</f>
        <v>6.4151432596070528</v>
      </c>
      <c r="I53" s="182">
        <v>43226</v>
      </c>
      <c r="J53" s="182">
        <f>4.78739890687583E-07*310</f>
        <v>1.4840936611315071E-4</v>
      </c>
      <c r="K53" s="183">
        <f>L53*M53</f>
        <v>6.0101340994842642</v>
      </c>
      <c r="L53" s="182">
        <v>40497</v>
      </c>
      <c r="M53" s="182">
        <f>4.78739890687583E-07*310</f>
        <v>1.4840936611315071E-4</v>
      </c>
      <c r="N53" s="159" t="s">
        <v>263</v>
      </c>
      <c r="O53" s="167"/>
      <c r="P53" s="185">
        <v>0.63</v>
      </c>
      <c r="Q53" s="167"/>
      <c r="R53" s="167"/>
      <c r="S53" s="186" t="s">
        <v>724</v>
      </c>
      <c r="T53" s="159" t="s">
        <v>169</v>
      </c>
      <c r="U53" s="159" t="s">
        <v>172</v>
      </c>
      <c r="V53" s="159" t="s">
        <v>169</v>
      </c>
      <c r="W53" s="159" t="s">
        <v>172</v>
      </c>
      <c r="X53" s="229">
        <f>J53-J53*43%</f>
        <v>8.4593338684495903E-5</v>
      </c>
      <c r="Y53" s="229">
        <f t="shared" ref="Y53:Y59" si="47">J53+J53*P53</f>
        <v>2.4190726676443566E-4</v>
      </c>
      <c r="Z53" s="156">
        <f>I53-I53*O53</f>
        <v>43226</v>
      </c>
      <c r="AA53" s="156">
        <f>I53+I53*O53</f>
        <v>43226</v>
      </c>
      <c r="AB53" s="200"/>
      <c r="AC53" s="200"/>
      <c r="AD53" s="200"/>
      <c r="AE53" s="200"/>
      <c r="AF53" s="230">
        <v>0.1484093661131507</v>
      </c>
      <c r="AG53" s="159">
        <f>AG15</f>
        <v>43226</v>
      </c>
      <c r="AH53" s="167"/>
      <c r="AI53" s="159">
        <f>AI15</f>
        <v>40497</v>
      </c>
      <c r="AJ53" s="177">
        <f>AF53*AG53/1000</f>
        <v>6.4151432596070519</v>
      </c>
      <c r="AK53" s="177">
        <f>AI53*AF53/1000</f>
        <v>6.0101340994842642</v>
      </c>
      <c r="AL53" s="159" t="s">
        <v>1070</v>
      </c>
      <c r="AM53" s="62"/>
      <c r="AN53" s="6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row>
    <row r="54" spans="1:106" s="54" customFormat="1">
      <c r="A54" s="245">
        <v>2011</v>
      </c>
      <c r="B54" s="159" t="s">
        <v>183</v>
      </c>
      <c r="C54" s="156" t="s">
        <v>1264</v>
      </c>
      <c r="D54" s="182" t="s">
        <v>682</v>
      </c>
      <c r="E54" s="182"/>
      <c r="F54" s="182"/>
      <c r="G54" s="182" t="s">
        <v>81</v>
      </c>
      <c r="H54" s="183">
        <f t="shared" si="46"/>
        <v>0.13392195416663896</v>
      </c>
      <c r="I54" s="182">
        <v>6140</v>
      </c>
      <c r="J54" s="182">
        <f>7.03593328604807E-08*310</f>
        <v>2.1811393186749017E-5</v>
      </c>
      <c r="K54" s="183">
        <f>L54*M54</f>
        <v>0.30932917817447453</v>
      </c>
      <c r="L54" s="182">
        <v>14182</v>
      </c>
      <c r="M54" s="182">
        <f>7.03593328604807E-08*310</f>
        <v>2.1811393186749017E-5</v>
      </c>
      <c r="N54" s="159" t="s">
        <v>263</v>
      </c>
      <c r="O54" s="167"/>
      <c r="P54" s="185">
        <v>0.63</v>
      </c>
      <c r="Q54" s="167"/>
      <c r="R54" s="167"/>
      <c r="S54" s="186" t="s">
        <v>724</v>
      </c>
      <c r="T54" s="159" t="s">
        <v>169</v>
      </c>
      <c r="U54" s="159" t="s">
        <v>172</v>
      </c>
      <c r="V54" s="159" t="s">
        <v>169</v>
      </c>
      <c r="W54" s="159" t="s">
        <v>172</v>
      </c>
      <c r="X54" s="229">
        <f>J54-J54*43%</f>
        <v>1.2432494116446939E-5</v>
      </c>
      <c r="Y54" s="229">
        <f t="shared" si="47"/>
        <v>3.55525708944009E-5</v>
      </c>
      <c r="Z54" s="156">
        <f>I54-I54*O54</f>
        <v>6140</v>
      </c>
      <c r="AA54" s="156">
        <f>I54+I54*O54</f>
        <v>6140</v>
      </c>
      <c r="AB54" s="200"/>
      <c r="AC54" s="200"/>
      <c r="AD54" s="200"/>
      <c r="AE54" s="200"/>
      <c r="AF54" s="230">
        <v>2.181139318674901E-2</v>
      </c>
      <c r="AG54" s="159">
        <f>AG16</f>
        <v>6140</v>
      </c>
      <c r="AH54" s="167"/>
      <c r="AI54" s="159">
        <f>AI16</f>
        <v>14182</v>
      </c>
      <c r="AJ54" s="177">
        <f>AF54*AG54/1000</f>
        <v>0.13392195416663893</v>
      </c>
      <c r="AK54" s="177">
        <f>AI54*AF54/1000</f>
        <v>0.30932917817447447</v>
      </c>
      <c r="AL54" s="159" t="s">
        <v>1071</v>
      </c>
      <c r="AM54" s="62"/>
      <c r="AN54" s="6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row>
    <row r="55" spans="1:106" s="50" customFormat="1">
      <c r="A55" s="245">
        <v>2011</v>
      </c>
      <c r="B55" s="159" t="s">
        <v>183</v>
      </c>
      <c r="C55" s="156" t="s">
        <v>1264</v>
      </c>
      <c r="D55" s="211" t="s">
        <v>683</v>
      </c>
      <c r="E55" s="211"/>
      <c r="F55" s="211"/>
      <c r="G55" s="211" t="s">
        <v>81</v>
      </c>
      <c r="H55" s="183">
        <f t="shared" si="46"/>
        <v>0.36056000357142753</v>
      </c>
      <c r="I55" s="211">
        <v>738</v>
      </c>
      <c r="J55" s="211">
        <f>0.0000015760119047619*310</f>
        <v>4.8856369047618905E-4</v>
      </c>
      <c r="K55" s="183">
        <f>L55*M55</f>
        <v>5.2999389142856987</v>
      </c>
      <c r="L55" s="211">
        <v>10848</v>
      </c>
      <c r="M55" s="211">
        <f>0.0000015760119047619*310</f>
        <v>4.8856369047618905E-4</v>
      </c>
      <c r="N55" s="159" t="s">
        <v>263</v>
      </c>
      <c r="O55" s="167"/>
      <c r="P55" s="213">
        <v>0.95</v>
      </c>
      <c r="Q55" s="167"/>
      <c r="R55" s="167"/>
      <c r="S55" s="214" t="s">
        <v>724</v>
      </c>
      <c r="T55" s="159" t="s">
        <v>169</v>
      </c>
      <c r="U55" s="156" t="s">
        <v>169</v>
      </c>
      <c r="V55" s="167"/>
      <c r="W55" s="167"/>
      <c r="X55" s="181">
        <f>J55-J55*P55</f>
        <v>2.4428184523809485E-5</v>
      </c>
      <c r="Y55" s="229">
        <f t="shared" si="47"/>
        <v>9.5269919642856861E-4</v>
      </c>
      <c r="Z55" s="156">
        <f>I55-I55*O55</f>
        <v>738</v>
      </c>
      <c r="AA55" s="156">
        <f>I55+I55*O55</f>
        <v>738</v>
      </c>
      <c r="AB55" s="200"/>
      <c r="AC55" s="200"/>
      <c r="AD55" s="200"/>
      <c r="AE55" s="200"/>
      <c r="AF55" s="161">
        <v>4.8856369047618905E-4</v>
      </c>
      <c r="AG55" s="159">
        <f>AG18</f>
        <v>738</v>
      </c>
      <c r="AH55" s="167"/>
      <c r="AI55" s="159">
        <f>AI18</f>
        <v>10848</v>
      </c>
      <c r="AJ55" s="177">
        <f>AF55*AG55</f>
        <v>0.36056000357142753</v>
      </c>
      <c r="AK55" s="177">
        <f>AI55*AF55</f>
        <v>5.2999389142856987</v>
      </c>
      <c r="AL55" s="159" t="s">
        <v>1072</v>
      </c>
      <c r="AM55" s="62"/>
      <c r="AN55" s="6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12"/>
      <c r="DA55" s="12"/>
      <c r="DB55" s="12"/>
    </row>
    <row r="56" spans="1:106" s="50" customFormat="1">
      <c r="A56" s="245">
        <v>2011</v>
      </c>
      <c r="B56" s="159" t="s">
        <v>184</v>
      </c>
      <c r="C56" s="156" t="s">
        <v>1265</v>
      </c>
      <c r="D56" s="211"/>
      <c r="E56" s="211"/>
      <c r="F56" s="211"/>
      <c r="G56" s="292" t="s">
        <v>79</v>
      </c>
      <c r="H56" s="195">
        <f t="shared" si="46"/>
        <v>617.87121874133402</v>
      </c>
      <c r="I56" s="211">
        <v>1344768.6032</v>
      </c>
      <c r="J56" s="211">
        <f>0.12530805075536*44/12/1000</f>
        <v>4.5946285276965339E-4</v>
      </c>
      <c r="K56" s="196">
        <v>182.88841340000002</v>
      </c>
      <c r="L56" s="211">
        <v>405924.33500000002</v>
      </c>
      <c r="M56" s="211">
        <f>0.122876738099479*44/12/1000</f>
        <v>4.5054803969808965E-4</v>
      </c>
      <c r="N56" s="159" t="s">
        <v>263</v>
      </c>
      <c r="O56" s="174">
        <v>0.2</v>
      </c>
      <c r="P56" s="174">
        <v>0.03</v>
      </c>
      <c r="Q56" s="174">
        <v>0.2</v>
      </c>
      <c r="R56" s="174">
        <v>0.03</v>
      </c>
      <c r="S56" s="214">
        <v>1</v>
      </c>
      <c r="T56" s="159" t="s">
        <v>169</v>
      </c>
      <c r="U56" s="159" t="s">
        <v>1073</v>
      </c>
      <c r="V56" s="159" t="s">
        <v>169</v>
      </c>
      <c r="W56" s="159" t="s">
        <v>1073</v>
      </c>
      <c r="X56" s="162">
        <f>J56-J56*20%</f>
        <v>3.6757028221572269E-4</v>
      </c>
      <c r="Y56" s="162">
        <f t="shared" si="47"/>
        <v>4.7324673835274302E-4</v>
      </c>
      <c r="Z56" s="156">
        <f>I56-I56*O56</f>
        <v>1075814.8825600001</v>
      </c>
      <c r="AA56" s="156">
        <f>I56+I56*O56</f>
        <v>1613722.32384</v>
      </c>
      <c r="AB56" s="221">
        <f>M56-M56*20%</f>
        <v>3.6043843175847173E-4</v>
      </c>
      <c r="AC56" s="221">
        <f>M56+M56*R56</f>
        <v>4.6406448088903235E-4</v>
      </c>
      <c r="AD56" s="156">
        <f>L56-L56*Q56</f>
        <v>324739.46799999999</v>
      </c>
      <c r="AE56" s="156">
        <f>L56+L56*Q56</f>
        <v>487109.20200000005</v>
      </c>
      <c r="AF56" s="161">
        <v>4.5946285276965339E-4</v>
      </c>
      <c r="AG56" s="161">
        <v>1344768.6032</v>
      </c>
      <c r="AH56" s="161">
        <v>4.5054803969808965E-4</v>
      </c>
      <c r="AI56" s="161">
        <v>405924.33500000002</v>
      </c>
      <c r="AJ56" s="179">
        <f>AF56*AG56</f>
        <v>617.87121874133402</v>
      </c>
      <c r="AK56" s="179">
        <f>AI56*AH56</f>
        <v>182.88841340000064</v>
      </c>
      <c r="AL56" s="159" t="s">
        <v>1074</v>
      </c>
      <c r="AM56" s="62"/>
      <c r="AN56" s="6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12"/>
      <c r="DA56" s="12"/>
      <c r="DB56" s="12"/>
    </row>
    <row r="57" spans="1:106" s="11" customFormat="1">
      <c r="A57" s="245">
        <v>2011</v>
      </c>
      <c r="B57" s="156" t="s">
        <v>162</v>
      </c>
      <c r="C57" s="156" t="s">
        <v>1266</v>
      </c>
      <c r="D57" s="156"/>
      <c r="E57" s="156"/>
      <c r="F57" s="156"/>
      <c r="G57" s="293" t="s">
        <v>79</v>
      </c>
      <c r="H57" s="226">
        <f t="shared" si="46"/>
        <v>3.8633510000000006</v>
      </c>
      <c r="I57" s="159">
        <v>4188</v>
      </c>
      <c r="J57" s="159">
        <f>0.922481136580707/1000</f>
        <v>9.2248113658070698E-4</v>
      </c>
      <c r="K57" s="228">
        <f>L57*M57</f>
        <v>5.6757561900000013</v>
      </c>
      <c r="L57" s="159">
        <v>1160.9000000000001</v>
      </c>
      <c r="M57" s="159">
        <f>4.8891/1000</f>
        <v>4.8891000000000004E-3</v>
      </c>
      <c r="N57" s="159" t="s">
        <v>263</v>
      </c>
      <c r="O57" s="157">
        <v>0.1</v>
      </c>
      <c r="P57" s="157">
        <v>0.7</v>
      </c>
      <c r="Q57" s="157">
        <v>0.1</v>
      </c>
      <c r="R57" s="157">
        <v>0.7</v>
      </c>
      <c r="S57" s="202">
        <v>0</v>
      </c>
      <c r="T57" s="156" t="s">
        <v>169</v>
      </c>
      <c r="U57" s="156" t="s">
        <v>169</v>
      </c>
      <c r="V57" s="156" t="s">
        <v>169</v>
      </c>
      <c r="W57" s="156" t="s">
        <v>169</v>
      </c>
      <c r="X57" s="162">
        <f>J57-J57*P57</f>
        <v>2.7674434097421218E-4</v>
      </c>
      <c r="Y57" s="162">
        <f t="shared" si="47"/>
        <v>1.5682179321872018E-3</v>
      </c>
      <c r="Z57" s="156">
        <f>I57-I57*O57</f>
        <v>3769.2</v>
      </c>
      <c r="AA57" s="156">
        <f>I57+I57*O57</f>
        <v>4606.8</v>
      </c>
      <c r="AB57" s="179">
        <f>M57-M57*R57</f>
        <v>1.4667300000000003E-3</v>
      </c>
      <c r="AC57" s="179">
        <f>M57+M57*R57</f>
        <v>8.3114700000000014E-3</v>
      </c>
      <c r="AD57" s="156">
        <f>L57-L57*Q57</f>
        <v>1044.8100000000002</v>
      </c>
      <c r="AE57" s="156">
        <f>L57+L57*Q57</f>
        <v>1276.99</v>
      </c>
      <c r="AF57" s="161">
        <v>9.2248113658070709E-4</v>
      </c>
      <c r="AG57" s="161">
        <v>4188</v>
      </c>
      <c r="AH57" s="161">
        <v>4.8891000000000004E-3</v>
      </c>
      <c r="AI57" s="161">
        <v>1160.9000000000001</v>
      </c>
      <c r="AJ57" s="179">
        <f>AF57*AG57</f>
        <v>3.8633510000000011</v>
      </c>
      <c r="AK57" s="179">
        <f>AH57*AI57</f>
        <v>5.6757561900000013</v>
      </c>
      <c r="AL57" s="159" t="s">
        <v>1076</v>
      </c>
      <c r="AM57" s="62"/>
      <c r="AN57" s="6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12"/>
      <c r="DA57" s="12"/>
      <c r="DB57" s="12"/>
    </row>
    <row r="58" spans="1:106" s="11" customFormat="1">
      <c r="A58" s="245">
        <v>2011</v>
      </c>
      <c r="B58" s="156" t="s">
        <v>162</v>
      </c>
      <c r="C58" s="156" t="s">
        <v>1266</v>
      </c>
      <c r="D58" s="156"/>
      <c r="E58" s="156"/>
      <c r="F58" s="156"/>
      <c r="G58" s="156" t="s">
        <v>80</v>
      </c>
      <c r="H58" s="226">
        <f t="shared" si="46"/>
        <v>4.0584180000000023</v>
      </c>
      <c r="I58" s="156">
        <f>I57</f>
        <v>4188</v>
      </c>
      <c r="J58" s="159">
        <f>0.0461456542502388*21/1000</f>
        <v>9.6905873925501481E-4</v>
      </c>
      <c r="K58" s="159">
        <f>L58*M58</f>
        <v>1.0398568692329999</v>
      </c>
      <c r="L58" s="156">
        <f>L57</f>
        <v>1160.9000000000001</v>
      </c>
      <c r="M58" s="159">
        <f>0.04265397*21/1000</f>
        <v>8.9573336999999994E-4</v>
      </c>
      <c r="N58" s="159" t="s">
        <v>263</v>
      </c>
      <c r="O58" s="157">
        <v>0.1</v>
      </c>
      <c r="P58" s="157">
        <v>0.7</v>
      </c>
      <c r="Q58" s="157">
        <v>0.1</v>
      </c>
      <c r="R58" s="157">
        <v>0.7</v>
      </c>
      <c r="S58" s="202">
        <v>0</v>
      </c>
      <c r="T58" s="167"/>
      <c r="U58" s="156" t="s">
        <v>169</v>
      </c>
      <c r="V58" s="167"/>
      <c r="W58" s="156" t="s">
        <v>169</v>
      </c>
      <c r="X58" s="162">
        <f>J58-J58*P58</f>
        <v>2.9071762177650443E-4</v>
      </c>
      <c r="Y58" s="162">
        <f t="shared" si="47"/>
        <v>1.6473998567335252E-3</v>
      </c>
      <c r="Z58" s="167"/>
      <c r="AA58" s="167"/>
      <c r="AB58" s="179">
        <f>M58-M58*R58</f>
        <v>2.6872001100000003E-4</v>
      </c>
      <c r="AC58" s="179">
        <f>M58+M58*R58</f>
        <v>1.5227467289999999E-3</v>
      </c>
      <c r="AD58" s="167"/>
      <c r="AE58" s="167"/>
      <c r="AF58" s="161">
        <v>9.6905873925501491E-4</v>
      </c>
      <c r="AG58" s="159">
        <f>AG57</f>
        <v>4188</v>
      </c>
      <c r="AH58" s="161">
        <v>8.9573337000000005E-4</v>
      </c>
      <c r="AI58" s="159">
        <f>AI57</f>
        <v>1160.9000000000001</v>
      </c>
      <c r="AJ58" s="179">
        <f>AF58*AG58</f>
        <v>4.0584180000000023</v>
      </c>
      <c r="AK58" s="179">
        <f>AH58*AI58</f>
        <v>1.0398568692330001</v>
      </c>
      <c r="AL58" s="159" t="s">
        <v>1075</v>
      </c>
      <c r="AM58" s="62"/>
      <c r="AN58" s="6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row>
    <row r="59" spans="1:106" s="11" customFormat="1">
      <c r="A59" s="245">
        <v>2011</v>
      </c>
      <c r="B59" s="156" t="s">
        <v>162</v>
      </c>
      <c r="C59" s="156" t="s">
        <v>1266</v>
      </c>
      <c r="D59" s="156"/>
      <c r="E59" s="156"/>
      <c r="F59" s="156"/>
      <c r="G59" s="182" t="s">
        <v>81</v>
      </c>
      <c r="H59" s="226">
        <v>0.41199000000000002</v>
      </c>
      <c r="I59" s="156">
        <f>I58</f>
        <v>4188</v>
      </c>
      <c r="J59" s="159">
        <f>0.000317335243553009*310/1000</f>
        <v>9.837392550143279E-5</v>
      </c>
      <c r="K59" s="231">
        <f>L59*M59</f>
        <v>0.10539776272999998</v>
      </c>
      <c r="L59" s="156">
        <f>L58</f>
        <v>1160.9000000000001</v>
      </c>
      <c r="M59" s="159">
        <f>0.00029287*310/1000</f>
        <v>9.0789699999999982E-5</v>
      </c>
      <c r="N59" s="159" t="s">
        <v>263</v>
      </c>
      <c r="O59" s="157">
        <v>0.1</v>
      </c>
      <c r="P59" s="157">
        <v>0.7</v>
      </c>
      <c r="Q59" s="157">
        <v>0.1</v>
      </c>
      <c r="R59" s="157">
        <v>0.7</v>
      </c>
      <c r="S59" s="202">
        <v>0</v>
      </c>
      <c r="T59" s="167"/>
      <c r="U59" s="156" t="s">
        <v>169</v>
      </c>
      <c r="V59" s="167"/>
      <c r="W59" s="156" t="s">
        <v>169</v>
      </c>
      <c r="X59" s="162">
        <f>J59-J59*P59</f>
        <v>2.9512177650429846E-5</v>
      </c>
      <c r="Y59" s="162">
        <f t="shared" si="47"/>
        <v>1.6723567335243572E-4</v>
      </c>
      <c r="Z59" s="167"/>
      <c r="AA59" s="167"/>
      <c r="AB59" s="179">
        <f>M59-M59*R59</f>
        <v>2.7236910000000004E-5</v>
      </c>
      <c r="AC59" s="179">
        <f>M59+M59*R59</f>
        <v>1.5434248999999996E-4</v>
      </c>
      <c r="AD59" s="167"/>
      <c r="AE59" s="167"/>
      <c r="AF59" s="161">
        <v>9.837392550143279E-5</v>
      </c>
      <c r="AG59" s="159">
        <f>AG57</f>
        <v>4188</v>
      </c>
      <c r="AH59" s="161">
        <v>9.0789699999999996E-5</v>
      </c>
      <c r="AI59" s="159">
        <f>AI57</f>
        <v>1160.9000000000001</v>
      </c>
      <c r="AJ59" s="179">
        <f>AF59*AG59</f>
        <v>0.41199000000000052</v>
      </c>
      <c r="AK59" s="179">
        <f>AH59*AI59</f>
        <v>0.10539776273</v>
      </c>
      <c r="AL59" s="159" t="s">
        <v>1075</v>
      </c>
      <c r="AM59" s="12"/>
      <c r="AN59" s="62"/>
      <c r="AO59" s="12"/>
      <c r="AP59" s="12"/>
      <c r="AQ59" s="12"/>
      <c r="AR59" s="12"/>
      <c r="AS59" s="12"/>
      <c r="AT59" s="12"/>
      <c r="AU59" s="12"/>
      <c r="AV59" s="12"/>
      <c r="AW59" s="12"/>
      <c r="AX59" s="12"/>
      <c r="AY59" s="12"/>
      <c r="AZ59" s="12"/>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12"/>
      <c r="DA59" s="12"/>
      <c r="DB59" s="12"/>
    </row>
    <row r="60" spans="1:106" s="11" customFormat="1">
      <c r="A60" s="79"/>
      <c r="B60" s="156"/>
      <c r="C60" s="156"/>
      <c r="D60" s="156"/>
      <c r="E60" s="156"/>
      <c r="F60" s="156"/>
      <c r="G60" s="156"/>
      <c r="H60" s="156"/>
      <c r="I60" s="156"/>
      <c r="J60" s="156"/>
      <c r="K60" s="156"/>
      <c r="L60" s="156"/>
      <c r="M60" s="156"/>
      <c r="N60" s="156"/>
      <c r="O60" s="156"/>
      <c r="P60" s="156"/>
      <c r="Q60" s="156"/>
      <c r="R60" s="156"/>
      <c r="S60" s="175"/>
      <c r="T60" s="156"/>
      <c r="U60" s="156"/>
      <c r="V60" s="156"/>
      <c r="W60" s="156"/>
      <c r="X60" s="156"/>
      <c r="Y60" s="156"/>
      <c r="Z60" s="156"/>
      <c r="AA60" s="156"/>
      <c r="AB60" s="156"/>
      <c r="AC60" s="156"/>
      <c r="AD60" s="156"/>
      <c r="AE60" s="156"/>
      <c r="AF60" s="156"/>
      <c r="AG60" s="156"/>
      <c r="AH60" s="156"/>
      <c r="AI60" s="156"/>
      <c r="AJ60" s="156"/>
      <c r="AK60" s="156"/>
      <c r="AL60" s="159"/>
      <c r="AM60" s="12"/>
      <c r="AN60" s="12"/>
      <c r="AO60" s="12"/>
      <c r="AP60" s="12"/>
      <c r="AQ60" s="12"/>
      <c r="AR60" s="12"/>
      <c r="AS60" s="12"/>
      <c r="AT60" s="12"/>
      <c r="AU60" s="12"/>
      <c r="AV60" s="12"/>
      <c r="AW60" s="12"/>
      <c r="AX60" s="12"/>
      <c r="AY60" s="12"/>
      <c r="AZ60" s="12"/>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12"/>
      <c r="DA60" s="12"/>
      <c r="DB60" s="12"/>
    </row>
    <row r="61" spans="1:106" s="11" customFormat="1">
      <c r="A61" s="79"/>
      <c r="B61" s="159" t="s">
        <v>1052</v>
      </c>
      <c r="C61" s="159"/>
      <c r="D61" s="156"/>
      <c r="E61" s="156"/>
      <c r="F61" s="156"/>
      <c r="G61" s="156"/>
      <c r="H61" s="156"/>
      <c r="I61" s="156"/>
      <c r="J61" s="156"/>
      <c r="K61" s="181"/>
      <c r="L61" s="156"/>
      <c r="M61" s="156"/>
      <c r="N61" s="156"/>
      <c r="O61" s="156"/>
      <c r="P61" s="156"/>
      <c r="Q61" s="156"/>
      <c r="R61" s="156"/>
      <c r="S61" s="175"/>
      <c r="T61" s="156"/>
      <c r="U61" s="156"/>
      <c r="V61" s="156"/>
      <c r="W61" s="156"/>
      <c r="X61" s="156"/>
      <c r="Y61" s="156"/>
      <c r="Z61" s="156"/>
      <c r="AA61" s="156"/>
      <c r="AB61" s="156"/>
      <c r="AC61" s="156"/>
      <c r="AD61" s="156"/>
      <c r="AE61" s="156"/>
      <c r="AF61" s="156"/>
      <c r="AG61" s="156"/>
      <c r="AH61" s="156"/>
      <c r="AI61" s="156"/>
      <c r="AJ61" s="181"/>
      <c r="AK61" s="181"/>
      <c r="AL61" s="159"/>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12"/>
      <c r="DA61" s="12"/>
      <c r="DB61" s="12"/>
    </row>
    <row r="62" spans="1:106" s="11" customFormat="1">
      <c r="A62" s="79"/>
      <c r="B62" s="159" t="s">
        <v>1053</v>
      </c>
      <c r="C62" s="159"/>
      <c r="D62" s="156"/>
      <c r="E62" s="156"/>
      <c r="F62" s="156"/>
      <c r="G62" s="156"/>
      <c r="H62" s="162"/>
      <c r="I62" s="156"/>
      <c r="J62" s="156"/>
      <c r="K62" s="162"/>
      <c r="L62" s="156"/>
      <c r="M62" s="156"/>
      <c r="N62" s="156"/>
      <c r="O62" s="156"/>
      <c r="P62" s="156"/>
      <c r="Q62" s="156"/>
      <c r="R62" s="156"/>
      <c r="S62" s="175"/>
      <c r="T62" s="156"/>
      <c r="U62" s="156"/>
      <c r="V62" s="156"/>
      <c r="W62" s="156"/>
      <c r="X62" s="156"/>
      <c r="Y62" s="156"/>
      <c r="Z62" s="156"/>
      <c r="AA62" s="156"/>
      <c r="AB62" s="156">
        <v>-1.7</v>
      </c>
      <c r="AC62" s="156"/>
      <c r="AD62" s="156"/>
      <c r="AE62" s="156"/>
      <c r="AF62" s="156"/>
      <c r="AG62" s="156"/>
      <c r="AH62" s="156"/>
      <c r="AI62" s="156"/>
      <c r="AJ62" s="221"/>
      <c r="AK62" s="156"/>
      <c r="AL62" s="159"/>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12"/>
      <c r="DA62" s="12"/>
      <c r="DB62" s="12"/>
    </row>
    <row r="63" spans="1:106" s="11" customFormat="1">
      <c r="A63" s="79"/>
      <c r="B63" s="159" t="s">
        <v>1056</v>
      </c>
      <c r="C63" s="159"/>
      <c r="D63" s="156"/>
      <c r="E63" s="156"/>
      <c r="F63" s="156"/>
      <c r="G63" s="156"/>
      <c r="H63" s="156"/>
      <c r="I63" s="156"/>
      <c r="J63" s="156"/>
      <c r="K63" s="232"/>
      <c r="L63" s="156"/>
      <c r="M63" s="156"/>
      <c r="N63" s="156"/>
      <c r="O63" s="156"/>
      <c r="P63" s="156"/>
      <c r="Q63" s="156"/>
      <c r="R63" s="156"/>
      <c r="S63" s="175"/>
      <c r="T63" s="156"/>
      <c r="U63" s="156"/>
      <c r="V63" s="156"/>
      <c r="W63" s="156"/>
      <c r="X63" s="156"/>
      <c r="Y63" s="156"/>
      <c r="Z63" s="156"/>
      <c r="AA63" s="156"/>
      <c r="AB63" s="156">
        <f>AB62+AB62*70%</f>
        <v>-2.8899999999999997</v>
      </c>
      <c r="AC63" s="156"/>
      <c r="AD63" s="156"/>
      <c r="AE63" s="156"/>
      <c r="AF63" s="156"/>
      <c r="AG63" s="156"/>
      <c r="AH63" s="156"/>
      <c r="AI63" s="156"/>
      <c r="AJ63" s="156"/>
      <c r="AK63" s="156"/>
      <c r="AL63" s="159"/>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12"/>
      <c r="DA63" s="12"/>
      <c r="DB63" s="12"/>
    </row>
    <row r="64" spans="1:106" s="11" customFormat="1">
      <c r="A64" s="79"/>
      <c r="B64" s="159" t="s">
        <v>1116</v>
      </c>
      <c r="C64" s="159"/>
      <c r="D64" s="156"/>
      <c r="E64" s="156"/>
      <c r="F64" s="156"/>
      <c r="G64" s="156"/>
      <c r="H64" s="162"/>
      <c r="I64" s="156"/>
      <c r="J64" s="156"/>
      <c r="K64" s="156"/>
      <c r="L64" s="156"/>
      <c r="M64" s="156"/>
      <c r="N64" s="156"/>
      <c r="O64" s="156"/>
      <c r="P64" s="156"/>
      <c r="Q64" s="156"/>
      <c r="R64" s="156"/>
      <c r="S64" s="175"/>
      <c r="T64" s="156"/>
      <c r="U64" s="156"/>
      <c r="V64" s="156"/>
      <c r="W64" s="156"/>
      <c r="X64" s="156"/>
      <c r="Y64" s="156"/>
      <c r="Z64" s="156"/>
      <c r="AA64" s="156"/>
      <c r="AB64" s="156"/>
      <c r="AC64" s="156"/>
      <c r="AD64" s="156"/>
      <c r="AE64" s="156"/>
      <c r="AF64" s="156"/>
      <c r="AG64" s="156"/>
      <c r="AH64" s="156"/>
      <c r="AI64" s="156"/>
      <c r="AJ64" s="179"/>
      <c r="AK64" s="156"/>
      <c r="AL64" s="159"/>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12"/>
      <c r="DA64" s="12"/>
      <c r="DB64" s="12"/>
    </row>
    <row r="65" spans="1:106" s="11" customFormat="1">
      <c r="A65" s="79"/>
      <c r="B65" s="159" t="s">
        <v>1130</v>
      </c>
      <c r="C65" s="159"/>
      <c r="D65" s="156"/>
      <c r="E65" s="156"/>
      <c r="F65" s="156"/>
      <c r="G65" s="156"/>
      <c r="H65" s="156"/>
      <c r="I65" s="156"/>
      <c r="J65" s="156"/>
      <c r="K65" s="156"/>
      <c r="L65" s="156"/>
      <c r="M65" s="156"/>
      <c r="N65" s="156"/>
      <c r="O65" s="156"/>
      <c r="P65" s="156"/>
      <c r="Q65" s="156"/>
      <c r="R65" s="156"/>
      <c r="S65" s="175"/>
      <c r="T65" s="156"/>
      <c r="U65" s="156"/>
      <c r="V65" s="156"/>
      <c r="W65" s="156"/>
      <c r="X65" s="156"/>
      <c r="Y65" s="156"/>
      <c r="Z65" s="156"/>
      <c r="AA65" s="156"/>
      <c r="AB65" s="156"/>
      <c r="AC65" s="156"/>
      <c r="AD65" s="156"/>
      <c r="AE65" s="156"/>
      <c r="AF65" s="156"/>
      <c r="AG65" s="156"/>
      <c r="AH65" s="156"/>
      <c r="AI65" s="156"/>
      <c r="AJ65" s="179"/>
      <c r="AK65" s="156"/>
      <c r="AL65" s="159"/>
      <c r="AM65" s="12"/>
      <c r="AN65" s="12"/>
      <c r="AO65" s="12"/>
      <c r="AP65" s="12"/>
      <c r="AQ65" s="12"/>
      <c r="AR65" s="12"/>
      <c r="AS65" s="12"/>
      <c r="AT65" s="12"/>
      <c r="AU65" s="12"/>
      <c r="AV65" s="12"/>
      <c r="AW65" s="12"/>
      <c r="AX65" s="12"/>
      <c r="AY65" s="12"/>
      <c r="AZ65" s="12"/>
      <c r="BA65" s="12"/>
      <c r="BB65" s="12"/>
      <c r="BC65" s="12"/>
      <c r="BD65" s="12"/>
      <c r="BE65" s="12"/>
      <c r="BF65" s="12"/>
      <c r="BG65" s="12"/>
      <c r="BH65" s="12"/>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12"/>
      <c r="DA65" s="12"/>
      <c r="DB65" s="12"/>
    </row>
    <row r="66" spans="1:106" s="11" customFormat="1">
      <c r="A66" s="79"/>
      <c r="B66" s="159" t="s">
        <v>1137</v>
      </c>
      <c r="C66" s="159"/>
      <c r="D66" s="156"/>
      <c r="E66" s="156"/>
      <c r="F66" s="156"/>
      <c r="G66" s="156"/>
      <c r="H66" s="156"/>
      <c r="I66" s="156"/>
      <c r="J66" s="156"/>
      <c r="K66" s="156"/>
      <c r="L66" s="156"/>
      <c r="M66" s="156"/>
      <c r="N66" s="156"/>
      <c r="O66" s="156"/>
      <c r="P66" s="156"/>
      <c r="Q66" s="156"/>
      <c r="R66" s="156"/>
      <c r="S66" s="175"/>
      <c r="T66" s="156"/>
      <c r="U66" s="156"/>
      <c r="V66" s="156"/>
      <c r="W66" s="156"/>
      <c r="X66" s="156"/>
      <c r="Y66" s="156"/>
      <c r="Z66" s="156"/>
      <c r="AA66" s="156"/>
      <c r="AB66" s="156"/>
      <c r="AC66" s="156"/>
      <c r="AD66" s="156"/>
      <c r="AE66" s="156"/>
      <c r="AF66" s="156"/>
      <c r="AG66" s="156"/>
      <c r="AH66" s="156"/>
      <c r="AI66" s="156"/>
      <c r="AJ66" s="179"/>
      <c r="AK66" s="156"/>
      <c r="AL66" s="159"/>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12"/>
      <c r="DA66" s="12"/>
      <c r="DB66" s="12"/>
    </row>
    <row r="67" spans="1:106" s="11" customFormat="1">
      <c r="A67" s="79"/>
      <c r="B67" s="156"/>
      <c r="C67" s="156"/>
      <c r="D67" s="156"/>
      <c r="E67" s="156"/>
      <c r="F67" s="156"/>
      <c r="G67" s="156"/>
      <c r="H67" s="162"/>
      <c r="I67" s="156"/>
      <c r="J67" s="162"/>
      <c r="K67" s="162"/>
      <c r="L67" s="156"/>
      <c r="M67" s="156"/>
      <c r="N67" s="156"/>
      <c r="O67" s="156"/>
      <c r="P67" s="156"/>
      <c r="Q67" s="156"/>
      <c r="R67" s="156"/>
      <c r="S67" s="175"/>
      <c r="T67" s="156"/>
      <c r="U67" s="156"/>
      <c r="V67" s="156"/>
      <c r="W67" s="156"/>
      <c r="X67" s="156"/>
      <c r="Y67" s="156"/>
      <c r="Z67" s="156"/>
      <c r="AA67" s="156"/>
      <c r="AB67" s="156"/>
      <c r="AC67" s="156"/>
      <c r="AD67" s="156"/>
      <c r="AE67" s="156"/>
      <c r="AF67" s="156"/>
      <c r="AG67" s="156"/>
      <c r="AH67" s="156"/>
      <c r="AI67" s="156"/>
      <c r="AJ67" s="179"/>
      <c r="AK67" s="156"/>
      <c r="AL67" s="159"/>
      <c r="AM67" s="12"/>
      <c r="AN67" s="12"/>
      <c r="AO67" s="12"/>
      <c r="AP67" s="12"/>
      <c r="AQ67" s="12"/>
      <c r="AR67" s="12"/>
      <c r="AS67" s="12"/>
      <c r="AT67" s="12"/>
      <c r="AU67" s="12"/>
      <c r="AV67" s="12"/>
      <c r="AW67" s="12"/>
      <c r="AX67" s="12"/>
      <c r="AY67" s="12"/>
      <c r="AZ67" s="12"/>
      <c r="BA67" s="12"/>
      <c r="BB67" s="12"/>
      <c r="BC67" s="12"/>
      <c r="BD67" s="12"/>
      <c r="BE67" s="12"/>
      <c r="BF67" s="12"/>
      <c r="BG67" s="12"/>
      <c r="BH67" s="12"/>
      <c r="BI67" s="12"/>
      <c r="BJ67" s="12"/>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12"/>
      <c r="DA67" s="12"/>
      <c r="DB67" s="12"/>
    </row>
    <row r="68" spans="1:106" s="11" customFormat="1">
      <c r="A68" s="79"/>
      <c r="B68" s="156"/>
      <c r="C68" s="156"/>
      <c r="D68" s="156"/>
      <c r="E68" s="156"/>
      <c r="F68" s="156"/>
      <c r="G68" s="156"/>
      <c r="H68" s="156"/>
      <c r="I68" s="156"/>
      <c r="J68" s="156"/>
      <c r="K68" s="232"/>
      <c r="L68" s="156"/>
      <c r="M68" s="156"/>
      <c r="N68" s="156"/>
      <c r="O68" s="156"/>
      <c r="P68" s="156"/>
      <c r="Q68" s="156"/>
      <c r="R68" s="156"/>
      <c r="S68" s="175"/>
      <c r="T68" s="156"/>
      <c r="U68" s="156"/>
      <c r="V68" s="156"/>
      <c r="W68" s="156"/>
      <c r="X68" s="156"/>
      <c r="Y68" s="156"/>
      <c r="Z68" s="156"/>
      <c r="AA68" s="156"/>
      <c r="AB68" s="156"/>
      <c r="AC68" s="156"/>
      <c r="AD68" s="156"/>
      <c r="AE68" s="156"/>
      <c r="AF68" s="156"/>
      <c r="AG68" s="156"/>
      <c r="AH68" s="156"/>
      <c r="AI68" s="156"/>
      <c r="AJ68" s="179"/>
      <c r="AK68" s="156"/>
      <c r="AL68" s="159"/>
      <c r="AM68" s="12"/>
      <c r="AN68" s="12"/>
      <c r="AO68" s="12"/>
      <c r="AP68" s="12"/>
      <c r="AQ68" s="12"/>
      <c r="AR68" s="12"/>
      <c r="AS68" s="12"/>
      <c r="AT68" s="12"/>
      <c r="AU68" s="12"/>
      <c r="AV68" s="12"/>
      <c r="AW68" s="12"/>
      <c r="AX68" s="12"/>
      <c r="AY68" s="12"/>
      <c r="AZ68" s="12"/>
      <c r="BA68" s="12"/>
      <c r="BB68" s="12"/>
      <c r="BC68" s="12"/>
      <c r="BD68" s="12"/>
      <c r="BE68" s="12"/>
      <c r="BF68" s="12"/>
      <c r="BG68" s="12"/>
      <c r="BH68" s="12"/>
      <c r="BI68" s="12"/>
      <c r="BJ68" s="12"/>
      <c r="BK68" s="12"/>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12"/>
      <c r="DA68" s="12"/>
      <c r="DB68" s="12"/>
    </row>
    <row r="69" spans="1:106" s="11" customFormat="1">
      <c r="A69" s="79"/>
      <c r="B69" s="156"/>
      <c r="C69" s="156"/>
      <c r="D69" s="156"/>
      <c r="E69" s="156"/>
      <c r="F69" s="156"/>
      <c r="G69" s="156"/>
      <c r="H69" s="156"/>
      <c r="I69" s="156"/>
      <c r="J69" s="156"/>
      <c r="K69" s="156"/>
      <c r="L69" s="156"/>
      <c r="M69" s="156"/>
      <c r="N69" s="156"/>
      <c r="O69" s="156"/>
      <c r="P69" s="156"/>
      <c r="Q69" s="156"/>
      <c r="R69" s="156"/>
      <c r="S69" s="175"/>
      <c r="T69" s="156"/>
      <c r="U69" s="156"/>
      <c r="V69" s="156"/>
      <c r="W69" s="156"/>
      <c r="X69" s="156"/>
      <c r="Y69" s="156"/>
      <c r="Z69" s="156"/>
      <c r="AA69" s="156"/>
      <c r="AB69" s="156"/>
      <c r="AC69" s="156"/>
      <c r="AD69" s="156"/>
      <c r="AE69" s="156"/>
      <c r="AF69" s="156"/>
      <c r="AG69" s="156"/>
      <c r="AH69" s="156"/>
      <c r="AI69" s="156"/>
      <c r="AJ69" s="179"/>
      <c r="AK69" s="156"/>
      <c r="AL69" s="159"/>
      <c r="AM69" s="12"/>
      <c r="AN69" s="12"/>
      <c r="AO69" s="12"/>
      <c r="AP69" s="12"/>
      <c r="AQ69" s="12"/>
      <c r="AR69" s="12"/>
      <c r="AS69" s="12"/>
      <c r="AT69" s="12"/>
      <c r="AU69" s="12"/>
      <c r="AV69" s="12"/>
      <c r="AW69" s="12"/>
      <c r="AX69" s="12"/>
      <c r="AY69" s="12"/>
      <c r="AZ69" s="12"/>
      <c r="BA69" s="12"/>
      <c r="BB69" s="12"/>
      <c r="BC69" s="12"/>
      <c r="BD69" s="12"/>
      <c r="BE69" s="12"/>
      <c r="BF69" s="12"/>
      <c r="BG69" s="12"/>
      <c r="BH69" s="12"/>
      <c r="BI69" s="12"/>
      <c r="BJ69" s="12"/>
      <c r="BK69" s="12"/>
      <c r="BL69" s="12"/>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12"/>
      <c r="DA69" s="12"/>
      <c r="DB69" s="12"/>
    </row>
    <row r="70" spans="1:106" s="11" customFormat="1">
      <c r="A70" s="79"/>
      <c r="B70" s="156"/>
      <c r="C70" s="156"/>
      <c r="D70" s="156"/>
      <c r="E70" s="156"/>
      <c r="F70" s="156"/>
      <c r="G70" s="156"/>
      <c r="H70" s="162"/>
      <c r="I70" s="156"/>
      <c r="J70" s="156"/>
      <c r="K70" s="156"/>
      <c r="L70" s="156"/>
      <c r="M70" s="156"/>
      <c r="N70" s="156"/>
      <c r="O70" s="156"/>
      <c r="P70" s="156"/>
      <c r="Q70" s="156"/>
      <c r="R70" s="156"/>
      <c r="S70" s="175"/>
      <c r="T70" s="156"/>
      <c r="U70" s="156"/>
      <c r="V70" s="156"/>
      <c r="W70" s="156"/>
      <c r="X70" s="156"/>
      <c r="Y70" s="156"/>
      <c r="Z70" s="156"/>
      <c r="AA70" s="156"/>
      <c r="AB70" s="156"/>
      <c r="AC70" s="156"/>
      <c r="AD70" s="156"/>
      <c r="AE70" s="156"/>
      <c r="AF70" s="156"/>
      <c r="AG70" s="156"/>
      <c r="AH70" s="156"/>
      <c r="AI70" s="156"/>
      <c r="AJ70" s="179"/>
      <c r="AK70" s="156"/>
      <c r="AL70" s="159"/>
      <c r="AM70" s="12"/>
      <c r="AN70" s="12"/>
      <c r="AO70" s="12"/>
      <c r="AP70" s="12"/>
      <c r="AQ70" s="12"/>
      <c r="AR70" s="12"/>
      <c r="AS70" s="12"/>
      <c r="AT70" s="12"/>
      <c r="AU70" s="12"/>
      <c r="AV70" s="12"/>
      <c r="AW70" s="12"/>
      <c r="AX70" s="12"/>
      <c r="AY70" s="12"/>
      <c r="AZ70" s="12"/>
      <c r="BA70" s="12"/>
      <c r="BB70" s="12"/>
      <c r="BC70" s="12"/>
      <c r="BD70" s="12"/>
      <c r="BE70" s="12"/>
      <c r="BF70" s="12"/>
      <c r="BG70" s="12"/>
      <c r="BH70" s="12"/>
      <c r="BI70" s="12"/>
      <c r="BJ70" s="12"/>
      <c r="BK70" s="12"/>
      <c r="BL70" s="12"/>
      <c r="BM70" s="12"/>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12"/>
      <c r="DA70" s="12"/>
      <c r="DB70" s="12"/>
    </row>
    <row r="71" spans="1:106">
      <c r="AJ71" s="179"/>
    </row>
    <row r="72" spans="1:106">
      <c r="AJ72" s="179"/>
    </row>
    <row r="73" spans="1:106">
      <c r="AJ73" s="179"/>
    </row>
  </sheetData>
  <conditionalFormatting sqref="U2">
    <cfRule type="containsText" dxfId="1" priority="1" operator="containsText" text="lognormal">
      <formula>NOT(ISERROR(SEARCH("lognormal",U2)))</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sheetPr>
    <tabColor theme="6"/>
  </sheetPr>
  <dimension ref="A1:AN16"/>
  <sheetViews>
    <sheetView zoomScale="85" zoomScaleNormal="85" workbookViewId="0"/>
  </sheetViews>
  <sheetFormatPr defaultRowHeight="12.75"/>
  <cols>
    <col min="1" max="1" width="6.28515625" style="79" customWidth="1"/>
    <col min="2" max="3" width="7.7109375" style="81" customWidth="1"/>
    <col min="4" max="4" width="30.7109375" style="81" customWidth="1"/>
    <col min="5" max="6" width="0" style="81" hidden="1" customWidth="1"/>
    <col min="7" max="7" width="6.7109375" style="81" customWidth="1"/>
    <col min="8" max="13" width="9.7109375" style="81" customWidth="1"/>
    <col min="14" max="14" width="9.140625" style="81" customWidth="1"/>
    <col min="15" max="15" width="8.7109375" style="81" customWidth="1"/>
    <col min="16" max="16" width="10.7109375" style="81" customWidth="1"/>
    <col min="17" max="17" width="8.7109375" style="81" customWidth="1"/>
    <col min="18" max="18" width="10.7109375" style="81" customWidth="1"/>
    <col min="19" max="19" width="7.7109375" style="81" customWidth="1"/>
    <col min="20" max="23" width="8.7109375" style="81" customWidth="1"/>
    <col min="24" max="34" width="9.140625" style="81" customWidth="1"/>
    <col min="35" max="37" width="9.140625" style="81"/>
    <col min="38" max="38" width="30.7109375" style="81" customWidth="1"/>
  </cols>
  <sheetData>
    <row r="1" spans="1:40" s="93" customFormat="1">
      <c r="A1" s="88" t="s">
        <v>281</v>
      </c>
      <c r="B1" s="88"/>
      <c r="C1" s="88"/>
      <c r="D1" s="88"/>
      <c r="E1" s="88"/>
      <c r="F1" s="88"/>
      <c r="G1" s="88"/>
      <c r="H1" s="88"/>
      <c r="I1" s="88"/>
      <c r="J1" s="88"/>
      <c r="K1" s="88"/>
      <c r="L1" s="88"/>
      <c r="M1" s="88"/>
      <c r="N1" s="88"/>
      <c r="O1" s="88"/>
      <c r="P1" s="88"/>
      <c r="Q1" s="88"/>
      <c r="R1" s="88"/>
      <c r="S1" s="88"/>
      <c r="T1" s="88"/>
      <c r="U1" s="88"/>
      <c r="V1" s="88"/>
      <c r="W1" s="88"/>
      <c r="X1" s="89" t="s">
        <v>284</v>
      </c>
      <c r="Y1" s="90"/>
      <c r="Z1" s="90"/>
      <c r="AA1" s="90"/>
      <c r="AB1" s="90"/>
      <c r="AC1" s="90"/>
      <c r="AD1" s="90"/>
      <c r="AE1" s="90"/>
      <c r="AF1" s="91" t="s">
        <v>285</v>
      </c>
      <c r="AG1" s="91"/>
      <c r="AH1" s="91"/>
      <c r="AI1" s="91"/>
      <c r="AJ1" s="92" t="s">
        <v>286</v>
      </c>
      <c r="AK1" s="92"/>
      <c r="AL1" s="120"/>
    </row>
    <row r="2" spans="1:40" s="87" customFormat="1" ht="27.95" customHeight="1">
      <c r="A2" s="244" t="s">
        <v>1261</v>
      </c>
      <c r="B2" s="82" t="s">
        <v>0</v>
      </c>
      <c r="C2" s="82" t="s">
        <v>1260</v>
      </c>
      <c r="D2" s="82" t="s">
        <v>1250</v>
      </c>
      <c r="E2" s="82" t="s">
        <v>1251</v>
      </c>
      <c r="F2" s="82" t="s">
        <v>1</v>
      </c>
      <c r="G2" s="82" t="s">
        <v>1252</v>
      </c>
      <c r="H2" s="82" t="s">
        <v>1253</v>
      </c>
      <c r="I2" s="82" t="s">
        <v>153</v>
      </c>
      <c r="J2" s="82" t="s">
        <v>2</v>
      </c>
      <c r="K2" s="82" t="s">
        <v>1254</v>
      </c>
      <c r="L2" s="82" t="s">
        <v>1255</v>
      </c>
      <c r="M2" s="82" t="s">
        <v>1256</v>
      </c>
      <c r="N2" s="82" t="s">
        <v>265</v>
      </c>
      <c r="O2" s="82" t="s">
        <v>3</v>
      </c>
      <c r="P2" s="82" t="s">
        <v>4</v>
      </c>
      <c r="Q2" s="82" t="s">
        <v>1257</v>
      </c>
      <c r="R2" s="82" t="s">
        <v>1258</v>
      </c>
      <c r="S2" s="82" t="s">
        <v>279</v>
      </c>
      <c r="T2" s="82" t="s">
        <v>278</v>
      </c>
      <c r="U2" s="82" t="s">
        <v>277</v>
      </c>
      <c r="V2" s="82" t="s">
        <v>282</v>
      </c>
      <c r="W2" s="82" t="s">
        <v>283</v>
      </c>
      <c r="X2" s="83" t="s">
        <v>273</v>
      </c>
      <c r="Y2" s="83" t="s">
        <v>274</v>
      </c>
      <c r="Z2" s="83" t="s">
        <v>275</v>
      </c>
      <c r="AA2" s="83" t="s">
        <v>276</v>
      </c>
      <c r="AB2" s="83" t="s">
        <v>266</v>
      </c>
      <c r="AC2" s="83" t="s">
        <v>267</v>
      </c>
      <c r="AD2" s="83" t="s">
        <v>268</v>
      </c>
      <c r="AE2" s="83" t="s">
        <v>269</v>
      </c>
      <c r="AF2" s="84" t="s">
        <v>277</v>
      </c>
      <c r="AG2" s="84" t="s">
        <v>278</v>
      </c>
      <c r="AH2" s="84" t="s">
        <v>270</v>
      </c>
      <c r="AI2" s="84" t="s">
        <v>271</v>
      </c>
      <c r="AJ2" s="85" t="s">
        <v>280</v>
      </c>
      <c r="AK2" s="85" t="s">
        <v>272</v>
      </c>
      <c r="AL2" s="121" t="s">
        <v>228</v>
      </c>
    </row>
    <row r="3" spans="1:40">
      <c r="A3" s="245">
        <v>2011</v>
      </c>
      <c r="B3" s="81" t="s">
        <v>665</v>
      </c>
      <c r="C3" s="81" t="s">
        <v>665</v>
      </c>
      <c r="D3" s="81" t="s">
        <v>666</v>
      </c>
      <c r="G3" s="81" t="s">
        <v>79</v>
      </c>
      <c r="K3" s="237">
        <f>9750.27*-44/12</f>
        <v>-35750.99</v>
      </c>
      <c r="L3" s="237"/>
      <c r="M3" s="237">
        <f>K3</f>
        <v>-35750.99</v>
      </c>
      <c r="N3" s="81" t="s">
        <v>264</v>
      </c>
      <c r="R3" s="238">
        <v>0.22500000000000001</v>
      </c>
      <c r="V3" s="81" t="s">
        <v>231</v>
      </c>
      <c r="W3" s="81" t="s">
        <v>231</v>
      </c>
      <c r="X3" s="95"/>
      <c r="Y3" s="95"/>
      <c r="Z3" s="95"/>
      <c r="AA3" s="95"/>
      <c r="AB3" s="75">
        <f>M3+M3*R3</f>
        <v>-43794.962749999999</v>
      </c>
      <c r="AC3" s="75">
        <f>M3-M3*R3</f>
        <v>-27707.017249999997</v>
      </c>
      <c r="AD3" s="95"/>
      <c r="AE3" s="95"/>
      <c r="AF3" s="95"/>
      <c r="AG3" s="95"/>
      <c r="AH3" s="108">
        <v>-35750.99</v>
      </c>
      <c r="AI3" s="95"/>
      <c r="AJ3" s="95"/>
      <c r="AK3" s="81">
        <f>AH3</f>
        <v>-35750.99</v>
      </c>
      <c r="AL3" s="81" t="s">
        <v>1142</v>
      </c>
      <c r="AN3" s="46"/>
    </row>
    <row r="4" spans="1:40">
      <c r="A4" s="245">
        <v>2011</v>
      </c>
      <c r="B4" s="81" t="s">
        <v>665</v>
      </c>
      <c r="C4" s="81" t="s">
        <v>665</v>
      </c>
      <c r="D4" s="81" t="s">
        <v>667</v>
      </c>
      <c r="G4" s="81" t="s">
        <v>79</v>
      </c>
      <c r="K4" s="237">
        <f>1711.91*-44/12</f>
        <v>-6277.003333333334</v>
      </c>
      <c r="L4" s="237"/>
      <c r="M4" s="237">
        <f>K4</f>
        <v>-6277.003333333334</v>
      </c>
      <c r="N4" s="81" t="s">
        <v>264</v>
      </c>
      <c r="R4" s="238">
        <v>0.62096698785040105</v>
      </c>
      <c r="V4" s="81" t="s">
        <v>231</v>
      </c>
      <c r="W4" s="81" t="s">
        <v>231</v>
      </c>
      <c r="X4" s="95"/>
      <c r="Y4" s="95"/>
      <c r="Z4" s="95"/>
      <c r="AA4" s="95"/>
      <c r="AB4" s="75">
        <f>M4+M4*R4</f>
        <v>-10174.815185960262</v>
      </c>
      <c r="AC4" s="75">
        <f>M4-M4*R4</f>
        <v>-2379.1914807064068</v>
      </c>
      <c r="AD4" s="95"/>
      <c r="AE4" s="95"/>
      <c r="AF4" s="95"/>
      <c r="AG4" s="95"/>
      <c r="AH4" s="108">
        <v>-6277.003333333334</v>
      </c>
      <c r="AI4" s="95"/>
      <c r="AJ4" s="95"/>
      <c r="AK4" s="81">
        <f>AH4</f>
        <v>-6277.003333333334</v>
      </c>
      <c r="AL4" s="81" t="s">
        <v>1142</v>
      </c>
      <c r="AN4" s="46"/>
    </row>
    <row r="5" spans="1:40">
      <c r="A5" s="245">
        <v>2011</v>
      </c>
      <c r="B5" s="81" t="s">
        <v>665</v>
      </c>
      <c r="C5" s="81" t="s">
        <v>665</v>
      </c>
      <c r="D5" s="81" t="s">
        <v>668</v>
      </c>
      <c r="G5" s="81" t="s">
        <v>79</v>
      </c>
      <c r="K5" s="237">
        <f>-1965.54*-44/12</f>
        <v>7206.98</v>
      </c>
      <c r="L5" s="237"/>
      <c r="M5" s="237">
        <f>K5</f>
        <v>7206.98</v>
      </c>
      <c r="N5" s="81" t="s">
        <v>264</v>
      </c>
      <c r="R5" s="238">
        <v>0.92195444572928897</v>
      </c>
      <c r="V5" s="81" t="s">
        <v>231</v>
      </c>
      <c r="W5" s="81" t="s">
        <v>231</v>
      </c>
      <c r="X5" s="95"/>
      <c r="Y5" s="95"/>
      <c r="Z5" s="95"/>
      <c r="AA5" s="95"/>
      <c r="AB5" s="239">
        <f t="shared" ref="AB5:AB14" si="0">M5-M5*R5</f>
        <v>562.47274871792888</v>
      </c>
      <c r="AC5" s="239">
        <f t="shared" ref="AC5:AC14" si="1">M5+M5*R5</f>
        <v>13851.487251282069</v>
      </c>
      <c r="AD5" s="95"/>
      <c r="AE5" s="95"/>
      <c r="AF5" s="95"/>
      <c r="AG5" s="95"/>
      <c r="AH5" s="108">
        <v>7206.9800000000005</v>
      </c>
      <c r="AI5" s="95"/>
      <c r="AJ5" s="95"/>
      <c r="AK5" s="81">
        <f>AH5</f>
        <v>7206.9800000000005</v>
      </c>
      <c r="AN5" s="46"/>
    </row>
    <row r="6" spans="1:40">
      <c r="A6" s="245">
        <v>2011</v>
      </c>
      <c r="B6" s="81" t="s">
        <v>665</v>
      </c>
      <c r="C6" s="81" t="s">
        <v>665</v>
      </c>
      <c r="D6" s="81" t="s">
        <v>671</v>
      </c>
      <c r="G6" s="81" t="s">
        <v>79</v>
      </c>
      <c r="K6" s="237">
        <f>LULU!K57</f>
        <v>5.6757561900000013</v>
      </c>
      <c r="L6" s="237">
        <f>LULU!L57</f>
        <v>1160.9000000000001</v>
      </c>
      <c r="M6" s="237">
        <f>LULU!M57</f>
        <v>4.8891000000000004E-3</v>
      </c>
      <c r="N6" s="81" t="s">
        <v>263</v>
      </c>
      <c r="Q6" s="132">
        <f>LULU!Q57</f>
        <v>0.1</v>
      </c>
      <c r="R6" s="238">
        <f>LULU!R57</f>
        <v>0.7</v>
      </c>
      <c r="V6" s="81" t="s">
        <v>231</v>
      </c>
      <c r="W6" s="81" t="s">
        <v>231</v>
      </c>
      <c r="X6" s="95"/>
      <c r="Y6" s="95"/>
      <c r="Z6" s="95"/>
      <c r="AA6" s="95"/>
      <c r="AB6" s="239">
        <f t="shared" si="0"/>
        <v>1.4667300000000003E-3</v>
      </c>
      <c r="AC6" s="239">
        <f t="shared" si="1"/>
        <v>8.3114700000000014E-3</v>
      </c>
      <c r="AD6" s="81">
        <f>L6-L6*Q6</f>
        <v>1044.8100000000002</v>
      </c>
      <c r="AE6" s="81">
        <f>L6+L6*Q6</f>
        <v>1276.99</v>
      </c>
      <c r="AF6" s="95"/>
      <c r="AG6" s="95"/>
      <c r="AH6" s="108">
        <v>4.8891000000000004E-3</v>
      </c>
      <c r="AI6" s="108">
        <v>1160.9000000000001</v>
      </c>
      <c r="AJ6" s="95"/>
      <c r="AK6" s="81">
        <f>AI6*AH6</f>
        <v>5.6757561900000013</v>
      </c>
      <c r="AN6" s="46"/>
    </row>
    <row r="7" spans="1:40">
      <c r="A7" s="245">
        <v>2011</v>
      </c>
      <c r="B7" s="81" t="s">
        <v>665</v>
      </c>
      <c r="C7" s="81" t="s">
        <v>665</v>
      </c>
      <c r="D7" s="81" t="s">
        <v>671</v>
      </c>
      <c r="G7" s="81" t="s">
        <v>80</v>
      </c>
      <c r="K7" s="237">
        <f>LULU!K58</f>
        <v>1.0398568692329999</v>
      </c>
      <c r="L7" s="237">
        <f>LULU!L58</f>
        <v>1160.9000000000001</v>
      </c>
      <c r="M7" s="237">
        <f>LULU!M58</f>
        <v>8.9573336999999994E-4</v>
      </c>
      <c r="N7" s="81" t="s">
        <v>263</v>
      </c>
      <c r="Q7" s="132">
        <f>LULU!Q58</f>
        <v>0.1</v>
      </c>
      <c r="R7" s="238">
        <f>LULU!R58</f>
        <v>0.7</v>
      </c>
      <c r="V7" s="81" t="s">
        <v>231</v>
      </c>
      <c r="W7" s="81" t="s">
        <v>231</v>
      </c>
      <c r="X7" s="95"/>
      <c r="Y7" s="95"/>
      <c r="Z7" s="95"/>
      <c r="AA7" s="95"/>
      <c r="AB7" s="239">
        <f t="shared" si="0"/>
        <v>2.6872001100000003E-4</v>
      </c>
      <c r="AC7" s="239">
        <f t="shared" si="1"/>
        <v>1.5227467289999999E-3</v>
      </c>
      <c r="AD7" s="81">
        <f>L7-L7*Q7</f>
        <v>1044.8100000000002</v>
      </c>
      <c r="AE7" s="81">
        <f>L7+L7*Q7</f>
        <v>1276.99</v>
      </c>
      <c r="AF7" s="95"/>
      <c r="AG7" s="95"/>
      <c r="AH7" s="108">
        <v>8.9573337000000005E-4</v>
      </c>
      <c r="AI7" s="81">
        <f>AI6</f>
        <v>1160.9000000000001</v>
      </c>
      <c r="AJ7" s="95"/>
      <c r="AK7" s="81">
        <f>AI7*AH7</f>
        <v>1.0398568692330001</v>
      </c>
      <c r="AN7" s="46"/>
    </row>
    <row r="8" spans="1:40">
      <c r="A8" s="245">
        <v>2011</v>
      </c>
      <c r="B8" s="81" t="s">
        <v>665</v>
      </c>
      <c r="C8" s="81" t="s">
        <v>665</v>
      </c>
      <c r="D8" s="81" t="s">
        <v>671</v>
      </c>
      <c r="G8" s="81" t="s">
        <v>81</v>
      </c>
      <c r="K8" s="237">
        <f>LULU!K59</f>
        <v>0.10539776272999998</v>
      </c>
      <c r="L8" s="237">
        <f>LULU!L59</f>
        <v>1160.9000000000001</v>
      </c>
      <c r="M8" s="237">
        <f>LULU!M59</f>
        <v>9.0789699999999982E-5</v>
      </c>
      <c r="N8" s="81" t="s">
        <v>263</v>
      </c>
      <c r="Q8" s="132">
        <f>LULU!Q59</f>
        <v>0.1</v>
      </c>
      <c r="R8" s="238">
        <f>LULU!R59</f>
        <v>0.7</v>
      </c>
      <c r="V8" s="81" t="s">
        <v>231</v>
      </c>
      <c r="W8" s="81" t="s">
        <v>231</v>
      </c>
      <c r="X8" s="95"/>
      <c r="Y8" s="95"/>
      <c r="Z8" s="95"/>
      <c r="AA8" s="95"/>
      <c r="AB8" s="239">
        <f t="shared" si="0"/>
        <v>2.7236910000000004E-5</v>
      </c>
      <c r="AC8" s="239">
        <f t="shared" si="1"/>
        <v>1.5434248999999996E-4</v>
      </c>
      <c r="AD8" s="81">
        <f>L8-L8*Q8</f>
        <v>1044.8100000000002</v>
      </c>
      <c r="AE8" s="81">
        <f>L8+L8*Q8</f>
        <v>1276.99</v>
      </c>
      <c r="AF8" s="95"/>
      <c r="AG8" s="95"/>
      <c r="AH8" s="108">
        <v>9.0789699999999996E-5</v>
      </c>
      <c r="AI8" s="81">
        <f>AI7</f>
        <v>1160.9000000000001</v>
      </c>
      <c r="AJ8" s="95"/>
      <c r="AK8" s="81">
        <f>AI8*AH8</f>
        <v>0.10539776273</v>
      </c>
      <c r="AN8" s="46"/>
    </row>
    <row r="9" spans="1:40" s="8" customFormat="1">
      <c r="A9" s="245">
        <v>2011</v>
      </c>
      <c r="B9" s="96" t="s">
        <v>665</v>
      </c>
      <c r="C9" s="96" t="s">
        <v>665</v>
      </c>
      <c r="D9" s="96" t="s">
        <v>1143</v>
      </c>
      <c r="E9" s="96"/>
      <c r="F9" s="96"/>
      <c r="G9" s="96" t="s">
        <v>81</v>
      </c>
      <c r="H9" s="96"/>
      <c r="I9" s="96"/>
      <c r="J9" s="96"/>
      <c r="K9" s="240">
        <f>L9*M9</f>
        <v>21.389999999630302</v>
      </c>
      <c r="L9" s="240">
        <v>3.484</v>
      </c>
      <c r="M9" s="240">
        <f>0.012603068573*(44/28)*310</f>
        <v>6.1394948334185715</v>
      </c>
      <c r="N9" s="81" t="s">
        <v>263</v>
      </c>
      <c r="O9" s="96"/>
      <c r="P9" s="96"/>
      <c r="Q9" s="132">
        <v>0.1</v>
      </c>
      <c r="R9" s="241">
        <v>1.4</v>
      </c>
      <c r="S9" s="96"/>
      <c r="T9" s="96"/>
      <c r="U9" s="96"/>
      <c r="V9" s="81" t="s">
        <v>231</v>
      </c>
      <c r="W9" s="153" t="s">
        <v>173</v>
      </c>
      <c r="X9" s="96"/>
      <c r="Y9" s="96"/>
      <c r="Z9" s="96"/>
      <c r="AA9" s="96"/>
      <c r="AB9" s="242">
        <f>M9-M9*76%</f>
        <v>1.4734787600204573</v>
      </c>
      <c r="AC9" s="239">
        <f t="shared" si="1"/>
        <v>14.734787600204569</v>
      </c>
      <c r="AD9" s="81">
        <f>L9-L9*Q9</f>
        <v>3.1356000000000002</v>
      </c>
      <c r="AE9" s="81">
        <f>L9+L9*Q9</f>
        <v>3.8323999999999998</v>
      </c>
      <c r="AF9" s="96"/>
      <c r="AG9" s="96"/>
      <c r="AH9" s="108">
        <v>6.1394948334185706</v>
      </c>
      <c r="AI9" s="108">
        <v>3.484</v>
      </c>
      <c r="AJ9" s="95"/>
      <c r="AK9" s="81">
        <f>AI9*AH9</f>
        <v>21.389999999630302</v>
      </c>
      <c r="AL9" s="96" t="s">
        <v>1145</v>
      </c>
      <c r="AN9" s="46"/>
    </row>
    <row r="10" spans="1:40">
      <c r="A10" s="245">
        <v>2011</v>
      </c>
      <c r="B10" s="81" t="s">
        <v>669</v>
      </c>
      <c r="C10" s="81" t="s">
        <v>669</v>
      </c>
      <c r="D10" s="81" t="s">
        <v>666</v>
      </c>
      <c r="G10" s="81" t="s">
        <v>79</v>
      </c>
      <c r="K10" s="105">
        <f>-262.88</f>
        <v>-262.88</v>
      </c>
      <c r="L10" s="237"/>
      <c r="M10" s="237">
        <f>K10</f>
        <v>-262.88</v>
      </c>
      <c r="N10" s="81" t="s">
        <v>264</v>
      </c>
      <c r="R10" s="238">
        <v>0.22098868749327399</v>
      </c>
      <c r="V10" s="81" t="s">
        <v>231</v>
      </c>
      <c r="W10" s="81" t="s">
        <v>231</v>
      </c>
      <c r="X10" s="95"/>
      <c r="Y10" s="95"/>
      <c r="Z10" s="95"/>
      <c r="AA10" s="95"/>
      <c r="AB10" s="75">
        <f>M10+M10*R10</f>
        <v>-320.97350616823189</v>
      </c>
      <c r="AC10" s="75">
        <f>M10-M10*R10</f>
        <v>-204.78649383176813</v>
      </c>
      <c r="AD10" s="95"/>
      <c r="AE10" s="95"/>
      <c r="AF10" s="95"/>
      <c r="AG10" s="95"/>
      <c r="AH10" s="108">
        <v>-262.88</v>
      </c>
      <c r="AI10" s="95"/>
      <c r="AJ10" s="95"/>
      <c r="AK10" s="81">
        <f>AH10</f>
        <v>-262.88</v>
      </c>
      <c r="AL10" s="81" t="s">
        <v>1142</v>
      </c>
      <c r="AN10" s="46"/>
    </row>
    <row r="11" spans="1:40">
      <c r="A11" s="245">
        <v>2011</v>
      </c>
      <c r="B11" s="81" t="s">
        <v>669</v>
      </c>
      <c r="C11" s="81" t="s">
        <v>669</v>
      </c>
      <c r="D11" s="81" t="s">
        <v>667</v>
      </c>
      <c r="G11" s="81" t="s">
        <v>79</v>
      </c>
      <c r="K11" s="237">
        <f>11.337*44/12</f>
        <v>41.568999999999996</v>
      </c>
      <c r="L11" s="237"/>
      <c r="M11" s="237">
        <f>K11</f>
        <v>41.568999999999996</v>
      </c>
      <c r="N11" s="81" t="s">
        <v>264</v>
      </c>
      <c r="R11" s="238">
        <v>0.62096698785040105</v>
      </c>
      <c r="V11" s="81" t="s">
        <v>231</v>
      </c>
      <c r="W11" s="81" t="s">
        <v>231</v>
      </c>
      <c r="X11" s="95"/>
      <c r="Y11" s="95"/>
      <c r="Z11" s="95"/>
      <c r="AA11" s="95"/>
      <c r="AB11" s="239">
        <f t="shared" si="0"/>
        <v>15.756023282046677</v>
      </c>
      <c r="AC11" s="239">
        <f t="shared" si="1"/>
        <v>67.381976717953307</v>
      </c>
      <c r="AD11" s="95"/>
      <c r="AE11" s="95"/>
      <c r="AF11" s="95"/>
      <c r="AG11" s="95"/>
      <c r="AH11" s="108">
        <v>41.568999999999988</v>
      </c>
      <c r="AI11" s="95"/>
      <c r="AJ11" s="95"/>
      <c r="AK11" s="81">
        <f>AH11</f>
        <v>41.568999999999988</v>
      </c>
      <c r="AN11" s="46"/>
    </row>
    <row r="12" spans="1:40">
      <c r="A12" s="245">
        <v>2011</v>
      </c>
      <c r="B12" s="81" t="s">
        <v>669</v>
      </c>
      <c r="C12" s="81" t="s">
        <v>669</v>
      </c>
      <c r="D12" s="81" t="s">
        <v>668</v>
      </c>
      <c r="G12" s="81" t="s">
        <v>79</v>
      </c>
      <c r="K12" s="237">
        <f>103.57*44/12</f>
        <v>379.75666666666666</v>
      </c>
      <c r="L12" s="237"/>
      <c r="M12" s="237">
        <f>K12</f>
        <v>379.75666666666666</v>
      </c>
      <c r="N12" s="81" t="s">
        <v>264</v>
      </c>
      <c r="R12" s="238">
        <v>0.92195444572928897</v>
      </c>
      <c r="V12" s="81" t="s">
        <v>231</v>
      </c>
      <c r="W12" s="81" t="s">
        <v>231</v>
      </c>
      <c r="X12" s="95"/>
      <c r="Y12" s="95"/>
      <c r="Z12" s="95"/>
      <c r="AA12" s="95"/>
      <c r="AB12" s="239">
        <f t="shared" si="0"/>
        <v>29.638319537997631</v>
      </c>
      <c r="AC12" s="239">
        <f t="shared" si="1"/>
        <v>729.87501379533569</v>
      </c>
      <c r="AD12" s="95"/>
      <c r="AE12" s="95"/>
      <c r="AF12" s="95"/>
      <c r="AG12" s="95"/>
      <c r="AH12" s="108">
        <v>379.75666666666672</v>
      </c>
      <c r="AI12" s="95"/>
      <c r="AJ12" s="95"/>
      <c r="AK12" s="81">
        <f>AH12</f>
        <v>379.75666666666672</v>
      </c>
      <c r="AN12" s="46"/>
    </row>
    <row r="13" spans="1:40">
      <c r="A13" s="245">
        <v>2011</v>
      </c>
      <c r="B13" s="81" t="s">
        <v>670</v>
      </c>
      <c r="C13" s="81" t="s">
        <v>670</v>
      </c>
      <c r="D13" s="81" t="s">
        <v>672</v>
      </c>
      <c r="G13" s="81" t="s">
        <v>79</v>
      </c>
      <c r="K13" s="237">
        <v>2022.65</v>
      </c>
      <c r="L13" s="237"/>
      <c r="M13" s="237">
        <f>K13</f>
        <v>2022.65</v>
      </c>
      <c r="N13" s="81" t="s">
        <v>264</v>
      </c>
      <c r="Q13" s="132"/>
      <c r="R13" s="238">
        <v>1</v>
      </c>
      <c r="V13" s="81" t="s">
        <v>231</v>
      </c>
      <c r="W13" s="81" t="s">
        <v>231</v>
      </c>
      <c r="X13" s="95"/>
      <c r="Y13" s="95"/>
      <c r="Z13" s="95"/>
      <c r="AA13" s="95"/>
      <c r="AB13" s="239">
        <f>M13-M13*R13</f>
        <v>0</v>
      </c>
      <c r="AC13" s="239">
        <f>M13+M13*R13</f>
        <v>4045.3</v>
      </c>
      <c r="AD13" s="95"/>
      <c r="AE13" s="95"/>
      <c r="AF13" s="95"/>
      <c r="AG13" s="95"/>
      <c r="AH13" s="108">
        <v>2022.6500000000003</v>
      </c>
      <c r="AI13" s="95"/>
      <c r="AJ13" s="95"/>
      <c r="AK13" s="81">
        <f>AH13</f>
        <v>2022.6500000000003</v>
      </c>
      <c r="AM13" s="63"/>
      <c r="AN13" s="46"/>
    </row>
    <row r="14" spans="1:40">
      <c r="A14" s="245">
        <v>2011</v>
      </c>
      <c r="B14" s="81" t="s">
        <v>670</v>
      </c>
      <c r="C14" s="81" t="s">
        <v>670</v>
      </c>
      <c r="D14" s="81" t="s">
        <v>673</v>
      </c>
      <c r="G14" s="81" t="s">
        <v>79</v>
      </c>
      <c r="K14" s="237">
        <v>1253.82</v>
      </c>
      <c r="L14" s="237"/>
      <c r="M14" s="237">
        <f>K14</f>
        <v>1253.82</v>
      </c>
      <c r="N14" s="81" t="s">
        <v>264</v>
      </c>
      <c r="Q14" s="132"/>
      <c r="R14" s="238">
        <v>1</v>
      </c>
      <c r="V14" s="81" t="s">
        <v>231</v>
      </c>
      <c r="W14" s="81" t="s">
        <v>231</v>
      </c>
      <c r="X14" s="95"/>
      <c r="Y14" s="95"/>
      <c r="Z14" s="95"/>
      <c r="AA14" s="95"/>
      <c r="AB14" s="239">
        <f t="shared" si="0"/>
        <v>0</v>
      </c>
      <c r="AC14" s="239">
        <f t="shared" si="1"/>
        <v>2507.64</v>
      </c>
      <c r="AD14" s="95"/>
      <c r="AE14" s="95"/>
      <c r="AF14" s="95"/>
      <c r="AG14" s="95"/>
      <c r="AH14" s="108">
        <v>1253.8200000000002</v>
      </c>
      <c r="AI14" s="95"/>
      <c r="AJ14" s="95"/>
      <c r="AK14" s="81">
        <f>AH14</f>
        <v>1253.8200000000002</v>
      </c>
      <c r="AM14" s="63"/>
      <c r="AN14" s="46"/>
    </row>
    <row r="15" spans="1:40">
      <c r="A15" s="245">
        <v>2011</v>
      </c>
      <c r="B15" s="81" t="s">
        <v>670</v>
      </c>
      <c r="C15" s="81" t="s">
        <v>670</v>
      </c>
      <c r="D15" s="81" t="s">
        <v>1146</v>
      </c>
      <c r="G15" s="81" t="s">
        <v>79</v>
      </c>
      <c r="K15" s="237">
        <f>L15*M15</f>
        <v>24.331999999999958</v>
      </c>
      <c r="L15" s="237">
        <v>53086</v>
      </c>
      <c r="M15" s="237">
        <f>0.125004709339562*44/12/1000</f>
        <v>4.5835060091172733E-4</v>
      </c>
      <c r="N15" s="81" t="s">
        <v>263</v>
      </c>
      <c r="Q15" s="132">
        <f>LULU!Q56</f>
        <v>0.2</v>
      </c>
      <c r="R15" s="238">
        <v>0.03</v>
      </c>
      <c r="V15" s="81" t="s">
        <v>231</v>
      </c>
      <c r="W15" s="81" t="s">
        <v>1073</v>
      </c>
      <c r="AB15" s="221">
        <f>M15-M15*20%</f>
        <v>3.6668048072938185E-4</v>
      </c>
      <c r="AC15" s="221">
        <f>M15+M15*R15</f>
        <v>4.7210111893907918E-4</v>
      </c>
      <c r="AD15" s="81">
        <f>L15-L15*Q15</f>
        <v>42468.800000000003</v>
      </c>
      <c r="AE15" s="81">
        <f>L15+L15*Q15</f>
        <v>63703.199999999997</v>
      </c>
      <c r="AH15" s="108">
        <v>4.5835060091172733E-4</v>
      </c>
      <c r="AI15" s="108">
        <v>53086</v>
      </c>
      <c r="AJ15" s="95"/>
      <c r="AK15" s="81">
        <f>AH15*AI15</f>
        <v>24.331999999999958</v>
      </c>
      <c r="AL15" s="81" t="s">
        <v>1147</v>
      </c>
      <c r="AM15" s="63"/>
      <c r="AN15" s="46"/>
    </row>
    <row r="16" spans="1:40">
      <c r="A16" s="245">
        <v>2011</v>
      </c>
      <c r="B16" s="81" t="s">
        <v>670</v>
      </c>
      <c r="C16" s="81" t="s">
        <v>670</v>
      </c>
      <c r="D16" s="81" t="s">
        <v>1148</v>
      </c>
      <c r="G16" s="81" t="s">
        <v>81</v>
      </c>
      <c r="K16" s="237">
        <f>L16*M16</f>
        <v>0.25495019999854313</v>
      </c>
      <c r="L16" s="237">
        <v>85.331000000000003</v>
      </c>
      <c r="M16" s="237">
        <f>0.00613327139978661*44/28*310/1000</f>
        <v>2.9877793533246199E-3</v>
      </c>
      <c r="N16" s="81" t="s">
        <v>263</v>
      </c>
      <c r="Q16" s="132">
        <v>0.15</v>
      </c>
      <c r="R16" s="238">
        <v>0.5</v>
      </c>
      <c r="V16" s="81" t="s">
        <v>231</v>
      </c>
      <c r="W16" s="81" t="s">
        <v>231</v>
      </c>
      <c r="AB16" s="239">
        <f>M16-M16*R16</f>
        <v>1.4938896766623099E-3</v>
      </c>
      <c r="AC16" s="239">
        <f>M16+M16*R16</f>
        <v>4.4816690299869302E-3</v>
      </c>
      <c r="AD16" s="81">
        <f>L16-L16*Q16</f>
        <v>72.531350000000003</v>
      </c>
      <c r="AE16" s="81">
        <f>L16+L16*Q16</f>
        <v>98.130650000000003</v>
      </c>
      <c r="AH16" s="108">
        <v>2.9877793533246199E-3</v>
      </c>
      <c r="AI16" s="108">
        <v>85.331000000000003</v>
      </c>
      <c r="AJ16" s="95"/>
      <c r="AK16" s="81">
        <f>AH16*AI16</f>
        <v>0.25495019999854313</v>
      </c>
      <c r="AL16" s="81" t="s">
        <v>1149</v>
      </c>
      <c r="AM16" s="63"/>
      <c r="AN16" s="46"/>
    </row>
  </sheetData>
  <conditionalFormatting sqref="U2">
    <cfRule type="containsText" dxfId="0" priority="1" operator="containsText" text="lognormal">
      <formula>NOT(ISERROR(SEARCH("lognormal",U2)))</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L180"/>
  <sheetViews>
    <sheetView workbookViewId="0">
      <pane ySplit="2" topLeftCell="A3" activePane="bottomLeft" state="frozen"/>
      <selection pane="bottomLeft" activeCell="E34" sqref="E21:E34"/>
    </sheetView>
  </sheetViews>
  <sheetFormatPr defaultRowHeight="12.75"/>
  <cols>
    <col min="1" max="1" width="7.7109375" style="156" customWidth="1"/>
    <col min="2" max="2" width="30.42578125" style="156" customWidth="1"/>
    <col min="3" max="3" width="8.85546875" style="156" customWidth="1"/>
    <col min="4" max="4" width="6.7109375" style="175" customWidth="1"/>
    <col min="5" max="5" width="9.7109375" style="175" customWidth="1"/>
    <col min="6" max="7" width="9.7109375" style="249" customWidth="1"/>
    <col min="8" max="8" width="9.7109375" style="156" customWidth="1"/>
    <col min="9" max="9" width="10.7109375" style="156" customWidth="1"/>
  </cols>
  <sheetData>
    <row r="1" spans="1:9" ht="15">
      <c r="A1" s="248" t="s">
        <v>1273</v>
      </c>
      <c r="B1" s="248"/>
      <c r="C1" s="248"/>
    </row>
    <row r="2" spans="1:9" ht="25.5">
      <c r="A2" s="250" t="s">
        <v>1274</v>
      </c>
      <c r="B2" s="251" t="s">
        <v>1275</v>
      </c>
      <c r="C2" s="252" t="s">
        <v>1276</v>
      </c>
      <c r="D2" s="252" t="s">
        <v>1277</v>
      </c>
      <c r="E2" s="252" t="s">
        <v>1278</v>
      </c>
      <c r="F2" s="253" t="s">
        <v>1279</v>
      </c>
      <c r="G2" s="253" t="s">
        <v>1280</v>
      </c>
      <c r="H2" s="252" t="s">
        <v>1281</v>
      </c>
      <c r="I2" s="252" t="s">
        <v>262</v>
      </c>
    </row>
    <row r="3" spans="1:9">
      <c r="E3" s="254"/>
      <c r="F3" s="254"/>
    </row>
    <row r="4" spans="1:9">
      <c r="A4" s="255" t="s">
        <v>1051</v>
      </c>
      <c r="B4" s="255"/>
      <c r="C4" s="255"/>
      <c r="E4" s="254"/>
      <c r="F4" s="254"/>
    </row>
    <row r="5" spans="1:9">
      <c r="A5" s="256">
        <v>1</v>
      </c>
      <c r="B5" s="257" t="s">
        <v>704</v>
      </c>
      <c r="C5" s="257"/>
      <c r="D5" s="258"/>
      <c r="E5" s="259">
        <f>SUM(E21:E120)</f>
        <v>59825.725932474226</v>
      </c>
      <c r="F5" s="259">
        <f>SUM(F21:F120)</f>
        <v>60566.184647694397</v>
      </c>
      <c r="G5" s="260"/>
      <c r="H5" s="257"/>
      <c r="I5" s="261">
        <f t="shared" ref="I5:I10" si="0">(F5-E5)/E5</f>
        <v>1.2376928214058494E-2</v>
      </c>
    </row>
    <row r="6" spans="1:9">
      <c r="A6" s="262">
        <v>2</v>
      </c>
      <c r="B6" s="156" t="s">
        <v>705</v>
      </c>
      <c r="E6" s="263">
        <f>SUM(E121:E142)</f>
        <v>5130.0644608787843</v>
      </c>
      <c r="F6" s="263">
        <f>SUM(F121:F142)</f>
        <v>5585.8562390841535</v>
      </c>
      <c r="I6" s="264">
        <f t="shared" si="0"/>
        <v>8.8847183438176852E-2</v>
      </c>
    </row>
    <row r="7" spans="1:9">
      <c r="A7" s="262">
        <v>3</v>
      </c>
      <c r="B7" s="156" t="s">
        <v>706</v>
      </c>
      <c r="E7" s="263">
        <f>SUM(E143:E144)</f>
        <v>178.37000000000003</v>
      </c>
      <c r="F7" s="263">
        <f>SUM(F143:F144)</f>
        <v>69.827900989974523</v>
      </c>
      <c r="I7" s="264">
        <f t="shared" si="0"/>
        <v>-0.60852216746103882</v>
      </c>
    </row>
    <row r="8" spans="1:9">
      <c r="A8" s="262">
        <v>4</v>
      </c>
      <c r="B8" s="156" t="s">
        <v>707</v>
      </c>
      <c r="E8" s="263">
        <f>SUM(E145:E152)</f>
        <v>6659.49150669759</v>
      </c>
      <c r="F8" s="263">
        <f>SUM(F145:F152)</f>
        <v>5861.5389330831349</v>
      </c>
      <c r="I8" s="264">
        <f t="shared" si="0"/>
        <v>-0.11982184718036468</v>
      </c>
    </row>
    <row r="9" spans="1:9">
      <c r="A9" s="262">
        <v>5</v>
      </c>
      <c r="B9" s="156" t="s">
        <v>708</v>
      </c>
      <c r="E9" s="263">
        <f>SUM(E153:E169)</f>
        <v>-15162.014128277344</v>
      </c>
      <c r="F9" s="263">
        <f>SUM(F153:F169)</f>
        <v>-24577.433767292245</v>
      </c>
      <c r="I9" s="264">
        <f t="shared" si="0"/>
        <v>0.62098739384861978</v>
      </c>
    </row>
    <row r="10" spans="1:9">
      <c r="A10" s="265">
        <v>6</v>
      </c>
      <c r="B10" s="266" t="s">
        <v>709</v>
      </c>
      <c r="C10" s="266"/>
      <c r="D10" s="267"/>
      <c r="E10" s="268">
        <f>SUM(E170:E177)</f>
        <v>3974.5999589970279</v>
      </c>
      <c r="F10" s="268">
        <f>SUM(F170:F177)</f>
        <v>2111.7299681850172</v>
      </c>
      <c r="G10" s="269"/>
      <c r="H10" s="266"/>
      <c r="I10" s="270">
        <f t="shared" si="0"/>
        <v>-0.46869370755040651</v>
      </c>
    </row>
    <row r="11" spans="1:9">
      <c r="A11" s="257"/>
      <c r="B11" s="257" t="s">
        <v>703</v>
      </c>
      <c r="C11" s="257"/>
      <c r="D11" s="258"/>
      <c r="E11" s="259">
        <f>SUM(E170:E177,E21:E152)</f>
        <v>75768.251859047654</v>
      </c>
      <c r="F11" s="259">
        <f>SUM(F170:F177,F21:F152)</f>
        <v>74195.137689036696</v>
      </c>
      <c r="G11" s="260"/>
      <c r="H11" s="257"/>
      <c r="I11" s="261">
        <f>IF(E11&lt;&gt;0,(F11-E11)/E11,)</f>
        <v>-2.0762181143329485E-2</v>
      </c>
    </row>
    <row r="12" spans="1:9">
      <c r="B12" s="156" t="s">
        <v>1282</v>
      </c>
      <c r="D12" s="180"/>
      <c r="E12" s="263">
        <f>SUM(E21:E177)</f>
        <v>60606.237730770306</v>
      </c>
      <c r="F12" s="263">
        <f>SUM(F21:F177)</f>
        <v>49617.703921744476</v>
      </c>
      <c r="G12" s="271"/>
      <c r="H12" s="159"/>
      <c r="I12" s="264">
        <f>IF(E12&lt;&gt;0,(F12-E12)/E12,)</f>
        <v>-0.18131027795917543</v>
      </c>
    </row>
    <row r="13" spans="1:9">
      <c r="E13" s="254"/>
      <c r="F13" s="254"/>
    </row>
    <row r="14" spans="1:9">
      <c r="A14" s="255" t="s">
        <v>710</v>
      </c>
      <c r="B14" s="255"/>
      <c r="C14" s="255"/>
      <c r="E14" s="254"/>
      <c r="F14" s="254"/>
    </row>
    <row r="15" spans="1:9" s="79" customFormat="1">
      <c r="A15" s="257" t="s">
        <v>1358</v>
      </c>
      <c r="B15" s="257" t="s">
        <v>1359</v>
      </c>
      <c r="C15" s="257"/>
      <c r="D15" s="258"/>
      <c r="E15" s="272"/>
      <c r="F15" s="259">
        <f>F16+F17</f>
        <v>3459.502616866665</v>
      </c>
      <c r="G15" s="260"/>
      <c r="H15" s="257"/>
      <c r="I15" s="257"/>
    </row>
    <row r="16" spans="1:9">
      <c r="B16" s="262" t="s">
        <v>669</v>
      </c>
      <c r="E16" s="254"/>
      <c r="F16" s="263">
        <f>SUMIFS('KP-LULU'!AK$3:AK$50,'KP-LULU'!C$3:C$50,B16)</f>
        <v>158.44566666666671</v>
      </c>
    </row>
    <row r="17" spans="1:12">
      <c r="B17" s="262" t="s">
        <v>670</v>
      </c>
      <c r="E17" s="254"/>
      <c r="F17" s="263">
        <f>SUMIFS('KP-LULU'!AK$3:AK$50,'KP-LULU'!C$3:C$50,B17)</f>
        <v>3301.0569501999985</v>
      </c>
    </row>
    <row r="18" spans="1:12">
      <c r="A18" s="266" t="s">
        <v>1283</v>
      </c>
      <c r="B18" s="266" t="s">
        <v>665</v>
      </c>
      <c r="C18" s="266"/>
      <c r="D18" s="267"/>
      <c r="E18" s="273"/>
      <c r="F18" s="268">
        <f>SUMIFS('KP-LULU'!AK$3:AK$50,'KP-LULU'!C$3:C$50,B18)</f>
        <v>-34792.802322511736</v>
      </c>
      <c r="G18" s="269"/>
      <c r="H18" s="266"/>
      <c r="I18" s="266"/>
    </row>
    <row r="20" spans="1:12">
      <c r="A20" s="255" t="s">
        <v>1284</v>
      </c>
      <c r="E20" s="267"/>
      <c r="F20" s="269"/>
      <c r="G20" s="269"/>
      <c r="H20" s="266"/>
      <c r="I20" s="266"/>
    </row>
    <row r="21" spans="1:12">
      <c r="A21" s="257" t="s">
        <v>1267</v>
      </c>
      <c r="B21" s="257" t="s">
        <v>1285</v>
      </c>
      <c r="C21" s="257" t="s">
        <v>1286</v>
      </c>
      <c r="D21" s="274" t="s">
        <v>79</v>
      </c>
      <c r="E21" s="276">
        <f>SUMIFS(Energy!AJ$3:AJ$659,Energy!C$3:C$659,A21,Energy!E$3:E$659,C21,Energy!G$3:G$659,D21)</f>
        <v>2847.1248927020001</v>
      </c>
      <c r="F21" s="276">
        <f>SUMIFS(Energy!AK$3:AK$659,Energy!C$3:C$659,A21,Energy!E$3:E$659,C21,Energy!G$3:G$659,D21)</f>
        <v>2535.8570146399998</v>
      </c>
      <c r="G21" s="277">
        <f>SUMIFS(Energy!AI$3:AI$659,Energy!C$3:C$659,A21,Energy!E$3:E$659,C21,Energy!G$3:G$659,D21)</f>
        <v>37866.105458999991</v>
      </c>
      <c r="H21" s="278">
        <f t="shared" ref="H21:H84" si="1">IF(G21&lt;&gt;0,F21/G21,)</f>
        <v>6.6969047487223932E-2</v>
      </c>
      <c r="I21" s="264">
        <f t="shared" ref="I21:I84" si="2">IF(E21&lt;&gt;0,(F21-E21)/E21,)</f>
        <v>-0.10932708953508483</v>
      </c>
      <c r="L21" s="294"/>
    </row>
    <row r="22" spans="1:12">
      <c r="A22" s="156" t="s">
        <v>1267</v>
      </c>
      <c r="B22" s="156" t="s">
        <v>1285</v>
      </c>
      <c r="C22" s="156" t="s">
        <v>1286</v>
      </c>
      <c r="D22" s="275" t="s">
        <v>80</v>
      </c>
      <c r="E22" s="276">
        <f>SUMIFS(Energy!AJ$3:AJ$659,Energy!C$3:C$659,A22,Energy!E$3:E$659,C22,Energy!G$3:G$659,D22)</f>
        <v>0.96929191799999992</v>
      </c>
      <c r="F22" s="276">
        <f>SUMIFS(Energy!AK$3:AK$659,Energy!C$3:C$659,A22,Energy!E$3:E$659,C22,Energy!G$3:G$659,D22)</f>
        <v>0.94518353999763327</v>
      </c>
      <c r="G22" s="277">
        <f>SUMIFS(Energy!AI$3:AI$659,Energy!C$3:C$659,A22,Energy!E$3:E$659,C22,Energy!G$3:G$659,D22)</f>
        <v>37866.105458999991</v>
      </c>
      <c r="H22" s="278">
        <f t="shared" si="1"/>
        <v>2.4961202863099898E-5</v>
      </c>
      <c r="I22" s="264">
        <f>IF(E22&lt;&gt;0,(F22-E22)/E22,)</f>
        <v>-2.4872154151569691E-2</v>
      </c>
      <c r="L22" s="294"/>
    </row>
    <row r="23" spans="1:12">
      <c r="A23" s="156" t="s">
        <v>1267</v>
      </c>
      <c r="B23" s="156" t="s">
        <v>1285</v>
      </c>
      <c r="C23" s="156" t="s">
        <v>1286</v>
      </c>
      <c r="D23" s="275" t="s">
        <v>81</v>
      </c>
      <c r="E23" s="276">
        <f>SUMIFS(Energy!AJ$3:AJ$659,Energy!C$3:C$659,A23,Energy!E$3:E$659,C23,Energy!G$3:G$659,D23)</f>
        <v>25.030087269999996</v>
      </c>
      <c r="F23" s="276">
        <f>SUMIFS(Energy!AK$3:AK$659,Energy!C$3:C$659,A23,Energy!E$3:E$659,C23,Energy!G$3:G$659,D23)</f>
        <v>26.737181208149995</v>
      </c>
      <c r="G23" s="277">
        <f>SUMIFS(Energy!AI$3:AI$659,Energy!C$3:C$659,A23,Energy!E$3:E$659,C23,Energy!G$3:G$659,D23)</f>
        <v>37866.105458999991</v>
      </c>
      <c r="H23" s="278">
        <f t="shared" si="1"/>
        <v>7.0609799671899232E-4</v>
      </c>
      <c r="I23" s="264">
        <f>IF(E23&lt;&gt;0,(F23-E23)/E23,)</f>
        <v>6.8201677434662794E-2</v>
      </c>
      <c r="L23" s="294"/>
    </row>
    <row r="24" spans="1:12">
      <c r="A24" s="156" t="s">
        <v>1267</v>
      </c>
      <c r="B24" s="156" t="s">
        <v>1285</v>
      </c>
      <c r="C24" s="156" t="s">
        <v>1287</v>
      </c>
      <c r="D24" s="275" t="s">
        <v>79</v>
      </c>
      <c r="E24" s="276">
        <f>SUMIFS(Energy!AJ$3:AJ$659,Energy!C$3:C$659,A24,Energy!E$3:E$659,C24,Energy!G$3:G$659,D24)</f>
        <v>9640.0629295680046</v>
      </c>
      <c r="F24" s="276">
        <f>SUMIFS(Energy!AK$3:AK$659,Energy!C$3:C$659,A24,Energy!E$3:E$659,C24,Energy!G$3:G$659,D24)</f>
        <v>9409.8625989800057</v>
      </c>
      <c r="G24" s="277">
        <f>SUMIFS(Energy!AI$3:AI$659,Energy!C$3:C$659,A24,Energy!E$3:E$659,C24,Energy!G$3:G$659,D24)</f>
        <v>101997.15095</v>
      </c>
      <c r="H24" s="278">
        <f t="shared" si="1"/>
        <v>9.2256131777571054E-2</v>
      </c>
      <c r="I24" s="264">
        <f t="shared" si="2"/>
        <v>-2.3879546458346071E-2</v>
      </c>
      <c r="L24" s="294"/>
    </row>
    <row r="25" spans="1:12">
      <c r="A25" s="156" t="s">
        <v>1267</v>
      </c>
      <c r="B25" s="156" t="s">
        <v>1285</v>
      </c>
      <c r="C25" s="156" t="s">
        <v>1287</v>
      </c>
      <c r="D25" s="275" t="s">
        <v>80</v>
      </c>
      <c r="E25" s="276">
        <f>SUMIFS(Energy!AJ$3:AJ$659,Energy!C$3:C$659,A25,Energy!E$3:E$659,C25,Energy!G$3:G$659,D25)</f>
        <v>2.2940339310000031</v>
      </c>
      <c r="F25" s="276">
        <f>SUMIFS(Energy!AK$3:AK$659,Energy!C$3:C$659,A25,Energy!E$3:E$659,C25,Energy!G$3:G$659,D25)</f>
        <v>2.2798223700000029</v>
      </c>
      <c r="G25" s="277">
        <f>SUMIFS(Energy!AI$3:AI$659,Energy!C$3:C$659,A25,Energy!E$3:E$659,C25,Energy!G$3:G$659,D25)</f>
        <v>102291.39095</v>
      </c>
      <c r="H25" s="278">
        <f t="shared" si="1"/>
        <v>2.2287529271298885E-5</v>
      </c>
      <c r="I25" s="264">
        <f t="shared" si="2"/>
        <v>-6.1950090658882181E-3</v>
      </c>
      <c r="L25" s="294"/>
    </row>
    <row r="26" spans="1:12">
      <c r="A26" s="156" t="s">
        <v>1267</v>
      </c>
      <c r="B26" s="156" t="s">
        <v>1285</v>
      </c>
      <c r="C26" s="156" t="s">
        <v>1287</v>
      </c>
      <c r="D26" s="275" t="s">
        <v>81</v>
      </c>
      <c r="E26" s="276">
        <f>SUMIFS(Energy!AJ$3:AJ$659,Energy!C$3:C$659,A26,Energy!E$3:E$659,C26,Energy!G$3:G$659,D26)</f>
        <v>43.395072859999964</v>
      </c>
      <c r="F26" s="276">
        <f>SUMIFS(Energy!AK$3:AK$659,Energy!C$3:C$659,A26,Energy!E$3:E$659,C26,Energy!G$3:G$659,D26)</f>
        <v>51.427552300000016</v>
      </c>
      <c r="G26" s="277">
        <f>SUMIFS(Energy!AI$3:AI$659,Energy!C$3:C$659,A26,Energy!E$3:E$659,C26,Energy!G$3:G$659,D26)</f>
        <v>102291.39095</v>
      </c>
      <c r="H26" s="278">
        <f t="shared" si="1"/>
        <v>5.0275543056343605E-4</v>
      </c>
      <c r="I26" s="264">
        <f t="shared" si="2"/>
        <v>0.18510118570175527</v>
      </c>
      <c r="L26" s="294"/>
    </row>
    <row r="27" spans="1:12">
      <c r="A27" s="156" t="s">
        <v>1267</v>
      </c>
      <c r="B27" s="156" t="s">
        <v>1285</v>
      </c>
      <c r="C27" s="156" t="s">
        <v>1288</v>
      </c>
      <c r="D27" s="275" t="s">
        <v>79</v>
      </c>
      <c r="E27" s="276">
        <f>SUMIFS(Energy!AJ$3:AJ$659,Energy!C$3:C$659,A27,Energy!E$3:E$659,C27,Energy!G$3:G$659,D27)</f>
        <v>2620.2294135399993</v>
      </c>
      <c r="F27" s="276">
        <f>SUMIFS(Energy!AK$3:AK$659,Energy!C$3:C$659,A27,Energy!E$3:E$659,C27,Energy!G$3:G$659,D27)</f>
        <v>4870.5197318999981</v>
      </c>
      <c r="G27" s="277">
        <f>SUMIFS(Energy!AI$3:AI$659,Energy!C$3:C$659,A27,Energy!E$3:E$659,C27,Energy!G$3:G$659,D27)</f>
        <v>88935.223573999989</v>
      </c>
      <c r="H27" s="278">
        <f t="shared" si="1"/>
        <v>5.4764799999039791E-2</v>
      </c>
      <c r="I27" s="264">
        <f t="shared" si="2"/>
        <v>0.85881423463596529</v>
      </c>
      <c r="L27" s="294"/>
    </row>
    <row r="28" spans="1:12">
      <c r="A28" s="156" t="s">
        <v>1267</v>
      </c>
      <c r="B28" s="156" t="s">
        <v>1285</v>
      </c>
      <c r="C28" s="156" t="s">
        <v>1288</v>
      </c>
      <c r="D28" s="275" t="s">
        <v>80</v>
      </c>
      <c r="E28" s="276">
        <f>SUMIFS(Energy!AJ$3:AJ$659,Energy!C$3:C$659,A28,Energy!E$3:E$659,C28,Energy!G$3:G$659,D28)</f>
        <v>1.0325901179999999</v>
      </c>
      <c r="F28" s="276">
        <f>SUMIFS(Energy!AK$3:AK$659,Energy!C$3:C$659,A28,Energy!E$3:E$659,C28,Energy!G$3:G$659,D28)</f>
        <v>2.4186216599999981</v>
      </c>
      <c r="G28" s="277">
        <f>SUMIFS(Energy!AI$3:AI$659,Energy!C$3:C$659,A28,Energy!E$3:E$659,C28,Energy!G$3:G$659,D28)</f>
        <v>88935.223573999989</v>
      </c>
      <c r="H28" s="278">
        <f t="shared" si="1"/>
        <v>2.7195317702074981E-5</v>
      </c>
      <c r="I28" s="264">
        <f t="shared" si="2"/>
        <v>1.3422862739424342</v>
      </c>
      <c r="L28" s="294"/>
    </row>
    <row r="29" spans="1:12">
      <c r="A29" s="156" t="s">
        <v>1267</v>
      </c>
      <c r="B29" s="156" t="s">
        <v>1285</v>
      </c>
      <c r="C29" s="156" t="s">
        <v>1288</v>
      </c>
      <c r="D29" s="275" t="s">
        <v>81</v>
      </c>
      <c r="E29" s="276">
        <f>SUMIFS(Energy!AJ$3:AJ$659,Energy!C$3:C$659,A29,Energy!E$3:E$659,C29,Energy!G$3:G$659,D29)</f>
        <v>15.630939349999988</v>
      </c>
      <c r="F29" s="276">
        <f>SUMIFS(Energy!AK$3:AK$659,Energy!C$3:C$659,A29,Energy!E$3:E$659,C29,Energy!G$3:G$659,D29)</f>
        <v>29.892918699999974</v>
      </c>
      <c r="G29" s="277">
        <f>SUMIFS(Energy!AI$3:AI$659,Energy!C$3:C$659,A29,Energy!E$3:E$659,C29,Energy!G$3:G$659,D29)</f>
        <v>88935.223573999989</v>
      </c>
      <c r="H29" s="278">
        <f t="shared" si="1"/>
        <v>3.3612012764691694E-4</v>
      </c>
      <c r="I29" s="264">
        <f t="shared" si="2"/>
        <v>0.9124198508261756</v>
      </c>
      <c r="L29" s="294"/>
    </row>
    <row r="30" spans="1:12">
      <c r="A30" s="156" t="s">
        <v>1267</v>
      </c>
      <c r="B30" s="156" t="s">
        <v>1285</v>
      </c>
      <c r="C30" s="156" t="s">
        <v>1289</v>
      </c>
      <c r="D30" s="275" t="s">
        <v>80</v>
      </c>
      <c r="E30" s="276">
        <f>SUMIFS(Energy!AJ$3:AJ$659,Energy!C$3:C$659,A30,Energy!E$3:E$659,C30,Energy!G$3:G$659,D30)</f>
        <v>1.514119656000001</v>
      </c>
      <c r="F30" s="276">
        <f>SUMIFS(Energy!AK$3:AK$659,Energy!C$3:C$659,A30,Energy!E$3:E$659,C30,Energy!G$3:G$659,D30)</f>
        <v>9.5882020500000298</v>
      </c>
      <c r="G30" s="277">
        <f>SUMIFS(Energy!AI$3:AI$659,Energy!C$3:C$659,A30,Energy!E$3:E$659,C30,Energy!G$3:G$659,D30)</f>
        <v>89425.009676000001</v>
      </c>
      <c r="H30" s="278">
        <f t="shared" si="1"/>
        <v>1.0722058722430672E-4</v>
      </c>
      <c r="I30" s="264">
        <f t="shared" si="2"/>
        <v>5.3325259744200988</v>
      </c>
      <c r="L30" s="294"/>
    </row>
    <row r="31" spans="1:12">
      <c r="A31" s="156" t="s">
        <v>1267</v>
      </c>
      <c r="B31" s="156" t="s">
        <v>1285</v>
      </c>
      <c r="C31" s="156" t="s">
        <v>1289</v>
      </c>
      <c r="D31" s="275" t="s">
        <v>81</v>
      </c>
      <c r="E31" s="276">
        <f>SUMIFS(Energy!AJ$3:AJ$659,Energy!C$3:C$659,A31,Energy!E$3:E$659,C31,Energy!G$3:G$659,D31)</f>
        <v>3.070987409999999</v>
      </c>
      <c r="F31" s="276">
        <f>SUMIFS(Energy!AK$3:AK$659,Energy!C$3:C$659,A31,Energy!E$3:E$659,C31,Energy!G$3:G$659,D31)</f>
        <v>114.75066020000024</v>
      </c>
      <c r="G31" s="277">
        <f>SUMIFS(Energy!AI$3:AI$659,Energy!C$3:C$659,A31,Energy!E$3:E$659,C31,Energy!G$3:G$659,D31)</f>
        <v>89425.009676000001</v>
      </c>
      <c r="H31" s="278">
        <f t="shared" si="1"/>
        <v>1.2832054546682054E-3</v>
      </c>
      <c r="I31" s="264">
        <f t="shared" si="2"/>
        <v>36.366047098187316</v>
      </c>
      <c r="L31" s="294"/>
    </row>
    <row r="32" spans="1:12">
      <c r="A32" s="156" t="s">
        <v>1267</v>
      </c>
      <c r="B32" s="156" t="s">
        <v>1285</v>
      </c>
      <c r="C32" s="156" t="s">
        <v>1290</v>
      </c>
      <c r="D32" s="275" t="s">
        <v>79</v>
      </c>
      <c r="E32" s="276">
        <f>SUMIFS(Energy!AJ$3:AJ$659,Energy!C$3:C$659,A32,Energy!E$3:E$659,C32,Energy!G$3:G$659,D32)</f>
        <v>3949.9567661070023</v>
      </c>
      <c r="F32" s="276">
        <f>SUMIFS(Energy!AK$3:AK$659,Energy!C$3:C$659,A32,Energy!E$3:E$659,C32,Energy!G$3:G$659,D32)</f>
        <v>7455.8354827799903</v>
      </c>
      <c r="G32" s="277">
        <f>SUMIFS(Energy!AI$3:AI$659,Energy!C$3:C$659,A32,Energy!E$3:E$659,C32,Energy!G$3:G$659,D32)</f>
        <v>75270.351025000011</v>
      </c>
      <c r="H32" s="278">
        <f t="shared" si="1"/>
        <v>9.9054081470985003E-2</v>
      </c>
      <c r="I32" s="264">
        <f t="shared" si="2"/>
        <v>0.887573946822793</v>
      </c>
      <c r="L32" s="294"/>
    </row>
    <row r="33" spans="1:12">
      <c r="A33" s="156" t="s">
        <v>1267</v>
      </c>
      <c r="B33" s="156" t="s">
        <v>1285</v>
      </c>
      <c r="C33" s="156" t="s">
        <v>1290</v>
      </c>
      <c r="D33" s="275" t="s">
        <v>80</v>
      </c>
      <c r="E33" s="276">
        <f>SUMIFS(Energy!AJ$3:AJ$659,Energy!C$3:C$659,A33,Energy!E$3:E$659,C33,Energy!G$3:G$659,D33)</f>
        <v>2.4689158829999993</v>
      </c>
      <c r="F33" s="276">
        <f>SUMIFS(Energy!AK$3:AK$659,Energy!C$3:C$659,A33,Energy!E$3:E$659,C33,Energy!G$3:G$659,D33)</f>
        <v>6.7290543599999975</v>
      </c>
      <c r="G33" s="277">
        <f>SUMIFS(Energy!AI$3:AI$659,Energy!C$3:C$659,A33,Energy!E$3:E$659,C33,Energy!G$3:G$659,D33)</f>
        <v>75270.351025000011</v>
      </c>
      <c r="H33" s="278">
        <f t="shared" si="1"/>
        <v>8.9398471886560413E-5</v>
      </c>
      <c r="I33" s="264">
        <f t="shared" si="2"/>
        <v>1.7255097698279902</v>
      </c>
      <c r="L33" s="294"/>
    </row>
    <row r="34" spans="1:12">
      <c r="A34" s="156" t="s">
        <v>1267</v>
      </c>
      <c r="B34" s="156" t="s">
        <v>1285</v>
      </c>
      <c r="C34" s="156" t="s">
        <v>1290</v>
      </c>
      <c r="D34" s="275" t="s">
        <v>81</v>
      </c>
      <c r="E34" s="276">
        <f>SUMIFS(Energy!AJ$3:AJ$659,Energy!C$3:C$659,A34,Energy!E$3:E$659,C34,Energy!G$3:G$659,D34)</f>
        <v>34.637317110000019</v>
      </c>
      <c r="F34" s="276">
        <f>SUMIFS(Energy!AK$3:AK$659,Energy!C$3:C$659,A34,Energy!E$3:E$659,C34,Energy!G$3:G$659,D34)</f>
        <v>111.57892000000034</v>
      </c>
      <c r="G34" s="277">
        <f>SUMIFS(Energy!AI$3:AI$659,Energy!C$3:C$659,A34,Energy!E$3:E$659,C34,Energy!G$3:G$659,D34)</f>
        <v>75270.351025000011</v>
      </c>
      <c r="H34" s="278">
        <f t="shared" si="1"/>
        <v>1.4823754437247269E-3</v>
      </c>
      <c r="I34" s="264">
        <f t="shared" si="2"/>
        <v>2.2213499574938727</v>
      </c>
      <c r="L34" s="294"/>
    </row>
    <row r="35" spans="1:12">
      <c r="A35" s="156" t="s">
        <v>1268</v>
      </c>
      <c r="B35" s="156" t="s">
        <v>1291</v>
      </c>
      <c r="C35" s="156" t="s">
        <v>1286</v>
      </c>
      <c r="D35" s="275" t="s">
        <v>79</v>
      </c>
      <c r="E35" s="276">
        <f>SUMIFS(Energy!AJ$3:AJ$659,Energy!C$3:C$659,A35,Energy!E$3:E$659,C35,Energy!G$3:G$659,D35)</f>
        <v>4540.4846471849996</v>
      </c>
      <c r="F35" s="276">
        <f>SUMIFS(Energy!AK$3:AK$659,Energy!C$3:C$659,A35,Energy!E$3:E$659,C35,Energy!G$3:G$659,D35)</f>
        <v>3103.6380792701307</v>
      </c>
      <c r="G35" s="277">
        <f>SUMIFS(Energy!AI$3:AI$659,Energy!C$3:C$659,A35,Energy!E$3:E$659,C35,Energy!G$3:G$659,D35)</f>
        <v>46670.255534399992</v>
      </c>
      <c r="H35" s="278">
        <f t="shared" si="1"/>
        <v>6.6501416024655841E-2</v>
      </c>
      <c r="I35" s="264">
        <f t="shared" si="2"/>
        <v>-0.31645224674543987</v>
      </c>
      <c r="L35" s="294"/>
    </row>
    <row r="36" spans="1:12">
      <c r="A36" s="156" t="s">
        <v>1268</v>
      </c>
      <c r="B36" s="156" t="s">
        <v>1291</v>
      </c>
      <c r="C36" s="156" t="s">
        <v>1286</v>
      </c>
      <c r="D36" s="275" t="s">
        <v>80</v>
      </c>
      <c r="E36" s="276">
        <f>SUMIFS(Energy!AJ$3:AJ$659,Energy!C$3:C$659,A36,Energy!E$3:E$659,C36,Energy!G$3:G$659,D36)</f>
        <v>2.5390652849999986</v>
      </c>
      <c r="F36" s="276">
        <f>SUMIFS(Energy!AK$3:AK$659,Energy!C$3:C$659,A36,Energy!E$3:E$659,C36,Energy!G$3:G$659,D36)</f>
        <v>2.3063804399999999</v>
      </c>
      <c r="G36" s="277">
        <f>SUMIFS(Energy!AI$3:AI$659,Energy!C$3:C$659,A36,Energy!E$3:E$659,C36,Energy!G$3:G$659,D36)</f>
        <v>46670.255534399992</v>
      </c>
      <c r="H36" s="278">
        <f t="shared" si="1"/>
        <v>4.9418637493853001E-5</v>
      </c>
      <c r="I36" s="264">
        <f t="shared" si="2"/>
        <v>-9.1641930743028871E-2</v>
      </c>
      <c r="L36" s="294"/>
    </row>
    <row r="37" spans="1:12">
      <c r="A37" s="156" t="s">
        <v>1268</v>
      </c>
      <c r="B37" s="156" t="s">
        <v>1291</v>
      </c>
      <c r="C37" s="156" t="s">
        <v>1286</v>
      </c>
      <c r="D37" s="275" t="s">
        <v>81</v>
      </c>
      <c r="E37" s="276">
        <f>SUMIFS(Energy!AJ$3:AJ$659,Energy!C$3:C$659,A37,Energy!E$3:E$659,C37,Energy!G$3:G$659,D37)</f>
        <v>36.749020198000011</v>
      </c>
      <c r="F37" s="276">
        <f>SUMIFS(Energy!AK$3:AK$659,Energy!C$3:C$659,A37,Energy!E$3:E$659,C37,Energy!G$3:G$659,D37)</f>
        <v>26.153875399999997</v>
      </c>
      <c r="G37" s="277">
        <f>SUMIFS(Energy!AI$3:AI$659,Energy!C$3:C$659,A37,Energy!E$3:E$659,C37,Energy!G$3:G$659,D37)</f>
        <v>46670.255534399992</v>
      </c>
      <c r="H37" s="278">
        <f t="shared" si="1"/>
        <v>5.6039709019211053E-4</v>
      </c>
      <c r="I37" s="264">
        <f t="shared" si="2"/>
        <v>-0.28831094654808326</v>
      </c>
      <c r="L37" s="294"/>
    </row>
    <row r="38" spans="1:12">
      <c r="A38" s="156" t="s">
        <v>1268</v>
      </c>
      <c r="B38" s="156" t="s">
        <v>1291</v>
      </c>
      <c r="C38" s="156" t="s">
        <v>1287</v>
      </c>
      <c r="D38" s="275" t="s">
        <v>79</v>
      </c>
      <c r="E38" s="276">
        <f>SUMIFS(Energy!AJ$3:AJ$659,Energy!C$3:C$659,A38,Energy!E$3:E$659,C38,Energy!G$3:G$659,D38)</f>
        <v>4842.7668879539997</v>
      </c>
      <c r="F38" s="276">
        <f>SUMIFS(Energy!AK$3:AK$659,Energy!C$3:C$659,A38,Energy!E$3:E$659,C38,Energy!G$3:G$659,D38)</f>
        <v>2958.6075337400025</v>
      </c>
      <c r="G38" s="277">
        <f>SUMIFS(Energy!AI$3:AI$659,Energy!C$3:C$659,A38,Energy!E$3:E$659,C38,Energy!G$3:G$659,D38)</f>
        <v>21387.734609999996</v>
      </c>
      <c r="H38" s="278">
        <f t="shared" si="1"/>
        <v>0.13833197333375755</v>
      </c>
      <c r="I38" s="264">
        <f t="shared" si="2"/>
        <v>-0.38906670459416387</v>
      </c>
      <c r="L38" s="294"/>
    </row>
    <row r="39" spans="1:12">
      <c r="A39" s="156" t="s">
        <v>1268</v>
      </c>
      <c r="B39" s="156" t="s">
        <v>1291</v>
      </c>
      <c r="C39" s="156" t="s">
        <v>1287</v>
      </c>
      <c r="D39" s="275" t="s">
        <v>80</v>
      </c>
      <c r="E39" s="276">
        <f>SUMIFS(Energy!AJ$3:AJ$659,Energy!C$3:C$659,A39,Energy!E$3:E$659,C39,Energy!G$3:G$659,D39)</f>
        <v>1.3665604849999993</v>
      </c>
      <c r="F39" s="276">
        <f>SUMIFS(Energy!AK$3:AK$659,Energy!C$3:C$659,A39,Energy!E$3:E$659,C39,Energy!G$3:G$659,D39)</f>
        <v>0.52591686000000015</v>
      </c>
      <c r="G39" s="277">
        <f>SUMIFS(Energy!AI$3:AI$659,Energy!C$3:C$659,A39,Energy!E$3:E$659,C39,Energy!G$3:G$659,D39)</f>
        <v>21387.734609999996</v>
      </c>
      <c r="H39" s="278">
        <f t="shared" si="1"/>
        <v>2.458964773922825E-5</v>
      </c>
      <c r="I39" s="264">
        <f t="shared" si="2"/>
        <v>-0.61515288509165367</v>
      </c>
      <c r="L39" s="294"/>
    </row>
    <row r="40" spans="1:12">
      <c r="A40" s="156" t="s">
        <v>1268</v>
      </c>
      <c r="B40" s="156" t="s">
        <v>1291</v>
      </c>
      <c r="C40" s="156" t="s">
        <v>1287</v>
      </c>
      <c r="D40" s="275" t="s">
        <v>81</v>
      </c>
      <c r="E40" s="276">
        <f>SUMIFS(Energy!AJ$3:AJ$659,Energy!C$3:C$659,A40,Energy!E$3:E$659,C40,Energy!G$3:G$659,D40)</f>
        <v>46.743620258000036</v>
      </c>
      <c r="F40" s="276">
        <f>SUMIFS(Energy!AK$3:AK$659,Energy!C$3:C$659,A40,Energy!E$3:E$659,C40,Energy!G$3:G$659,D40)</f>
        <v>9.0581224999999979</v>
      </c>
      <c r="G40" s="277">
        <f>SUMIFS(Energy!AI$3:AI$659,Energy!C$3:C$659,A40,Energy!E$3:E$659,C40,Energy!G$3:G$659,D40)</f>
        <v>21387.734609999996</v>
      </c>
      <c r="H40" s="278">
        <f t="shared" si="1"/>
        <v>4.2351949213755463E-4</v>
      </c>
      <c r="I40" s="264">
        <f t="shared" si="2"/>
        <v>-0.80621692436306913</v>
      </c>
      <c r="L40" s="294"/>
    </row>
    <row r="41" spans="1:12">
      <c r="A41" s="156" t="s">
        <v>1268</v>
      </c>
      <c r="B41" s="156" t="s">
        <v>1291</v>
      </c>
      <c r="C41" s="156" t="s">
        <v>1288</v>
      </c>
      <c r="D41" s="275" t="s">
        <v>79</v>
      </c>
      <c r="E41" s="276">
        <f>SUMIFS(Energy!AJ$3:AJ$659,Energy!C$3:C$659,A41,Energy!E$3:E$659,C41,Energy!G$3:G$659,D41)</f>
        <v>2190.5714631970004</v>
      </c>
      <c r="F41" s="276">
        <f>SUMIFS(Energy!AK$3:AK$659,Energy!C$3:C$659,A41,Energy!E$3:E$659,C41,Energy!G$3:G$659,D41)</f>
        <v>1825.5584379700008</v>
      </c>
      <c r="G41" s="277">
        <f>SUMIFS(Energy!AI$3:AI$659,Energy!C$3:C$659,A41,Energy!E$3:E$659,C41,Energy!G$3:G$659,D41)</f>
        <v>33334.522138</v>
      </c>
      <c r="H41" s="278">
        <f t="shared" si="1"/>
        <v>5.4764799999605762E-2</v>
      </c>
      <c r="I41" s="264">
        <f t="shared" si="2"/>
        <v>-0.16662913370298643</v>
      </c>
      <c r="L41" s="294"/>
    </row>
    <row r="42" spans="1:12">
      <c r="A42" s="156" t="s">
        <v>1268</v>
      </c>
      <c r="B42" s="156" t="s">
        <v>1291</v>
      </c>
      <c r="C42" s="156" t="s">
        <v>1288</v>
      </c>
      <c r="D42" s="275" t="s">
        <v>80</v>
      </c>
      <c r="E42" s="276">
        <f>SUMIFS(Energy!AJ$3:AJ$659,Energy!C$3:C$659,A42,Energy!E$3:E$659,C42,Energy!G$3:G$659,D42)</f>
        <v>1.0082621220000003</v>
      </c>
      <c r="F42" s="276">
        <f>SUMIFS(Energy!AK$3:AK$659,Energy!C$3:C$659,A42,Energy!E$3:E$659,C42,Energy!G$3:G$659,D42)</f>
        <v>0.88875653999999993</v>
      </c>
      <c r="G42" s="277">
        <f>SUMIFS(Energy!AI$3:AI$659,Energy!C$3:C$659,A42,Energy!E$3:E$659,C42,Energy!G$3:G$659,D42)</f>
        <v>33334.522138</v>
      </c>
      <c r="H42" s="278">
        <f t="shared" si="1"/>
        <v>2.6661745331781842E-5</v>
      </c>
      <c r="I42" s="264">
        <f t="shared" si="2"/>
        <v>-0.11852630322256651</v>
      </c>
      <c r="L42" s="294"/>
    </row>
    <row r="43" spans="1:12">
      <c r="A43" s="156" t="s">
        <v>1268</v>
      </c>
      <c r="B43" s="156" t="s">
        <v>1291</v>
      </c>
      <c r="C43" s="156" t="s">
        <v>1288</v>
      </c>
      <c r="D43" s="275" t="s">
        <v>81</v>
      </c>
      <c r="E43" s="276">
        <f>SUMIFS(Energy!AJ$3:AJ$659,Energy!C$3:C$659,A43,Energy!E$3:E$659,C43,Energy!G$3:G$659,D43)</f>
        <v>15.263500070000003</v>
      </c>
      <c r="F43" s="276">
        <f>SUMIFS(Energy!AK$3:AK$659,Energy!C$3:C$659,A43,Energy!E$3:E$659,C43,Energy!G$3:G$659,D43)</f>
        <v>12.893535500000011</v>
      </c>
      <c r="G43" s="277">
        <f>SUMIFS(Energy!AI$3:AI$659,Energy!C$3:C$659,A43,Energy!E$3:E$659,C43,Energy!G$3:G$659,D43)</f>
        <v>33334.522138</v>
      </c>
      <c r="H43" s="278">
        <f t="shared" si="1"/>
        <v>3.8679227038631838E-4</v>
      </c>
      <c r="I43" s="264">
        <f t="shared" si="2"/>
        <v>-0.15527005989000472</v>
      </c>
      <c r="L43" s="294"/>
    </row>
    <row r="44" spans="1:12">
      <c r="A44" s="156" t="s">
        <v>1268</v>
      </c>
      <c r="B44" s="156" t="s">
        <v>1291</v>
      </c>
      <c r="C44" s="156" t="s">
        <v>1289</v>
      </c>
      <c r="D44" s="275" t="s">
        <v>80</v>
      </c>
      <c r="E44" s="276">
        <f>SUMIFS(Energy!AJ$3:AJ$659,Energy!C$3:C$659,A44,Energy!E$3:E$659,C44,Energy!G$3:G$659,D44)</f>
        <v>6.804629831999998</v>
      </c>
      <c r="F44" s="276">
        <f>SUMIFS(Energy!AK$3:AK$659,Energy!C$3:C$659,A44,Energy!E$3:E$659,C44,Energy!G$3:G$659,D44)</f>
        <v>11.825323019999992</v>
      </c>
      <c r="G44" s="277">
        <f>SUMIFS(Energy!AI$3:AI$659,Energy!C$3:C$659,A44,Energy!E$3:E$659,C44,Energy!G$3:G$659,D44)</f>
        <v>172023.74129000003</v>
      </c>
      <c r="H44" s="278">
        <f t="shared" si="1"/>
        <v>6.8742389459282234E-5</v>
      </c>
      <c r="I44" s="264">
        <f t="shared" si="2"/>
        <v>0.73783487301385287</v>
      </c>
      <c r="L44" s="294"/>
    </row>
    <row r="45" spans="1:12">
      <c r="A45" s="156" t="s">
        <v>1268</v>
      </c>
      <c r="B45" s="156" t="s">
        <v>1291</v>
      </c>
      <c r="C45" s="156" t="s">
        <v>1289</v>
      </c>
      <c r="D45" s="275" t="s">
        <v>81</v>
      </c>
      <c r="E45" s="276">
        <f>SUMIFS(Energy!AJ$3:AJ$659,Energy!C$3:C$659,A45,Energy!E$3:E$659,C45,Energy!G$3:G$659,D45)</f>
        <v>56.433842120000065</v>
      </c>
      <c r="F45" s="276">
        <f>SUMIFS(Energy!AK$3:AK$659,Energy!C$3:C$659,A45,Energy!E$3:E$659,C45,Energy!G$3:G$659,D45)</f>
        <v>72.59502190000002</v>
      </c>
      <c r="G45" s="277">
        <f>SUMIFS(Energy!AI$3:AI$659,Energy!C$3:C$659,A45,Energy!E$3:E$659,C45,Energy!G$3:G$659,D45)</f>
        <v>172023.74129000003</v>
      </c>
      <c r="H45" s="278">
        <f t="shared" si="1"/>
        <v>4.2200583103013851E-4</v>
      </c>
      <c r="I45" s="264">
        <f t="shared" si="2"/>
        <v>0.28637390567232812</v>
      </c>
      <c r="L45" s="294"/>
    </row>
    <row r="46" spans="1:12">
      <c r="A46" s="156" t="s">
        <v>1268</v>
      </c>
      <c r="B46" s="156" t="s">
        <v>1291</v>
      </c>
      <c r="C46" s="156" t="s">
        <v>1290</v>
      </c>
      <c r="D46" s="275" t="s">
        <v>79</v>
      </c>
      <c r="E46" s="276">
        <f>SUMIFS(Energy!AJ$3:AJ$659,Energy!C$3:C$659,A46,Energy!E$3:E$659,C46,Energy!G$3:G$659,D46)</f>
        <v>1597.7410671949965</v>
      </c>
      <c r="F46" s="276">
        <f>SUMIFS(Energy!AK$3:AK$659,Energy!C$3:C$659,A46,Energy!E$3:E$659,C46,Energy!G$3:G$659,D46)</f>
        <v>1626.9461073900009</v>
      </c>
      <c r="G46" s="277">
        <f>SUMIFS(Energy!AI$3:AI$659,Energy!C$3:C$659,A46,Energy!E$3:E$659,C46,Energy!G$3:G$659,D46)</f>
        <v>18496.875055</v>
      </c>
      <c r="H46" s="278">
        <f t="shared" si="1"/>
        <v>8.7957890322139104E-2</v>
      </c>
      <c r="I46" s="264">
        <f t="shared" si="2"/>
        <v>1.8278956956571751E-2</v>
      </c>
      <c r="L46" s="294"/>
    </row>
    <row r="47" spans="1:12">
      <c r="A47" s="156" t="s">
        <v>1268</v>
      </c>
      <c r="B47" s="156" t="s">
        <v>1291</v>
      </c>
      <c r="C47" s="156" t="s">
        <v>1290</v>
      </c>
      <c r="D47" s="275" t="s">
        <v>80</v>
      </c>
      <c r="E47" s="276">
        <f>SUMIFS(Energy!AJ$3:AJ$659,Energy!C$3:C$659,A47,Energy!E$3:E$659,C47,Energy!G$3:G$659,D47)</f>
        <v>1.0807607580000007</v>
      </c>
      <c r="F47" s="276">
        <f>SUMIFS(Energy!AK$3:AK$659,Energy!C$3:C$659,A47,Energy!E$3:E$659,C47,Energy!G$3:G$659,D47)</f>
        <v>1.1108859300000007</v>
      </c>
      <c r="G47" s="277">
        <f>SUMIFS(Energy!AI$3:AI$659,Energy!C$3:C$659,A47,Energy!E$3:E$659,C47,Energy!G$3:G$659,D47)</f>
        <v>18496.875055</v>
      </c>
      <c r="H47" s="278">
        <f t="shared" si="1"/>
        <v>6.0058032867541615E-5</v>
      </c>
      <c r="I47" s="264">
        <f t="shared" si="2"/>
        <v>2.7874043146929248E-2</v>
      </c>
      <c r="L47" s="294"/>
    </row>
    <row r="48" spans="1:12">
      <c r="A48" s="156" t="s">
        <v>1268</v>
      </c>
      <c r="B48" s="156" t="s">
        <v>1291</v>
      </c>
      <c r="C48" s="156" t="s">
        <v>1290</v>
      </c>
      <c r="D48" s="275" t="s">
        <v>81</v>
      </c>
      <c r="E48" s="276">
        <f>SUMIFS(Energy!AJ$3:AJ$659,Energy!C$3:C$659,A48,Energy!E$3:E$659,C48,Energy!G$3:G$659,D48)</f>
        <v>17.011087249999996</v>
      </c>
      <c r="F48" s="276">
        <f>SUMIFS(Energy!AK$3:AK$659,Energy!C$3:C$659,A48,Energy!E$3:E$659,C48,Energy!G$3:G$659,D48)</f>
        <v>16.094214200000003</v>
      </c>
      <c r="G48" s="277">
        <f>SUMIFS(Energy!AI$3:AI$659,Energy!C$3:C$659,A48,Energy!E$3:E$659,C48,Energy!G$3:G$659,D48)</f>
        <v>18496.875055</v>
      </c>
      <c r="H48" s="278">
        <f t="shared" si="1"/>
        <v>8.7010449884881937E-4</v>
      </c>
      <c r="I48" s="264">
        <f t="shared" si="2"/>
        <v>-5.3898556660450535E-2</v>
      </c>
      <c r="L48" s="294"/>
    </row>
    <row r="49" spans="1:12">
      <c r="A49" s="156" t="s">
        <v>31</v>
      </c>
      <c r="B49" s="156" t="s">
        <v>1292</v>
      </c>
      <c r="C49" s="156" t="s">
        <v>1286</v>
      </c>
      <c r="D49" s="275" t="s">
        <v>79</v>
      </c>
      <c r="E49" s="276">
        <f>SUMIFS(Energy!AJ$3:AJ$659,Energy!C$3:C$659,A49,Energy!E$3:E$659,C49,Energy!G$3:G$659,D49)</f>
        <v>385.13699999999994</v>
      </c>
      <c r="F49" s="276">
        <f>SUMIFS(Energy!AK$3:AK$659,Energy!C$3:C$659,A49,Energy!E$3:E$659,C49,Energy!G$3:G$659,D49)</f>
        <v>244.00826000000001</v>
      </c>
      <c r="G49" s="277">
        <f>SUMIFS(Energy!AI$3:AI$659,Energy!C$3:C$659,A49,Energy!E$3:E$659,C49,Energy!G$3:G$659,D49)</f>
        <v>3334.5</v>
      </c>
      <c r="H49" s="278">
        <f t="shared" si="1"/>
        <v>7.3176866096866106E-2</v>
      </c>
      <c r="I49" s="264">
        <f t="shared" si="2"/>
        <v>-0.36643776110838472</v>
      </c>
      <c r="L49" s="294"/>
    </row>
    <row r="50" spans="1:12">
      <c r="A50" s="156" t="s">
        <v>31</v>
      </c>
      <c r="B50" s="156" t="s">
        <v>1292</v>
      </c>
      <c r="C50" s="156" t="s">
        <v>1286</v>
      </c>
      <c r="D50" s="275" t="s">
        <v>80</v>
      </c>
      <c r="E50" s="276">
        <f>SUMIFS(Energy!AJ$3:AJ$659,Energy!C$3:C$659,A50,Energy!E$3:E$659,C50,Energy!G$3:G$659,D50)</f>
        <v>0.27342000000000027</v>
      </c>
      <c r="F50" s="276">
        <f>SUMIFS(Energy!AK$3:AK$659,Energy!C$3:C$659,A50,Energy!E$3:E$659,C50,Energy!G$3:G$659,D50)</f>
        <v>0.18857999999999989</v>
      </c>
      <c r="G50" s="277">
        <f>SUMIFS(Energy!AI$3:AI$659,Energy!C$3:C$659,A50,Energy!E$3:E$659,C50,Energy!G$3:G$659,D50)</f>
        <v>3334.5</v>
      </c>
      <c r="H50" s="278">
        <f t="shared" si="1"/>
        <v>5.6554206027890204E-5</v>
      </c>
      <c r="I50" s="264">
        <f t="shared" si="2"/>
        <v>-0.31029185867895653</v>
      </c>
      <c r="L50" s="294"/>
    </row>
    <row r="51" spans="1:12">
      <c r="A51" s="156" t="s">
        <v>31</v>
      </c>
      <c r="B51" s="156" t="s">
        <v>1292</v>
      </c>
      <c r="C51" s="156" t="s">
        <v>1286</v>
      </c>
      <c r="D51" s="275" t="s">
        <v>81</v>
      </c>
      <c r="E51" s="276">
        <f>SUMIFS(Energy!AJ$3:AJ$659,Energy!C$3:C$659,A51,Energy!E$3:E$659,C51,Energy!G$3:G$659,D51)</f>
        <v>4.8607999999999985</v>
      </c>
      <c r="F51" s="276">
        <f>SUMIFS(Energy!AK$3:AK$659,Energy!C$3:C$659,A51,Energy!E$3:E$659,C51,Energy!G$3:G$659,D51)</f>
        <v>3.087600000000001</v>
      </c>
      <c r="G51" s="277">
        <f>SUMIFS(Energy!AI$3:AI$659,Energy!C$3:C$659,A51,Energy!E$3:E$659,C51,Energy!G$3:G$659,D51)</f>
        <v>3334.5</v>
      </c>
      <c r="H51" s="278">
        <f t="shared" si="1"/>
        <v>9.2595591542959997E-4</v>
      </c>
      <c r="I51" s="264">
        <f t="shared" si="2"/>
        <v>-0.36479591836734654</v>
      </c>
      <c r="L51" s="294"/>
    </row>
    <row r="52" spans="1:12">
      <c r="A52" s="156" t="s">
        <v>1269</v>
      </c>
      <c r="B52" s="156" t="s">
        <v>1293</v>
      </c>
      <c r="C52" s="156" t="s">
        <v>1294</v>
      </c>
      <c r="D52" s="275" t="s">
        <v>79</v>
      </c>
      <c r="E52" s="276">
        <f>SUMIFS(Energy!AJ$3:AJ$659,Energy!C$3:C$659,A52,Energy!E$3:E$659,C52,Energy!G$3:G$659,D52)</f>
        <v>4923.4719999999998</v>
      </c>
      <c r="F52" s="276">
        <f>SUMIFS(Energy!AK$3:AK$659,Energy!C$3:C$659,A52,Energy!E$3:E$659,C52,Energy!G$3:G$659,D52)</f>
        <v>7203.0332799999996</v>
      </c>
      <c r="G52" s="277">
        <f>SUMIFS(Energy!AI$3:AI$659,Energy!C$3:C$659,A52,Energy!E$3:E$659,C52,Energy!G$3:G$659,D52)</f>
        <v>97867.3</v>
      </c>
      <c r="H52" s="278">
        <f t="shared" si="1"/>
        <v>7.3599999999999999E-2</v>
      </c>
      <c r="I52" s="264">
        <f t="shared" si="2"/>
        <v>0.46299872935196951</v>
      </c>
      <c r="L52" s="294"/>
    </row>
    <row r="53" spans="1:12">
      <c r="A53" s="156" t="s">
        <v>1269</v>
      </c>
      <c r="B53" s="156" t="s">
        <v>1293</v>
      </c>
      <c r="C53" s="156" t="s">
        <v>1294</v>
      </c>
      <c r="D53" s="275" t="s">
        <v>80</v>
      </c>
      <c r="E53" s="276">
        <f>SUMIFS(Energy!AJ$3:AJ$659,Energy!C$3:C$659,A53,Energy!E$3:E$659,C53,Energy!G$3:G$659,D53)</f>
        <v>11.471879999999985</v>
      </c>
      <c r="F53" s="276">
        <f>SUMIFS(Energy!AK$3:AK$659,Energy!C$3:C$659,A53,Energy!E$3:E$659,C53,Energy!G$3:G$659,D53)</f>
        <v>4.6412100000000018</v>
      </c>
      <c r="G53" s="277">
        <f>SUMIFS(Energy!AI$3:AI$659,Energy!C$3:C$659,A53,Energy!E$3:E$659,C53,Energy!G$3:G$659,D53)</f>
        <v>97867.3</v>
      </c>
      <c r="H53" s="278">
        <f t="shared" si="1"/>
        <v>4.7423501005953998E-5</v>
      </c>
      <c r="I53" s="264">
        <f t="shared" si="2"/>
        <v>-0.59542725342315228</v>
      </c>
      <c r="L53" s="294"/>
    </row>
    <row r="54" spans="1:12">
      <c r="A54" s="156" t="s">
        <v>1269</v>
      </c>
      <c r="B54" s="156" t="s">
        <v>1293</v>
      </c>
      <c r="C54" s="156" t="s">
        <v>1294</v>
      </c>
      <c r="D54" s="275" t="s">
        <v>81</v>
      </c>
      <c r="E54" s="276">
        <f>SUMIFS(Energy!AJ$3:AJ$659,Energy!C$3:C$659,A54,Energy!E$3:E$659,C54,Energy!G$3:G$659,D54)</f>
        <v>68.120019999999855</v>
      </c>
      <c r="F54" s="276">
        <f>SUMIFS(Energy!AK$3:AK$659,Energy!C$3:C$659,A54,Energy!E$3:E$659,C54,Energy!G$3:G$659,D54)</f>
        <v>110.13896999999972</v>
      </c>
      <c r="G54" s="277">
        <f>SUMIFS(Energy!AI$3:AI$659,Energy!C$3:C$659,A54,Energy!E$3:E$659,C54,Energy!G$3:G$659,D54)</f>
        <v>97867.3</v>
      </c>
      <c r="H54" s="278">
        <f t="shared" si="1"/>
        <v>1.1253909119797901E-3</v>
      </c>
      <c r="I54" s="264">
        <f t="shared" si="2"/>
        <v>0.61683701795742207</v>
      </c>
      <c r="L54" s="294"/>
    </row>
    <row r="55" spans="1:12">
      <c r="A55" s="156" t="s">
        <v>1269</v>
      </c>
      <c r="B55" s="156" t="s">
        <v>1293</v>
      </c>
      <c r="C55" s="156" t="s">
        <v>1295</v>
      </c>
      <c r="D55" s="275" t="s">
        <v>79</v>
      </c>
      <c r="E55" s="276">
        <f>SUMIFS(Energy!AJ$3:AJ$659,Energy!C$3:C$659,A55,Energy!E$3:E$659,C55,Energy!G$3:G$659,D55)</f>
        <v>5882.5470000000014</v>
      </c>
      <c r="F55" s="276">
        <f>SUMIFS(Energy!AK$3:AK$659,Energy!C$3:C$659,A55,Energy!E$3:E$659,C55,Energy!G$3:G$659,D55)</f>
        <v>4275.3519999999971</v>
      </c>
      <c r="G55" s="277">
        <f>SUMIFS(Energy!AI$3:AI$659,Energy!C$3:C$659,A55,Energy!E$3:E$659,C55,Energy!G$3:G$659,D55)</f>
        <v>58646.8</v>
      </c>
      <c r="H55" s="278">
        <f t="shared" si="1"/>
        <v>7.2900004774343982E-2</v>
      </c>
      <c r="I55" s="264">
        <f t="shared" si="2"/>
        <v>-0.27321413666563205</v>
      </c>
      <c r="L55" s="294"/>
    </row>
    <row r="56" spans="1:12">
      <c r="A56" s="156" t="s">
        <v>1269</v>
      </c>
      <c r="B56" s="156" t="s">
        <v>1293</v>
      </c>
      <c r="C56" s="156" t="s">
        <v>1295</v>
      </c>
      <c r="D56" s="275" t="s">
        <v>80</v>
      </c>
      <c r="E56" s="276">
        <f>SUMIFS(Energy!AJ$3:AJ$659,Energy!C$3:C$659,A56,Energy!E$3:E$659,C56,Energy!G$3:G$659,D56)</f>
        <v>77.853510000000128</v>
      </c>
      <c r="F56" s="276">
        <f>SUMIFS(Energy!AK$3:AK$659,Energy!C$3:C$659,A56,Energy!E$3:E$659,C56,Energy!G$3:G$659,D56)</f>
        <v>18.990719999999968</v>
      </c>
      <c r="G56" s="277">
        <f>SUMIFS(Energy!AI$3:AI$659,Energy!C$3:C$659,A56,Energy!E$3:E$659,C56,Energy!G$3:G$659,D56)</f>
        <v>58646.8</v>
      </c>
      <c r="H56" s="278">
        <f t="shared" si="1"/>
        <v>3.2381511011683446E-4</v>
      </c>
      <c r="I56" s="264">
        <f t="shared" si="2"/>
        <v>-0.75607111355673062</v>
      </c>
      <c r="L56" s="294"/>
    </row>
    <row r="57" spans="1:12">
      <c r="A57" s="156" t="s">
        <v>1269</v>
      </c>
      <c r="B57" s="156" t="s">
        <v>1293</v>
      </c>
      <c r="C57" s="156" t="s">
        <v>1295</v>
      </c>
      <c r="D57" s="275" t="s">
        <v>81</v>
      </c>
      <c r="E57" s="276">
        <f>SUMIFS(Energy!AJ$3:AJ$659,Energy!C$3:C$659,A57,Energy!E$3:E$659,C57,Energy!G$3:G$659,D57)</f>
        <v>91.812390000000008</v>
      </c>
      <c r="F57" s="276">
        <f>SUMIFS(Energy!AK$3:AK$659,Energy!C$3:C$659,A57,Energy!E$3:E$659,C57,Energy!G$3:G$659,D57)</f>
        <v>45.481339999999975</v>
      </c>
      <c r="G57" s="277">
        <f>SUMIFS(Energy!AI$3:AI$659,Energy!C$3:C$659,A57,Energy!E$3:E$659,C57,Energy!G$3:G$659,D57)</f>
        <v>58646.8</v>
      </c>
      <c r="H57" s="278">
        <f t="shared" si="1"/>
        <v>7.7551273044735561E-4</v>
      </c>
      <c r="I57" s="264">
        <f t="shared" si="2"/>
        <v>-0.50462742555770557</v>
      </c>
      <c r="L57" s="294"/>
    </row>
    <row r="58" spans="1:12">
      <c r="A58" s="156" t="s">
        <v>1269</v>
      </c>
      <c r="B58" s="156" t="s">
        <v>1293</v>
      </c>
      <c r="C58" s="156" t="s">
        <v>1288</v>
      </c>
      <c r="D58" s="275" t="s">
        <v>79</v>
      </c>
      <c r="E58" s="276">
        <f>SUMIFS(Energy!AJ$3:AJ$659,Energy!C$3:C$659,A58,Energy!E$3:E$659,C58,Energy!G$3:G$659,D58)</f>
        <v>0</v>
      </c>
      <c r="F58" s="276">
        <f>SUMIFS(Energy!AK$3:AK$659,Energy!C$3:C$659,A58,Energy!E$3:E$659,C58,Energy!G$3:G$659,D58)</f>
        <v>9.0749999999999975</v>
      </c>
      <c r="G58" s="277">
        <f>SUMIFS(Energy!AI$3:AI$659,Energy!C$3:C$659,A58,Energy!E$3:E$659,C58,Energy!G$3:G$659,D58)</f>
        <v>164.88</v>
      </c>
      <c r="H58" s="278">
        <f t="shared" si="1"/>
        <v>5.5040029112081501E-2</v>
      </c>
      <c r="I58" s="264">
        <f t="shared" si="2"/>
        <v>0</v>
      </c>
      <c r="L58" s="294"/>
    </row>
    <row r="59" spans="1:12">
      <c r="A59" s="156" t="s">
        <v>1269</v>
      </c>
      <c r="B59" s="156" t="s">
        <v>1293</v>
      </c>
      <c r="C59" s="156" t="s">
        <v>1288</v>
      </c>
      <c r="D59" s="275" t="s">
        <v>80</v>
      </c>
      <c r="E59" s="276">
        <f>SUMIFS(Energy!AJ$3:AJ$659,Energy!C$3:C$659,A59,Energy!E$3:E$659,C59,Energy!G$3:G$659,D59)</f>
        <v>0</v>
      </c>
      <c r="F59" s="276">
        <f>SUMIFS(Energy!AK$3:AK$659,Energy!C$3:C$659,A59,Energy!E$3:E$659,C59,Energy!G$3:G$659,D59)</f>
        <v>2.1121800000000013</v>
      </c>
      <c r="G59" s="277">
        <f>SUMIFS(Energy!AI$3:AI$659,Energy!C$3:C$659,A59,Energy!E$3:E$659,C59,Energy!G$3:G$659,D59)</f>
        <v>164.88</v>
      </c>
      <c r="H59" s="278">
        <f t="shared" si="1"/>
        <v>1.2810407569141202E-2</v>
      </c>
      <c r="I59" s="264">
        <f t="shared" si="2"/>
        <v>0</v>
      </c>
      <c r="L59" s="294"/>
    </row>
    <row r="60" spans="1:12">
      <c r="A60" s="156" t="s">
        <v>1269</v>
      </c>
      <c r="B60" s="156" t="s">
        <v>1293</v>
      </c>
      <c r="C60" s="156" t="s">
        <v>1288</v>
      </c>
      <c r="D60" s="275" t="s">
        <v>81</v>
      </c>
      <c r="E60" s="276">
        <f>SUMIFS(Energy!AJ$3:AJ$659,Energy!C$3:C$659,A60,Energy!E$3:E$659,C60,Energy!G$3:G$659,D60)</f>
        <v>0</v>
      </c>
      <c r="F60" s="276">
        <f>SUMIFS(Energy!AK$3:AK$659,Energy!C$3:C$659,A60,Energy!E$3:E$659,C60,Energy!G$3:G$659,D60)</f>
        <v>4.9599999999999913E-3</v>
      </c>
      <c r="G60" s="277">
        <f>SUMIFS(Energy!AI$3:AI$659,Energy!C$3:C$659,A60,Energy!E$3:E$659,C60,Energy!G$3:G$659,D60)</f>
        <v>164.88</v>
      </c>
      <c r="H60" s="278">
        <f t="shared" si="1"/>
        <v>3.0082484230955796E-5</v>
      </c>
      <c r="I60" s="264">
        <f t="shared" si="2"/>
        <v>0</v>
      </c>
      <c r="L60" s="294"/>
    </row>
    <row r="61" spans="1:12">
      <c r="A61" s="156" t="s">
        <v>1269</v>
      </c>
      <c r="B61" s="156" t="s">
        <v>1293</v>
      </c>
      <c r="C61" s="156" t="s">
        <v>1289</v>
      </c>
      <c r="D61" s="275" t="s">
        <v>80</v>
      </c>
      <c r="E61" s="276">
        <f>SUMIFS(Energy!AJ$3:AJ$659,Energy!C$3:C$659,A61,Energy!E$3:E$659,C61,Energy!G$3:G$659,D61)</f>
        <v>0</v>
      </c>
      <c r="F61" s="276">
        <f>SUMIFS(Energy!AK$3:AK$659,Energy!C$3:C$659,A61,Energy!E$3:E$659,C61,Energy!G$3:G$659,D61)</f>
        <v>1.4019179999999993</v>
      </c>
      <c r="G61" s="277">
        <f>SUMIFS(Energy!AI$3:AI$659,Energy!C$3:C$659,A61,Energy!E$3:E$659,C61,Energy!G$3:G$659,D61)</f>
        <v>8136.7261440000002</v>
      </c>
      <c r="H61" s="278">
        <f t="shared" si="1"/>
        <v>1.722950945121546E-4</v>
      </c>
      <c r="I61" s="264">
        <f t="shared" si="2"/>
        <v>0</v>
      </c>
      <c r="L61" s="294"/>
    </row>
    <row r="62" spans="1:12">
      <c r="A62" s="156" t="s">
        <v>1269</v>
      </c>
      <c r="B62" s="156" t="s">
        <v>1293</v>
      </c>
      <c r="C62" s="156" t="s">
        <v>1289</v>
      </c>
      <c r="D62" s="275" t="s">
        <v>81</v>
      </c>
      <c r="E62" s="276">
        <f>SUMIFS(Energy!AJ$3:AJ$659,Energy!C$3:C$659,A62,Energy!E$3:E$659,C62,Energy!G$3:G$659,D62)</f>
        <v>0</v>
      </c>
      <c r="F62" s="276">
        <f>SUMIFS(Energy!AK$3:AK$659,Energy!C$3:C$659,A62,Energy!E$3:E$659,C62,Energy!G$3:G$659,D62)</f>
        <v>7.756060499999986</v>
      </c>
      <c r="G62" s="277">
        <f>SUMIFS(Energy!AI$3:AI$659,Energy!C$3:C$659,A62,Energy!E$3:E$659,C62,Energy!G$3:G$659,D62)</f>
        <v>8136.7261440000002</v>
      </c>
      <c r="H62" s="278">
        <f t="shared" si="1"/>
        <v>9.5321636278975473E-4</v>
      </c>
      <c r="I62" s="264">
        <f t="shared" si="2"/>
        <v>0</v>
      </c>
      <c r="L62" s="294"/>
    </row>
    <row r="63" spans="1:12">
      <c r="A63" s="156" t="s">
        <v>40</v>
      </c>
      <c r="B63" s="156" t="s">
        <v>1296</v>
      </c>
      <c r="C63" s="156" t="s">
        <v>1286</v>
      </c>
      <c r="D63" s="275" t="s">
        <v>79</v>
      </c>
      <c r="E63" s="276">
        <f>SUMIFS(Energy!AJ$3:AJ$659,Energy!C$3:C$659,A63,Energy!E$3:E$659,C63,Energy!G$3:G$659,D63)</f>
        <v>191.10390000000001</v>
      </c>
      <c r="F63" s="276">
        <f>SUMIFS(Energy!AK$3:AK$659,Energy!C$3:C$659,A63,Energy!E$3:E$659,C63,Energy!G$3:G$659,D63)</f>
        <v>98.270719999999997</v>
      </c>
      <c r="G63" s="277">
        <f>SUMIFS(Energy!AI$3:AI$659,Energy!C$3:C$659,A63,Energy!E$3:E$659,C63,Energy!G$3:G$659,D63)</f>
        <v>1335.2</v>
      </c>
      <c r="H63" s="278">
        <f t="shared" si="1"/>
        <v>7.3599999999999999E-2</v>
      </c>
      <c r="I63" s="264">
        <f t="shared" si="2"/>
        <v>-0.48577334109874265</v>
      </c>
      <c r="L63" s="294"/>
    </row>
    <row r="64" spans="1:12">
      <c r="A64" s="156" t="s">
        <v>40</v>
      </c>
      <c r="B64" s="156" t="s">
        <v>1296</v>
      </c>
      <c r="C64" s="156" t="s">
        <v>1286</v>
      </c>
      <c r="D64" s="275" t="s">
        <v>80</v>
      </c>
      <c r="E64" s="276">
        <f>SUMIFS(Energy!AJ$3:AJ$659,Energy!C$3:C$659,A64,Energy!E$3:E$659,C64,Energy!G$3:G$659,D64)</f>
        <v>0.23058000000000001</v>
      </c>
      <c r="F64" s="276">
        <f>SUMIFS(Energy!AK$3:AK$659,Energy!C$3:C$659,A64,Energy!E$3:E$659,C64,Energy!G$3:G$659,D64)</f>
        <v>0.10940999999999999</v>
      </c>
      <c r="G64" s="277">
        <f>SUMIFS(Energy!AI$3:AI$659,Energy!C$3:C$659,A64,Energy!E$3:E$659,C64,Energy!G$3:G$659,D64)</f>
        <v>1335.2</v>
      </c>
      <c r="H64" s="278">
        <f t="shared" si="1"/>
        <v>8.1942780107849001E-5</v>
      </c>
      <c r="I64" s="264">
        <f t="shared" si="2"/>
        <v>-0.52550091074681238</v>
      </c>
      <c r="L64" s="294"/>
    </row>
    <row r="65" spans="1:12">
      <c r="A65" s="156" t="s">
        <v>40</v>
      </c>
      <c r="B65" s="156" t="s">
        <v>1296</v>
      </c>
      <c r="C65" s="156" t="s">
        <v>1286</v>
      </c>
      <c r="D65" s="275" t="s">
        <v>81</v>
      </c>
      <c r="E65" s="276">
        <f>SUMIFS(Energy!AJ$3:AJ$659,Energy!C$3:C$659,A65,Energy!E$3:E$659,C65,Energy!G$3:G$659,D65)</f>
        <v>1.5096999999999987</v>
      </c>
      <c r="F65" s="276">
        <f>SUMIFS(Energy!AK$3:AK$659,Energy!C$3:C$659,A65,Energy!E$3:E$659,C65,Energy!G$3:G$659,D65)</f>
        <v>0.81529999999999969</v>
      </c>
      <c r="G65" s="277">
        <f>SUMIFS(Energy!AI$3:AI$659,Energy!C$3:C$659,A65,Energy!E$3:E$659,C65,Energy!G$3:G$659,D65)</f>
        <v>1335.2</v>
      </c>
      <c r="H65" s="278">
        <f t="shared" si="1"/>
        <v>6.1062013181545816E-4</v>
      </c>
      <c r="I65" s="264">
        <f t="shared" si="2"/>
        <v>-0.45995893223819279</v>
      </c>
      <c r="L65" s="294"/>
    </row>
    <row r="66" spans="1:12">
      <c r="A66" s="156" t="s">
        <v>42</v>
      </c>
      <c r="B66" s="156" t="s">
        <v>1297</v>
      </c>
      <c r="C66" s="156" t="s">
        <v>1286</v>
      </c>
      <c r="D66" s="275" t="s">
        <v>79</v>
      </c>
      <c r="E66" s="276">
        <f>SUMIFS(Energy!AJ$3:AJ$659,Energy!C$3:C$659,A66,Energy!E$3:E$659,C66,Energy!G$3:G$659,D66)</f>
        <v>441.28575999999987</v>
      </c>
      <c r="F66" s="276">
        <f>SUMIFS(Energy!AK$3:AK$659,Energy!C$3:C$659,A66,Energy!E$3:E$659,C66,Energy!G$3:G$659,D66)</f>
        <v>536.86285000000009</v>
      </c>
      <c r="G66" s="277">
        <f>SUMIFS(Energy!AI$3:AI$659,Energy!C$3:C$659,A66,Energy!E$3:E$659,C66,Energy!G$3:G$659,D66)</f>
        <v>7129.6000000000013</v>
      </c>
      <c r="H66" s="278">
        <f t="shared" si="1"/>
        <v>7.530055683348294E-2</v>
      </c>
      <c r="I66" s="264">
        <f t="shared" si="2"/>
        <v>0.21658775030492772</v>
      </c>
      <c r="L66" s="294"/>
    </row>
    <row r="67" spans="1:12">
      <c r="A67" s="156" t="s">
        <v>42</v>
      </c>
      <c r="B67" s="156" t="s">
        <v>1297</v>
      </c>
      <c r="C67" s="156" t="s">
        <v>1286</v>
      </c>
      <c r="D67" s="275" t="s">
        <v>80</v>
      </c>
      <c r="E67" s="276">
        <f>SUMIFS(Energy!AJ$3:AJ$659,Energy!C$3:C$659,A67,Energy!E$3:E$659,C67,Energy!G$3:G$659,D67)</f>
        <v>4.5586799999999981</v>
      </c>
      <c r="F67" s="276">
        <f>SUMIFS(Energy!AK$3:AK$659,Energy!C$3:C$659,A67,Energy!E$3:E$659,C67,Energy!G$3:G$659,D67)</f>
        <v>2.9267699999999994</v>
      </c>
      <c r="G67" s="277">
        <f>SUMIFS(Energy!AI$3:AI$659,Energy!C$3:C$659,A67,Energy!E$3:E$659,C67,Energy!G$3:G$659,D67)</f>
        <v>7129.6000000000013</v>
      </c>
      <c r="H67" s="278">
        <f t="shared" si="1"/>
        <v>4.1050970601436251E-4</v>
      </c>
      <c r="I67" s="264">
        <f t="shared" si="2"/>
        <v>-0.35797862539156056</v>
      </c>
      <c r="L67" s="294"/>
    </row>
    <row r="68" spans="1:12">
      <c r="A68" s="156" t="s">
        <v>42</v>
      </c>
      <c r="B68" s="156" t="s">
        <v>1297</v>
      </c>
      <c r="C68" s="156" t="s">
        <v>1286</v>
      </c>
      <c r="D68" s="275" t="s">
        <v>81</v>
      </c>
      <c r="E68" s="276">
        <f>SUMIFS(Energy!AJ$3:AJ$659,Energy!C$3:C$659,A68,Energy!E$3:E$659,C68,Energy!G$3:G$659,D68)</f>
        <v>2.892300000000001</v>
      </c>
      <c r="F68" s="276">
        <f>SUMIFS(Energy!AK$3:AK$659,Energy!C$3:C$659,A68,Energy!E$3:E$659,C68,Energy!G$3:G$659,D68)</f>
        <v>4.1819000000000024</v>
      </c>
      <c r="G68" s="277">
        <f>SUMIFS(Energy!AI$3:AI$659,Energy!C$3:C$659,A68,Energy!E$3:E$659,C68,Energy!G$3:G$659,D68)</f>
        <v>7129.6000000000013</v>
      </c>
      <c r="H68" s="278">
        <f t="shared" si="1"/>
        <v>5.865546454219033E-4</v>
      </c>
      <c r="I68" s="264">
        <f t="shared" si="2"/>
        <v>0.44587352625937871</v>
      </c>
      <c r="L68" s="294"/>
    </row>
    <row r="69" spans="1:12">
      <c r="A69" s="156" t="s">
        <v>1270</v>
      </c>
      <c r="B69" s="156" t="s">
        <v>1298</v>
      </c>
      <c r="C69" s="156" t="s">
        <v>1286</v>
      </c>
      <c r="D69" s="275" t="s">
        <v>79</v>
      </c>
      <c r="E69" s="276">
        <f>SUMIFS(Energy!AJ$3:AJ$659,Energy!C$3:C$659,A69,Energy!E$3:E$659,C69,Energy!G$3:G$659,D69)</f>
        <v>659.85604000000001</v>
      </c>
      <c r="F69" s="276">
        <f>SUMIFS(Energy!AK$3:AK$659,Energy!C$3:C$659,A69,Energy!E$3:E$659,C69,Energy!G$3:G$659,D69)</f>
        <v>648.37789999999995</v>
      </c>
      <c r="G69" s="277">
        <f>SUMIFS(Energy!AI$3:AI$659,Energy!C$3:C$659,A69,Energy!E$3:E$659,C69,Energy!G$3:G$659,D69)</f>
        <v>8861.2000000000007</v>
      </c>
      <c r="H69" s="278">
        <f t="shared" si="1"/>
        <v>7.3170439669570708E-2</v>
      </c>
      <c r="I69" s="264">
        <f t="shared" si="2"/>
        <v>-1.7394915412155737E-2</v>
      </c>
      <c r="L69" s="294"/>
    </row>
    <row r="70" spans="1:12">
      <c r="A70" s="156" t="s">
        <v>1270</v>
      </c>
      <c r="B70" s="156" t="s">
        <v>1298</v>
      </c>
      <c r="C70" s="156" t="s">
        <v>1286</v>
      </c>
      <c r="D70" s="275" t="s">
        <v>80</v>
      </c>
      <c r="E70" s="276">
        <f>SUMIFS(Energy!AJ$3:AJ$659,Energy!C$3:C$659,A70,Energy!E$3:E$659,C70,Energy!G$3:G$659,D70)</f>
        <v>4.9982099999999958</v>
      </c>
      <c r="F70" s="276">
        <f>SUMIFS(Energy!AK$3:AK$659,Energy!C$3:C$659,A70,Energy!E$3:E$659,C70,Energy!G$3:G$659,D70)</f>
        <v>6.0731999999999973</v>
      </c>
      <c r="G70" s="277">
        <f>SUMIFS(Energy!AI$3:AI$659,Energy!C$3:C$659,A70,Energy!E$3:E$659,C70,Energy!G$3:G$659,D70)</f>
        <v>8861.2000000000007</v>
      </c>
      <c r="H70" s="278">
        <f t="shared" si="1"/>
        <v>6.8536992732361266E-4</v>
      </c>
      <c r="I70" s="264">
        <f t="shared" si="2"/>
        <v>0.21507499684887235</v>
      </c>
      <c r="L70" s="294"/>
    </row>
    <row r="71" spans="1:12">
      <c r="A71" s="156" t="s">
        <v>1270</v>
      </c>
      <c r="B71" s="156" t="s">
        <v>1298</v>
      </c>
      <c r="C71" s="156" t="s">
        <v>1286</v>
      </c>
      <c r="D71" s="275" t="s">
        <v>81</v>
      </c>
      <c r="E71" s="276">
        <f>SUMIFS(Energy!AJ$3:AJ$659,Energy!C$3:C$659,A71,Energy!E$3:E$659,C71,Energy!G$3:G$659,D71)</f>
        <v>4.7405199999999956</v>
      </c>
      <c r="F71" s="276">
        <f>SUMIFS(Energy!AK$3:AK$659,Energy!C$3:C$659,A71,Energy!E$3:E$659,C71,Energy!G$3:G$659,D71)</f>
        <v>4.4342399999999964</v>
      </c>
      <c r="G71" s="277">
        <f>SUMIFS(Energy!AI$3:AI$659,Energy!C$3:C$659,A71,Energy!E$3:E$659,C71,Energy!G$3:G$659,D71)</f>
        <v>8861.2000000000007</v>
      </c>
      <c r="H71" s="278">
        <f t="shared" si="1"/>
        <v>5.0041077957838618E-4</v>
      </c>
      <c r="I71" s="264">
        <f t="shared" si="2"/>
        <v>-6.4608945854041228E-2</v>
      </c>
      <c r="L71" s="294"/>
    </row>
    <row r="72" spans="1:12">
      <c r="A72" s="156" t="s">
        <v>1270</v>
      </c>
      <c r="B72" s="156" t="s">
        <v>1298</v>
      </c>
      <c r="C72" s="156" t="s">
        <v>1289</v>
      </c>
      <c r="D72" s="275" t="s">
        <v>80</v>
      </c>
      <c r="E72" s="276">
        <f>SUMIFS(Energy!AJ$3:AJ$659,Energy!C$3:C$659,A72,Energy!E$3:E$659,C72,Energy!G$3:G$659,D72)</f>
        <v>0</v>
      </c>
      <c r="F72" s="276">
        <f>SUMIFS(Energy!AK$3:AK$659,Energy!C$3:C$659,A72,Energy!E$3:E$659,C72,Energy!G$3:G$659,D72)</f>
        <v>0.4864859999999992</v>
      </c>
      <c r="G72" s="277">
        <f>SUMIFS(Energy!AI$3:AI$659,Energy!C$3:C$659,A72,Energy!E$3:E$659,C72,Energy!G$3:G$659,D72)</f>
        <v>488.43999999999994</v>
      </c>
      <c r="H72" s="278">
        <f t="shared" si="1"/>
        <v>9.9599950863974948E-4</v>
      </c>
      <c r="I72" s="264">
        <f t="shared" si="2"/>
        <v>0</v>
      </c>
      <c r="L72" s="294"/>
    </row>
    <row r="73" spans="1:12">
      <c r="A73" s="156" t="s">
        <v>1270</v>
      </c>
      <c r="B73" s="156" t="s">
        <v>1298</v>
      </c>
      <c r="C73" s="156" t="s">
        <v>1289</v>
      </c>
      <c r="D73" s="275" t="s">
        <v>81</v>
      </c>
      <c r="E73" s="276">
        <f>SUMIFS(Energy!AJ$3:AJ$659,Energy!C$3:C$659,A73,Energy!E$3:E$659,C73,Energy!G$3:G$659,D73)</f>
        <v>0</v>
      </c>
      <c r="F73" s="276">
        <f>SUMIFS(Energy!AK$3:AK$659,Energy!C$3:C$659,A73,Energy!E$3:E$659,C73,Energy!G$3:G$659,D73)</f>
        <v>0.21916999999999992</v>
      </c>
      <c r="G73" s="277">
        <f>SUMIFS(Energy!AI$3:AI$659,Energy!C$3:C$659,A73,Energy!E$3:E$659,C73,Energy!G$3:G$659,D73)</f>
        <v>488.43999999999994</v>
      </c>
      <c r="H73" s="278">
        <f t="shared" si="1"/>
        <v>4.4871427401523207E-4</v>
      </c>
      <c r="I73" s="264">
        <f t="shared" si="2"/>
        <v>0</v>
      </c>
      <c r="L73" s="294"/>
    </row>
    <row r="74" spans="1:12">
      <c r="A74" s="156" t="s">
        <v>1271</v>
      </c>
      <c r="B74" s="156" t="s">
        <v>1299</v>
      </c>
      <c r="C74" s="156" t="s">
        <v>1286</v>
      </c>
      <c r="D74" s="275" t="s">
        <v>79</v>
      </c>
      <c r="E74" s="276">
        <f>SUMIFS(Energy!AJ$3:AJ$659,Energy!C$3:C$659,A74,Energy!E$3:E$659,C74,Energy!G$3:G$659,D74)</f>
        <v>6634.6264599149981</v>
      </c>
      <c r="F74" s="276">
        <f>SUMIFS(Energy!AK$3:AK$659,Energy!C$3:C$659,A74,Energy!E$3:E$659,C74,Energy!G$3:G$659,D74)</f>
        <v>3314.6845504499988</v>
      </c>
      <c r="G74" s="277">
        <f>SUMIFS(Energy!AI$3:AI$659,Energy!C$3:C$659,A74,Energy!E$3:E$659,C74,Energy!G$3:G$659,D74)</f>
        <v>44684.354996631664</v>
      </c>
      <c r="H74" s="278">
        <f t="shared" si="1"/>
        <v>7.4179979787105846E-2</v>
      </c>
      <c r="I74" s="264">
        <f t="shared" si="2"/>
        <v>-0.50039620610495283</v>
      </c>
      <c r="L74" s="294"/>
    </row>
    <row r="75" spans="1:12">
      <c r="A75" s="156" t="s">
        <v>1271</v>
      </c>
      <c r="B75" s="156" t="s">
        <v>1299</v>
      </c>
      <c r="C75" s="156" t="s">
        <v>1286</v>
      </c>
      <c r="D75" s="275" t="s">
        <v>80</v>
      </c>
      <c r="E75" s="276">
        <f>SUMIFS(Energy!AJ$3:AJ$659,Energy!C$3:C$659,A75,Energy!E$3:E$659,C75,Energy!G$3:G$659,D75)</f>
        <v>17.804738826000012</v>
      </c>
      <c r="F75" s="276">
        <f>SUMIFS(Energy!AK$3:AK$659,Energy!C$3:C$659,A75,Energy!E$3:E$659,C75,Energy!G$3:G$659,D75)</f>
        <v>9.3115701000000026</v>
      </c>
      <c r="G75" s="277">
        <f>SUMIFS(Energy!AI$3:AI$659,Energy!C$3:C$659,A75,Energy!E$3:E$659,C75,Energy!G$3:G$659,D75)</f>
        <v>44684.354996631664</v>
      </c>
      <c r="H75" s="278">
        <f t="shared" si="1"/>
        <v>2.0838546512984052E-4</v>
      </c>
      <c r="I75" s="264">
        <f t="shared" si="2"/>
        <v>-0.47701731595172592</v>
      </c>
      <c r="L75" s="294"/>
    </row>
    <row r="76" spans="1:12">
      <c r="A76" s="156" t="s">
        <v>1271</v>
      </c>
      <c r="B76" s="156" t="s">
        <v>1299</v>
      </c>
      <c r="C76" s="156" t="s">
        <v>1286</v>
      </c>
      <c r="D76" s="275" t="s">
        <v>81</v>
      </c>
      <c r="E76" s="276">
        <f>SUMIFS(Energy!AJ$3:AJ$659,Energy!C$3:C$659,A76,Energy!E$3:E$659,C76,Energy!G$3:G$659,D76)</f>
        <v>55.32241121000002</v>
      </c>
      <c r="F76" s="276">
        <f>SUMIFS(Energy!AK$3:AK$659,Energy!C$3:C$659,A76,Energy!E$3:E$659,C76,Energy!G$3:G$659,D76)</f>
        <v>27.561532699999994</v>
      </c>
      <c r="G76" s="277">
        <f>SUMIFS(Energy!AI$3:AI$659,Energy!C$3:C$659,A76,Energy!E$3:E$659,C76,Energy!G$3:G$659,D76)</f>
        <v>44684.354996631664</v>
      </c>
      <c r="H76" s="278">
        <f t="shared" si="1"/>
        <v>6.1680498022356148E-4</v>
      </c>
      <c r="I76" s="264">
        <f t="shared" si="2"/>
        <v>-0.50180167318849611</v>
      </c>
      <c r="L76" s="294"/>
    </row>
    <row r="77" spans="1:12">
      <c r="A77" s="156" t="s">
        <v>1271</v>
      </c>
      <c r="B77" s="156" t="s">
        <v>1299</v>
      </c>
      <c r="C77" s="156" t="s">
        <v>1287</v>
      </c>
      <c r="D77" s="275" t="s">
        <v>79</v>
      </c>
      <c r="E77" s="276">
        <f>SUMIFS(Energy!AJ$3:AJ$659,Energy!C$3:C$659,A77,Energy!E$3:E$659,C77,Energy!G$3:G$659,D77)</f>
        <v>46.466479399999997</v>
      </c>
      <c r="F77" s="276">
        <f>SUMIFS(Energy!AK$3:AK$659,Energy!C$3:C$659,A77,Energy!E$3:E$659,C77,Energy!G$3:G$659,D77)</f>
        <v>14.055064380000006</v>
      </c>
      <c r="G77" s="277">
        <f>SUMIFS(Energy!AI$3:AI$659,Energy!C$3:C$659,A77,Energy!E$3:E$659,C77,Energy!G$3:G$659,D77)</f>
        <v>152.625</v>
      </c>
      <c r="H77" s="278">
        <f t="shared" si="1"/>
        <v>9.208887390663395E-2</v>
      </c>
      <c r="I77" s="264">
        <f t="shared" si="2"/>
        <v>-0.69752250307132146</v>
      </c>
      <c r="L77" s="294"/>
    </row>
    <row r="78" spans="1:12">
      <c r="A78" s="156" t="s">
        <v>1271</v>
      </c>
      <c r="B78" s="156" t="s">
        <v>1299</v>
      </c>
      <c r="C78" s="156" t="s">
        <v>1287</v>
      </c>
      <c r="D78" s="275" t="s">
        <v>80</v>
      </c>
      <c r="E78" s="276">
        <f>SUMIFS(Energy!AJ$3:AJ$659,Energy!C$3:C$659,A78,Energy!E$3:E$659,C78,Energy!G$3:G$659,D78)</f>
        <v>2.3428524000000004</v>
      </c>
      <c r="F78" s="276">
        <f>SUMIFS(Energy!AK$3:AK$659,Energy!C$3:C$659,A78,Energy!E$3:E$659,C78,Energy!G$3:G$659,D78)</f>
        <v>0.11849250000000001</v>
      </c>
      <c r="G78" s="277">
        <f>SUMIFS(Energy!AI$3:AI$659,Energy!C$3:C$659,A78,Energy!E$3:E$659,C78,Energy!G$3:G$659,D78)</f>
        <v>152.625</v>
      </c>
      <c r="H78" s="278">
        <f t="shared" si="1"/>
        <v>7.7636363636363645E-4</v>
      </c>
      <c r="I78" s="264">
        <f t="shared" si="2"/>
        <v>-0.94942383054092527</v>
      </c>
      <c r="L78" s="294"/>
    </row>
    <row r="79" spans="1:12">
      <c r="A79" s="156" t="s">
        <v>1271</v>
      </c>
      <c r="B79" s="156" t="s">
        <v>1299</v>
      </c>
      <c r="C79" s="156" t="s">
        <v>1287</v>
      </c>
      <c r="D79" s="275" t="s">
        <v>81</v>
      </c>
      <c r="E79" s="276">
        <f>SUMIFS(Energy!AJ$3:AJ$659,Energy!C$3:C$659,A79,Energy!E$3:E$659,C79,Energy!G$3:G$659,D79)</f>
        <v>0.59002299999999996</v>
      </c>
      <c r="F79" s="276">
        <f>SUMIFS(Energy!AK$3:AK$659,Energy!C$3:C$659,A79,Energy!E$3:E$659,C79,Energy!G$3:G$659,D79)</f>
        <v>0.14721279999999992</v>
      </c>
      <c r="G79" s="277">
        <f>SUMIFS(Energy!AI$3:AI$659,Energy!C$3:C$659,A79,Energy!E$3:E$659,C79,Energy!G$3:G$659,D79)</f>
        <v>152.625</v>
      </c>
      <c r="H79" s="278">
        <f t="shared" si="1"/>
        <v>9.6453923013922966E-4</v>
      </c>
      <c r="I79" s="264">
        <f t="shared" si="2"/>
        <v>-0.75049650606840768</v>
      </c>
      <c r="L79" s="294"/>
    </row>
    <row r="80" spans="1:12">
      <c r="A80" s="156" t="s">
        <v>1271</v>
      </c>
      <c r="B80" s="156" t="s">
        <v>1299</v>
      </c>
      <c r="C80" s="156" t="s">
        <v>1288</v>
      </c>
      <c r="D80" s="275" t="s">
        <v>79</v>
      </c>
      <c r="E80" s="276">
        <f>SUMIFS(Energy!AJ$3:AJ$659,Energy!C$3:C$659,A80,Energy!E$3:E$659,C80,Energy!G$3:G$659,D80)</f>
        <v>104.00706120300003</v>
      </c>
      <c r="F80" s="276">
        <f>SUMIFS(Energy!AK$3:AK$659,Energy!C$3:C$659,A80,Energy!E$3:E$659,C80,Energy!G$3:G$659,D80)</f>
        <v>184.64316317999993</v>
      </c>
      <c r="G80" s="277">
        <f>SUMIFS(Energy!AI$3:AI$659,Energy!C$3:C$659,A80,Energy!E$3:E$659,C80,Energy!G$3:G$659,D80)</f>
        <v>3371.566448</v>
      </c>
      <c r="H80" s="278">
        <f t="shared" si="1"/>
        <v>5.4764800287275824E-2</v>
      </c>
      <c r="I80" s="264">
        <f t="shared" si="2"/>
        <v>0.7752944948575663</v>
      </c>
      <c r="L80" s="294"/>
    </row>
    <row r="81" spans="1:12">
      <c r="A81" s="156" t="s">
        <v>1271</v>
      </c>
      <c r="B81" s="156" t="s">
        <v>1299</v>
      </c>
      <c r="C81" s="156" t="s">
        <v>1288</v>
      </c>
      <c r="D81" s="275" t="s">
        <v>80</v>
      </c>
      <c r="E81" s="276">
        <f>SUMIFS(Energy!AJ$3:AJ$659,Energy!C$3:C$659,A81,Energy!E$3:E$659,C81,Energy!G$3:G$659,D81)</f>
        <v>0.2197118069999999</v>
      </c>
      <c r="F81" s="276">
        <f>SUMIFS(Energy!AK$3:AK$659,Energy!C$3:C$659,A81,Energy!E$3:E$659,C81,Energy!G$3:G$659,D81)</f>
        <v>0.21621789000000005</v>
      </c>
      <c r="G81" s="277">
        <f>SUMIFS(Energy!AI$3:AI$659,Energy!C$3:C$659,A81,Energy!E$3:E$659,C81,Energy!G$3:G$659,D81)</f>
        <v>3371.566448</v>
      </c>
      <c r="H81" s="278">
        <f t="shared" si="1"/>
        <v>6.4129802373688835E-5</v>
      </c>
      <c r="I81" s="264">
        <f t="shared" si="2"/>
        <v>-1.590227237992653E-2</v>
      </c>
      <c r="L81" s="294"/>
    </row>
    <row r="82" spans="1:12">
      <c r="A82" s="156" t="s">
        <v>1271</v>
      </c>
      <c r="B82" s="156" t="s">
        <v>1299</v>
      </c>
      <c r="C82" s="156" t="s">
        <v>1288</v>
      </c>
      <c r="D82" s="275" t="s">
        <v>81</v>
      </c>
      <c r="E82" s="276">
        <f>SUMIFS(Energy!AJ$3:AJ$659,Energy!C$3:C$659,A82,Energy!E$3:E$659,C82,Energy!G$3:G$659,D82)</f>
        <v>0.5925343099999999</v>
      </c>
      <c r="F82" s="276">
        <f>SUMIFS(Energy!AK$3:AK$659,Energy!C$3:C$659,A82,Energy!E$3:E$659,C82,Energy!G$3:G$659,D82)</f>
        <v>1.083167899999999</v>
      </c>
      <c r="G82" s="277">
        <f>SUMIFS(Energy!AI$3:AI$659,Energy!C$3:C$659,A82,Energy!E$3:E$659,C82,Energy!G$3:G$659,D82)</f>
        <v>3371.566448</v>
      </c>
      <c r="H82" s="278">
        <f t="shared" si="1"/>
        <v>3.2126547606455447E-4</v>
      </c>
      <c r="I82" s="264">
        <f t="shared" si="2"/>
        <v>0.82802562099737165</v>
      </c>
      <c r="L82" s="294"/>
    </row>
    <row r="83" spans="1:12">
      <c r="A83" s="156" t="s">
        <v>1271</v>
      </c>
      <c r="B83" s="156" t="s">
        <v>1299</v>
      </c>
      <c r="C83" s="156" t="s">
        <v>1289</v>
      </c>
      <c r="D83" s="275" t="s">
        <v>80</v>
      </c>
      <c r="E83" s="276">
        <f>SUMIFS(Energy!AJ$3:AJ$659,Energy!C$3:C$659,A83,Energy!E$3:E$659,C83,Energy!G$3:G$659,D83)</f>
        <v>161.27876860200004</v>
      </c>
      <c r="F83" s="276">
        <f>SUMIFS(Energy!AK$3:AK$659,Energy!C$3:C$659,A83,Energy!E$3:E$659,C83,Energy!G$3:G$659,D83)</f>
        <v>222.4175625</v>
      </c>
      <c r="G83" s="277">
        <f>SUMIFS(Energy!AI$3:AI$659,Energy!C$3:C$659,A83,Energy!E$3:E$659,C83,Energy!G$3:G$659,D83)</f>
        <v>60133.658747973903</v>
      </c>
      <c r="H83" s="278">
        <f t="shared" si="1"/>
        <v>3.698719937068422E-3</v>
      </c>
      <c r="I83" s="264">
        <f t="shared" si="2"/>
        <v>0.37908767798740356</v>
      </c>
      <c r="L83" s="294"/>
    </row>
    <row r="84" spans="1:12">
      <c r="A84" s="156" t="s">
        <v>1271</v>
      </c>
      <c r="B84" s="156" t="s">
        <v>1299</v>
      </c>
      <c r="C84" s="156" t="s">
        <v>1289</v>
      </c>
      <c r="D84" s="275" t="s">
        <v>81</v>
      </c>
      <c r="E84" s="276">
        <f>SUMIFS(Energy!AJ$3:AJ$659,Energy!C$3:C$659,A84,Energy!E$3:E$659,C84,Energy!G$3:G$659,D84)</f>
        <v>27.768982220000002</v>
      </c>
      <c r="F84" s="276">
        <f>SUMIFS(Energy!AK$3:AK$659,Energy!C$3:C$659,A84,Energy!E$3:E$659,C84,Energy!G$3:G$659,D84)</f>
        <v>37.250750099999998</v>
      </c>
      <c r="G84" s="277">
        <f>SUMIFS(Energy!AI$3:AI$659,Energy!C$3:C$659,A84,Energy!E$3:E$659,C84,Energy!G$3:G$659,D84)</f>
        <v>60133.658747973903</v>
      </c>
      <c r="H84" s="278">
        <f t="shared" si="1"/>
        <v>6.1946588442458764E-4</v>
      </c>
      <c r="I84" s="264">
        <f t="shared" si="2"/>
        <v>0.3414517609929168</v>
      </c>
      <c r="L84" s="294"/>
    </row>
    <row r="85" spans="1:12">
      <c r="A85" s="156" t="s">
        <v>1271</v>
      </c>
      <c r="B85" s="156" t="s">
        <v>1299</v>
      </c>
      <c r="C85" s="156" t="s">
        <v>1290</v>
      </c>
      <c r="D85" s="275" t="s">
        <v>79</v>
      </c>
      <c r="E85" s="276">
        <f>SUMIFS(Energy!AJ$3:AJ$659,Energy!C$3:C$659,A85,Energy!E$3:E$659,C85,Energy!G$3:G$659,D85)</f>
        <v>121.86569933999999</v>
      </c>
      <c r="F85" s="276">
        <f>SUMIFS(Energy!AK$3:AK$659,Energy!C$3:C$659,A85,Energy!E$3:E$659,C85,Energy!G$3:G$659,D85)</f>
        <v>230.5890618000002</v>
      </c>
      <c r="G85" s="277">
        <f>SUMIFS(Energy!AI$3:AI$659,Energy!C$3:C$659,A85,Energy!E$3:E$659,C85,Energy!G$3:G$659,D85)</f>
        <v>2283.5121539199999</v>
      </c>
      <c r="H85" s="278">
        <f t="shared" ref="H85:H148" si="3">IF(G85&lt;&gt;0,F85/G85,)</f>
        <v>0.10098000196940428</v>
      </c>
      <c r="I85" s="264">
        <f t="shared" ref="I85:I148" si="4">IF(E85&lt;&gt;0,(F85-E85)/E85,)</f>
        <v>0.89215721116625901</v>
      </c>
      <c r="L85" s="294"/>
    </row>
    <row r="86" spans="1:12">
      <c r="A86" s="156" t="s">
        <v>1271</v>
      </c>
      <c r="B86" s="156" t="s">
        <v>1299</v>
      </c>
      <c r="C86" s="156" t="s">
        <v>1290</v>
      </c>
      <c r="D86" s="275" t="s">
        <v>80</v>
      </c>
      <c r="E86" s="276">
        <f>SUMIFS(Energy!AJ$3:AJ$659,Energy!C$3:C$659,A86,Energy!E$3:E$659,C86,Energy!G$3:G$659,D86)</f>
        <v>1.2439858619999999</v>
      </c>
      <c r="F86" s="276">
        <f>SUMIFS(Energy!AK$3:AK$659,Energy!C$3:C$659,A86,Energy!E$3:E$659,C86,Energy!G$3:G$659,D86)</f>
        <v>2.3977904999999944</v>
      </c>
      <c r="G86" s="277">
        <f>SUMIFS(Energy!AI$3:AI$659,Energy!C$3:C$659,A86,Energy!E$3:E$659,C86,Energy!G$3:G$659,D86)</f>
        <v>2283.5121539199999</v>
      </c>
      <c r="H86" s="278">
        <f t="shared" si="3"/>
        <v>1.0500449913891713E-3</v>
      </c>
      <c r="I86" s="264">
        <f t="shared" si="4"/>
        <v>0.92750623077418426</v>
      </c>
      <c r="L86" s="294"/>
    </row>
    <row r="87" spans="1:12">
      <c r="A87" s="156" t="s">
        <v>1271</v>
      </c>
      <c r="B87" s="156" t="s">
        <v>1299</v>
      </c>
      <c r="C87" s="156" t="s">
        <v>1290</v>
      </c>
      <c r="D87" s="275" t="s">
        <v>81</v>
      </c>
      <c r="E87" s="276">
        <f>SUMIFS(Energy!AJ$3:AJ$659,Energy!C$3:C$659,A87,Energy!E$3:E$659,C87,Energy!G$3:G$659,D87)</f>
        <v>1.4731937799999995</v>
      </c>
      <c r="F87" s="276">
        <f>SUMIFS(Energy!AK$3:AK$659,Energy!C$3:C$659,A87,Energy!E$3:E$659,C87,Energy!G$3:G$659,D87)</f>
        <v>2.7704110999999987</v>
      </c>
      <c r="G87" s="277">
        <f>SUMIFS(Energy!AI$3:AI$659,Energy!C$3:C$659,A87,Energy!E$3:E$659,C87,Energy!G$3:G$659,D87)</f>
        <v>2283.5121539199999</v>
      </c>
      <c r="H87" s="278">
        <f t="shared" si="3"/>
        <v>1.2132237156014965E-3</v>
      </c>
      <c r="I87" s="264">
        <f t="shared" si="4"/>
        <v>0.88054764933911123</v>
      </c>
      <c r="L87" s="294"/>
    </row>
    <row r="88" spans="1:12">
      <c r="A88" s="156" t="s">
        <v>67</v>
      </c>
      <c r="B88" s="156" t="s">
        <v>1300</v>
      </c>
      <c r="C88" s="275" t="s">
        <v>29</v>
      </c>
      <c r="D88" s="275" t="s">
        <v>81</v>
      </c>
      <c r="E88" s="276">
        <f>SUMIFS(Energy!AJ$3:AJ$659,Energy!C$3:C$659,A88,Energy!E$3:E$659,C88,Energy!G$3:G$659,D88)</f>
        <v>439.58000000000004</v>
      </c>
      <c r="F88" s="276">
        <f>SUMIFS(Energy!AK$3:AK$659,Energy!C$3:C$659,A88,Energy!E$3:E$659,C88,Energy!G$3:G$659,D88)</f>
        <v>233.74000000000004</v>
      </c>
      <c r="G88" s="277">
        <f>SUMIFS(Energy!AI$3:AI$659,Energy!C$3:C$659,A88,Energy!E$3:E$659,C88,Energy!G$3:G$659,D88)</f>
        <v>0</v>
      </c>
      <c r="H88" s="278">
        <f t="shared" si="3"/>
        <v>0</v>
      </c>
      <c r="I88" s="264">
        <f t="shared" si="4"/>
        <v>-0.46826516220028203</v>
      </c>
      <c r="L88" s="294"/>
    </row>
    <row r="89" spans="1:12">
      <c r="A89" s="156" t="s">
        <v>65</v>
      </c>
      <c r="B89" s="156" t="s">
        <v>1301</v>
      </c>
      <c r="C89" s="275" t="s">
        <v>1286</v>
      </c>
      <c r="D89" s="275" t="s">
        <v>79</v>
      </c>
      <c r="E89" s="276">
        <f>SUMIFS(Energy!AJ$3:AJ$659,Energy!C$3:C$659,A89,Energy!E$3:E$659,C89,Energy!G$3:G$659,D89)</f>
        <v>207.52800000000013</v>
      </c>
      <c r="F89" s="276">
        <f>SUMIFS(Energy!AK$3:AK$659,Energy!C$3:C$659,A89,Energy!E$3:E$659,C89,Energy!G$3:G$659,D89)</f>
        <v>46.967999999999989</v>
      </c>
      <c r="G89" s="277">
        <f>SUMIFS(Energy!AI$3:AI$659,Energy!C$3:C$659,A89,Energy!E$3:E$659,C89,Energy!G$3:G$659,D89)</f>
        <v>640.5</v>
      </c>
      <c r="H89" s="278">
        <f t="shared" si="3"/>
        <v>7.3330210772833707E-2</v>
      </c>
      <c r="I89" s="264">
        <f t="shared" si="4"/>
        <v>-0.77367873250838459</v>
      </c>
      <c r="L89" s="294"/>
    </row>
    <row r="90" spans="1:12">
      <c r="A90" s="156" t="s">
        <v>65</v>
      </c>
      <c r="B90" s="156" t="s">
        <v>1301</v>
      </c>
      <c r="C90" s="275" t="s">
        <v>1286</v>
      </c>
      <c r="D90" s="275" t="s">
        <v>80</v>
      </c>
      <c r="E90" s="276">
        <f>SUMIFS(Energy!AJ$3:AJ$659,Energy!C$3:C$659,A90,Energy!E$3:E$659,C90,Energy!G$3:G$659,D90)</f>
        <v>0.23772000000000004</v>
      </c>
      <c r="F90" s="276">
        <f>SUMIFS(Energy!AK$3:AK$659,Energy!C$3:C$659,A90,Energy!E$3:E$659,C90,Energy!G$3:G$659,D90)</f>
        <v>5.3760000000000016E-2</v>
      </c>
      <c r="G90" s="277">
        <f>SUMIFS(Energy!AI$3:AI$659,Energy!C$3:C$659,A90,Energy!E$3:E$659,C90,Energy!G$3:G$659,D90)</f>
        <v>640.5</v>
      </c>
      <c r="H90" s="278">
        <f t="shared" si="3"/>
        <v>8.3934426229508217E-5</v>
      </c>
      <c r="I90" s="264">
        <f t="shared" si="4"/>
        <v>-0.77385159010600701</v>
      </c>
      <c r="L90" s="294"/>
    </row>
    <row r="91" spans="1:12">
      <c r="A91" s="156" t="s">
        <v>65</v>
      </c>
      <c r="B91" s="156" t="s">
        <v>1301</v>
      </c>
      <c r="C91" s="275" t="s">
        <v>1286</v>
      </c>
      <c r="D91" s="275" t="s">
        <v>81</v>
      </c>
      <c r="E91" s="276">
        <f>SUMIFS(Energy!AJ$3:AJ$659,Energy!C$3:C$659,A91,Energy!E$3:E$659,C91,Energy!G$3:G$659,D91)</f>
        <v>1.754600000000001</v>
      </c>
      <c r="F91" s="276">
        <f>SUMIFS(Energy!AK$3:AK$659,Energy!C$3:C$659,A91,Energy!E$3:E$659,C91,Energy!G$3:G$659,D91)</f>
        <v>0.39711000000000002</v>
      </c>
      <c r="G91" s="277">
        <f>SUMIFS(Energy!AI$3:AI$659,Energy!C$3:C$659,A91,Energy!E$3:E$659,C91,Energy!G$3:G$659,D91)</f>
        <v>640.5</v>
      </c>
      <c r="H91" s="278">
        <f t="shared" si="3"/>
        <v>6.2E-4</v>
      </c>
      <c r="I91" s="264">
        <f t="shared" si="4"/>
        <v>-0.77367491166077751</v>
      </c>
      <c r="L91" s="294"/>
    </row>
    <row r="92" spans="1:12">
      <c r="A92" s="156" t="s">
        <v>1272</v>
      </c>
      <c r="B92" s="156" t="s">
        <v>1302</v>
      </c>
      <c r="C92" s="156" t="s">
        <v>1286</v>
      </c>
      <c r="D92" s="275" t="s">
        <v>79</v>
      </c>
      <c r="E92" s="276">
        <f>SUMIFS(Energy!AJ$3:AJ$659,Energy!C$3:C$659,A92,Energy!E$3:E$659,C92,Energy!G$3:G$659,D92)</f>
        <v>988.10340826399965</v>
      </c>
      <c r="F92" s="276">
        <f>SUMIFS(Energy!AK$3:AK$659,Energy!C$3:C$659,A92,Energy!E$3:E$659,C92,Energy!G$3:G$659,D92)</f>
        <v>945.48804000000052</v>
      </c>
      <c r="G92" s="277">
        <f>SUMIFS(Energy!AI$3:AI$659,Energy!C$3:C$659,A92,Energy!E$3:E$659,C92,Energy!G$3:G$659,D92)</f>
        <v>13245.5</v>
      </c>
      <c r="H92" s="278">
        <f t="shared" si="3"/>
        <v>7.1381830810463967E-2</v>
      </c>
      <c r="I92" s="264">
        <f t="shared" si="4"/>
        <v>-4.312844982375897E-2</v>
      </c>
      <c r="L92" s="294"/>
    </row>
    <row r="93" spans="1:12">
      <c r="A93" s="156" t="s">
        <v>1272</v>
      </c>
      <c r="B93" s="156" t="s">
        <v>1302</v>
      </c>
      <c r="C93" s="156" t="s">
        <v>1286</v>
      </c>
      <c r="D93" s="275" t="s">
        <v>80</v>
      </c>
      <c r="E93" s="276">
        <f>SUMIFS(Energy!AJ$3:AJ$659,Energy!C$3:C$659,A93,Energy!E$3:E$659,C93,Energy!G$3:G$659,D93)</f>
        <v>2.4698802870000032</v>
      </c>
      <c r="F93" s="276">
        <f>SUMIFS(Energy!AK$3:AK$659,Energy!C$3:C$659,A93,Energy!E$3:E$659,C93,Energy!G$3:G$659,D93)</f>
        <v>2.2142400000000029</v>
      </c>
      <c r="G93" s="277">
        <f>SUMIFS(Energy!AI$3:AI$659,Energy!C$3:C$659,A93,Energy!E$3:E$659,C93,Energy!G$3:G$659,D93)</f>
        <v>13245.5</v>
      </c>
      <c r="H93" s="278">
        <f t="shared" si="3"/>
        <v>1.6716922728473842E-4</v>
      </c>
      <c r="I93" s="264">
        <f t="shared" si="4"/>
        <v>-0.10350310836745423</v>
      </c>
      <c r="L93" s="294"/>
    </row>
    <row r="94" spans="1:12">
      <c r="A94" s="156" t="s">
        <v>1272</v>
      </c>
      <c r="B94" s="156" t="s">
        <v>1302</v>
      </c>
      <c r="C94" s="156" t="s">
        <v>1286</v>
      </c>
      <c r="D94" s="275" t="s">
        <v>81</v>
      </c>
      <c r="E94" s="276">
        <f>SUMIFS(Energy!AJ$3:AJ$659,Energy!C$3:C$659,A94,Energy!E$3:E$659,C94,Energy!G$3:G$659,D94)</f>
        <v>7.748999630000001</v>
      </c>
      <c r="F94" s="276">
        <f>SUMIFS(Energy!AK$3:AK$659,Energy!C$3:C$659,A94,Energy!E$3:E$659,C94,Energy!G$3:G$659,D94)</f>
        <v>7.0159199999999977</v>
      </c>
      <c r="G94" s="277">
        <f>SUMIFS(Energy!AI$3:AI$659,Energy!C$3:C$659,A94,Energy!E$3:E$659,C94,Energy!G$3:G$659,D94)</f>
        <v>13245.5</v>
      </c>
      <c r="H94" s="278">
        <f t="shared" si="3"/>
        <v>5.2968328866407439E-4</v>
      </c>
      <c r="I94" s="264">
        <f t="shared" si="4"/>
        <v>-9.4603131372197932E-2</v>
      </c>
      <c r="L94" s="294"/>
    </row>
    <row r="95" spans="1:12">
      <c r="A95" s="156" t="s">
        <v>1272</v>
      </c>
      <c r="B95" s="156" t="s">
        <v>1302</v>
      </c>
      <c r="C95" s="156" t="s">
        <v>1287</v>
      </c>
      <c r="D95" s="275" t="s">
        <v>79</v>
      </c>
      <c r="E95" s="276">
        <f>SUMIFS(Energy!AJ$3:AJ$659,Energy!C$3:C$659,A95,Energy!E$3:E$659,C95,Energy!G$3:G$659,D95)</f>
        <v>1.1730163500000002</v>
      </c>
      <c r="F95" s="276">
        <f>SUMIFS(Energy!AK$3:AK$659,Energy!C$3:C$659,A95,Energy!E$3:E$659,C95,Energy!G$3:G$659,D95)</f>
        <v>0</v>
      </c>
      <c r="G95" s="277">
        <f>SUMIFS(Energy!AI$3:AI$659,Energy!C$3:C$659,A95,Energy!E$3:E$659,C95,Energy!G$3:G$659,D95)</f>
        <v>0</v>
      </c>
      <c r="H95" s="278">
        <f t="shared" si="3"/>
        <v>0</v>
      </c>
      <c r="I95" s="264">
        <f t="shared" si="4"/>
        <v>-1</v>
      </c>
      <c r="L95" s="294">
        <f t="shared" ref="L95:L96" si="5">K95-F95</f>
        <v>0</v>
      </c>
    </row>
    <row r="96" spans="1:12">
      <c r="A96" s="156" t="s">
        <v>1272</v>
      </c>
      <c r="B96" s="156" t="s">
        <v>1302</v>
      </c>
      <c r="C96" s="156" t="s">
        <v>1287</v>
      </c>
      <c r="D96" s="275" t="s">
        <v>80</v>
      </c>
      <c r="E96" s="276">
        <f>SUMIFS(Energy!AJ$3:AJ$659,Energy!C$3:C$659,A96,Energy!E$3:E$659,C96,Energy!G$3:G$659,D96)</f>
        <v>1.0521E-3</v>
      </c>
      <c r="F96" s="276">
        <f>SUMIFS(Energy!AK$3:AK$659,Energy!C$3:C$659,A96,Energy!E$3:E$659,C96,Energy!G$3:G$659,D96)</f>
        <v>0</v>
      </c>
      <c r="G96" s="277">
        <f>SUMIFS(Energy!AI$3:AI$659,Energy!C$3:C$659,A96,Energy!E$3:E$659,C96,Energy!G$3:G$659,D96)</f>
        <v>0</v>
      </c>
      <c r="H96" s="278">
        <f t="shared" si="3"/>
        <v>0</v>
      </c>
      <c r="I96" s="264">
        <f t="shared" si="4"/>
        <v>-1</v>
      </c>
      <c r="L96" s="294">
        <f t="shared" si="5"/>
        <v>0</v>
      </c>
    </row>
    <row r="97" spans="1:12">
      <c r="A97" s="156" t="s">
        <v>1272</v>
      </c>
      <c r="B97" s="156" t="s">
        <v>1302</v>
      </c>
      <c r="C97" s="156" t="s">
        <v>1287</v>
      </c>
      <c r="D97" s="275" t="s">
        <v>81</v>
      </c>
      <c r="E97" s="276">
        <f>SUMIFS(Energy!AJ$3:AJ$659,Energy!C$3:C$659,A97,Energy!E$3:E$659,C97,Energy!G$3:G$659,D97)</f>
        <v>1.1648250000000004E-2</v>
      </c>
      <c r="F97" s="276">
        <f>SUMIFS(Energy!AK$3:AK$659,Energy!C$3:C$659,A97,Energy!E$3:E$659,C97,Energy!G$3:G$659,D97)</f>
        <v>0</v>
      </c>
      <c r="G97" s="277">
        <f>SUMIFS(Energy!AI$3:AI$659,Energy!C$3:C$659,A97,Energy!E$3:E$659,C97,Energy!G$3:G$659,D97)</f>
        <v>0</v>
      </c>
      <c r="H97" s="278">
        <f t="shared" si="3"/>
        <v>0</v>
      </c>
      <c r="I97" s="264">
        <f t="shared" si="4"/>
        <v>-1</v>
      </c>
      <c r="L97" s="294"/>
    </row>
    <row r="98" spans="1:12">
      <c r="A98" s="156" t="s">
        <v>1272</v>
      </c>
      <c r="B98" s="156" t="s">
        <v>1302</v>
      </c>
      <c r="C98" s="156" t="s">
        <v>1288</v>
      </c>
      <c r="D98" s="275" t="s">
        <v>79</v>
      </c>
      <c r="E98" s="276">
        <f>SUMIFS(Energy!AJ$3:AJ$659,Energy!C$3:C$659,A98,Energy!E$3:E$659,C98,Energy!G$3:G$659,D98)</f>
        <v>4970.2347866284872</v>
      </c>
      <c r="F98" s="276">
        <f>SUMIFS(Energy!AK$3:AK$659,Energy!C$3:C$659,A98,Energy!E$3:E$659,C98,Energy!G$3:G$659,D98)</f>
        <v>7121.1797397435739</v>
      </c>
      <c r="G98" s="277">
        <f>SUMIFS(Energy!AI$3:AI$659,Energy!C$3:C$659,A98,Energy!E$3:E$659,C98,Energy!G$3:G$659,D98)</f>
        <v>130032.06216</v>
      </c>
      <c r="H98" s="278">
        <f t="shared" si="3"/>
        <v>5.4764798938443396E-2</v>
      </c>
      <c r="I98" s="264">
        <f t="shared" si="4"/>
        <v>0.43276526068784776</v>
      </c>
      <c r="L98" s="294"/>
    </row>
    <row r="99" spans="1:12">
      <c r="A99" s="156" t="s">
        <v>1272</v>
      </c>
      <c r="B99" s="156" t="s">
        <v>1302</v>
      </c>
      <c r="C99" s="156" t="s">
        <v>1288</v>
      </c>
      <c r="D99" s="275" t="s">
        <v>80</v>
      </c>
      <c r="E99" s="276">
        <f>SUMIFS(Energy!AJ$3:AJ$659,Energy!C$3:C$659,A99,Energy!E$3:E$659,C99,Energy!G$3:G$659,D99)</f>
        <v>5.4832262389866147</v>
      </c>
      <c r="F99" s="276">
        <f>SUMIFS(Energy!AK$3:AK$659,Energy!C$3:C$659,A99,Energy!E$3:E$659,C99,Energy!G$3:G$659,D99)</f>
        <v>8.1068275252637481</v>
      </c>
      <c r="G99" s="277">
        <f>SUMIFS(Energy!AI$3:AI$659,Energy!C$3:C$659,A99,Energy!E$3:E$659,C99,Energy!G$3:G$659,D99)</f>
        <v>130032.06216</v>
      </c>
      <c r="H99" s="278">
        <f t="shared" si="3"/>
        <v>6.2344835501328697E-5</v>
      </c>
      <c r="I99" s="264">
        <f t="shared" si="4"/>
        <v>0.47847766477751896</v>
      </c>
      <c r="L99" s="294"/>
    </row>
    <row r="100" spans="1:12">
      <c r="A100" s="156" t="s">
        <v>1272</v>
      </c>
      <c r="B100" s="156" t="s">
        <v>1302</v>
      </c>
      <c r="C100" s="156" t="s">
        <v>1288</v>
      </c>
      <c r="D100" s="275" t="s">
        <v>81</v>
      </c>
      <c r="E100" s="276">
        <f>SUMIFS(Energy!AJ$3:AJ$659,Energy!C$3:C$659,A100,Energy!E$3:E$659,C100,Energy!G$3:G$659,D100)</f>
        <v>28.126023598958561</v>
      </c>
      <c r="F100" s="276">
        <f>SUMIFS(Energy!AK$3:AK$659,Energy!C$3:C$659,A100,Energy!E$3:E$659,C100,Energy!G$3:G$659,D100)</f>
        <v>40.308985384618467</v>
      </c>
      <c r="G100" s="277">
        <f>SUMIFS(Energy!AI$3:AI$659,Energy!C$3:C$659,A100,Energy!E$3:E$659,C100,Energy!G$3:G$659,D100)</f>
        <v>130032.06216</v>
      </c>
      <c r="H100" s="278">
        <f t="shared" si="3"/>
        <v>3.0999266423245402E-4</v>
      </c>
      <c r="I100" s="264">
        <f t="shared" si="4"/>
        <v>0.43315621004140137</v>
      </c>
      <c r="L100" s="294"/>
    </row>
    <row r="101" spans="1:12">
      <c r="A101" s="156" t="s">
        <v>1272</v>
      </c>
      <c r="B101" s="156" t="s">
        <v>1302</v>
      </c>
      <c r="C101" s="156" t="s">
        <v>1289</v>
      </c>
      <c r="D101" s="275" t="s">
        <v>80</v>
      </c>
      <c r="E101" s="276">
        <f>SUMIFS(Energy!AJ$3:AJ$659,Energy!C$3:C$659,A101,Energy!E$3:E$659,C101,Energy!G$3:G$659,D101)</f>
        <v>0.19836385799999989</v>
      </c>
      <c r="F101" s="276">
        <f>SUMIFS(Energy!AK$3:AK$659,Energy!C$3:C$659,A101,Energy!E$3:E$659,C101,Energy!G$3:G$659,D101)</f>
        <v>2.8515899999999985</v>
      </c>
      <c r="G101" s="277">
        <f>SUMIFS(Energy!AI$3:AI$659,Energy!C$3:C$659,A101,Energy!E$3:E$659,C101,Energy!G$3:G$659,D101)</f>
        <v>2396.4542844784</v>
      </c>
      <c r="H101" s="278">
        <f t="shared" si="3"/>
        <v>1.1899204664447254E-3</v>
      </c>
      <c r="I101" s="264">
        <f t="shared" si="4"/>
        <v>13.375552223833033</v>
      </c>
      <c r="L101" s="294"/>
    </row>
    <row r="102" spans="1:12">
      <c r="A102" s="156" t="s">
        <v>1272</v>
      </c>
      <c r="B102" s="156" t="s">
        <v>1302</v>
      </c>
      <c r="C102" s="156" t="s">
        <v>1289</v>
      </c>
      <c r="D102" s="275" t="s">
        <v>81</v>
      </c>
      <c r="E102" s="276">
        <f>SUMIFS(Energy!AJ$3:AJ$659,Energy!C$3:C$659,A102,Energy!E$3:E$659,C102,Energy!G$3:G$659,D102)</f>
        <v>0.21506591000000003</v>
      </c>
      <c r="F102" s="276">
        <f>SUMIFS(Energy!AK$3:AK$659,Energy!C$3:C$659,A102,Energy!E$3:E$659,C102,Energy!G$3:G$659,D102)</f>
        <v>0.7923600000000004</v>
      </c>
      <c r="G102" s="277">
        <f>SUMIFS(Energy!AI$3:AI$659,Energy!C$3:C$659,A102,Energy!E$3:E$659,C102,Energy!G$3:G$659,D102)</f>
        <v>2396.4542844784</v>
      </c>
      <c r="H102" s="278">
        <f t="shared" si="3"/>
        <v>3.3063847916150064E-4</v>
      </c>
      <c r="I102" s="264">
        <f t="shared" si="4"/>
        <v>2.6842659071351673</v>
      </c>
      <c r="L102" s="294"/>
    </row>
    <row r="103" spans="1:12">
      <c r="A103" s="156" t="s">
        <v>1272</v>
      </c>
      <c r="B103" s="156" t="s">
        <v>1302</v>
      </c>
      <c r="C103" s="156" t="s">
        <v>1290</v>
      </c>
      <c r="D103" s="275" t="s">
        <v>79</v>
      </c>
      <c r="E103" s="276">
        <f>SUMIFS(Energy!AJ$3:AJ$659,Energy!C$3:C$659,A103,Energy!E$3:E$659,C103,Energy!G$3:G$659,D103)</f>
        <v>23.965078500000001</v>
      </c>
      <c r="F103" s="276">
        <f>SUMIFS(Energy!AK$3:AK$659,Energy!C$3:C$659,A103,Energy!E$3:E$659,C103,Energy!G$3:G$659,D103)</f>
        <v>0</v>
      </c>
      <c r="G103" s="277">
        <f>SUMIFS(Energy!AI$3:AI$659,Energy!C$3:C$659,A103,Energy!E$3:E$659,C103,Energy!G$3:G$659,D103)</f>
        <v>0</v>
      </c>
      <c r="H103" s="278">
        <f t="shared" si="3"/>
        <v>0</v>
      </c>
      <c r="I103" s="264">
        <f t="shared" si="4"/>
        <v>-1</v>
      </c>
      <c r="L103" s="294"/>
    </row>
    <row r="104" spans="1:12">
      <c r="A104" s="156" t="s">
        <v>1272</v>
      </c>
      <c r="B104" s="156" t="s">
        <v>1302</v>
      </c>
      <c r="C104" s="156" t="s">
        <v>1290</v>
      </c>
      <c r="D104" s="275" t="s">
        <v>80</v>
      </c>
      <c r="E104" s="276">
        <f>SUMIFS(Energy!AJ$3:AJ$659,Energy!C$3:C$659,A104,Energy!E$3:E$659,C104,Energy!G$3:G$659,D104)</f>
        <v>0.23633925</v>
      </c>
      <c r="F104" s="276">
        <f>SUMIFS(Energy!AK$3:AK$659,Energy!C$3:C$659,A104,Energy!E$3:E$659,C104,Energy!G$3:G$659,D104)</f>
        <v>0</v>
      </c>
      <c r="G104" s="277">
        <f>SUMIFS(Energy!AI$3:AI$659,Energy!C$3:C$659,A104,Energy!E$3:E$659,C104,Energy!G$3:G$659,D104)</f>
        <v>0</v>
      </c>
      <c r="H104" s="278">
        <f t="shared" si="3"/>
        <v>0</v>
      </c>
      <c r="I104" s="264">
        <f t="shared" si="4"/>
        <v>-1</v>
      </c>
      <c r="L104" s="294"/>
    </row>
    <row r="105" spans="1:12">
      <c r="A105" s="156" t="s">
        <v>1272</v>
      </c>
      <c r="B105" s="156" t="s">
        <v>1302</v>
      </c>
      <c r="C105" s="156" t="s">
        <v>1290</v>
      </c>
      <c r="D105" s="275" t="s">
        <v>81</v>
      </c>
      <c r="E105" s="276">
        <f>SUMIFS(Energy!AJ$3:AJ$659,Energy!C$3:C$659,A105,Energy!E$3:E$659,C105,Energy!G$3:G$659,D105)</f>
        <v>0.14715390000000006</v>
      </c>
      <c r="F105" s="276">
        <f>SUMIFS(Energy!AK$3:AK$659,Energy!C$3:C$659,A105,Energy!E$3:E$659,C105,Energy!G$3:G$659,D105)</f>
        <v>0</v>
      </c>
      <c r="G105" s="277">
        <f>SUMIFS(Energy!AI$3:AI$659,Energy!C$3:C$659,A105,Energy!E$3:E$659,C105,Energy!G$3:G$659,D105)</f>
        <v>0</v>
      </c>
      <c r="H105" s="278">
        <f t="shared" si="3"/>
        <v>0</v>
      </c>
      <c r="I105" s="264">
        <f t="shared" si="4"/>
        <v>-1</v>
      </c>
      <c r="L105" s="294"/>
    </row>
    <row r="106" spans="1:12">
      <c r="A106" s="156" t="s">
        <v>1303</v>
      </c>
      <c r="B106" s="156" t="s">
        <v>1304</v>
      </c>
      <c r="C106" s="156" t="s">
        <v>1286</v>
      </c>
      <c r="D106" s="275" t="s">
        <v>79</v>
      </c>
      <c r="E106" s="276">
        <f>SUMIFS(Energy!AJ$3:AJ$659,Energy!C$3:C$659,A106,Energy!E$3:E$659,C106,Energy!G$3:G$659,D106)</f>
        <v>435.77015599999953</v>
      </c>
      <c r="F106" s="276">
        <f>SUMIFS(Energy!AK$3:AK$659,Energy!C$3:C$659,A106,Energy!E$3:E$659,C106,Energy!G$3:G$659,D106)</f>
        <v>421.35169654069279</v>
      </c>
      <c r="G106" s="277">
        <f>SUMIFS(Energy!AI$3:AI$659,Energy!C$3:C$659,A106,Energy!E$3:E$659,C106,Energy!G$3:G$659,D106)</f>
        <v>5754.1989307924096</v>
      </c>
      <c r="H106" s="278">
        <f t="shared" si="3"/>
        <v>7.3225083388395909E-2</v>
      </c>
      <c r="I106" s="264">
        <f t="shared" si="4"/>
        <v>-3.3087303618164164E-2</v>
      </c>
      <c r="L106" s="294"/>
    </row>
    <row r="107" spans="1:12">
      <c r="A107" s="156" t="s">
        <v>1303</v>
      </c>
      <c r="B107" s="156" t="s">
        <v>1304</v>
      </c>
      <c r="C107" s="156" t="s">
        <v>1286</v>
      </c>
      <c r="D107" s="275" t="s">
        <v>80</v>
      </c>
      <c r="E107" s="276">
        <f>SUMIFS(Energy!AJ$3:AJ$659,Energy!C$3:C$659,A107,Energy!E$3:E$659,C107,Energy!G$3:G$659,D107)</f>
        <v>0.32516245850451903</v>
      </c>
      <c r="F107" s="276">
        <f>SUMIFS(Energy!AK$3:AK$659,Energy!C$3:C$659,A107,Energy!E$3:E$659,C107,Energy!G$3:G$659,D107)</f>
        <v>0.34491560481206546</v>
      </c>
      <c r="G107" s="277">
        <f>SUMIFS(Energy!AI$3:AI$659,Energy!C$3:C$659,A107,Energy!E$3:E$659,C107,Energy!G$3:G$659,D107)</f>
        <v>5754.1989307924096</v>
      </c>
      <c r="H107" s="278">
        <f t="shared" si="3"/>
        <v>5.9941550328807835E-5</v>
      </c>
      <c r="I107" s="264">
        <f t="shared" si="4"/>
        <v>6.0748545199205119E-2</v>
      </c>
      <c r="L107" s="294"/>
    </row>
    <row r="108" spans="1:12">
      <c r="A108" s="156" t="s">
        <v>1303</v>
      </c>
      <c r="B108" s="156" t="s">
        <v>1304</v>
      </c>
      <c r="C108" s="156" t="s">
        <v>1286</v>
      </c>
      <c r="D108" s="275" t="s">
        <v>81</v>
      </c>
      <c r="E108" s="276">
        <f>SUMIFS(Energy!AJ$3:AJ$659,Energy!C$3:C$659,A108,Energy!E$3:E$659,C108,Energy!G$3:G$659,D108)</f>
        <v>5.400664872637627</v>
      </c>
      <c r="F108" s="276">
        <f>SUMIFS(Energy!AK$3:AK$659,Energy!C$3:C$659,A108,Energy!E$3:E$659,C108,Energy!G$3:G$659,D108)</f>
        <v>5.2175257598134852</v>
      </c>
      <c r="G108" s="277">
        <f>SUMIFS(Energy!AI$3:AI$659,Energy!C$3:C$659,A108,Energy!E$3:E$659,C108,Energy!G$3:G$659,D108)</f>
        <v>5754.1989307924096</v>
      </c>
      <c r="H108" s="278">
        <f t="shared" si="3"/>
        <v>9.0673364313023164E-4</v>
      </c>
      <c r="I108" s="264">
        <f t="shared" si="4"/>
        <v>-3.3910475310551635E-2</v>
      </c>
      <c r="L108" s="294"/>
    </row>
    <row r="109" spans="1:12">
      <c r="A109" s="156" t="s">
        <v>1303</v>
      </c>
      <c r="B109" s="156" t="s">
        <v>1304</v>
      </c>
      <c r="C109" s="156" t="s">
        <v>1289</v>
      </c>
      <c r="D109" s="275" t="s">
        <v>80</v>
      </c>
      <c r="E109" s="276">
        <f>SUMIFS(Energy!AJ$3:AJ$659,Energy!C$3:C$659,A109,Energy!E$3:E$659,C109,Energy!G$3:G$659,D109)</f>
        <v>0</v>
      </c>
      <c r="F109" s="276">
        <f>SUMIFS(Energy!AK$3:AK$659,Energy!C$3:C$659,A109,Energy!E$3:E$659,C109,Energy!G$3:G$659,D109)</f>
        <v>6.3000000000000079E-4</v>
      </c>
      <c r="G109" s="277">
        <f>SUMIFS(Energy!AI$3:AI$659,Energy!C$3:C$659,A109,Energy!E$3:E$659,C109,Energy!G$3:G$659,D109)</f>
        <v>7.9171692075905105</v>
      </c>
      <c r="H109" s="278">
        <f t="shared" si="3"/>
        <v>7.957389610872461E-5</v>
      </c>
      <c r="I109" s="264">
        <f t="shared" si="4"/>
        <v>0</v>
      </c>
      <c r="L109" s="294"/>
    </row>
    <row r="110" spans="1:12">
      <c r="A110" s="156" t="s">
        <v>1303</v>
      </c>
      <c r="B110" s="156" t="s">
        <v>1304</v>
      </c>
      <c r="C110" s="156" t="s">
        <v>1289</v>
      </c>
      <c r="D110" s="275" t="s">
        <v>81</v>
      </c>
      <c r="E110" s="276">
        <f>SUMIFS(Energy!AJ$3:AJ$659,Energy!C$3:C$659,A110,Energy!E$3:E$659,C110,Energy!G$3:G$659,D110)</f>
        <v>0</v>
      </c>
      <c r="F110" s="276">
        <f>SUMIFS(Energy!AK$3:AK$659,Energy!C$3:C$659,A110,Energy!E$3:E$659,C110,Energy!G$3:G$659,D110)</f>
        <v>4.650000000000004E-3</v>
      </c>
      <c r="G110" s="277">
        <f>SUMIFS(Energy!AI$3:AI$659,Energy!C$3:C$659,A110,Energy!E$3:E$659,C110,Energy!G$3:G$659,D110)</f>
        <v>7.9171692075905105</v>
      </c>
      <c r="H110" s="278">
        <f t="shared" si="3"/>
        <v>5.8733113794534803E-4</v>
      </c>
      <c r="I110" s="264">
        <f t="shared" si="4"/>
        <v>0</v>
      </c>
      <c r="L110" s="294"/>
    </row>
    <row r="111" spans="1:12">
      <c r="A111" s="156" t="s">
        <v>70</v>
      </c>
      <c r="B111" s="156" t="s">
        <v>1305</v>
      </c>
      <c r="C111" s="275" t="s">
        <v>29</v>
      </c>
      <c r="D111" s="275" t="s">
        <v>79</v>
      </c>
      <c r="E111" s="276">
        <f>SUMIFS(Energy!AJ$3:AJ$659,Energy!C$3:C$659,A111,Energy!E$3:E$659,C111,Energy!G$3:G$659,D111)</f>
        <v>0.99982590400000027</v>
      </c>
      <c r="F111" s="276">
        <f>SUMIFS(Energy!AK$3:AK$659,Energy!C$3:C$659,A111,Energy!E$3:E$659,C111,Energy!G$3:G$659,D111)</f>
        <v>1.4299999999999988</v>
      </c>
      <c r="G111" s="277">
        <f>SUMIFS(Energy!AI$3:AI$659,Energy!C$3:C$659,A111,Energy!E$3:E$659,C111,Energy!G$3:G$659,D111)</f>
        <v>14160.215</v>
      </c>
      <c r="H111" s="278">
        <f t="shared" si="3"/>
        <v>1.0098716721462201E-4</v>
      </c>
      <c r="I111" s="264">
        <f t="shared" si="4"/>
        <v>0.43024900063001215</v>
      </c>
      <c r="L111" s="294"/>
    </row>
    <row r="112" spans="1:12">
      <c r="A112" s="156" t="s">
        <v>70</v>
      </c>
      <c r="B112" s="156" t="s">
        <v>1305</v>
      </c>
      <c r="C112" s="275" t="s">
        <v>29</v>
      </c>
      <c r="D112" s="275" t="s">
        <v>80</v>
      </c>
      <c r="E112" s="276">
        <f>SUMIFS(Energy!AJ$3:AJ$659,Energy!C$3:C$659,A112,Energy!E$3:E$659,C112,Energy!G$3:G$659,D112)</f>
        <v>7.5600000000000032</v>
      </c>
      <c r="F112" s="276">
        <f>SUMIFS(Energy!AK$3:AK$659,Energy!C$3:C$659,A112,Energy!E$3:E$659,C112,Energy!G$3:G$659,D112)</f>
        <v>10.919999999999998</v>
      </c>
      <c r="G112" s="277">
        <f>SUMIFS(Energy!AI$3:AI$659,Energy!C$3:C$659,A112,Energy!E$3:E$659,C112,Energy!G$3:G$659,D112)</f>
        <v>14160.215</v>
      </c>
      <c r="H112" s="278">
        <f t="shared" si="3"/>
        <v>7.7117473145711408E-4</v>
      </c>
      <c r="I112" s="264">
        <f t="shared" si="4"/>
        <v>0.44444444444444359</v>
      </c>
      <c r="L112" s="294"/>
    </row>
    <row r="113" spans="1:12">
      <c r="A113" s="156" t="s">
        <v>74</v>
      </c>
      <c r="B113" s="156" t="s">
        <v>1306</v>
      </c>
      <c r="C113" s="275" t="s">
        <v>29</v>
      </c>
      <c r="D113" s="275" t="s">
        <v>79</v>
      </c>
      <c r="E113" s="276">
        <f>SUMIFS(Energy!AJ$3:AJ$659,Energy!C$3:C$659,A113,Energy!E$3:E$659,C113,Energy!G$3:G$659,D113)</f>
        <v>0.46750000000000014</v>
      </c>
      <c r="F113" s="276">
        <f>SUMIFS(Energy!AK$3:AK$659,Energy!C$3:C$659,A113,Energy!E$3:E$659,C113,Energy!G$3:G$659,D113)</f>
        <v>0.56649999999999945</v>
      </c>
      <c r="G113" s="277">
        <f>SUMIFS(Energy!AI$3:AI$659,Energy!C$3:C$659,A113,Energy!E$3:E$659,C113,Energy!G$3:G$659,D113)</f>
        <v>140.364</v>
      </c>
      <c r="H113" s="278">
        <f t="shared" si="3"/>
        <v>4.0359351400644002E-3</v>
      </c>
      <c r="I113" s="264">
        <f t="shared" si="4"/>
        <v>0.21176470588235141</v>
      </c>
      <c r="L113" s="294"/>
    </row>
    <row r="114" spans="1:12">
      <c r="A114" s="156" t="s">
        <v>74</v>
      </c>
      <c r="B114" s="156" t="s">
        <v>1306</v>
      </c>
      <c r="C114" s="275" t="s">
        <v>29</v>
      </c>
      <c r="D114" s="275" t="s">
        <v>80</v>
      </c>
      <c r="E114" s="276">
        <f>SUMIFS(Energy!AJ$3:AJ$659,Energy!C$3:C$659,A114,Energy!E$3:E$659,C114,Energy!G$3:G$659,D114)</f>
        <v>3.57</v>
      </c>
      <c r="F114" s="276">
        <f>SUMIFS(Energy!AK$3:AK$659,Energy!C$3:C$659,A114,Energy!E$3:E$659,C114,Energy!G$3:G$659,D114)</f>
        <v>4.3259999999999996</v>
      </c>
      <c r="G114" s="277">
        <f>SUMIFS(Energy!AI$3:AI$659,Energy!C$3:C$659,A114,Energy!E$3:E$659,C114,Energy!G$3:G$659,D114)</f>
        <v>0</v>
      </c>
      <c r="H114" s="278">
        <f t="shared" si="3"/>
        <v>0</v>
      </c>
      <c r="I114" s="264">
        <f t="shared" si="4"/>
        <v>0.21176470588235288</v>
      </c>
      <c r="L114" s="294"/>
    </row>
    <row r="115" spans="1:12">
      <c r="A115" s="156" t="s">
        <v>72</v>
      </c>
      <c r="B115" s="156" t="s">
        <v>1307</v>
      </c>
      <c r="C115" s="275" t="s">
        <v>29</v>
      </c>
      <c r="D115" s="275" t="s">
        <v>79</v>
      </c>
      <c r="E115" s="276">
        <f>SUMIFS(Energy!AJ$3:AJ$659,Energy!C$3:C$659,A115,Energy!E$3:E$659,C115,Energy!G$3:G$659,D115)</f>
        <v>0</v>
      </c>
      <c r="F115" s="276">
        <f>SUMIFS(Energy!AK$3:AK$659,Energy!C$3:C$659,A115,Energy!E$3:E$659,C115,Energy!G$3:G$659,D115)</f>
        <v>2.8000000000000025</v>
      </c>
      <c r="G115" s="277">
        <f>SUMIFS(Energy!AI$3:AI$659,Energy!C$3:C$659,A115,Energy!E$3:E$659,C115,Energy!G$3:G$659,D115)</f>
        <v>8.1411119999999997</v>
      </c>
      <c r="H115" s="278">
        <f t="shared" si="3"/>
        <v>0.343933359472269</v>
      </c>
      <c r="I115" s="264">
        <f t="shared" si="4"/>
        <v>0</v>
      </c>
      <c r="L115" s="294"/>
    </row>
    <row r="116" spans="1:12">
      <c r="A116" s="156" t="s">
        <v>72</v>
      </c>
      <c r="B116" s="156" t="s">
        <v>1307</v>
      </c>
      <c r="C116" s="275" t="s">
        <v>29</v>
      </c>
      <c r="D116" s="275" t="s">
        <v>80</v>
      </c>
      <c r="E116" s="276">
        <f>SUMIFS(Energy!AJ$3:AJ$659,Energy!C$3:C$659,A116,Energy!E$3:E$659,C116,Energy!G$3:G$659,D116)</f>
        <v>0</v>
      </c>
      <c r="F116" s="276">
        <f>SUMIFS(Energy!AK$3:AK$659,Energy!C$3:C$659,A116,Energy!E$3:E$659,C116,Energy!G$3:G$659,D116)</f>
        <v>21.000000000000039</v>
      </c>
      <c r="G116" s="277">
        <f>SUMIFS(Energy!AI$3:AI$659,Energy!C$3:C$659,A116,Energy!E$3:E$659,C116,Energy!G$3:G$659,D116)</f>
        <v>8.1411119999999997</v>
      </c>
      <c r="H116" s="278">
        <f t="shared" si="3"/>
        <v>2.5795001960420199</v>
      </c>
      <c r="I116" s="264">
        <f t="shared" si="4"/>
        <v>0</v>
      </c>
      <c r="L116" s="294"/>
    </row>
    <row r="117" spans="1:12">
      <c r="A117" s="156" t="s">
        <v>76</v>
      </c>
      <c r="B117" s="156" t="s">
        <v>1308</v>
      </c>
      <c r="C117" s="275" t="s">
        <v>29</v>
      </c>
      <c r="D117" s="275" t="s">
        <v>79</v>
      </c>
      <c r="E117" s="276">
        <f>SUMIFS(Energy!AJ$3:AJ$659,Energy!C$3:C$659,A117,Energy!E$3:E$659,C117,Energy!G$3:G$659,D117)</f>
        <v>121.93343059999999</v>
      </c>
      <c r="F117" s="276">
        <f>SUMIFS(Energy!AK$3:AK$659,Energy!C$3:C$659,A117,Energy!E$3:E$659,C117,Energy!G$3:G$659,D117)</f>
        <v>87.999197949999981</v>
      </c>
      <c r="G117" s="277">
        <f>SUMIFS(Energy!AI$3:AI$659,Energy!C$3:C$659,A117,Energy!E$3:E$659,C117,Energy!G$3:G$659,D117)</f>
        <v>0</v>
      </c>
      <c r="H117" s="278">
        <f t="shared" si="3"/>
        <v>0</v>
      </c>
      <c r="I117" s="264">
        <f t="shared" si="4"/>
        <v>-0.27830130328507313</v>
      </c>
      <c r="L117" s="294"/>
    </row>
    <row r="118" spans="1:12">
      <c r="A118" s="156" t="s">
        <v>76</v>
      </c>
      <c r="B118" s="156" t="s">
        <v>1308</v>
      </c>
      <c r="C118" s="275" t="s">
        <v>29</v>
      </c>
      <c r="D118" s="275" t="s">
        <v>80</v>
      </c>
      <c r="E118" s="276">
        <f>SUMIFS(Energy!AJ$3:AJ$659,Energy!C$3:C$659,A118,Energy!E$3:E$659,C118,Energy!G$3:G$659,D118)</f>
        <v>2.3939999999999999E-2</v>
      </c>
      <c r="F118" s="276">
        <f>SUMIFS(Energy!AK$3:AK$659,Energy!C$3:C$659,A118,Energy!E$3:E$659,C118,Energy!G$3:G$659,D118)</f>
        <v>2.4437489999999999E-2</v>
      </c>
      <c r="G118" s="277">
        <f>SUMIFS(Energy!AI$3:AI$659,Energy!C$3:C$659,A118,Energy!E$3:E$659,C118,Energy!G$3:G$659,D118)</f>
        <v>0</v>
      </c>
      <c r="H118" s="278">
        <f t="shared" si="3"/>
        <v>0</v>
      </c>
      <c r="I118" s="264">
        <f t="shared" si="4"/>
        <v>2.0780701754385955E-2</v>
      </c>
      <c r="L118" s="294"/>
    </row>
    <row r="119" spans="1:12">
      <c r="A119" s="156" t="s">
        <v>76</v>
      </c>
      <c r="B119" s="156" t="s">
        <v>1308</v>
      </c>
      <c r="C119" s="275" t="s">
        <v>29</v>
      </c>
      <c r="D119" s="275" t="s">
        <v>81</v>
      </c>
      <c r="E119" s="276">
        <f>SUMIFS(Energy!AJ$3:AJ$659,Energy!C$3:C$659,A119,Energy!E$3:E$659,C119,Energy!G$3:G$659,D119)</f>
        <v>0.70184000000000002</v>
      </c>
      <c r="F119" s="276">
        <f>SUMIFS(Energy!AK$3:AK$659,Energy!C$3:C$659,A119,Energy!E$3:E$659,C119,Energy!G$3:G$659,D119)</f>
        <v>0.72148780000000001</v>
      </c>
      <c r="G119" s="277">
        <f>SUMIFS(Energy!AI$3:AI$659,Energy!C$3:C$659,A119,Energy!E$3:E$659,C119,Energy!G$3:G$659,D119)</f>
        <v>0</v>
      </c>
      <c r="H119" s="278">
        <f t="shared" si="3"/>
        <v>0</v>
      </c>
      <c r="I119" s="264">
        <f t="shared" si="4"/>
        <v>2.7994699646643098E-2</v>
      </c>
      <c r="L119" s="294"/>
    </row>
    <row r="120" spans="1:12">
      <c r="A120" s="156" t="s">
        <v>77</v>
      </c>
      <c r="B120" s="156" t="s">
        <v>1309</v>
      </c>
      <c r="C120" s="275" t="s">
        <v>29</v>
      </c>
      <c r="D120" s="275" t="s">
        <v>79</v>
      </c>
      <c r="E120" s="276">
        <f>SUMIFS(Energy!AJ$3:AJ$659,Energy!C$3:C$659,A120,Energy!E$3:E$659,C120,Energy!G$3:G$659,D120)</f>
        <v>95.450666666666578</v>
      </c>
      <c r="F120" s="276">
        <f>SUMIFS(Energy!AK$3:AK$659,Energy!C$3:C$659,A120,Energy!E$3:E$659,C120,Energy!G$3:G$659,D120)</f>
        <v>28.459326147347305</v>
      </c>
      <c r="G120" s="277">
        <f>SUMIFS(Energy!AI$3:AI$659,Energy!C$3:C$659,A120,Energy!E$3:E$659,C120,Energy!G$3:G$659,D120)</f>
        <v>10.488695140300003</v>
      </c>
      <c r="H120" s="278">
        <f t="shared" si="3"/>
        <v>2.7133333333333298</v>
      </c>
      <c r="I120" s="264">
        <f t="shared" si="4"/>
        <v>-0.70184256285256597</v>
      </c>
      <c r="L120" s="294"/>
    </row>
    <row r="121" spans="1:12">
      <c r="A121" s="156" t="s">
        <v>186</v>
      </c>
      <c r="B121" s="156" t="s">
        <v>1310</v>
      </c>
      <c r="D121" s="275" t="s">
        <v>79</v>
      </c>
      <c r="E121" s="276">
        <f>SUMIFS(IP!AJ$3:AJ$31,IP!C$3:C$31,A121,IP!G$3:G$31,D121)</f>
        <v>733.58984549930051</v>
      </c>
      <c r="F121" s="276">
        <f>SUMIFS(IP!AK$3:AK$31,IP!C$3:C$31,A121,IP!G$3:G$31,D121)</f>
        <v>563.70555827318083</v>
      </c>
      <c r="G121" s="277">
        <f>SUMIFS(IP!AI$3:AI$31,IP!C$3:C$31,A121,IP!G$3:G$31,D121)</f>
        <v>1129.2945832</v>
      </c>
      <c r="H121" s="278">
        <f t="shared" si="3"/>
        <v>0.49916608709469706</v>
      </c>
      <c r="I121" s="264">
        <f t="shared" si="4"/>
        <v>-0.2315793876760821</v>
      </c>
      <c r="L121" s="294"/>
    </row>
    <row r="122" spans="1:12">
      <c r="A122" s="156" t="s">
        <v>188</v>
      </c>
      <c r="B122" s="156" t="s">
        <v>1311</v>
      </c>
      <c r="D122" s="275" t="s">
        <v>79</v>
      </c>
      <c r="E122" s="276">
        <f>SUMIFS(IP!AJ$3:AJ$31,IP!C$3:C$31,A122,IP!G$3:G$31,D122)</f>
        <v>382.59527387550582</v>
      </c>
      <c r="F122" s="276">
        <f>SUMIFS(IP!AK$3:AK$31,IP!C$3:C$31,A122,IP!G$3:G$31,D122)</f>
        <v>437.89813989080511</v>
      </c>
      <c r="G122" s="277">
        <f>SUMIFS(IP!AI$3:AI$31,IP!C$3:C$31,A122,IP!G$3:G$31,D122)</f>
        <v>557.86528945054999</v>
      </c>
      <c r="H122" s="278">
        <f t="shared" si="3"/>
        <v>0.78495319241334705</v>
      </c>
      <c r="I122" s="264">
        <f t="shared" si="4"/>
        <v>0.14454665227593613</v>
      </c>
      <c r="L122" s="294"/>
    </row>
    <row r="123" spans="1:12">
      <c r="A123" s="156" t="s">
        <v>190</v>
      </c>
      <c r="B123" s="156" t="s">
        <v>1312</v>
      </c>
      <c r="D123" s="275" t="s">
        <v>79</v>
      </c>
      <c r="E123" s="276">
        <f>SUMIFS(IP!AJ$3:AJ$31,IP!C$3:C$31,A123,IP!G$3:G$31,D123)</f>
        <v>96.565376008907293</v>
      </c>
      <c r="F123" s="276">
        <f>SUMIFS(IP!AK$3:AK$31,IP!C$3:C$31,A123,IP!G$3:G$31,D123)</f>
        <v>281.32754314522879</v>
      </c>
      <c r="G123" s="277">
        <f>SUMIFS(IP!AI$3:AI$31,IP!C$3:C$31,A123,IP!G$3:G$31,D123)</f>
        <v>632.54374819999998</v>
      </c>
      <c r="H123" s="278">
        <f t="shared" si="3"/>
        <v>0.44475586699858999</v>
      </c>
      <c r="I123" s="264">
        <f t="shared" si="4"/>
        <v>1.9133376244429352</v>
      </c>
      <c r="L123" s="294"/>
    </row>
    <row r="124" spans="1:12">
      <c r="A124" s="156" t="s">
        <v>192</v>
      </c>
      <c r="B124" s="156" t="s">
        <v>1313</v>
      </c>
      <c r="D124" s="275" t="s">
        <v>79</v>
      </c>
      <c r="E124" s="276">
        <f>SUMIFS(IP!AJ$3:AJ$31,IP!C$3:C$31,A124,IP!G$3:G$31,D124)</f>
        <v>12.927391380496898</v>
      </c>
      <c r="F124" s="276">
        <f>SUMIFS(IP!AK$3:AK$31,IP!C$3:C$31,A124,IP!G$3:G$31,D124)</f>
        <v>21.341500948349999</v>
      </c>
      <c r="G124" s="277">
        <f>SUMIFS(IP!AI$3:AI$31,IP!C$3:C$31,A124,IP!G$3:G$31,D124)</f>
        <v>51.944750999999997</v>
      </c>
      <c r="H124" s="278">
        <f t="shared" si="3"/>
        <v>0.41084999999999999</v>
      </c>
      <c r="I124" s="264">
        <f t="shared" si="4"/>
        <v>0.65087451290034992</v>
      </c>
      <c r="L124" s="294"/>
    </row>
    <row r="125" spans="1:12">
      <c r="A125" s="156" t="s">
        <v>194</v>
      </c>
      <c r="B125" s="156" t="s">
        <v>1314</v>
      </c>
      <c r="D125" s="275" t="s">
        <v>79</v>
      </c>
      <c r="E125" s="276">
        <f>SUMIFS(IP!AJ$3:AJ$31,IP!C$3:C$31,A125,IP!G$3:G$31,D125)</f>
        <v>21.162311162666718</v>
      </c>
      <c r="F125" s="276">
        <f>SUMIFS(IP!AK$3:AK$31,IP!C$3:C$31,A125,IP!G$3:G$31,D125)</f>
        <v>1.4698736242666697</v>
      </c>
      <c r="G125" s="277">
        <f>SUMIFS(IP!AI$3:AI$31,IP!C$3:C$31,A125,IP!G$3:G$31,D125)</f>
        <v>0.50109328099999995</v>
      </c>
      <c r="H125" s="278">
        <f t="shared" si="3"/>
        <v>2.9333333333333398</v>
      </c>
      <c r="I125" s="264">
        <f t="shared" si="4"/>
        <v>-0.93054285928562797</v>
      </c>
      <c r="L125" s="294"/>
    </row>
    <row r="126" spans="1:12">
      <c r="A126" s="156" t="s">
        <v>196</v>
      </c>
      <c r="B126" s="156" t="s">
        <v>1315</v>
      </c>
      <c r="D126" s="275" t="s">
        <v>79</v>
      </c>
      <c r="E126" s="276">
        <f>SUMIFS(IP!AJ$3:AJ$31,IP!C$3:C$31,A126,IP!G$3:G$31,D126)</f>
        <v>20.87403543006948</v>
      </c>
      <c r="F126" s="276">
        <f>SUMIFS(IP!AK$3:AK$31,IP!C$3:C$31,A126,IP!G$3:G$31,D126)</f>
        <v>1.7747260518449608</v>
      </c>
      <c r="G126" s="277">
        <f>SUMIFS(IP!AI$3:AI$31,IP!C$3:C$31,A126,IP!G$3:G$31,D126)</f>
        <v>4.5374650000000001</v>
      </c>
      <c r="H126" s="278">
        <f t="shared" si="3"/>
        <v>0.39112721571295</v>
      </c>
      <c r="I126" s="264">
        <f t="shared" si="4"/>
        <v>-0.91497925459643359</v>
      </c>
      <c r="L126" s="294"/>
    </row>
    <row r="127" spans="1:12">
      <c r="A127" s="279" t="s">
        <v>198</v>
      </c>
      <c r="B127" s="156" t="s">
        <v>1316</v>
      </c>
      <c r="D127" s="275" t="s">
        <v>79</v>
      </c>
      <c r="E127" s="276">
        <f>SUMIFS(IP!AJ$3:AJ$31,IP!C$3:C$31,A127,IP!G$3:G$31,D127)</f>
        <v>44.000000000000071</v>
      </c>
      <c r="F127" s="276">
        <f>SUMIFS(IP!AK$3:AK$31,IP!C$3:C$31,A127,IP!G$3:G$31,D127)</f>
        <v>0</v>
      </c>
      <c r="G127" s="277">
        <f>SUMIFS(IP!AI$3:AI$31,IP!C$3:C$31,A127,IP!G$3:G$31,D127)</f>
        <v>0</v>
      </c>
      <c r="H127" s="278">
        <f t="shared" si="3"/>
        <v>0</v>
      </c>
      <c r="I127" s="264">
        <f t="shared" si="4"/>
        <v>-1</v>
      </c>
      <c r="L127" s="294"/>
    </row>
    <row r="128" spans="1:12">
      <c r="A128" s="279" t="s">
        <v>200</v>
      </c>
      <c r="B128" s="156" t="s">
        <v>1317</v>
      </c>
      <c r="D128" s="275" t="s">
        <v>81</v>
      </c>
      <c r="E128" s="276">
        <f>SUMIFS(IP!AJ$3:AJ$31,IP!C$3:C$31,A128,IP!G$3:G$31,D128)</f>
        <v>1655.710000000003</v>
      </c>
      <c r="F128" s="276">
        <f>SUMIFS(IP!AK$3:AK$31,IP!C$3:C$31,A128,IP!G$3:G$31,D128)</f>
        <v>134.97399999999973</v>
      </c>
      <c r="G128" s="277">
        <f>SUMIFS(IP!AI$3:AI$31,IP!C$3:C$31,A128,IP!G$3:G$31,D128)</f>
        <v>541.87</v>
      </c>
      <c r="H128" s="278">
        <f t="shared" si="3"/>
        <v>0.24908926495284797</v>
      </c>
      <c r="I128" s="264">
        <f t="shared" si="4"/>
        <v>-0.91847968545216285</v>
      </c>
      <c r="L128" s="294"/>
    </row>
    <row r="129" spans="1:12">
      <c r="A129" s="279" t="s">
        <v>202</v>
      </c>
      <c r="B129" s="156" t="s">
        <v>1318</v>
      </c>
      <c r="D129" s="275" t="s">
        <v>79</v>
      </c>
      <c r="E129" s="276">
        <f>SUMIFS(IP!AJ$3:AJ$31,IP!C$3:C$31,A129,IP!G$3:G$31,D129)</f>
        <v>24.405333333333314</v>
      </c>
      <c r="F129" s="276">
        <f>SUMIFS(IP!AK$3:AK$31,IP!C$3:C$31,A129,IP!G$3:G$31,D129)</f>
        <v>7.6031436506666594</v>
      </c>
      <c r="G129" s="277">
        <f>SUMIFS(IP!AI$3:AI$31,IP!C$3:C$31,A129,IP!G$3:G$31,D129)</f>
        <v>2.5919807900000005</v>
      </c>
      <c r="H129" s="278">
        <f t="shared" si="3"/>
        <v>2.93333333333333</v>
      </c>
      <c r="I129" s="264">
        <f t="shared" si="4"/>
        <v>-0.68846384735576927</v>
      </c>
      <c r="L129" s="294"/>
    </row>
    <row r="130" spans="1:12">
      <c r="A130" s="279" t="s">
        <v>204</v>
      </c>
      <c r="B130" s="156" t="s">
        <v>1319</v>
      </c>
      <c r="D130" s="275" t="s">
        <v>79</v>
      </c>
      <c r="E130" s="276">
        <f>SUMIFS(IP!AJ$3:AJ$31,IP!C$3:C$31,A130,IP!G$3:G$31,D130)</f>
        <v>57.940000000000083</v>
      </c>
      <c r="F130" s="276">
        <f>SUMIFS(IP!AK$3:AK$31,IP!C$3:C$31,A130,IP!G$3:G$31,D130)</f>
        <v>668.31613127624314</v>
      </c>
      <c r="G130" s="277">
        <f>SUMIFS(IP!AI$3:AI$31,IP!C$3:C$31,A130,IP!G$3:G$31,D130)</f>
        <v>241.03450536</v>
      </c>
      <c r="H130" s="278">
        <f t="shared" si="3"/>
        <v>2.7726989970920202</v>
      </c>
      <c r="I130" s="264">
        <f t="shared" si="4"/>
        <v>10.53462428850953</v>
      </c>
      <c r="L130" s="294"/>
    </row>
    <row r="131" spans="1:12">
      <c r="A131" s="279" t="s">
        <v>206</v>
      </c>
      <c r="B131" s="156" t="s">
        <v>1320</v>
      </c>
      <c r="D131" s="275" t="s">
        <v>79</v>
      </c>
      <c r="E131" s="276">
        <f>SUMIFS(IP!AJ$3:AJ$31,IP!C$3:C$31,A131,IP!G$3:G$31,D131)</f>
        <v>24.539000000000001</v>
      </c>
      <c r="F131" s="276">
        <f>SUMIFS(IP!AK$3:AK$31,IP!C$3:C$31,A131,IP!G$3:G$31,D131)</f>
        <v>36.744595740999998</v>
      </c>
      <c r="G131" s="277">
        <f>SUMIFS(IP!AI$3:AI$31,IP!C$3:C$31,A131,IP!G$3:G$31,D131)</f>
        <v>0</v>
      </c>
      <c r="H131" s="278">
        <f t="shared" si="3"/>
        <v>0</v>
      </c>
      <c r="I131" s="264">
        <f t="shared" si="4"/>
        <v>0.49739580834589819</v>
      </c>
      <c r="L131" s="294"/>
    </row>
    <row r="132" spans="1:12">
      <c r="A132" s="156" t="s">
        <v>1321</v>
      </c>
      <c r="B132" s="156" t="s">
        <v>1322</v>
      </c>
      <c r="D132" s="275" t="s">
        <v>79</v>
      </c>
      <c r="E132" s="276">
        <f>SUMIFS(IP!AJ$3:AJ$31,IP!C$3:C$31,A132,IP!G$3:G$31,D132)</f>
        <v>1935.1795941885011</v>
      </c>
      <c r="F132" s="276">
        <f>SUMIFS(IP!AK$3:AK$31,IP!C$3:C$31,A132,IP!G$3:G$31,D132)</f>
        <v>2358.4406476409968</v>
      </c>
      <c r="G132" s="296"/>
      <c r="H132" s="297"/>
      <c r="I132" s="264">
        <f t="shared" si="4"/>
        <v>0.21871926240002859</v>
      </c>
      <c r="K132" s="137" t="s">
        <v>1178</v>
      </c>
    </row>
    <row r="133" spans="1:12">
      <c r="A133" s="156" t="s">
        <v>1321</v>
      </c>
      <c r="B133" s="156" t="s">
        <v>1322</v>
      </c>
      <c r="D133" s="275" t="s">
        <v>80</v>
      </c>
      <c r="E133" s="276">
        <f>SUMIFS(IP!AJ$3:AJ$31,IP!C$3:C$31,A133,IP!G$3:G$31,D133)</f>
        <v>5.1134999999999913</v>
      </c>
      <c r="F133" s="276">
        <f>SUMIFS(IP!AK$3:AK$31,IP!C$3:C$31,A133,IP!G$3:G$31,D133)</f>
        <v>8.9502105000000096</v>
      </c>
      <c r="G133" s="277">
        <f>SUMIFS(IP!AI$3:AI$31,IP!C$3:C$31,A133,IP!G$3:G$31,D133)</f>
        <v>4841.4840000000004</v>
      </c>
      <c r="H133" s="278">
        <f t="shared" si="3"/>
        <v>1.8486502279053301E-3</v>
      </c>
      <c r="I133" s="264">
        <f t="shared" si="4"/>
        <v>0.75031006160164759</v>
      </c>
      <c r="L133" s="294"/>
    </row>
    <row r="134" spans="1:12">
      <c r="A134" s="279" t="s">
        <v>212</v>
      </c>
      <c r="B134" s="156" t="s">
        <v>1323</v>
      </c>
      <c r="D134" s="275" t="s">
        <v>79</v>
      </c>
      <c r="E134" s="276">
        <f>SUMIFS(IP!AJ$3:AJ$31,IP!C$3:C$31,A134,IP!G$3:G$31,D134)</f>
        <v>0.43999999999999956</v>
      </c>
      <c r="F134" s="276">
        <f>SUMIFS(IP!AK$3:AK$31,IP!C$3:C$31,A134,IP!G$3:G$31,D134)</f>
        <v>0.20316834157159808</v>
      </c>
      <c r="G134" s="277">
        <f>SUMIFS(IP!AI$3:AI$31,IP!C$3:C$31,A134,IP!G$3:G$31,D134)</f>
        <v>6.926193462668101E-2</v>
      </c>
      <c r="H134" s="278">
        <f t="shared" si="3"/>
        <v>2.9333333333333398</v>
      </c>
      <c r="I134" s="264">
        <f t="shared" si="4"/>
        <v>-0.53825376915545842</v>
      </c>
      <c r="L134" s="294"/>
    </row>
    <row r="135" spans="1:12">
      <c r="A135" s="279" t="s">
        <v>214</v>
      </c>
      <c r="B135" s="156" t="s">
        <v>1324</v>
      </c>
      <c r="D135" s="280" t="s">
        <v>216</v>
      </c>
      <c r="E135" s="276">
        <f>SUMIFS(IP!AJ$3:AJ$31,IP!C$3:C$31,A135,IP!G$3:G$31,D135)</f>
        <v>1.2600000000000002E-2</v>
      </c>
      <c r="F135" s="276">
        <f>SUMIFS(IP!AK$3:AK$31,IP!C$3:C$31,A135,IP!G$3:G$31,D135)</f>
        <v>977.13499999999999</v>
      </c>
      <c r="G135" s="277">
        <f>SUMIFS(IP!AI$3:AI$31,IP!C$3:C$31,A135,IP!G$3:G$31,D135)</f>
        <v>0</v>
      </c>
      <c r="H135" s="278">
        <f t="shared" si="3"/>
        <v>0</v>
      </c>
      <c r="I135" s="264">
        <f t="shared" si="4"/>
        <v>77549.396825396805</v>
      </c>
      <c r="L135" s="294"/>
    </row>
    <row r="136" spans="1:12">
      <c r="A136" s="279" t="s">
        <v>214</v>
      </c>
      <c r="B136" s="156" t="s">
        <v>1324</v>
      </c>
      <c r="D136" s="281" t="s">
        <v>217</v>
      </c>
      <c r="E136" s="276">
        <f>SUMIFS(IP!AJ$3:AJ$31,IP!C$3:C$31,A136,IP!G$3:G$31,D136)</f>
        <v>0</v>
      </c>
      <c r="F136" s="276">
        <f>SUMIFS(IP!AK$3:AK$31,IP!C$3:C$31,A136,IP!G$3:G$31,D136)</f>
        <v>0.16799999999999998</v>
      </c>
      <c r="G136" s="277">
        <f>SUMIFS(IP!AI$3:AI$31,IP!C$3:C$31,A136,IP!G$3:G$31,D136)</f>
        <v>0</v>
      </c>
      <c r="H136" s="278">
        <f t="shared" si="3"/>
        <v>0</v>
      </c>
      <c r="I136" s="264">
        <f t="shared" si="4"/>
        <v>0</v>
      </c>
      <c r="L136" s="294"/>
    </row>
    <row r="137" spans="1:12">
      <c r="A137" s="279" t="s">
        <v>218</v>
      </c>
      <c r="B137" s="156" t="s">
        <v>1325</v>
      </c>
      <c r="D137" s="281" t="s">
        <v>216</v>
      </c>
      <c r="E137" s="276">
        <f>SUMIFS(IP!AJ$3:AJ$31,IP!C$3:C$31,A137,IP!G$3:G$31,D137)</f>
        <v>0</v>
      </c>
      <c r="F137" s="276">
        <f>SUMIFS(IP!AK$3:AK$31,IP!C$3:C$31,A137,IP!G$3:G$31,D137)</f>
        <v>7.2872000000000003</v>
      </c>
      <c r="G137" s="277">
        <f>SUMIFS(IP!AI$3:AI$31,IP!C$3:C$31,A137,IP!G$3:G$31,D137)</f>
        <v>0</v>
      </c>
      <c r="H137" s="278">
        <f t="shared" si="3"/>
        <v>0</v>
      </c>
      <c r="I137" s="264">
        <f t="shared" si="4"/>
        <v>0</v>
      </c>
      <c r="L137" s="294"/>
    </row>
    <row r="138" spans="1:12">
      <c r="A138" s="279" t="s">
        <v>219</v>
      </c>
      <c r="B138" s="156" t="s">
        <v>1326</v>
      </c>
      <c r="D138" s="281" t="s">
        <v>216</v>
      </c>
      <c r="E138" s="276">
        <f>SUMIFS(IP!AJ$3:AJ$31,IP!C$3:C$31,A138,IP!G$3:G$31,D138)</f>
        <v>0</v>
      </c>
      <c r="F138" s="276">
        <f>SUMIFS(IP!AK$3:AK$31,IP!C$3:C$31,A138,IP!G$3:G$31,D138)</f>
        <v>38.456380000000003</v>
      </c>
      <c r="G138" s="277">
        <f>SUMIFS(IP!AI$3:AI$31,IP!C$3:C$31,A138,IP!G$3:G$31,D138)</f>
        <v>0</v>
      </c>
      <c r="H138" s="278">
        <f t="shared" si="3"/>
        <v>0</v>
      </c>
      <c r="I138" s="264">
        <f t="shared" si="4"/>
        <v>0</v>
      </c>
      <c r="L138" s="294"/>
    </row>
    <row r="139" spans="1:12">
      <c r="A139" s="279" t="s">
        <v>221</v>
      </c>
      <c r="B139" s="156" t="s">
        <v>1327</v>
      </c>
      <c r="D139" s="281" t="s">
        <v>223</v>
      </c>
      <c r="E139" s="276">
        <f>SUMIFS(IP!AJ$3:AJ$31,IP!C$3:C$31,A139,IP!G$3:G$31,D139)</f>
        <v>107.07200000000002</v>
      </c>
      <c r="F139" s="276">
        <f>SUMIFS(IP!AK$3:AK$31,IP!C$3:C$31,A139,IP!G$3:G$31,D139)</f>
        <v>8.0782000000000007</v>
      </c>
      <c r="G139" s="277">
        <f>SUMIFS(IP!AI$3:AI$31,IP!C$3:C$31,A139,IP!G$3:G$31,D139)</f>
        <v>0</v>
      </c>
      <c r="H139" s="278">
        <f t="shared" si="3"/>
        <v>0</v>
      </c>
      <c r="I139" s="264">
        <f t="shared" si="4"/>
        <v>-0.92455357142857153</v>
      </c>
      <c r="L139" s="294"/>
    </row>
    <row r="140" spans="1:12">
      <c r="A140" s="279" t="s">
        <v>224</v>
      </c>
      <c r="B140" s="156" t="s">
        <v>1328</v>
      </c>
      <c r="D140" s="281" t="s">
        <v>216</v>
      </c>
      <c r="E140" s="276">
        <f>SUMIFS(IP!AJ$3:AJ$31,IP!C$3:C$31,A140,IP!G$3:G$31,D140)</f>
        <v>5.1000000000000012E-3</v>
      </c>
      <c r="F140" s="276">
        <f>SUMIFS(IP!AK$3:AK$31,IP!C$3:C$31,A140,IP!G$3:G$31,D140)</f>
        <v>3.0312999999999999</v>
      </c>
      <c r="G140" s="277">
        <f>SUMIFS(IP!AI$3:AI$31,IP!C$3:C$31,A140,IP!G$3:G$31,D140)</f>
        <v>0</v>
      </c>
      <c r="H140" s="278">
        <f t="shared" si="3"/>
        <v>0</v>
      </c>
      <c r="I140" s="264">
        <f t="shared" si="4"/>
        <v>593.37254901960762</v>
      </c>
      <c r="L140" s="294"/>
    </row>
    <row r="141" spans="1:12">
      <c r="A141" s="279" t="s">
        <v>224</v>
      </c>
      <c r="B141" s="156" t="s">
        <v>1328</v>
      </c>
      <c r="D141" s="281" t="s">
        <v>217</v>
      </c>
      <c r="E141" s="276">
        <f>SUMIFS(IP!AJ$3:AJ$31,IP!C$3:C$31,A141,IP!G$3:G$31,D141)</f>
        <v>7.0000000000000021E-2</v>
      </c>
      <c r="F141" s="276">
        <f>SUMIFS(IP!AK$3:AK$31,IP!C$3:C$31,A141,IP!G$3:G$31,D141)</f>
        <v>1.2078</v>
      </c>
      <c r="G141" s="277">
        <f>SUMIFS(IP!AI$3:AI$31,IP!C$3:C$31,A141,IP!G$3:G$31,D141)</f>
        <v>0</v>
      </c>
      <c r="H141" s="278">
        <f t="shared" si="3"/>
        <v>0</v>
      </c>
      <c r="I141" s="264">
        <f t="shared" si="4"/>
        <v>16.254285714285707</v>
      </c>
      <c r="L141" s="294"/>
    </row>
    <row r="142" spans="1:12">
      <c r="A142" s="279" t="s">
        <v>224</v>
      </c>
      <c r="B142" s="156" t="s">
        <v>1328</v>
      </c>
      <c r="D142" s="281" t="s">
        <v>223</v>
      </c>
      <c r="E142" s="276">
        <f>SUMIFS(IP!AJ$3:AJ$31,IP!C$3:C$31,A142,IP!G$3:G$31,D142)</f>
        <v>7.8631000000000011</v>
      </c>
      <c r="F142" s="276">
        <f>SUMIFS(IP!AK$3:AK$31,IP!C$3:C$31,A142,IP!G$3:G$31,D142)</f>
        <v>27.743120000000001</v>
      </c>
      <c r="G142" s="277">
        <f>SUMIFS(IP!AI$3:AI$31,IP!C$3:C$31,A142,IP!G$3:G$31,D142)</f>
        <v>0</v>
      </c>
      <c r="H142" s="278">
        <f t="shared" si="3"/>
        <v>0</v>
      </c>
      <c r="I142" s="264">
        <f t="shared" si="4"/>
        <v>2.5282674772036473</v>
      </c>
      <c r="L142" s="294"/>
    </row>
    <row r="143" spans="1:12">
      <c r="A143" s="281">
        <v>3</v>
      </c>
      <c r="B143" s="156" t="s">
        <v>706</v>
      </c>
      <c r="D143" s="275" t="s">
        <v>79</v>
      </c>
      <c r="E143" s="276">
        <f>SUMIFS(IP!AJ$3:AJ$31,IP!C$3:C$31,A143,IP!G$3:G$31,D143)</f>
        <v>116.37000000000003</v>
      </c>
      <c r="F143" s="276">
        <f>SUMIFS(IP!AK$3:AK$31,IP!C$3:C$31,A143,IP!G$3:G$31,D143)</f>
        <v>43.194560989974519</v>
      </c>
      <c r="G143" s="277">
        <f>SUMIFS(IP!AI$3:AI$31,IP!C$3:C$31,A143,IP!G$3:G$31,D143)</f>
        <v>19.633891359079321</v>
      </c>
      <c r="H143" s="278">
        <f t="shared" si="3"/>
        <v>2.2000000000000006</v>
      </c>
      <c r="I143" s="264">
        <f t="shared" si="4"/>
        <v>-0.62881704056050092</v>
      </c>
      <c r="L143" s="294"/>
    </row>
    <row r="144" spans="1:12">
      <c r="A144" s="281">
        <v>3</v>
      </c>
      <c r="B144" s="156" t="s">
        <v>706</v>
      </c>
      <c r="D144" s="275" t="s">
        <v>81</v>
      </c>
      <c r="E144" s="276">
        <f>SUMIFS(IP!AJ$3:AJ$31,IP!C$3:C$31,A144,IP!G$3:G$31,D144)</f>
        <v>62</v>
      </c>
      <c r="F144" s="276">
        <f>SUMIFS(IP!AK$3:AK$31,IP!C$3:C$31,A144,IP!G$3:G$31,D144)</f>
        <v>26.633340000000004</v>
      </c>
      <c r="G144" s="277">
        <f>SUMIFS(IP!AI$3:AI$31,IP!C$3:C$31,A144,IP!G$3:G$31,D144)</f>
        <v>8.5914000000000018E-2</v>
      </c>
      <c r="H144" s="278">
        <f t="shared" si="3"/>
        <v>310</v>
      </c>
      <c r="I144" s="264">
        <f t="shared" si="4"/>
        <v>-0.57042999999999988</v>
      </c>
      <c r="L144" s="294"/>
    </row>
    <row r="145" spans="1:12">
      <c r="A145" s="282" t="s">
        <v>249</v>
      </c>
      <c r="B145" s="156" t="s">
        <v>1329</v>
      </c>
      <c r="D145" s="275" t="s">
        <v>80</v>
      </c>
      <c r="E145" s="276">
        <f>SUMIFS(Agriculture!AJ$3:AJ$31,Agriculture!C$3:C$31,A145,Agriculture!G$3:G$31,D145)</f>
        <v>1933.0031590219601</v>
      </c>
      <c r="F145" s="276">
        <f>SUMIFS(Agriculture!AK$3:AK$31,Agriculture!C$3:C$31,A145,Agriculture!G$3:G$31,D145)</f>
        <v>1593.9450367483801</v>
      </c>
      <c r="G145" s="277">
        <f>SUMIFS(Agriculture!AI$3:AI$31,Agriculture!C$3:C$31,A145,Agriculture!G$3:G$31,D145)</f>
        <v>0</v>
      </c>
      <c r="H145" s="278">
        <f t="shared" si="3"/>
        <v>0</v>
      </c>
      <c r="I145" s="264">
        <f t="shared" si="4"/>
        <v>-0.17540484643860227</v>
      </c>
      <c r="L145" s="294"/>
    </row>
    <row r="146" spans="1:12">
      <c r="A146" s="282" t="s">
        <v>251</v>
      </c>
      <c r="B146" s="156" t="s">
        <v>1330</v>
      </c>
      <c r="D146" s="275" t="s">
        <v>80</v>
      </c>
      <c r="E146" s="276">
        <f>SUMIFS(Agriculture!AJ$3:AJ$31,Agriculture!C$3:C$31,A146,Agriculture!G$3:G$31,D146)</f>
        <v>247.05191671194302</v>
      </c>
      <c r="F146" s="276">
        <f>SUMIFS(Agriculture!AK$3:AK$31,Agriculture!C$3:C$31,A146,Agriculture!G$3:G$31,D146)</f>
        <v>299.87769550374702</v>
      </c>
      <c r="G146" s="277">
        <f>SUMIFS(Agriculture!AI$3:AI$31,Agriculture!C$3:C$31,A146,Agriculture!G$3:G$31,D146)</f>
        <v>0</v>
      </c>
      <c r="H146" s="278">
        <f t="shared" si="3"/>
        <v>0</v>
      </c>
      <c r="I146" s="264">
        <f t="shared" si="4"/>
        <v>0.21382460615918908</v>
      </c>
      <c r="L146" s="294"/>
    </row>
    <row r="147" spans="1:12">
      <c r="A147" s="282" t="s">
        <v>251</v>
      </c>
      <c r="B147" s="156" t="s">
        <v>1330</v>
      </c>
      <c r="D147" s="275" t="s">
        <v>81</v>
      </c>
      <c r="E147" s="276">
        <f>SUMIFS(Agriculture!AJ$3:AJ$31,Agriculture!C$3:C$31,A147,Agriculture!G$3:G$31,D147)</f>
        <v>487.30594841698013</v>
      </c>
      <c r="F147" s="276">
        <f>SUMIFS(Agriculture!AK$3:AK$31,Agriculture!C$3:C$31,A147,Agriculture!G$3:G$31,D147)</f>
        <v>425.84825613425414</v>
      </c>
      <c r="G147" s="277">
        <f>SUMIFS(Agriculture!AI$3:AI$31,Agriculture!C$3:C$31,A147,Agriculture!G$3:G$31,D147)</f>
        <v>0</v>
      </c>
      <c r="H147" s="278">
        <f t="shared" si="3"/>
        <v>0</v>
      </c>
      <c r="I147" s="264">
        <f t="shared" si="4"/>
        <v>-0.12611726264038459</v>
      </c>
      <c r="L147" s="294"/>
    </row>
    <row r="148" spans="1:12">
      <c r="A148" s="282" t="s">
        <v>253</v>
      </c>
      <c r="B148" s="156" t="s">
        <v>1331</v>
      </c>
      <c r="D148" s="275" t="s">
        <v>81</v>
      </c>
      <c r="E148" s="276">
        <f>SUMIFS(Agriculture!AJ$3:AJ$31,Agriculture!C$3:C$31,A148,Agriculture!G$3:G$31,D148)</f>
        <v>3031.7942808932521</v>
      </c>
      <c r="F148" s="276">
        <f>SUMIFS(Agriculture!AK$3:AK$31,Agriculture!C$3:C$31,A148,Agriculture!G$3:G$31,D148)</f>
        <v>2750.8663570283529</v>
      </c>
      <c r="G148" s="277">
        <f>SUMIFS(Agriculture!AI$3:AI$31,Agriculture!C$3:C$31,A148,Agriculture!G$3:G$31,D148)</f>
        <v>0</v>
      </c>
      <c r="H148" s="278">
        <f t="shared" si="3"/>
        <v>0</v>
      </c>
      <c r="I148" s="264">
        <f t="shared" si="4"/>
        <v>-9.2660615410267835E-2</v>
      </c>
      <c r="L148" s="294"/>
    </row>
    <row r="149" spans="1:12">
      <c r="A149" s="282" t="s">
        <v>255</v>
      </c>
      <c r="B149" s="156" t="s">
        <v>1332</v>
      </c>
      <c r="D149" s="275" t="s">
        <v>81</v>
      </c>
      <c r="E149" s="276">
        <f>SUMIFS(Agriculture!AJ$3:AJ$31,Agriculture!C$3:C$31,A149,Agriculture!G$3:G$31,D149)</f>
        <v>190.52367294656696</v>
      </c>
      <c r="F149" s="276">
        <f>SUMIFS(Agriculture!AK$3:AK$31,Agriculture!C$3:C$31,A149,Agriculture!G$3:G$31,D149)</f>
        <v>187.77375053408491</v>
      </c>
      <c r="G149" s="277">
        <f>SUMIFS(Agriculture!AI$3:AI$31,Agriculture!C$3:C$31,A149,Agriculture!G$3:G$31,D149)</f>
        <v>0</v>
      </c>
      <c r="H149" s="278">
        <f t="shared" ref="H149:H177" si="6">IF(G149&lt;&gt;0,F149/G149,)</f>
        <v>0</v>
      </c>
      <c r="I149" s="264">
        <f t="shared" ref="I149:I177" si="7">IF(E149&lt;&gt;0,(F149-E149)/E149,)</f>
        <v>-1.4433494641126698E-2</v>
      </c>
      <c r="L149" s="294"/>
    </row>
    <row r="150" spans="1:12">
      <c r="A150" s="282" t="s">
        <v>257</v>
      </c>
      <c r="B150" s="156" t="s">
        <v>1333</v>
      </c>
      <c r="D150" s="275" t="s">
        <v>81</v>
      </c>
      <c r="E150" s="276">
        <f>SUMIFS(Agriculture!AJ$3:AJ$31,Agriculture!C$3:C$31,A150,Agriculture!G$3:G$31,D150)</f>
        <v>767.37855387802449</v>
      </c>
      <c r="F150" s="276">
        <f>SUMIFS(Agriculture!AK$3:AK$31,Agriculture!C$3:C$31,A150,Agriculture!G$3:G$31,D150)</f>
        <v>602.71829967114479</v>
      </c>
      <c r="G150" s="277">
        <f>SUMIFS(Agriculture!AI$3:AI$31,Agriculture!C$3:C$31,A150,Agriculture!G$3:G$31,D150)</f>
        <v>0</v>
      </c>
      <c r="H150" s="278">
        <f t="shared" si="6"/>
        <v>0</v>
      </c>
      <c r="I150" s="264">
        <f t="shared" si="7"/>
        <v>-0.21457500131421786</v>
      </c>
      <c r="L150" s="294"/>
    </row>
    <row r="151" spans="1:12">
      <c r="A151" s="282" t="s">
        <v>259</v>
      </c>
      <c r="B151" s="156" t="s">
        <v>1334</v>
      </c>
      <c r="D151" s="275" t="s">
        <v>80</v>
      </c>
      <c r="E151" s="276">
        <f>SUMIFS(Agriculture!AJ$3:AJ$31,Agriculture!C$3:C$31,A151,Agriculture!G$3:G$31,D151)</f>
        <v>1.88346493500543</v>
      </c>
      <c r="F151" s="276">
        <f>SUMIFS(Agriculture!AK$3:AK$31,Agriculture!C$3:C$31,A151,Agriculture!G$3:G$31,D151)</f>
        <v>0.39429164738042899</v>
      </c>
      <c r="G151" s="277">
        <f>SUMIFS(Agriculture!AI$3:AI$31,Agriculture!C$3:C$31,A151,Agriculture!G$3:G$31,D151)</f>
        <v>0</v>
      </c>
      <c r="H151" s="278">
        <f t="shared" si="6"/>
        <v>0</v>
      </c>
      <c r="I151" s="264">
        <f t="shared" si="7"/>
        <v>-0.79065623147409847</v>
      </c>
      <c r="L151" s="294"/>
    </row>
    <row r="152" spans="1:12">
      <c r="A152" s="282" t="s">
        <v>259</v>
      </c>
      <c r="B152" s="156" t="s">
        <v>1334</v>
      </c>
      <c r="C152" s="159"/>
      <c r="D152" s="275" t="s">
        <v>81</v>
      </c>
      <c r="E152" s="276">
        <f>SUMIFS(Agriculture!AJ$3:AJ$31,Agriculture!C$3:C$31,A152,Agriculture!G$3:G$31,D152)</f>
        <v>0.55050989385680027</v>
      </c>
      <c r="F152" s="276">
        <f>SUMIFS(Agriculture!AK$3:AK$31,Agriculture!C$3:C$31,A152,Agriculture!G$3:G$31,D152)</f>
        <v>0.11524581579147988</v>
      </c>
      <c r="G152" s="277">
        <f>SUMIFS(Agriculture!AI$3:AI$31,Agriculture!C$3:C$31,A152,Agriculture!G$3:G$31,D152)</f>
        <v>0</v>
      </c>
      <c r="H152" s="278">
        <f t="shared" si="6"/>
        <v>0</v>
      </c>
      <c r="I152" s="264">
        <f t="shared" si="7"/>
        <v>-0.79065623147282105</v>
      </c>
      <c r="L152" s="294"/>
    </row>
    <row r="153" spans="1:12">
      <c r="A153" s="279" t="s">
        <v>156</v>
      </c>
      <c r="B153" s="159" t="s">
        <v>1335</v>
      </c>
      <c r="C153" s="159"/>
      <c r="D153" s="275" t="s">
        <v>79</v>
      </c>
      <c r="E153" s="283">
        <f>SUMIFS(LULU!AJ$3:AJ$60,LULU!C$3:C$60,A153,LULU!G$3:G$60,D153)</f>
        <v>-23440.013666666659</v>
      </c>
      <c r="F153" s="283">
        <f>SUMIFS(LULU!AK$3:AK$60,LULU!C$3:C$60,A153,LULU!G$3:G$60,D153)</f>
        <v>-36152.438666666654</v>
      </c>
      <c r="G153" s="277">
        <f>SUMIFS(LULU!AI$3:AI$60,LULU!C$3:C$60,A153,LULU!G$3:G$60,D153)</f>
        <v>0</v>
      </c>
      <c r="H153" s="278">
        <f t="shared" si="6"/>
        <v>0</v>
      </c>
      <c r="I153" s="264">
        <f t="shared" si="7"/>
        <v>0.54233863430199081</v>
      </c>
      <c r="L153" s="294"/>
    </row>
    <row r="154" spans="1:12">
      <c r="A154" s="279" t="s">
        <v>157</v>
      </c>
      <c r="B154" s="159" t="s">
        <v>1336</v>
      </c>
      <c r="C154" s="159"/>
      <c r="D154" s="275" t="s">
        <v>79</v>
      </c>
      <c r="E154" s="283">
        <f>SUMIFS(LULU!AJ$3:AJ$60,LULU!C$3:C$60,A154,LULU!G$3:G$60,D154)</f>
        <v>488.44766666666669</v>
      </c>
      <c r="F154" s="283">
        <f>SUMIFS(LULU!AK$3:AK$60,LULU!C$3:C$60,A154,LULU!G$3:G$60,D154)</f>
        <v>164.09433333333342</v>
      </c>
      <c r="G154" s="277">
        <f>SUMIFS(LULU!AI$3:AI$60,LULU!C$3:C$60,A154,LULU!G$3:G$60,D154)</f>
        <v>0</v>
      </c>
      <c r="H154" s="278">
        <f t="shared" si="6"/>
        <v>0</v>
      </c>
      <c r="I154" s="264">
        <f t="shared" si="7"/>
        <v>-0.66404930449730859</v>
      </c>
      <c r="L154" s="294"/>
    </row>
    <row r="155" spans="1:12">
      <c r="A155" s="159" t="s">
        <v>677</v>
      </c>
      <c r="B155" s="159" t="s">
        <v>1337</v>
      </c>
      <c r="C155" s="159"/>
      <c r="D155" s="275" t="s">
        <v>79</v>
      </c>
      <c r="E155" s="283">
        <f>SUMIFS(LULU!AJ$3:AJ$60,LULU!C$3:C$60,A155,LULU!G$3:G$60,D155)</f>
        <v>4411.5459268902141</v>
      </c>
      <c r="F155" s="283">
        <f>SUMIFS(LULU!AK$3:AK$60,LULU!C$3:C$60,A155,LULU!G$3:G$60,D155)</f>
        <v>5342.709699290981</v>
      </c>
      <c r="G155" s="277">
        <f>SUMIFS(LULU!AI$3:AI$60,LULU!C$3:C$60,A155,LULU!G$3:G$60,D155)</f>
        <v>6989682</v>
      </c>
      <c r="H155" s="278">
        <f t="shared" si="6"/>
        <v>7.6437092550004151E-4</v>
      </c>
      <c r="I155" s="264">
        <f t="shared" si="7"/>
        <v>0.2110742555630975</v>
      </c>
      <c r="L155" s="294"/>
    </row>
    <row r="156" spans="1:12">
      <c r="A156" s="159" t="s">
        <v>678</v>
      </c>
      <c r="B156" s="159" t="s">
        <v>1338</v>
      </c>
      <c r="C156" s="159"/>
      <c r="D156" s="275" t="s">
        <v>79</v>
      </c>
      <c r="E156" s="283">
        <f>SUMIFS(LULU!AJ$3:AJ$60,LULU!C$3:C$60,A156,LULU!G$3:G$60,D156)</f>
        <v>628.27629918815774</v>
      </c>
      <c r="F156" s="283">
        <f>SUMIFS(LULU!AK$3:AK$60,LULU!C$3:C$60,A156,LULU!G$3:G$60,D156)</f>
        <v>1324.1003274383488</v>
      </c>
      <c r="G156" s="277">
        <f>SUMIFS(LULU!AI$3:AI$60,LULU!C$3:C$60,A156,LULU!G$3:G$60,D156)</f>
        <v>427881</v>
      </c>
      <c r="H156" s="278">
        <f t="shared" si="6"/>
        <v>3.0945527551780724E-3</v>
      </c>
      <c r="I156" s="264">
        <f t="shared" si="7"/>
        <v>1.1075127760657482</v>
      </c>
      <c r="L156" s="294"/>
    </row>
    <row r="157" spans="1:12">
      <c r="A157" s="159" t="s">
        <v>684</v>
      </c>
      <c r="B157" s="159" t="s">
        <v>1339</v>
      </c>
      <c r="C157" s="159"/>
      <c r="D157" s="275" t="s">
        <v>79</v>
      </c>
      <c r="E157" s="283">
        <f>SUMIFS(LULU!AJ$3:AJ$60,LULU!C$3:C$60,A157,LULU!G$3:G$60,D157)</f>
        <v>870.36454975555591</v>
      </c>
      <c r="F157" s="283">
        <f>SUMIFS(LULU!AK$3:AK$60,LULU!C$3:C$60,A157,LULU!G$3:G$60,D157)</f>
        <v>286.96951848888904</v>
      </c>
      <c r="G157" s="277">
        <f>SUMIFS(LULU!AI$3:AI$60,LULU!C$3:C$60,A157,LULU!G$3:G$60,D157)</f>
        <v>186542</v>
      </c>
      <c r="H157" s="278">
        <f t="shared" si="6"/>
        <v>1.5383641136520946E-3</v>
      </c>
      <c r="I157" s="264">
        <f t="shared" si="7"/>
        <v>-0.67028813550656996</v>
      </c>
      <c r="L157" s="294"/>
    </row>
    <row r="158" spans="1:12">
      <c r="A158" s="159" t="s">
        <v>686</v>
      </c>
      <c r="B158" s="159" t="s">
        <v>1340</v>
      </c>
      <c r="C158" s="159"/>
      <c r="D158" s="275" t="s">
        <v>79</v>
      </c>
      <c r="E158" s="283">
        <f>SUMIFS(LULU!AJ$3:AJ$60,LULU!C$3:C$60,A158,LULU!G$3:G$60,D158)</f>
        <v>-117.60117373662473</v>
      </c>
      <c r="F158" s="283">
        <f>SUMIFS(LULU!AK$3:AK$60,LULU!C$3:C$60,A158,LULU!G$3:G$60,D158)</f>
        <v>-84.676015694372765</v>
      </c>
      <c r="G158" s="277">
        <f>SUMIFS(LULU!AI$3:AI$60,LULU!C$3:C$60,A158,LULU!G$3:G$60,D158)</f>
        <v>209790.00000000003</v>
      </c>
      <c r="H158" s="278">
        <f t="shared" si="6"/>
        <v>-4.0362274509925521E-4</v>
      </c>
      <c r="I158" s="264">
        <f t="shared" si="7"/>
        <v>-0.27997303935069506</v>
      </c>
      <c r="L158" s="294"/>
    </row>
    <row r="159" spans="1:12">
      <c r="A159" s="159" t="s">
        <v>158</v>
      </c>
      <c r="B159" s="159" t="s">
        <v>1341</v>
      </c>
      <c r="C159" s="159"/>
      <c r="D159" s="275" t="s">
        <v>79</v>
      </c>
      <c r="E159" s="283">
        <f>SUMIFS(LULU!AJ$3:AJ$60,LULU!C$3:C$60,A159,LULU!G$3:G$60,D159)</f>
        <v>1244.2539999999999</v>
      </c>
      <c r="F159" s="283">
        <f>SUMIFS(LULU!AK$3:AK$60,LULU!C$3:C$60,A159,LULU!G$3:G$60,D159)</f>
        <v>1983.2266666666667</v>
      </c>
      <c r="G159" s="277">
        <f>SUMIFS(LULU!AI$3:AI$60,LULU!C$3:C$60,A159,LULU!G$3:G$60,D159)</f>
        <v>0</v>
      </c>
      <c r="H159" s="278">
        <f t="shared" si="6"/>
        <v>0</v>
      </c>
      <c r="I159" s="264">
        <f t="shared" si="7"/>
        <v>0.59390821059580023</v>
      </c>
      <c r="L159" s="294"/>
    </row>
    <row r="160" spans="1:12">
      <c r="A160" s="284" t="s">
        <v>159</v>
      </c>
      <c r="B160" s="159" t="s">
        <v>1342</v>
      </c>
      <c r="C160" s="159"/>
      <c r="D160" s="275" t="s">
        <v>79</v>
      </c>
      <c r="E160" s="283">
        <f>SUMIFS(LULU!AJ$3:AJ$60,LULU!C$3:C$60,A160,LULU!G$3:G$60,D160)</f>
        <v>929.47066666666672</v>
      </c>
      <c r="F160" s="283">
        <f>SUMIFS(LULU!AK$3:AK$60,LULU!C$3:C$60,A160,LULU!G$3:G$60,D160)</f>
        <v>1522.7266666666667</v>
      </c>
      <c r="G160" s="277">
        <f>SUMIFS(LULU!AI$3:AI$60,LULU!C$3:C$60,A160,LULU!G$3:G$60,D160)</f>
        <v>226.04</v>
      </c>
      <c r="H160" s="278">
        <f t="shared" si="6"/>
        <v>6.73653630625848</v>
      </c>
      <c r="I160" s="264">
        <f t="shared" si="7"/>
        <v>0.63827296683560386</v>
      </c>
      <c r="L160" s="294"/>
    </row>
    <row r="161" spans="1:12">
      <c r="A161" s="159" t="s">
        <v>170</v>
      </c>
      <c r="B161" s="159" t="s">
        <v>1343</v>
      </c>
      <c r="C161" s="159"/>
      <c r="D161" s="275" t="s">
        <v>79</v>
      </c>
      <c r="E161" s="283">
        <f>SUMIFS(LULU!AJ$3:AJ$60,LULU!C$3:C$60,A161,LULU!G$3:G$60,D161)</f>
        <v>-945.63700000000006</v>
      </c>
      <c r="F161" s="283">
        <f>SUMIFS(LULU!AK$3:AK$60,LULU!C$3:C$60,A161,LULU!G$3:G$60,D161)</f>
        <v>650.136666666667</v>
      </c>
      <c r="G161" s="277">
        <f>SUMIFS(LULU!AI$3:AI$60,LULU!C$3:C$60,A161,LULU!G$3:G$60,D161)</f>
        <v>0</v>
      </c>
      <c r="H161" s="278">
        <f t="shared" si="6"/>
        <v>0</v>
      </c>
      <c r="I161" s="264">
        <f t="shared" si="7"/>
        <v>-1.6875118747116142</v>
      </c>
      <c r="L161" s="294"/>
    </row>
    <row r="162" spans="1:12" ht="15.75">
      <c r="A162" s="156" t="s">
        <v>1263</v>
      </c>
      <c r="B162" s="159" t="s">
        <v>1344</v>
      </c>
      <c r="C162" s="159"/>
      <c r="D162" s="275" t="s">
        <v>81</v>
      </c>
      <c r="E162" s="283">
        <f>SUMIFS(LULU!AJ$3:AJ$60,LULU!C$3:C$60,A162,LULU!G$3:G$60,D162)</f>
        <v>26.970000000000084</v>
      </c>
      <c r="F162" s="283">
        <f>SUMIFS(LULU!AK$3:AK$60,LULU!C$3:C$60,A162,LULU!G$3:G$60,D162)</f>
        <v>21.081210103329443</v>
      </c>
      <c r="G162" s="277">
        <f>SUMIFS(LULU!AI$3:AI$60,LULU!C$3:C$60,A162,LULU!G$3:G$60,D162)</f>
        <v>3.4842</v>
      </c>
      <c r="H162" s="278">
        <f t="shared" si="6"/>
        <v>6.0505166475315546</v>
      </c>
      <c r="I162" s="264">
        <f t="shared" si="7"/>
        <v>-0.21834593610198824</v>
      </c>
      <c r="L162" s="294"/>
    </row>
    <row r="163" spans="1:12" ht="15.75">
      <c r="A163" s="156" t="s">
        <v>1262</v>
      </c>
      <c r="B163" s="159" t="s">
        <v>1345</v>
      </c>
      <c r="C163" s="159"/>
      <c r="D163" s="275" t="s">
        <v>80</v>
      </c>
      <c r="E163" s="283">
        <f>SUMIFS(LULU!AJ$3:AJ$60,LULU!C$3:C$60,A163,LULU!G$3:G$60,D163)</f>
        <v>39.353999999999999</v>
      </c>
      <c r="F163" s="283">
        <f>SUMIFS(LULU!AK$3:AK$60,LULU!C$3:C$60,A163,LULU!G$3:G$60,D163)</f>
        <v>58.527000000000008</v>
      </c>
      <c r="G163" s="277">
        <f>SUMIFS(LULU!AI$3:AI$60,LULU!C$3:C$60,A163,LULU!G$3:G$60,D163)</f>
        <v>0</v>
      </c>
      <c r="H163" s="278">
        <f t="shared" si="6"/>
        <v>0</v>
      </c>
      <c r="I163" s="264">
        <f t="shared" si="7"/>
        <v>0.48719316969050186</v>
      </c>
      <c r="L163" s="294"/>
    </row>
    <row r="164" spans="1:12" ht="15.75">
      <c r="A164" s="156" t="s">
        <v>1262</v>
      </c>
      <c r="B164" s="159" t="s">
        <v>1345</v>
      </c>
      <c r="C164" s="159"/>
      <c r="D164" s="275" t="s">
        <v>81</v>
      </c>
      <c r="E164" s="283">
        <f>SUMIFS(LULU!AJ$3:AJ$60,LULU!C$3:C$60,A164,LULU!G$3:G$60,D164)</f>
        <v>69.44</v>
      </c>
      <c r="F164" s="283">
        <f>SUMIFS(LULU!AK$3:AK$60,LULU!C$3:C$60,A164,LULU!G$3:G$60,D164)</f>
        <v>104.78</v>
      </c>
      <c r="G164" s="277">
        <f>SUMIFS(LULU!AI$3:AI$60,LULU!C$3:C$60,A164,LULU!G$3:G$60,D164)</f>
        <v>0</v>
      </c>
      <c r="H164" s="278">
        <f t="shared" si="6"/>
        <v>0</v>
      </c>
      <c r="I164" s="264">
        <f t="shared" si="7"/>
        <v>0.50892857142857151</v>
      </c>
      <c r="L164" s="294"/>
    </row>
    <row r="165" spans="1:12" ht="15.75">
      <c r="A165" s="156" t="s">
        <v>1264</v>
      </c>
      <c r="B165" s="159" t="s">
        <v>1346</v>
      </c>
      <c r="C165" s="159"/>
      <c r="D165" s="275" t="s">
        <v>81</v>
      </c>
      <c r="E165" s="283">
        <f>SUMIFS(LULU!AJ$3:AJ$60,LULU!C$3:C$60,A165,LULU!G$3:G$60,D165)</f>
        <v>6.909625217345118</v>
      </c>
      <c r="F165" s="283">
        <f>SUMIFS(LULU!AK$3:AK$60,LULU!C$3:C$60,A165,LULU!G$3:G$60,D165)</f>
        <v>11.619402191944438</v>
      </c>
      <c r="G165" s="277">
        <f>SUMIFS(LULU!AI$3:AI$60,LULU!C$3:C$60,A165,LULU!G$3:G$60,D165)</f>
        <v>65527</v>
      </c>
      <c r="H165" s="278">
        <f t="shared" si="6"/>
        <v>1.7732235859942372E-4</v>
      </c>
      <c r="I165" s="264">
        <f t="shared" si="7"/>
        <v>0.68162553343362886</v>
      </c>
      <c r="L165" s="294"/>
    </row>
    <row r="166" spans="1:12" ht="15.75">
      <c r="A166" s="156" t="s">
        <v>1265</v>
      </c>
      <c r="B166" s="159" t="s">
        <v>1347</v>
      </c>
      <c r="C166" s="159"/>
      <c r="D166" s="275" t="s">
        <v>79</v>
      </c>
      <c r="E166" s="283">
        <f>SUMIFS(LULU!AJ$3:AJ$60,LULU!C$3:C$60,A166,LULU!G$3:G$60,D166)</f>
        <v>617.87121874133402</v>
      </c>
      <c r="F166" s="283">
        <f>SUMIFS(LULU!AK$3:AK$60,LULU!C$3:C$60,A166,LULU!G$3:G$60,D166)</f>
        <v>182.88841340000064</v>
      </c>
      <c r="G166" s="277">
        <f>SUMIFS(LULU!AI$3:AI$60,LULU!C$3:C$60,A166,LULU!G$3:G$60,D166)</f>
        <v>405924.33500000002</v>
      </c>
      <c r="H166" s="278">
        <f t="shared" si="6"/>
        <v>4.5054803969808965E-4</v>
      </c>
      <c r="I166" s="264">
        <f t="shared" si="7"/>
        <v>-0.70400237484347816</v>
      </c>
      <c r="L166" s="294"/>
    </row>
    <row r="167" spans="1:12">
      <c r="A167" s="156" t="s">
        <v>1266</v>
      </c>
      <c r="B167" s="159" t="s">
        <v>1348</v>
      </c>
      <c r="C167" s="159"/>
      <c r="D167" s="275" t="s">
        <v>79</v>
      </c>
      <c r="E167" s="283">
        <f>SUMIFS(LULU!AJ$3:AJ$60,LULU!C$3:C$60,A167,LULU!G$3:G$60,D167)</f>
        <v>3.8633510000000011</v>
      </c>
      <c r="F167" s="283">
        <f>SUMIFS(LULU!AK$3:AK$60,LULU!C$3:C$60,A167,LULU!G$3:G$60,D167)</f>
        <v>5.6757561900000013</v>
      </c>
      <c r="G167" s="277">
        <f>SUMIFS(LULU!AI$3:AI$60,LULU!C$3:C$60,A167,LULU!G$3:G$60,D167)</f>
        <v>1160.9000000000001</v>
      </c>
      <c r="H167" s="278">
        <f t="shared" si="6"/>
        <v>4.8891000000000004E-3</v>
      </c>
      <c r="I167" s="264">
        <f t="shared" si="7"/>
        <v>0.4691277572242335</v>
      </c>
      <c r="L167" s="294"/>
    </row>
    <row r="168" spans="1:12">
      <c r="A168" s="156" t="s">
        <v>1266</v>
      </c>
      <c r="B168" s="159" t="s">
        <v>1348</v>
      </c>
      <c r="C168" s="159"/>
      <c r="D168" s="275" t="s">
        <v>80</v>
      </c>
      <c r="E168" s="283">
        <f>SUMIFS(LULU!AJ$3:AJ$60,LULU!C$3:C$60,A168,LULU!G$3:G$60,D168)</f>
        <v>4.0584180000000023</v>
      </c>
      <c r="F168" s="283">
        <f>SUMIFS(LULU!AK$3:AK$60,LULU!C$3:C$60,A168,LULU!G$3:G$60,D168)</f>
        <v>1.0398568692330001</v>
      </c>
      <c r="G168" s="277">
        <f>SUMIFS(LULU!AI$3:AI$60,LULU!C$3:C$60,A168,LULU!G$3:G$60,D168)</f>
        <v>1160.9000000000001</v>
      </c>
      <c r="H168" s="278">
        <f t="shared" si="6"/>
        <v>8.9573337000000005E-4</v>
      </c>
      <c r="I168" s="264">
        <f t="shared" si="7"/>
        <v>-0.74377778010224682</v>
      </c>
      <c r="L168" s="294"/>
    </row>
    <row r="169" spans="1:12">
      <c r="A169" s="156" t="s">
        <v>1266</v>
      </c>
      <c r="B169" s="159" t="s">
        <v>1348</v>
      </c>
      <c r="C169" s="159"/>
      <c r="D169" s="275" t="s">
        <v>81</v>
      </c>
      <c r="E169" s="283">
        <f>SUMIFS(LULU!AJ$3:AJ$60,LULU!C$3:C$60,A169,LULU!G$3:G$60,D169)</f>
        <v>0.41199000000000052</v>
      </c>
      <c r="F169" s="283">
        <f>SUMIFS(LULU!AK$3:AK$60,LULU!C$3:C$60,A169,LULU!G$3:G$60,D169)</f>
        <v>0.10539776273</v>
      </c>
      <c r="G169" s="277">
        <f>SUMIFS(LULU!AI$3:AI$60,LULU!C$3:C$60,A169,LULU!G$3:G$60,D169)</f>
        <v>1160.9000000000001</v>
      </c>
      <c r="H169" s="278">
        <f t="shared" si="6"/>
        <v>9.0789699999999996E-5</v>
      </c>
      <c r="I169" s="264">
        <f t="shared" si="7"/>
        <v>-0.74417397817908226</v>
      </c>
      <c r="L169" s="294"/>
    </row>
    <row r="170" spans="1:12">
      <c r="A170" s="156" t="s">
        <v>142</v>
      </c>
      <c r="B170" s="156" t="s">
        <v>1349</v>
      </c>
      <c r="D170" s="275" t="s">
        <v>80</v>
      </c>
      <c r="E170" s="276">
        <f>SUMIFS(Waste!AJ$3:AJ$602,Waste!C$3:C$602,A170,Waste!G$3:G$602,D170)</f>
        <v>3635.3097914292898</v>
      </c>
      <c r="F170" s="276">
        <f>SUMIFS(Waste!AK$3:AK$602,Waste!C$3:C$602,A170,Waste!G$3:G$602,D170)</f>
        <v>1768.7536622463099</v>
      </c>
      <c r="G170" s="277">
        <f>SUMIFS(Waste!AI$3:AI$602,Waste!C$3:C$602,A170,Waste!G$3:G$602,D170)</f>
        <v>0</v>
      </c>
      <c r="H170" s="278">
        <f t="shared" si="6"/>
        <v>0</v>
      </c>
      <c r="I170" s="264">
        <f t="shared" si="7"/>
        <v>-0.51345173761631702</v>
      </c>
      <c r="L170" s="294"/>
    </row>
    <row r="171" spans="1:12">
      <c r="A171" s="156" t="s">
        <v>146</v>
      </c>
      <c r="B171" s="156" t="s">
        <v>1350</v>
      </c>
      <c r="D171" s="275" t="s">
        <v>80</v>
      </c>
      <c r="E171" s="276">
        <f>SUMIFS(Waste!AJ$3:AJ$14,Waste!C$3:C$14,A171,Waste!G$3:G$14,D171)</f>
        <v>22.225087500000001</v>
      </c>
      <c r="F171" s="276">
        <f>SUMIFS(Waste!AK$3:AK$14,Waste!C$3:C$14,A171,Waste!G$3:G$14,D171)</f>
        <v>15.970604999999999</v>
      </c>
      <c r="G171" s="277">
        <f>SUMIFS(Waste!AI$3:AI$602,Waste!C$3:C$602,A171,Waste!G$3:G$602,D171)</f>
        <v>608404</v>
      </c>
      <c r="H171" s="278">
        <f t="shared" si="6"/>
        <v>2.6249999999999998E-5</v>
      </c>
      <c r="I171" s="264">
        <f t="shared" si="7"/>
        <v>-0.28141542749831699</v>
      </c>
      <c r="L171" s="294"/>
    </row>
    <row r="172" spans="1:12">
      <c r="A172" s="156" t="s">
        <v>154</v>
      </c>
      <c r="B172" s="156" t="s">
        <v>1351</v>
      </c>
      <c r="D172" s="275" t="s">
        <v>80</v>
      </c>
      <c r="E172" s="276">
        <f>SUMIFS(Waste!AJ$3:AJ$14,Waste!C$3:C$14,A172,Waste!G$3:G$14,D172)</f>
        <v>131.30180978202418</v>
      </c>
      <c r="F172" s="276">
        <f>SUMIFS(Waste!AK$3:AK$14,Waste!C$3:C$14,A172,Waste!G$3:G$14,D172)</f>
        <v>100.88559522442145</v>
      </c>
      <c r="G172" s="277">
        <f>SUMIFS(Waste!AI$3:AI$602,Waste!C$3:C$602,A172,Waste!G$3:G$602,D172)</f>
        <v>128736</v>
      </c>
      <c r="H172" s="278">
        <f t="shared" si="6"/>
        <v>7.8366265243926675E-4</v>
      </c>
      <c r="I172" s="264">
        <f t="shared" si="7"/>
        <v>-0.23165114485548277</v>
      </c>
      <c r="L172" s="294"/>
    </row>
    <row r="173" spans="1:12">
      <c r="A173" s="156" t="s">
        <v>154</v>
      </c>
      <c r="B173" s="156" t="s">
        <v>1351</v>
      </c>
      <c r="D173" s="275" t="s">
        <v>81</v>
      </c>
      <c r="E173" s="276">
        <f>SUMIFS(Waste!AJ$3:AJ$14,Waste!C$3:C$14,A173,Waste!G$3:G$14,D173)</f>
        <v>105.33246428571428</v>
      </c>
      <c r="F173" s="276">
        <f>SUMIFS(Waste!AK$3:AK$14,Waste!C$3:C$14,A173,Waste!G$3:G$14,D173)</f>
        <v>76.012163857142838</v>
      </c>
      <c r="G173" s="277">
        <f>SUMIFS(Waste!AI$3:AI$602,Waste!C$3:C$602,A173,Waste!G$3:G$602,D173)</f>
        <v>15603.669999999998</v>
      </c>
      <c r="H173" s="278">
        <f t="shared" si="6"/>
        <v>4.8714285714285708E-3</v>
      </c>
      <c r="I173" s="264">
        <f t="shared" si="7"/>
        <v>-0.27835957914209752</v>
      </c>
      <c r="L173" s="294"/>
    </row>
    <row r="174" spans="1:12">
      <c r="A174" s="275" t="s">
        <v>1352</v>
      </c>
      <c r="B174" s="156" t="s">
        <v>1353</v>
      </c>
      <c r="D174" s="275" t="s">
        <v>81</v>
      </c>
      <c r="E174" s="276">
        <f>SUMIFS(Waste!AJ$3:AJ$14,Waste!C$3:C$14,A174,Waste!G$3:G$14,D174)</f>
        <v>8.2814285714285703</v>
      </c>
      <c r="F174" s="276">
        <f>SUMIFS(Waste!AK$3:AK$14,Waste!C$3:C$14,A174,Waste!G$3:G$14,D174)</f>
        <v>2.9256338571428571</v>
      </c>
      <c r="G174" s="277">
        <f>SUMIFS(Waste!AI$3:AI$602,Waste!C$3:C$602,A174,Waste!G$3:G$602,D174)</f>
        <v>600.57000000000005</v>
      </c>
      <c r="H174" s="278">
        <f t="shared" si="6"/>
        <v>4.8714285714285708E-3</v>
      </c>
      <c r="I174" s="264">
        <f t="shared" si="7"/>
        <v>-0.64672352941176459</v>
      </c>
      <c r="L174" s="294"/>
    </row>
    <row r="175" spans="1:12">
      <c r="A175" s="275" t="s">
        <v>1354</v>
      </c>
      <c r="B175" s="156" t="s">
        <v>1355</v>
      </c>
      <c r="D175" s="275" t="s">
        <v>81</v>
      </c>
      <c r="E175" s="276">
        <f>SUMIFS(Waste!AJ$3:AJ$14,Waste!C$3:C$14,A175,Waste!G$3:G$14,D175)</f>
        <v>30.166321428571425</v>
      </c>
      <c r="F175" s="276">
        <f>SUMIFS(Waste!AK$3:AK$14,Waste!C$3:C$14,A175,Waste!G$3:G$14,D175)</f>
        <v>17.581959999999995</v>
      </c>
      <c r="G175" s="277">
        <f>SUMIFS(Waste!AI$3:AI$602,Waste!C$3:C$602,A175,Waste!G$3:G$602,D175)</f>
        <v>3609.2</v>
      </c>
      <c r="H175" s="278">
        <f t="shared" si="6"/>
        <v>4.87142857142857E-3</v>
      </c>
      <c r="I175" s="264">
        <f t="shared" si="7"/>
        <v>-0.41716592652402107</v>
      </c>
      <c r="L175" s="294"/>
    </row>
    <row r="176" spans="1:12">
      <c r="A176" s="159" t="s">
        <v>155</v>
      </c>
      <c r="B176" s="156" t="s">
        <v>1356</v>
      </c>
      <c r="D176" s="275" t="s">
        <v>80</v>
      </c>
      <c r="E176" s="276">
        <f>SUMIFS(Waste!AJ$3:AJ$14,Waste!C$3:C$14,A176,Waste!G$3:G$14,D176)</f>
        <v>21.553560000000004</v>
      </c>
      <c r="F176" s="276">
        <f>SUMIFS(Waste!AK$3:AK$14,Waste!C$3:C$14,A176,Waste!G$3:G$14,D176)</f>
        <v>64.55131200000001</v>
      </c>
      <c r="G176" s="277">
        <f>SUMIFS(Waste!AI$3:AI$602,Waste!C$3:C$602,A176,Waste!G$3:G$602,D176)</f>
        <v>561420</v>
      </c>
      <c r="H176" s="278">
        <f t="shared" si="6"/>
        <v>1.1497864700224432E-4</v>
      </c>
      <c r="I176" s="264">
        <f t="shared" si="7"/>
        <v>1.9949257570443117</v>
      </c>
      <c r="L176" s="294"/>
    </row>
    <row r="177" spans="1:12">
      <c r="A177" s="285" t="s">
        <v>155</v>
      </c>
      <c r="B177" s="266" t="s">
        <v>1356</v>
      </c>
      <c r="C177" s="266"/>
      <c r="D177" s="286" t="s">
        <v>81</v>
      </c>
      <c r="E177" s="287">
        <f>SUMIFS(Waste!AJ$3:AJ$14,Waste!C$3:C$14,A177,Waste!G$3:G$14,D177)</f>
        <v>20.429496</v>
      </c>
      <c r="F177" s="287">
        <f>SUMIFS(Waste!AK$3:AK$14,Waste!C$3:C$14,A177,Waste!G$3:G$14,D177)</f>
        <v>65.049036000000001</v>
      </c>
      <c r="G177" s="277">
        <f>SUMIFS(Waste!AI$3:AI$602,Waste!C$3:C$602,A177,Waste!G$3:G$602,D177)</f>
        <v>561420</v>
      </c>
      <c r="H177" s="288">
        <f t="shared" si="6"/>
        <v>1.1586519183498984E-4</v>
      </c>
      <c r="I177" s="270">
        <f t="shared" si="7"/>
        <v>2.1840744382533961</v>
      </c>
      <c r="L177" s="294"/>
    </row>
    <row r="178" spans="1:12">
      <c r="G178" s="260"/>
    </row>
    <row r="180" spans="1:12">
      <c r="E180" s="156"/>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dimension ref="A1:T714"/>
  <sheetViews>
    <sheetView topLeftCell="A520" zoomScale="90" zoomScaleNormal="90" workbookViewId="0">
      <selection activeCell="H574" sqref="H574"/>
    </sheetView>
  </sheetViews>
  <sheetFormatPr defaultRowHeight="12.75"/>
  <cols>
    <col min="2" max="7" width="9.28515625" bestFit="1" customWidth="1"/>
    <col min="8" max="8" width="12.42578125" bestFit="1" customWidth="1"/>
    <col min="9" max="11" width="9.28515625" bestFit="1" customWidth="1"/>
    <col min="12" max="12" width="11.5703125" bestFit="1" customWidth="1"/>
    <col min="13" max="13" width="10" bestFit="1" customWidth="1"/>
    <col min="14" max="14" width="11" bestFit="1" customWidth="1"/>
    <col min="15" max="15" width="9.28515625" bestFit="1" customWidth="1"/>
    <col min="18" max="19" width="9.28515625" bestFit="1" customWidth="1"/>
  </cols>
  <sheetData>
    <row r="1" spans="1:19">
      <c r="A1" s="81" t="s">
        <v>1198</v>
      </c>
      <c r="B1" s="81" t="s">
        <v>1199</v>
      </c>
      <c r="C1" s="81" t="s">
        <v>1200</v>
      </c>
      <c r="D1" s="81" t="s">
        <v>261</v>
      </c>
      <c r="E1" s="81" t="s">
        <v>1201</v>
      </c>
      <c r="F1" s="81" t="s">
        <v>1202</v>
      </c>
      <c r="G1" s="81" t="s">
        <v>1203</v>
      </c>
      <c r="H1" s="81" t="s">
        <v>1204</v>
      </c>
      <c r="I1" s="81" t="s">
        <v>1205</v>
      </c>
      <c r="J1" s="81" t="s">
        <v>1206</v>
      </c>
      <c r="K1" s="81" t="s">
        <v>1207</v>
      </c>
      <c r="L1" s="81" t="s">
        <v>1208</v>
      </c>
      <c r="M1" s="81" t="s">
        <v>1209</v>
      </c>
      <c r="N1" s="81" t="s">
        <v>1210</v>
      </c>
      <c r="O1" s="81" t="s">
        <v>1211</v>
      </c>
      <c r="P1" s="81"/>
      <c r="Q1" s="81" t="s">
        <v>1213</v>
      </c>
      <c r="R1" s="81" t="s">
        <v>1214</v>
      </c>
      <c r="S1" s="81" t="s">
        <v>1215</v>
      </c>
    </row>
    <row r="2" spans="1:19">
      <c r="A2" s="81" t="s">
        <v>1181</v>
      </c>
      <c r="B2" s="81">
        <v>50000</v>
      </c>
      <c r="C2" s="81">
        <v>61.599999999999994</v>
      </c>
      <c r="D2" s="81">
        <v>61.590554698771427</v>
      </c>
      <c r="E2" s="81">
        <v>61.660206857521544</v>
      </c>
      <c r="F2" s="81">
        <v>46.699374917538407</v>
      </c>
      <c r="G2" s="81">
        <v>9.1570793345970909</v>
      </c>
      <c r="H2" s="81">
        <v>83.852101940105115</v>
      </c>
      <c r="I2" s="81">
        <v>-1.6166678087540822E-2</v>
      </c>
      <c r="J2" s="81">
        <v>2.9932417639259663</v>
      </c>
      <c r="K2" s="81">
        <v>0.14867668231570175</v>
      </c>
      <c r="L2" s="81">
        <v>17.365637572149609</v>
      </c>
      <c r="M2" s="81">
        <v>102.19446709001437</v>
      </c>
      <c r="N2" s="81">
        <v>84.828829517864762</v>
      </c>
      <c r="O2" s="81">
        <v>4.0951703735035275E-2</v>
      </c>
      <c r="P2" s="81"/>
      <c r="Q2" s="81" t="s">
        <v>1181</v>
      </c>
      <c r="R2" s="81">
        <v>43.513540820387192</v>
      </c>
      <c r="S2" s="81">
        <v>79.467560932427148</v>
      </c>
    </row>
    <row r="3" spans="1:19">
      <c r="A3" s="81" t="s">
        <v>1182</v>
      </c>
      <c r="B3" s="81">
        <v>50000</v>
      </c>
      <c r="C3" s="81">
        <v>10.878599999999999</v>
      </c>
      <c r="D3" s="81">
        <v>10.870901709773207</v>
      </c>
      <c r="E3" s="81">
        <v>10.888081559801321</v>
      </c>
      <c r="F3" s="81">
        <v>6.5783333499413672</v>
      </c>
      <c r="G3" s="81">
        <v>4.2799297220880339</v>
      </c>
      <c r="H3" s="81">
        <v>18.317798426012555</v>
      </c>
      <c r="I3" s="81">
        <v>-1.7557913125223548E-2</v>
      </c>
      <c r="J3" s="81">
        <v>3.052678469662454</v>
      </c>
      <c r="K3" s="81">
        <v>0.3937051255132103</v>
      </c>
      <c r="L3" s="81">
        <v>-8.3042543897876726</v>
      </c>
      <c r="M3" s="81">
        <v>30.753081233271985</v>
      </c>
      <c r="N3" s="81">
        <v>39.057335623059657</v>
      </c>
      <c r="O3" s="81">
        <v>1.9140427595021256E-2</v>
      </c>
      <c r="P3" s="81"/>
      <c r="Q3" s="81" t="s">
        <v>1182</v>
      </c>
      <c r="R3" s="81">
        <v>2.36943170441883</v>
      </c>
      <c r="S3" s="81">
        <v>19.275156799735491</v>
      </c>
    </row>
    <row r="4" spans="1:19">
      <c r="A4" s="81" t="s">
        <v>1183</v>
      </c>
      <c r="B4" s="81">
        <v>50000</v>
      </c>
      <c r="C4" s="81">
        <v>172</v>
      </c>
      <c r="D4" s="81">
        <v>171.99065285989113</v>
      </c>
      <c r="E4" s="81">
        <v>171.97905743950099</v>
      </c>
      <c r="F4" s="81">
        <v>168.55197461904964</v>
      </c>
      <c r="G4" s="81">
        <v>3.5027906456559874</v>
      </c>
      <c r="H4" s="81">
        <v>12.26954230729509</v>
      </c>
      <c r="I4" s="81">
        <v>1.2851603267591287E-2</v>
      </c>
      <c r="J4" s="81">
        <v>3.0173005210466961</v>
      </c>
      <c r="K4" s="81">
        <v>2.0366168669116384E-2</v>
      </c>
      <c r="L4" s="81">
        <v>157.52543604501085</v>
      </c>
      <c r="M4" s="81">
        <v>187.194001254564</v>
      </c>
      <c r="N4" s="81">
        <v>29.668565209553151</v>
      </c>
      <c r="O4" s="81">
        <v>1.5664955989274334E-2</v>
      </c>
      <c r="P4" s="81"/>
      <c r="Q4" s="81" t="s">
        <v>1183</v>
      </c>
      <c r="R4" s="81">
        <v>165.11910235851133</v>
      </c>
      <c r="S4" s="81">
        <v>178.864621858757</v>
      </c>
    </row>
    <row r="5" spans="1:19">
      <c r="A5" s="81" t="s">
        <v>1184</v>
      </c>
      <c r="B5" s="81">
        <v>50000</v>
      </c>
      <c r="C5" s="81">
        <v>51.4786</v>
      </c>
      <c r="D5" s="81">
        <v>51.469991890233565</v>
      </c>
      <c r="E5" s="81">
        <v>51.463760410384751</v>
      </c>
      <c r="F5" s="81">
        <v>50.128922954743402</v>
      </c>
      <c r="G5" s="81">
        <v>1.0528426626039653</v>
      </c>
      <c r="H5" s="81">
        <v>1.1084776721990071</v>
      </c>
      <c r="I5" s="81">
        <v>1.7654651473733553E-2</v>
      </c>
      <c r="J5" s="81">
        <v>3.0082058211222846</v>
      </c>
      <c r="K5" s="81">
        <v>2.0455465873188569E-2</v>
      </c>
      <c r="L5" s="81">
        <v>46.480800375429489</v>
      </c>
      <c r="M5" s="81">
        <v>56.089958774239527</v>
      </c>
      <c r="N5" s="81">
        <v>9.6091583988100382</v>
      </c>
      <c r="O5" s="81">
        <v>4.7084555263886847E-3</v>
      </c>
      <c r="P5" s="81"/>
      <c r="Q5" s="81" t="s">
        <v>1184</v>
      </c>
      <c r="R5" s="81">
        <v>49.431009640446064</v>
      </c>
      <c r="S5" s="81">
        <v>53.543823097569017</v>
      </c>
    </row>
    <row r="6" spans="1:19">
      <c r="A6" s="81" t="s">
        <v>1185</v>
      </c>
      <c r="B6" s="81">
        <v>50000</v>
      </c>
      <c r="C6" s="81">
        <v>2032.4329999999995</v>
      </c>
      <c r="D6" s="81">
        <v>2033.3383043798358</v>
      </c>
      <c r="E6" s="81">
        <v>2033.8494628604039</v>
      </c>
      <c r="F6" s="81">
        <v>1716.0785439783122</v>
      </c>
      <c r="G6" s="81">
        <v>340.31377790597048</v>
      </c>
      <c r="H6" s="81">
        <v>115813.46743263419</v>
      </c>
      <c r="I6" s="81">
        <v>-6.6005770478330655E-3</v>
      </c>
      <c r="J6" s="81">
        <v>2.9707573613234826</v>
      </c>
      <c r="K6" s="81">
        <v>0.16736702258199257</v>
      </c>
      <c r="L6" s="81">
        <v>731.17877895708261</v>
      </c>
      <c r="M6" s="81">
        <v>3422.9479687586309</v>
      </c>
      <c r="N6" s="81">
        <v>2691.7691898015482</v>
      </c>
      <c r="O6" s="81">
        <v>1.5219294821550322</v>
      </c>
      <c r="P6" s="81"/>
      <c r="Q6" s="81" t="s">
        <v>1185</v>
      </c>
      <c r="R6" s="81">
        <v>1366.7967486163311</v>
      </c>
      <c r="S6" s="81">
        <v>2696.895450204458</v>
      </c>
    </row>
    <row r="7" spans="1:19">
      <c r="A7" s="81" t="s">
        <v>1186</v>
      </c>
      <c r="B7" s="81">
        <v>50000</v>
      </c>
      <c r="C7" s="81">
        <v>365.10000000000036</v>
      </c>
      <c r="D7" s="81">
        <v>366.20958488785141</v>
      </c>
      <c r="E7" s="81">
        <v>366.70475818548721</v>
      </c>
      <c r="F7" s="81">
        <v>545.66354971516284</v>
      </c>
      <c r="G7" s="81">
        <v>267.79906660491241</v>
      </c>
      <c r="H7" s="81">
        <v>71716.340074462321</v>
      </c>
      <c r="I7" s="81">
        <v>-6.3584866813325624E-3</v>
      </c>
      <c r="J7" s="81">
        <v>3.0075006451416448</v>
      </c>
      <c r="K7" s="81">
        <v>0.73127268552220881</v>
      </c>
      <c r="L7" s="81">
        <v>-736.25242655993679</v>
      </c>
      <c r="M7" s="81">
        <v>1400.4586584392782</v>
      </c>
      <c r="N7" s="81">
        <v>2136.711084999215</v>
      </c>
      <c r="O7" s="81">
        <v>1.1976338344791559</v>
      </c>
      <c r="P7" s="81"/>
      <c r="Q7" s="81" t="s">
        <v>1186</v>
      </c>
      <c r="R7" s="81">
        <v>-155.3085581448513</v>
      </c>
      <c r="S7" s="81">
        <v>893.56203858905428</v>
      </c>
    </row>
    <row r="8" spans="1:19">
      <c r="A8" s="81" t="s">
        <v>1187</v>
      </c>
      <c r="B8" s="81">
        <v>50000</v>
      </c>
      <c r="C8" s="81">
        <v>5525.68</v>
      </c>
      <c r="D8" s="81">
        <v>5525.7294287185714</v>
      </c>
      <c r="E8" s="81">
        <v>5525.7848261669205</v>
      </c>
      <c r="F8" s="81">
        <v>5537.8779522480054</v>
      </c>
      <c r="G8" s="81">
        <v>56.349578587634035</v>
      </c>
      <c r="H8" s="81">
        <v>3175.2750070039442</v>
      </c>
      <c r="I8" s="81">
        <v>-7.9017028834263408E-3</v>
      </c>
      <c r="J8" s="81">
        <v>2.9835497940219282</v>
      </c>
      <c r="K8" s="81">
        <v>1.0197672418553728E-2</v>
      </c>
      <c r="L8" s="81">
        <v>5287.2917934084162</v>
      </c>
      <c r="M8" s="81">
        <v>5738.2538917774646</v>
      </c>
      <c r="N8" s="81">
        <v>450.96209836904836</v>
      </c>
      <c r="O8" s="81">
        <v>0.25200297645083258</v>
      </c>
      <c r="P8" s="81"/>
      <c r="Q8" s="81" t="s">
        <v>1187</v>
      </c>
      <c r="R8" s="81">
        <v>5415.0553161426033</v>
      </c>
      <c r="S8" s="81">
        <v>5636.2656622224567</v>
      </c>
    </row>
    <row r="9" spans="1:19">
      <c r="A9" s="81" t="s">
        <v>1188</v>
      </c>
      <c r="B9" s="81">
        <v>50000</v>
      </c>
      <c r="C9" s="81">
        <v>5330.8374999999996</v>
      </c>
      <c r="D9" s="81">
        <v>5330.4116155797328</v>
      </c>
      <c r="E9" s="81">
        <v>5330.7216457200921</v>
      </c>
      <c r="F9" s="81">
        <v>5310.1127989063452</v>
      </c>
      <c r="G9" s="81">
        <v>54.580478033797348</v>
      </c>
      <c r="H9" s="81">
        <v>2979.0285823978347</v>
      </c>
      <c r="I9" s="81">
        <v>1.5084787514918813E-2</v>
      </c>
      <c r="J9" s="81">
        <v>2.9994975038274827</v>
      </c>
      <c r="K9" s="81">
        <v>1.0239449027589062E-2</v>
      </c>
      <c r="L9" s="81">
        <v>5118.5524500582351</v>
      </c>
      <c r="M9" s="81">
        <v>5592.5869100217215</v>
      </c>
      <c r="N9" s="81">
        <v>474.03445996348637</v>
      </c>
      <c r="O9" s="81">
        <v>0.24409131825600988</v>
      </c>
      <c r="P9" s="81"/>
      <c r="Q9" s="81" t="s">
        <v>1188</v>
      </c>
      <c r="R9" s="81">
        <v>5223.3096851139044</v>
      </c>
      <c r="S9" s="81">
        <v>5437.7409463981912</v>
      </c>
    </row>
    <row r="10" spans="1:19">
      <c r="A10" s="81" t="s">
        <v>1189</v>
      </c>
      <c r="B10" s="81">
        <v>50000</v>
      </c>
      <c r="C10" s="81">
        <v>1012.0880000000034</v>
      </c>
      <c r="D10" s="81">
        <v>1006.3580562792097</v>
      </c>
      <c r="E10" s="81">
        <v>1006.2125664258347</v>
      </c>
      <c r="F10" s="81">
        <v>1381.9716596961662</v>
      </c>
      <c r="G10" s="81">
        <v>784.20527197058686</v>
      </c>
      <c r="H10" s="81">
        <v>614977.90858646203</v>
      </c>
      <c r="I10" s="81">
        <v>1.9495118342116441E-3</v>
      </c>
      <c r="J10" s="81">
        <v>2.9724710932670835</v>
      </c>
      <c r="K10" s="81">
        <v>0.77925075183480463</v>
      </c>
      <c r="L10" s="81">
        <v>-2056.2182574820326</v>
      </c>
      <c r="M10" s="81">
        <v>4198.9258630193071</v>
      </c>
      <c r="N10" s="81">
        <v>6255.1441205013398</v>
      </c>
      <c r="O10" s="81">
        <v>3.5070725928798856</v>
      </c>
      <c r="P10" s="81"/>
      <c r="Q10" s="81" t="s">
        <v>1189</v>
      </c>
      <c r="R10" s="81">
        <v>-535.30674150062259</v>
      </c>
      <c r="S10" s="81">
        <v>2548.0091165925842</v>
      </c>
    </row>
    <row r="11" spans="1:19">
      <c r="A11" s="81" t="s">
        <v>1190</v>
      </c>
      <c r="B11" s="81">
        <v>50000</v>
      </c>
      <c r="C11" s="81">
        <v>4225.8700000000099</v>
      </c>
      <c r="D11" s="81">
        <v>4226.5470373630687</v>
      </c>
      <c r="E11" s="81">
        <v>4224.5290008993252</v>
      </c>
      <c r="F11" s="81">
        <v>4702.6959454468015</v>
      </c>
      <c r="G11" s="81">
        <v>813.20113885114495</v>
      </c>
      <c r="H11" s="81">
        <v>661296.09222879913</v>
      </c>
      <c r="I11" s="81">
        <v>-1.5041125596780367E-3</v>
      </c>
      <c r="J11" s="81">
        <v>2.996017948069388</v>
      </c>
      <c r="K11" s="81">
        <v>0.19240319146158111</v>
      </c>
      <c r="L11" s="81">
        <v>668.4800128256029</v>
      </c>
      <c r="M11" s="81">
        <v>7865.3004557044187</v>
      </c>
      <c r="N11" s="81">
        <v>7196.8204428788158</v>
      </c>
      <c r="O11" s="81">
        <v>3.636746051702811</v>
      </c>
      <c r="P11" s="81"/>
      <c r="Q11" s="81" t="s">
        <v>1190</v>
      </c>
      <c r="R11" s="81">
        <v>2633.7275039302622</v>
      </c>
      <c r="S11" s="81">
        <v>5821.5555491088317</v>
      </c>
    </row>
    <row r="12" spans="1:19">
      <c r="A12" s="81" t="s">
        <v>1191</v>
      </c>
      <c r="B12" s="81">
        <v>50000</v>
      </c>
      <c r="C12" s="81">
        <v>90756.010000000009</v>
      </c>
      <c r="D12" s="81">
        <v>90754.998550746459</v>
      </c>
      <c r="E12" s="81">
        <v>90753.669477752948</v>
      </c>
      <c r="F12" s="81">
        <v>90848.111869120869</v>
      </c>
      <c r="G12" s="81">
        <v>462.93400147729199</v>
      </c>
      <c r="H12" s="81">
        <v>214307.88972377736</v>
      </c>
      <c r="I12" s="81">
        <v>1.2486462411367186E-3</v>
      </c>
      <c r="J12" s="81">
        <v>3.0341979721673047</v>
      </c>
      <c r="K12" s="81">
        <v>5.1009201572345163E-3</v>
      </c>
      <c r="L12" s="81">
        <v>88654.534713795918</v>
      </c>
      <c r="M12" s="81">
        <v>92574.914686698161</v>
      </c>
      <c r="N12" s="81">
        <v>3920.379972902243</v>
      </c>
      <c r="O12" s="81">
        <v>2.070303792798426</v>
      </c>
      <c r="P12" s="81"/>
      <c r="Q12" s="81" t="s">
        <v>1191</v>
      </c>
      <c r="R12" s="81">
        <v>89841.110803665099</v>
      </c>
      <c r="S12" s="81">
        <v>91669.684862205919</v>
      </c>
    </row>
    <row r="13" spans="1:19">
      <c r="A13" s="81" t="s">
        <v>1192</v>
      </c>
      <c r="B13" s="81">
        <v>50000</v>
      </c>
      <c r="C13" s="81">
        <v>130032.06216</v>
      </c>
      <c r="D13" s="81">
        <v>130032.45787716979</v>
      </c>
      <c r="E13" s="81">
        <v>130032.13801003483</v>
      </c>
      <c r="F13" s="81">
        <v>130448.98717721124</v>
      </c>
      <c r="G13" s="81">
        <v>665.46124408465482</v>
      </c>
      <c r="H13" s="81">
        <v>442838.66737869655</v>
      </c>
      <c r="I13" s="81">
        <v>-1.0051031670518974E-2</v>
      </c>
      <c r="J13" s="81">
        <v>2.9911189103013762</v>
      </c>
      <c r="K13" s="81">
        <v>5.1176548913138093E-3</v>
      </c>
      <c r="L13" s="81">
        <v>127359.56496906212</v>
      </c>
      <c r="M13" s="81">
        <v>132900.72307986949</v>
      </c>
      <c r="N13" s="81">
        <v>5541.1581108073733</v>
      </c>
      <c r="O13" s="81">
        <v>2.976033156329736</v>
      </c>
      <c r="P13" s="81"/>
      <c r="Q13" s="81" t="s">
        <v>1192</v>
      </c>
      <c r="R13" s="81">
        <v>128727.45628970755</v>
      </c>
      <c r="S13" s="81">
        <v>131335.61297410907</v>
      </c>
    </row>
    <row r="14" spans="1:19">
      <c r="A14" s="81" t="s">
        <v>1193</v>
      </c>
      <c r="B14" s="81">
        <v>50000</v>
      </c>
      <c r="C14" s="81">
        <v>1932.1617125284479</v>
      </c>
      <c r="D14" s="81">
        <v>1931.1216010760095</v>
      </c>
      <c r="E14" s="81">
        <v>1930.184722503594</v>
      </c>
      <c r="F14" s="81">
        <v>2102.2011880539999</v>
      </c>
      <c r="G14" s="81">
        <v>170.17099890231665</v>
      </c>
      <c r="H14" s="81">
        <v>28958.168867412252</v>
      </c>
      <c r="I14" s="81">
        <v>1.7020405323377563E-2</v>
      </c>
      <c r="J14" s="81">
        <v>3.0531887922884695</v>
      </c>
      <c r="K14" s="81">
        <v>8.8120291755577881E-2</v>
      </c>
      <c r="L14" s="81">
        <v>1228.8943347374393</v>
      </c>
      <c r="M14" s="81">
        <v>2818.8155382673435</v>
      </c>
      <c r="N14" s="81">
        <v>1589.9212035299042</v>
      </c>
      <c r="O14" s="81">
        <v>0.76102784268924428</v>
      </c>
      <c r="P14" s="81"/>
      <c r="Q14" s="81" t="s">
        <v>1193</v>
      </c>
      <c r="R14" s="81">
        <v>1599.7741580774734</v>
      </c>
      <c r="S14" s="81">
        <v>2265.9705371846803</v>
      </c>
    </row>
    <row r="15" spans="1:19">
      <c r="A15" s="81" t="s">
        <v>1194</v>
      </c>
      <c r="B15" s="81">
        <v>50000</v>
      </c>
      <c r="C15" s="81">
        <v>2356.5679490329967</v>
      </c>
      <c r="D15" s="81">
        <v>2356.6274575817697</v>
      </c>
      <c r="E15" s="81">
        <v>2356.3965514864472</v>
      </c>
      <c r="F15" s="81">
        <v>2351.2255110185934</v>
      </c>
      <c r="G15" s="81">
        <v>55.243916654958014</v>
      </c>
      <c r="H15" s="81">
        <v>3051.8903273799474</v>
      </c>
      <c r="I15" s="81">
        <v>3.5590280068543236E-2</v>
      </c>
      <c r="J15" s="81">
        <v>3.0135069695318593</v>
      </c>
      <c r="K15" s="81">
        <v>2.3441938808455545E-2</v>
      </c>
      <c r="L15" s="81">
        <v>2139.1443012496288</v>
      </c>
      <c r="M15" s="81">
        <v>2609.6078546733402</v>
      </c>
      <c r="N15" s="81">
        <v>470.46355342371135</v>
      </c>
      <c r="O15" s="81">
        <v>0.24705830596763784</v>
      </c>
      <c r="P15" s="81"/>
      <c r="Q15" s="81" t="s">
        <v>1194</v>
      </c>
      <c r="R15" s="81">
        <v>2249.2637307159348</v>
      </c>
      <c r="S15" s="81">
        <v>2466.5537333974321</v>
      </c>
    </row>
    <row r="16" spans="1:19">
      <c r="A16" s="81" t="s">
        <v>1195</v>
      </c>
      <c r="B16" s="81">
        <v>50000</v>
      </c>
      <c r="C16" s="81">
        <v>4426.1523484444497</v>
      </c>
      <c r="D16" s="81">
        <v>4424.3564919413684</v>
      </c>
      <c r="E16" s="81">
        <v>4424.2110592053823</v>
      </c>
      <c r="F16" s="81">
        <v>4700.7634558727332</v>
      </c>
      <c r="G16" s="81">
        <v>270.76742521154279</v>
      </c>
      <c r="H16" s="81">
        <v>73314.99855568842</v>
      </c>
      <c r="I16" s="81">
        <v>2.5751471172396267E-3</v>
      </c>
      <c r="J16" s="81">
        <v>3.0367542901892026</v>
      </c>
      <c r="K16" s="81">
        <v>6.1199278517616112E-2</v>
      </c>
      <c r="L16" s="81">
        <v>3341.1157381545127</v>
      </c>
      <c r="M16" s="81">
        <v>5700.9128495859704</v>
      </c>
      <c r="N16" s="81">
        <v>2359.7971114314578</v>
      </c>
      <c r="O16" s="81">
        <v>1.2109087377312002</v>
      </c>
      <c r="P16" s="81"/>
      <c r="Q16" s="81" t="s">
        <v>1195</v>
      </c>
      <c r="R16" s="81">
        <v>3892.3480498091462</v>
      </c>
      <c r="S16" s="81">
        <v>4954.698096247349</v>
      </c>
    </row>
    <row r="17" spans="1:20">
      <c r="A17" s="81" t="s">
        <v>1196</v>
      </c>
      <c r="B17" s="81">
        <v>50000</v>
      </c>
      <c r="C17" s="81">
        <v>5305.3754992129998</v>
      </c>
      <c r="D17" s="81">
        <v>5305.4503266121737</v>
      </c>
      <c r="E17" s="81">
        <v>5305.0415397046454</v>
      </c>
      <c r="F17" s="81">
        <v>5318.7618602878056</v>
      </c>
      <c r="G17" s="81">
        <v>67.903292757068527</v>
      </c>
      <c r="H17" s="81">
        <v>4610.8571672521557</v>
      </c>
      <c r="I17" s="81">
        <v>1.1963086737242341E-2</v>
      </c>
      <c r="J17" s="81">
        <v>3.0182573923145832</v>
      </c>
      <c r="K17" s="81">
        <v>1.2798780231051294E-2</v>
      </c>
      <c r="L17" s="81">
        <v>5048.564753994754</v>
      </c>
      <c r="M17" s="81">
        <v>5640.6327144097377</v>
      </c>
      <c r="N17" s="81">
        <v>592.06796041498365</v>
      </c>
      <c r="O17" s="81">
        <v>0.30367275700174867</v>
      </c>
      <c r="P17" s="81"/>
      <c r="Q17" s="81" t="s">
        <v>1196</v>
      </c>
      <c r="R17" s="81">
        <v>5172.7112553584366</v>
      </c>
      <c r="S17" s="81">
        <v>5438.6552921132788</v>
      </c>
    </row>
    <row r="18" spans="1:20">
      <c r="A18" s="81" t="s">
        <v>1197</v>
      </c>
      <c r="B18" s="81">
        <v>50000</v>
      </c>
      <c r="C18" s="81">
        <v>213.37595793870713</v>
      </c>
      <c r="D18" s="81">
        <v>205.46747142547588</v>
      </c>
      <c r="E18" s="81">
        <v>122.31628063877679</v>
      </c>
      <c r="F18" s="81">
        <v>112.08818597249417</v>
      </c>
      <c r="G18" s="81">
        <v>1148.9454587562991</v>
      </c>
      <c r="H18" s="81">
        <v>1320075.6671967227</v>
      </c>
      <c r="I18" s="81">
        <v>56.614579936760094</v>
      </c>
      <c r="J18" s="81">
        <v>4554.330790422041</v>
      </c>
      <c r="K18" s="81">
        <v>5.5918606034582341</v>
      </c>
      <c r="L18" s="81">
        <v>-2.8471250886669717</v>
      </c>
      <c r="M18" s="81">
        <v>125673.10378574434</v>
      </c>
      <c r="N18" s="81">
        <v>125675.95091083301</v>
      </c>
      <c r="O18" s="81">
        <v>5.138240296437532</v>
      </c>
      <c r="P18" s="81"/>
      <c r="Q18" s="81" t="s">
        <v>1197</v>
      </c>
      <c r="R18" s="81">
        <v>86.965624561726258</v>
      </c>
      <c r="S18" s="81">
        <v>630.24423744685078</v>
      </c>
    </row>
    <row r="19" spans="1:20">
      <c r="A19" s="81" t="s">
        <v>1155</v>
      </c>
      <c r="B19" s="81">
        <v>50000</v>
      </c>
      <c r="C19" s="81">
        <v>129.600348</v>
      </c>
      <c r="D19" s="81">
        <v>129.86930490126437</v>
      </c>
      <c r="E19" s="81">
        <v>127.91323698634645</v>
      </c>
      <c r="F19" s="81">
        <v>117.00237423413026</v>
      </c>
      <c r="G19" s="81">
        <v>37.4150666385382</v>
      </c>
      <c r="H19" s="81">
        <v>1399.8872115662541</v>
      </c>
      <c r="I19" s="81">
        <v>0.44599704218410791</v>
      </c>
      <c r="J19" s="81">
        <v>4.0901499437626017</v>
      </c>
      <c r="K19" s="81">
        <v>0.2880978431892256</v>
      </c>
      <c r="L19" s="81">
        <v>-6.8973667395304403</v>
      </c>
      <c r="M19" s="81">
        <v>497.35792448458739</v>
      </c>
      <c r="N19" s="81">
        <v>504.25529122411785</v>
      </c>
      <c r="O19" s="81">
        <v>0.16732526477291193</v>
      </c>
      <c r="P19" s="81"/>
      <c r="Q19" s="81" t="s">
        <v>1155</v>
      </c>
      <c r="R19" s="81">
        <v>62.298530263926075</v>
      </c>
      <c r="S19" s="81">
        <v>208.41117835009132</v>
      </c>
    </row>
    <row r="20" spans="1:20">
      <c r="A20" s="81" t="str">
        <f t="shared" ref="A20:A51" si="0">CONCATENATE("I",_xlfn.NUMBERVALUE((MID(Q20,3,5))+18))</f>
        <v>I21</v>
      </c>
      <c r="B20" s="81">
        <v>50000</v>
      </c>
      <c r="C20" s="81">
        <v>-0.10932708953508483</v>
      </c>
      <c r="D20" s="81">
        <v>-0.10888200816582516</v>
      </c>
      <c r="E20" s="81">
        <v>-0.10919924526541744</v>
      </c>
      <c r="F20" s="81">
        <v>-0.1094498036455463</v>
      </c>
      <c r="G20" s="81">
        <v>2.514955850990409E-2</v>
      </c>
      <c r="H20" s="81">
        <v>6.3250029324308924E-4</v>
      </c>
      <c r="I20" s="81">
        <v>7.3153028896344049E-2</v>
      </c>
      <c r="J20" s="81">
        <v>3.0153233348849233</v>
      </c>
      <c r="K20" s="81">
        <v>-0.23097992894842467</v>
      </c>
      <c r="L20" s="81">
        <v>-0.20332401103346698</v>
      </c>
      <c r="M20" s="81">
        <v>-2.609234881099216E-4</v>
      </c>
      <c r="N20" s="81">
        <v>0.20306308754535707</v>
      </c>
      <c r="O20" s="81">
        <v>1.1247224486450773E-4</v>
      </c>
      <c r="P20" s="81"/>
      <c r="Q20" s="81" t="s">
        <v>844</v>
      </c>
      <c r="R20" s="81">
        <v>-0.15734666999823343</v>
      </c>
      <c r="S20" s="81">
        <v>-5.8762504010100608E-2</v>
      </c>
      <c r="T20" s="79">
        <f t="shared" ref="T20:T51" si="1">IF(_xlfn.NUMBERVALUE(MID(Q20,3,5))&lt;160,_xlfn.NUMBERVALUE(MID(Q20,3,5))+18,-_xlfn.NUMBERVALUE(MID(Q20,3,5))+172)</f>
        <v>21</v>
      </c>
    </row>
    <row r="21" spans="1:20">
      <c r="A21" s="81" t="str">
        <f t="shared" si="0"/>
        <v>I22</v>
      </c>
      <c r="B21" s="81">
        <v>50000</v>
      </c>
      <c r="C21" s="81">
        <v>-2.4872154151569691E-2</v>
      </c>
      <c r="D21" s="81">
        <v>-1.9450935231750802E-2</v>
      </c>
      <c r="E21" s="81">
        <v>-2.5183719156288642E-2</v>
      </c>
      <c r="F21" s="81">
        <v>4.2168406989542849E-2</v>
      </c>
      <c r="G21" s="81">
        <v>9.494894250218093E-2</v>
      </c>
      <c r="H21" s="81">
        <v>9.0153016822824596E-3</v>
      </c>
      <c r="I21" s="81">
        <v>0.51507853364642631</v>
      </c>
      <c r="J21" s="81">
        <v>4.3879870797660327</v>
      </c>
      <c r="K21" s="81">
        <v>-4.8814589823522052</v>
      </c>
      <c r="L21" s="81">
        <v>-0.45510731173198749</v>
      </c>
      <c r="M21" s="81">
        <v>0.77693569200693613</v>
      </c>
      <c r="N21" s="81">
        <v>1.2320430037389236</v>
      </c>
      <c r="O21" s="81">
        <v>4.2462457965319108E-4</v>
      </c>
      <c r="P21" s="81"/>
      <c r="Q21" s="81" t="s">
        <v>855</v>
      </c>
      <c r="R21" s="81">
        <v>-0.18893926888942109</v>
      </c>
      <c r="S21" s="81">
        <v>0.18564274515805301</v>
      </c>
      <c r="T21" s="79">
        <f t="shared" si="1"/>
        <v>22</v>
      </c>
    </row>
    <row r="22" spans="1:20">
      <c r="A22" s="81" t="str">
        <f t="shared" si="0"/>
        <v>I23</v>
      </c>
      <c r="B22" s="81">
        <v>50000</v>
      </c>
      <c r="C22" s="81">
        <v>6.8201677434662794E-2</v>
      </c>
      <c r="D22" s="81">
        <v>7.2741489744369489E-2</v>
      </c>
      <c r="E22" s="81">
        <v>6.8166093957682083E-2</v>
      </c>
      <c r="F22" s="81">
        <v>-0.13685997820291559</v>
      </c>
      <c r="G22" s="81">
        <v>9.2841774208035743E-2</v>
      </c>
      <c r="H22" s="81">
        <v>8.6195950380958918E-3</v>
      </c>
      <c r="I22" s="81">
        <v>0.40556102374625069</v>
      </c>
      <c r="J22" s="81">
        <v>4.2175280087262044</v>
      </c>
      <c r="K22" s="81">
        <v>1.2763248942838994</v>
      </c>
      <c r="L22" s="81">
        <v>-0.31695132941109921</v>
      </c>
      <c r="M22" s="81">
        <v>0.94852687395187263</v>
      </c>
      <c r="N22" s="81">
        <v>1.2654782033629719</v>
      </c>
      <c r="O22" s="81">
        <v>4.1520103656170925E-4</v>
      </c>
      <c r="P22" s="81"/>
      <c r="Q22" s="81" t="s">
        <v>861</v>
      </c>
      <c r="R22" s="81">
        <v>-9.8363641019852135E-2</v>
      </c>
      <c r="S22" s="81">
        <v>0.26976852244941402</v>
      </c>
      <c r="T22" s="79">
        <f t="shared" si="1"/>
        <v>23</v>
      </c>
    </row>
    <row r="23" spans="1:20">
      <c r="A23" s="81" t="str">
        <f t="shared" si="0"/>
        <v>I24</v>
      </c>
      <c r="B23" s="81">
        <v>50000</v>
      </c>
      <c r="C23" s="81">
        <v>-2.3879546458346071E-2</v>
      </c>
      <c r="D23" s="81">
        <v>-2.3480422383079409E-2</v>
      </c>
      <c r="E23" s="81">
        <v>-2.3802750616859891E-2</v>
      </c>
      <c r="F23" s="81">
        <v>-6.1956073411776127E-2</v>
      </c>
      <c r="G23" s="81">
        <v>2.2645708485652956E-2</v>
      </c>
      <c r="H23" s="81">
        <v>5.1282811281717423E-4</v>
      </c>
      <c r="I23" s="81">
        <v>0.10034774927697308</v>
      </c>
      <c r="J23" s="81">
        <v>3.0378790055206091</v>
      </c>
      <c r="K23" s="81">
        <v>-0.9644506438679753</v>
      </c>
      <c r="L23" s="81">
        <v>-0.12243617133534448</v>
      </c>
      <c r="M23" s="81">
        <v>8.013289603999324E-2</v>
      </c>
      <c r="N23" s="81">
        <v>0.20256906737533772</v>
      </c>
      <c r="O23" s="81">
        <v>1.0127468714512767E-4</v>
      </c>
      <c r="P23" s="81"/>
      <c r="Q23" s="81" t="s">
        <v>870</v>
      </c>
      <c r="R23" s="81">
        <v>-6.6884840302378235E-2</v>
      </c>
      <c r="S23" s="81">
        <v>2.2204749209895999E-2</v>
      </c>
      <c r="T23" s="79">
        <f t="shared" si="1"/>
        <v>24</v>
      </c>
    </row>
    <row r="24" spans="1:20">
      <c r="A24" s="81" t="str">
        <f t="shared" si="0"/>
        <v>I25</v>
      </c>
      <c r="B24" s="81">
        <v>50000</v>
      </c>
      <c r="C24" s="81">
        <v>-6.1950090658882181E-3</v>
      </c>
      <c r="D24" s="81">
        <v>-4.0522412063920526E-3</v>
      </c>
      <c r="E24" s="81">
        <v>-5.0902000168791452E-3</v>
      </c>
      <c r="F24" s="81">
        <v>-1.9281170770805461E-2</v>
      </c>
      <c r="G24" s="81">
        <v>2.537617123549497E-2</v>
      </c>
      <c r="H24" s="81">
        <v>6.4395006657316225E-4</v>
      </c>
      <c r="I24" s="81">
        <v>-30.020237996524479</v>
      </c>
      <c r="J24" s="81">
        <v>3564.4012385954575</v>
      </c>
      <c r="K24" s="81">
        <v>-6.2622558586755144</v>
      </c>
      <c r="L24" s="81">
        <v>-2.4473919555385963</v>
      </c>
      <c r="M24" s="81">
        <v>1.5174235179817852</v>
      </c>
      <c r="N24" s="81">
        <v>3.9648154735203818</v>
      </c>
      <c r="O24" s="81">
        <v>1.1348568778248316E-4</v>
      </c>
      <c r="P24" s="81"/>
      <c r="Q24" s="81" t="s">
        <v>881</v>
      </c>
      <c r="R24" s="81">
        <v>-3.0166846629059267E-2</v>
      </c>
      <c r="S24" s="81">
        <v>2.8298178049568998E-2</v>
      </c>
      <c r="T24" s="79">
        <f t="shared" si="1"/>
        <v>25</v>
      </c>
    </row>
    <row r="25" spans="1:20">
      <c r="A25" s="81" t="str">
        <f t="shared" si="0"/>
        <v>I26</v>
      </c>
      <c r="B25" s="81">
        <v>50000</v>
      </c>
      <c r="C25" s="81">
        <v>0.18510118570175527</v>
      </c>
      <c r="D25" s="81">
        <v>0.18845818618685095</v>
      </c>
      <c r="E25" s="81">
        <v>0.186485682705719</v>
      </c>
      <c r="F25" s="81">
        <v>0.18405470121349018</v>
      </c>
      <c r="G25" s="81">
        <v>6.1978743407955915E-2</v>
      </c>
      <c r="H25" s="81">
        <v>3.8413646344292391E-3</v>
      </c>
      <c r="I25" s="81">
        <v>27.087769858974706</v>
      </c>
      <c r="J25" s="81">
        <v>9120.1334757743662</v>
      </c>
      <c r="K25" s="81">
        <v>0.32887265160509266</v>
      </c>
      <c r="L25" s="81">
        <v>-6.7882963122664117</v>
      </c>
      <c r="M25" s="81">
        <v>7.0170343041305303</v>
      </c>
      <c r="N25" s="81">
        <v>13.805330616396942</v>
      </c>
      <c r="O25" s="81">
        <v>2.7717736684041284E-4</v>
      </c>
      <c r="P25" s="81"/>
      <c r="Q25" s="81" t="s">
        <v>889</v>
      </c>
      <c r="R25" s="81">
        <v>0.156259373215936</v>
      </c>
      <c r="S25" s="81">
        <v>0.23005078844660901</v>
      </c>
      <c r="T25" s="79">
        <f t="shared" si="1"/>
        <v>26</v>
      </c>
    </row>
    <row r="26" spans="1:20">
      <c r="A26" s="81" t="str">
        <f t="shared" si="0"/>
        <v>I27</v>
      </c>
      <c r="B26" s="81">
        <v>50000</v>
      </c>
      <c r="C26" s="81">
        <v>0.85881423463596529</v>
      </c>
      <c r="D26" s="81">
        <v>0.85895874441930453</v>
      </c>
      <c r="E26" s="81">
        <v>0.85886193756508089</v>
      </c>
      <c r="F26" s="81">
        <v>0.86561932892269766</v>
      </c>
      <c r="G26" s="81">
        <v>1.7339024204954829E-2</v>
      </c>
      <c r="H26" s="81">
        <v>3.0064176038000948E-4</v>
      </c>
      <c r="I26" s="81">
        <v>4.2423895240104585E-2</v>
      </c>
      <c r="J26" s="81">
        <v>3.0196664388903924</v>
      </c>
      <c r="K26" s="81">
        <v>2.0186096617104469E-2</v>
      </c>
      <c r="L26" s="81">
        <v>0.79103258147002264</v>
      </c>
      <c r="M26" s="81">
        <v>0.93086469444656572</v>
      </c>
      <c r="N26" s="81">
        <v>0.13983211297654308</v>
      </c>
      <c r="O26" s="81">
        <v>7.7542473571586484E-5</v>
      </c>
      <c r="P26" s="81"/>
      <c r="Q26" s="81" t="s">
        <v>897</v>
      </c>
      <c r="R26" s="81">
        <v>0.82538784778820595</v>
      </c>
      <c r="S26" s="81">
        <v>0.89331111105532601</v>
      </c>
      <c r="T26" s="79">
        <f t="shared" si="1"/>
        <v>27</v>
      </c>
    </row>
    <row r="27" spans="1:20">
      <c r="A27" s="81" t="str">
        <f t="shared" si="0"/>
        <v>I28</v>
      </c>
      <c r="B27" s="81">
        <v>50000</v>
      </c>
      <c r="C27" s="81">
        <v>1.3422862739424342</v>
      </c>
      <c r="D27" s="81">
        <v>1.3291802052213151</v>
      </c>
      <c r="E27" s="81">
        <v>1.3413502110207065</v>
      </c>
      <c r="F27" s="81">
        <v>1.3252202243226476</v>
      </c>
      <c r="G27" s="81">
        <v>0.11437141756980272</v>
      </c>
      <c r="H27" s="81">
        <v>1.308082115692618E-2</v>
      </c>
      <c r="I27" s="81">
        <v>-2.4431019750556779</v>
      </c>
      <c r="J27" s="81">
        <v>39.926079436626985</v>
      </c>
      <c r="K27" s="81">
        <v>8.6046585045824783E-2</v>
      </c>
      <c r="L27" s="81">
        <v>-2.4739082111005652</v>
      </c>
      <c r="M27" s="81">
        <v>2.0192741870238642</v>
      </c>
      <c r="N27" s="81">
        <v>4.4931823981244294</v>
      </c>
      <c r="O27" s="81">
        <v>5.1148452873818538E-4</v>
      </c>
      <c r="P27" s="81"/>
      <c r="Q27" s="81" t="s">
        <v>762</v>
      </c>
      <c r="R27" s="81">
        <v>1.079008570720827</v>
      </c>
      <c r="S27" s="81">
        <v>1.5088915864683849</v>
      </c>
      <c r="T27" s="79">
        <f t="shared" si="1"/>
        <v>28</v>
      </c>
    </row>
    <row r="28" spans="1:20">
      <c r="A28" s="81" t="str">
        <f t="shared" si="0"/>
        <v>I29</v>
      </c>
      <c r="B28" s="81">
        <v>50000</v>
      </c>
      <c r="C28" s="81">
        <v>0.9124198508261756</v>
      </c>
      <c r="D28" s="81">
        <v>0.92061075929230862</v>
      </c>
      <c r="E28" s="81">
        <v>0.91137516593911161</v>
      </c>
      <c r="F28" s="81">
        <v>0.94251878170645875</v>
      </c>
      <c r="G28" s="81">
        <v>2.5790241673863701</v>
      </c>
      <c r="H28" s="81">
        <v>6.6513656559629606</v>
      </c>
      <c r="I28" s="81">
        <v>223.52319953482072</v>
      </c>
      <c r="J28" s="81">
        <v>49975.080375920385</v>
      </c>
      <c r="K28" s="81">
        <v>2.8014273582560731</v>
      </c>
      <c r="L28" s="81">
        <v>-0.42863414012132639</v>
      </c>
      <c r="M28" s="81">
        <v>577.53607854948609</v>
      </c>
      <c r="N28" s="81">
        <v>577.96471268960738</v>
      </c>
      <c r="O28" s="81">
        <v>1.153374670778144E-2</v>
      </c>
      <c r="P28" s="81"/>
      <c r="Q28" s="81" t="s">
        <v>772</v>
      </c>
      <c r="R28" s="81">
        <v>0.83168887510196599</v>
      </c>
      <c r="S28" s="81">
        <v>0.97370686921368299</v>
      </c>
      <c r="T28" s="79">
        <f t="shared" si="1"/>
        <v>29</v>
      </c>
    </row>
    <row r="29" spans="1:20">
      <c r="A29" s="81" t="str">
        <f t="shared" si="0"/>
        <v>I30</v>
      </c>
      <c r="B29" s="81">
        <v>50000</v>
      </c>
      <c r="C29" s="81">
        <v>5.3325259744200988</v>
      </c>
      <c r="D29" s="81">
        <v>5.3786970096001898</v>
      </c>
      <c r="E29" s="81">
        <v>5.3401627801223217</v>
      </c>
      <c r="F29" s="81">
        <v>4.8886521766425961</v>
      </c>
      <c r="G29" s="81">
        <v>0.54639355351128915</v>
      </c>
      <c r="H29" s="81">
        <v>0.29854591531869401</v>
      </c>
      <c r="I29" s="81">
        <v>3.7361420705968285</v>
      </c>
      <c r="J29" s="81">
        <v>243.78874745626294</v>
      </c>
      <c r="K29" s="81">
        <v>0.101584743021601</v>
      </c>
      <c r="L29" s="81">
        <v>-9.8409252176000805</v>
      </c>
      <c r="M29" s="81">
        <v>36.512839325865215</v>
      </c>
      <c r="N29" s="81">
        <v>46.353764543465296</v>
      </c>
      <c r="O29" s="81">
        <v>2.4435462562378231E-3</v>
      </c>
      <c r="P29" s="81"/>
      <c r="Q29" s="81" t="s">
        <v>781</v>
      </c>
      <c r="R29" s="81">
        <v>4.4886657659302163</v>
      </c>
      <c r="S29" s="81">
        <v>6.4847468798806549</v>
      </c>
      <c r="T29" s="79">
        <f t="shared" si="1"/>
        <v>30</v>
      </c>
    </row>
    <row r="30" spans="1:20">
      <c r="A30" s="81" t="str">
        <f t="shared" si="0"/>
        <v>I31</v>
      </c>
      <c r="B30" s="81">
        <v>50000</v>
      </c>
      <c r="C30" s="81">
        <v>36.366047098187316</v>
      </c>
      <c r="D30" s="81">
        <v>36.669680144156047</v>
      </c>
      <c r="E30" s="81">
        <v>36.434759254128835</v>
      </c>
      <c r="F30" s="81">
        <v>33.956614024474824</v>
      </c>
      <c r="G30" s="81">
        <v>3.11001402637917</v>
      </c>
      <c r="H30" s="81">
        <v>9.6721872442751771</v>
      </c>
      <c r="I30" s="81">
        <v>1.5240673459336911</v>
      </c>
      <c r="J30" s="81">
        <v>53.903845508752923</v>
      </c>
      <c r="K30" s="81">
        <v>8.4811594051354286E-2</v>
      </c>
      <c r="L30" s="81">
        <v>-25.15705359248938</v>
      </c>
      <c r="M30" s="81">
        <v>158.22961241979627</v>
      </c>
      <c r="N30" s="81">
        <v>183.38666601228564</v>
      </c>
      <c r="O30" s="81">
        <v>1.3908405547923297E-2</v>
      </c>
      <c r="P30" s="81"/>
      <c r="Q30" s="81" t="s">
        <v>790</v>
      </c>
      <c r="R30" s="81">
        <v>31.394342904674893</v>
      </c>
      <c r="S30" s="81">
        <v>43.216729141107656</v>
      </c>
      <c r="T30" s="79">
        <f t="shared" si="1"/>
        <v>31</v>
      </c>
    </row>
    <row r="31" spans="1:20">
      <c r="A31" s="81" t="str">
        <f t="shared" si="0"/>
        <v>I32</v>
      </c>
      <c r="B31" s="81">
        <v>50000</v>
      </c>
      <c r="C31" s="81">
        <v>0.887573946822793</v>
      </c>
      <c r="D31" s="81">
        <v>0.88963397330432636</v>
      </c>
      <c r="E31" s="81">
        <v>0.88837018310736504</v>
      </c>
      <c r="F31" s="81">
        <v>0.77828535034058499</v>
      </c>
      <c r="G31" s="81">
        <v>5.9630250725000507E-2</v>
      </c>
      <c r="H31" s="81">
        <v>3.5557668015264231E-3</v>
      </c>
      <c r="I31" s="81">
        <v>0.1512961137932706</v>
      </c>
      <c r="J31" s="81">
        <v>3.0298401752069921</v>
      </c>
      <c r="K31" s="81">
        <v>6.7027847985074815E-2</v>
      </c>
      <c r="L31" s="81">
        <v>0.66611655638297684</v>
      </c>
      <c r="M31" s="81">
        <v>1.1740893088435322</v>
      </c>
      <c r="N31" s="81">
        <v>0.5079727524605554</v>
      </c>
      <c r="O31" s="81">
        <v>2.6667458827291449E-4</v>
      </c>
      <c r="P31" s="81"/>
      <c r="Q31" s="81" t="s">
        <v>801</v>
      </c>
      <c r="R31" s="81">
        <v>0.77685539131808301</v>
      </c>
      <c r="S31" s="81">
        <v>1.011389230155705</v>
      </c>
      <c r="T31" s="79">
        <f t="shared" si="1"/>
        <v>32</v>
      </c>
    </row>
    <row r="32" spans="1:20">
      <c r="A32" s="81" t="str">
        <f t="shared" si="0"/>
        <v>I33</v>
      </c>
      <c r="B32" s="81">
        <v>50000</v>
      </c>
      <c r="C32" s="81">
        <v>1.7255097698279902</v>
      </c>
      <c r="D32" s="81">
        <v>1.7517105803241821</v>
      </c>
      <c r="E32" s="81">
        <v>1.7325969233257752</v>
      </c>
      <c r="F32" s="81">
        <v>1.6351189579052769</v>
      </c>
      <c r="G32" s="81">
        <v>0.61127197546605172</v>
      </c>
      <c r="H32" s="81">
        <v>0.37365342799016937</v>
      </c>
      <c r="I32" s="81">
        <v>-90.59419872252225</v>
      </c>
      <c r="J32" s="81">
        <v>18021.165188743802</v>
      </c>
      <c r="K32" s="81">
        <v>0.3489571749648997</v>
      </c>
      <c r="L32" s="81">
        <v>-102.77894515942131</v>
      </c>
      <c r="M32" s="81">
        <v>47.313106364140481</v>
      </c>
      <c r="N32" s="81">
        <v>150.09205152356179</v>
      </c>
      <c r="O32" s="81">
        <v>2.7336913797653506E-3</v>
      </c>
      <c r="P32" s="81"/>
      <c r="Q32" s="81" t="s">
        <v>812</v>
      </c>
      <c r="R32" s="81">
        <v>1.540918078656262</v>
      </c>
      <c r="S32" s="81">
        <v>2.0715973704400632</v>
      </c>
      <c r="T32" s="79">
        <f t="shared" si="1"/>
        <v>33</v>
      </c>
    </row>
    <row r="33" spans="1:20">
      <c r="A33" s="81" t="str">
        <f t="shared" si="0"/>
        <v>I34</v>
      </c>
      <c r="B33" s="81">
        <v>50000</v>
      </c>
      <c r="C33" s="81">
        <v>2.2213499574938727</v>
      </c>
      <c r="D33" s="81">
        <v>2.2381021753143999</v>
      </c>
      <c r="E33" s="81">
        <v>2.2306111859904778</v>
      </c>
      <c r="F33" s="81">
        <v>2.0971231261251266</v>
      </c>
      <c r="G33" s="81">
        <v>2.9034397115919321</v>
      </c>
      <c r="H33" s="81">
        <v>8.4299621588490421</v>
      </c>
      <c r="I33" s="81">
        <v>-191.2028908118788</v>
      </c>
      <c r="J33" s="81">
        <v>39092.016030499355</v>
      </c>
      <c r="K33" s="81">
        <v>1.2972775522118727</v>
      </c>
      <c r="L33" s="81">
        <v>-606.31560988701597</v>
      </c>
      <c r="M33" s="81">
        <v>27.541948751963201</v>
      </c>
      <c r="N33" s="81">
        <v>633.85755863897919</v>
      </c>
      <c r="O33" s="81">
        <v>1.2984577127383889E-2</v>
      </c>
      <c r="P33" s="81"/>
      <c r="Q33" s="81" t="s">
        <v>823</v>
      </c>
      <c r="R33" s="81">
        <v>2.0001695338660199</v>
      </c>
      <c r="S33" s="81">
        <v>2.6635834738575701</v>
      </c>
      <c r="T33" s="79">
        <f t="shared" si="1"/>
        <v>34</v>
      </c>
    </row>
    <row r="34" spans="1:20">
      <c r="A34" s="81" t="str">
        <f t="shared" si="0"/>
        <v>I35</v>
      </c>
      <c r="B34" s="81">
        <v>50000</v>
      </c>
      <c r="C34" s="81">
        <v>-0.31645224674543987</v>
      </c>
      <c r="D34" s="81">
        <v>-0.31575804786892669</v>
      </c>
      <c r="E34" s="81">
        <v>-0.31638108310221325</v>
      </c>
      <c r="F34" s="81">
        <v>-0.30835722666749699</v>
      </c>
      <c r="G34" s="81">
        <v>2.6893389821741644E-2</v>
      </c>
      <c r="H34" s="81">
        <v>7.232544161041571E-4</v>
      </c>
      <c r="I34" s="81">
        <v>0.14486538118750336</v>
      </c>
      <c r="J34" s="81">
        <v>3.0622514613369303</v>
      </c>
      <c r="K34" s="81">
        <v>-8.5170876888956665E-2</v>
      </c>
      <c r="L34" s="81">
        <v>-0.41998418390441317</v>
      </c>
      <c r="M34" s="81">
        <v>-0.19018253339545935</v>
      </c>
      <c r="N34" s="81">
        <v>0.22980165050895382</v>
      </c>
      <c r="O34" s="81">
        <v>1.2027089557363054E-4</v>
      </c>
      <c r="P34" s="81"/>
      <c r="Q34" s="81" t="s">
        <v>831</v>
      </c>
      <c r="R34" s="81">
        <v>-0.36690010739873991</v>
      </c>
      <c r="S34" s="81">
        <v>-0.26092852174484044</v>
      </c>
      <c r="T34" s="79">
        <f t="shared" si="1"/>
        <v>35</v>
      </c>
    </row>
    <row r="35" spans="1:20">
      <c r="A35" s="81" t="str">
        <f t="shared" si="0"/>
        <v>I36</v>
      </c>
      <c r="B35" s="81">
        <v>50000</v>
      </c>
      <c r="C35" s="81">
        <v>-9.1641930743028871E-2</v>
      </c>
      <c r="D35" s="81">
        <v>-8.9447169303364965E-2</v>
      </c>
      <c r="E35" s="81">
        <v>-9.569923708576375E-2</v>
      </c>
      <c r="F35" s="81">
        <v>1.0396740061850361E-2</v>
      </c>
      <c r="G35" s="81">
        <v>9.5477180047094823E-2</v>
      </c>
      <c r="H35" s="81">
        <v>9.1158919097453616E-3</v>
      </c>
      <c r="I35" s="81">
        <v>0.42131031846707317</v>
      </c>
      <c r="J35" s="81">
        <v>3.4654891515336752</v>
      </c>
      <c r="K35" s="81">
        <v>-1.0674142154602873</v>
      </c>
      <c r="L35" s="81">
        <v>-0.43903470919874843</v>
      </c>
      <c r="M35" s="81">
        <v>0.46282040062691776</v>
      </c>
      <c r="N35" s="81">
        <v>0.90185510982566619</v>
      </c>
      <c r="O35" s="81">
        <v>4.2698692977058119E-4</v>
      </c>
      <c r="P35" s="81"/>
      <c r="Q35" s="81" t="s">
        <v>832</v>
      </c>
      <c r="R35" s="81">
        <v>-0.25878919279974755</v>
      </c>
      <c r="S35" s="81">
        <v>0.116532188476583</v>
      </c>
      <c r="T35" s="79">
        <f t="shared" si="1"/>
        <v>36</v>
      </c>
    </row>
    <row r="36" spans="1:20">
      <c r="A36" s="81" t="str">
        <f t="shared" si="0"/>
        <v>I37</v>
      </c>
      <c r="B36" s="81">
        <v>50000</v>
      </c>
      <c r="C36" s="81">
        <v>-0.28831094654808326</v>
      </c>
      <c r="D36" s="81">
        <v>-0.29015849664901355</v>
      </c>
      <c r="E36" s="81">
        <v>-0.2969769075178767</v>
      </c>
      <c r="F36" s="81">
        <v>-0.35800057579622729</v>
      </c>
      <c r="G36" s="81">
        <v>7.9397881245804713E-2</v>
      </c>
      <c r="H36" s="81">
        <v>6.3040235463229068E-3</v>
      </c>
      <c r="I36" s="81">
        <v>0.61707541915660846</v>
      </c>
      <c r="J36" s="81">
        <v>3.9359294232748168</v>
      </c>
      <c r="K36" s="81">
        <v>-0.27363624420017352</v>
      </c>
      <c r="L36" s="81">
        <v>-0.53496249782580318</v>
      </c>
      <c r="M36" s="81">
        <v>0.3085560913081094</v>
      </c>
      <c r="N36" s="81">
        <v>0.84351858913391253</v>
      </c>
      <c r="O36" s="81">
        <v>3.5507811947015007E-4</v>
      </c>
      <c r="P36" s="81"/>
      <c r="Q36" s="81" t="s">
        <v>833</v>
      </c>
      <c r="R36" s="81">
        <v>-0.4256473786520924</v>
      </c>
      <c r="S36" s="81">
        <v>-0.11347348747268725</v>
      </c>
      <c r="T36" s="79">
        <f t="shared" si="1"/>
        <v>37</v>
      </c>
    </row>
    <row r="37" spans="1:20">
      <c r="A37" s="81" t="str">
        <f t="shared" si="0"/>
        <v>I38</v>
      </c>
      <c r="B37" s="81">
        <v>50000</v>
      </c>
      <c r="C37" s="81">
        <v>-0.38906670459416387</v>
      </c>
      <c r="D37" s="81">
        <v>-0.38870281361488523</v>
      </c>
      <c r="E37" s="81">
        <v>-0.38903979404556749</v>
      </c>
      <c r="F37" s="81">
        <v>-0.40690130650788681</v>
      </c>
      <c r="G37" s="81">
        <v>1.6214400662785091E-2</v>
      </c>
      <c r="H37" s="81">
        <v>2.6290678885332558E-4</v>
      </c>
      <c r="I37" s="81">
        <v>0.12530808507742902</v>
      </c>
      <c r="J37" s="81">
        <v>3.0259466951153393</v>
      </c>
      <c r="K37" s="81">
        <v>-4.1714132480784712E-2</v>
      </c>
      <c r="L37" s="81">
        <v>-0.45517010668040814</v>
      </c>
      <c r="M37" s="81">
        <v>-0.31344046922191648</v>
      </c>
      <c r="N37" s="81">
        <v>0.14172963745849165</v>
      </c>
      <c r="O37" s="81">
        <v>7.2513004192810218E-5</v>
      </c>
      <c r="P37" s="81"/>
      <c r="Q37" s="81" t="s">
        <v>834</v>
      </c>
      <c r="R37" s="81">
        <v>-0.41954620019199262</v>
      </c>
      <c r="S37" s="81">
        <v>-0.35581901670823224</v>
      </c>
      <c r="T37" s="79">
        <f t="shared" si="1"/>
        <v>38</v>
      </c>
    </row>
    <row r="38" spans="1:20">
      <c r="A38" s="81" t="str">
        <f t="shared" si="0"/>
        <v>I39</v>
      </c>
      <c r="B38" s="81">
        <v>50000</v>
      </c>
      <c r="C38" s="81">
        <v>-0.61515288509165367</v>
      </c>
      <c r="D38" s="81">
        <v>-0.60927900886096487</v>
      </c>
      <c r="E38" s="81">
        <v>-0.61490213179673603</v>
      </c>
      <c r="F38" s="81">
        <v>-0.67013277414229078</v>
      </c>
      <c r="G38" s="81">
        <v>6.080898383523186E-2</v>
      </c>
      <c r="H38" s="81">
        <v>3.69773251507349E-3</v>
      </c>
      <c r="I38" s="81">
        <v>0.66952206853128349</v>
      </c>
      <c r="J38" s="81">
        <v>4.1777898420461206</v>
      </c>
      <c r="K38" s="81">
        <v>-9.9804823325381015E-2</v>
      </c>
      <c r="L38" s="81">
        <v>-0.82390484523760532</v>
      </c>
      <c r="M38" s="81">
        <v>-0.15691396394498483</v>
      </c>
      <c r="N38" s="81">
        <v>0.66699088129262052</v>
      </c>
      <c r="O38" s="81">
        <v>2.7194604299652861E-4</v>
      </c>
      <c r="P38" s="81"/>
      <c r="Q38" s="81" t="s">
        <v>835</v>
      </c>
      <c r="R38" s="81">
        <v>-0.71246946248193044</v>
      </c>
      <c r="S38" s="81">
        <v>-0.47321239917493574</v>
      </c>
      <c r="T38" s="79">
        <f t="shared" si="1"/>
        <v>39</v>
      </c>
    </row>
    <row r="39" spans="1:20">
      <c r="A39" s="81" t="str">
        <f t="shared" si="0"/>
        <v>I40</v>
      </c>
      <c r="B39" s="81">
        <v>50000</v>
      </c>
      <c r="C39" s="81">
        <v>-0.80621692436306913</v>
      </c>
      <c r="D39" s="81">
        <v>-0.8022257187016899</v>
      </c>
      <c r="E39" s="81">
        <v>-0.80615333131828559</v>
      </c>
      <c r="F39" s="81">
        <v>-0.83775823264473903</v>
      </c>
      <c r="G39" s="81">
        <v>3.6053793089601105E-2</v>
      </c>
      <c r="H39" s="81">
        <v>1.2998759961477683E-3</v>
      </c>
      <c r="I39" s="81">
        <v>0.77895443032125022</v>
      </c>
      <c r="J39" s="81">
        <v>4.494049112584146</v>
      </c>
      <c r="K39" s="81">
        <v>-4.4942205477966998E-2</v>
      </c>
      <c r="L39" s="81">
        <v>-0.91357782562386347</v>
      </c>
      <c r="M39" s="81">
        <v>-0.489421586313664</v>
      </c>
      <c r="N39" s="81">
        <v>0.42415623931019947</v>
      </c>
      <c r="O39" s="81">
        <v>1.6123746439012049E-4</v>
      </c>
      <c r="P39" s="81"/>
      <c r="Q39" s="81" t="s">
        <v>836</v>
      </c>
      <c r="R39" s="81">
        <v>-0.86191891995967507</v>
      </c>
      <c r="S39" s="81">
        <v>-0.72057647018693671</v>
      </c>
      <c r="T39" s="79">
        <f t="shared" si="1"/>
        <v>40</v>
      </c>
    </row>
    <row r="40" spans="1:20">
      <c r="A40" s="81" t="str">
        <f t="shared" si="0"/>
        <v>I41</v>
      </c>
      <c r="B40" s="81">
        <v>50000</v>
      </c>
      <c r="C40" s="81">
        <v>-0.16662913370298643</v>
      </c>
      <c r="D40" s="81">
        <v>-0.16666230676421034</v>
      </c>
      <c r="E40" s="81">
        <v>-0.16682612047465761</v>
      </c>
      <c r="F40" s="81">
        <v>-0.17268732669491493</v>
      </c>
      <c r="G40" s="81">
        <v>1.2637636321627807E-2</v>
      </c>
      <c r="H40" s="81">
        <v>1.5970985179772639E-4</v>
      </c>
      <c r="I40" s="81">
        <v>7.3880072847780406E-2</v>
      </c>
      <c r="J40" s="81">
        <v>3.0103828076723627</v>
      </c>
      <c r="K40" s="81">
        <v>-7.5827801540676004E-2</v>
      </c>
      <c r="L40" s="81">
        <v>-0.21744968240540102</v>
      </c>
      <c r="M40" s="81">
        <v>-0.10987603478390623</v>
      </c>
      <c r="N40" s="81">
        <v>0.10757364762149479</v>
      </c>
      <c r="O40" s="81">
        <v>5.6517227780160342E-5</v>
      </c>
      <c r="P40" s="81"/>
      <c r="Q40" s="81" t="s">
        <v>837</v>
      </c>
      <c r="R40" s="81">
        <v>-0.19105566261515997</v>
      </c>
      <c r="S40" s="81">
        <v>-0.14143647451909064</v>
      </c>
      <c r="T40" s="79">
        <f t="shared" si="1"/>
        <v>41</v>
      </c>
    </row>
    <row r="41" spans="1:20">
      <c r="A41" s="81" t="str">
        <f t="shared" si="0"/>
        <v>I42</v>
      </c>
      <c r="B41" s="81">
        <v>50000</v>
      </c>
      <c r="C41" s="81">
        <v>-0.11852630322256651</v>
      </c>
      <c r="D41" s="81">
        <v>-0.11067763363080339</v>
      </c>
      <c r="E41" s="81">
        <v>-0.1182605669786336</v>
      </c>
      <c r="F41" s="81">
        <v>-9.7370731531766161E-2</v>
      </c>
      <c r="G41" s="81">
        <v>7.057277592956418E-2</v>
      </c>
      <c r="H41" s="81">
        <v>4.9805167024044731E-3</v>
      </c>
      <c r="I41" s="81">
        <v>-10.465019283872667</v>
      </c>
      <c r="J41" s="81">
        <v>1039.1012426193456</v>
      </c>
      <c r="K41" s="81">
        <v>-0.63764261679988266</v>
      </c>
      <c r="L41" s="81">
        <v>-6.0013526803282291</v>
      </c>
      <c r="M41" s="81">
        <v>1.6345011657294286</v>
      </c>
      <c r="N41" s="81">
        <v>7.6358538460576577</v>
      </c>
      <c r="O41" s="81">
        <v>3.1561104867873285E-4</v>
      </c>
      <c r="P41" s="81"/>
      <c r="Q41" s="81" t="s">
        <v>838</v>
      </c>
      <c r="R41" s="81">
        <v>-0.2073118642973838</v>
      </c>
      <c r="S41" s="81">
        <v>3.1522269594073997E-2</v>
      </c>
      <c r="T41" s="79">
        <f t="shared" si="1"/>
        <v>42</v>
      </c>
    </row>
    <row r="42" spans="1:20">
      <c r="A42" s="81" t="str">
        <f t="shared" si="0"/>
        <v>I43</v>
      </c>
      <c r="B42" s="81">
        <v>50000</v>
      </c>
      <c r="C42" s="81">
        <v>-0.15527005989000472</v>
      </c>
      <c r="D42" s="81">
        <v>-0.15632358600320659</v>
      </c>
      <c r="E42" s="81">
        <v>-0.15615467012814749</v>
      </c>
      <c r="F42" s="81">
        <v>-0.15818516981975725</v>
      </c>
      <c r="G42" s="81">
        <v>1.6220827515459429E-2</v>
      </c>
      <c r="H42" s="81">
        <v>2.6311524528628566E-4</v>
      </c>
      <c r="I42" s="81">
        <v>-0.80732664591469805</v>
      </c>
      <c r="J42" s="81">
        <v>17.815872765837582</v>
      </c>
      <c r="K42" s="81">
        <v>-0.10376442819784533</v>
      </c>
      <c r="L42" s="81">
        <v>-0.58431892300431432</v>
      </c>
      <c r="M42" s="81">
        <v>-4.5099324080673624E-2</v>
      </c>
      <c r="N42" s="81">
        <v>0.53921959892364069</v>
      </c>
      <c r="O42" s="81">
        <v>7.2541745951732616E-5</v>
      </c>
      <c r="P42" s="81"/>
      <c r="Q42" s="81" t="s">
        <v>839</v>
      </c>
      <c r="R42" s="81">
        <v>-0.18819418112190786</v>
      </c>
      <c r="S42" s="81">
        <v>-0.12538497230096401</v>
      </c>
      <c r="T42" s="79">
        <f t="shared" si="1"/>
        <v>43</v>
      </c>
    </row>
    <row r="43" spans="1:20">
      <c r="A43" s="81" t="str">
        <f t="shared" si="0"/>
        <v>I44</v>
      </c>
      <c r="B43" s="81">
        <v>50000</v>
      </c>
      <c r="C43" s="81">
        <v>0.73783487301385287</v>
      </c>
      <c r="D43" s="81">
        <v>0.77095531413083007</v>
      </c>
      <c r="E43" s="81">
        <v>0.7398810521183985</v>
      </c>
      <c r="F43" s="81">
        <v>0.69263739639981292</v>
      </c>
      <c r="G43" s="81">
        <v>0.32362177872855219</v>
      </c>
      <c r="H43" s="81">
        <v>0.10473105566743199</v>
      </c>
      <c r="I43" s="81">
        <v>0.78550220238362456</v>
      </c>
      <c r="J43" s="81">
        <v>5.0377776160562</v>
      </c>
      <c r="K43" s="81">
        <v>0.41976723267469945</v>
      </c>
      <c r="L43" s="81">
        <v>-0.46383656356075659</v>
      </c>
      <c r="M43" s="81">
        <v>4.2877552866253508</v>
      </c>
      <c r="N43" s="81">
        <v>4.7515918501861076</v>
      </c>
      <c r="O43" s="81">
        <v>1.4472805924728763E-3</v>
      </c>
      <c r="P43" s="81"/>
      <c r="Q43" s="81" t="s">
        <v>840</v>
      </c>
      <c r="R43" s="81">
        <v>0.22915888392139999</v>
      </c>
      <c r="S43" s="81">
        <v>1.4997452329082821</v>
      </c>
      <c r="T43" s="79">
        <f t="shared" si="1"/>
        <v>44</v>
      </c>
    </row>
    <row r="44" spans="1:20">
      <c r="A44" s="81" t="str">
        <f t="shared" si="0"/>
        <v>I45</v>
      </c>
      <c r="B44" s="81">
        <v>50000</v>
      </c>
      <c r="C44" s="81">
        <v>0.28637390567232812</v>
      </c>
      <c r="D44" s="81">
        <v>0.28444229243346864</v>
      </c>
      <c r="E44" s="81">
        <v>0.28746815459108299</v>
      </c>
      <c r="F44" s="81">
        <v>0.28737150233417175</v>
      </c>
      <c r="G44" s="81">
        <v>6.0324694106364811E-2</v>
      </c>
      <c r="H44" s="81">
        <v>3.6390687190264851E-3</v>
      </c>
      <c r="I44" s="81">
        <v>-0.35564248091458828</v>
      </c>
      <c r="J44" s="81">
        <v>3.7109378687933878</v>
      </c>
      <c r="K44" s="81">
        <v>0.21208060724821648</v>
      </c>
      <c r="L44" s="81">
        <v>-9.7035599107280754E-2</v>
      </c>
      <c r="M44" s="81">
        <v>0.56006494540011864</v>
      </c>
      <c r="N44" s="81">
        <v>0.65710054450739941</v>
      </c>
      <c r="O44" s="81">
        <v>2.6978023348742531E-4</v>
      </c>
      <c r="P44" s="81"/>
      <c r="Q44" s="81" t="s">
        <v>841</v>
      </c>
      <c r="R44" s="81">
        <v>0.15739294538026199</v>
      </c>
      <c r="S44" s="81">
        <v>0.39620242785443099</v>
      </c>
      <c r="T44" s="79">
        <f t="shared" si="1"/>
        <v>45</v>
      </c>
    </row>
    <row r="45" spans="1:20">
      <c r="A45" s="81" t="str">
        <f t="shared" si="0"/>
        <v>I46</v>
      </c>
      <c r="B45" s="81">
        <v>50000</v>
      </c>
      <c r="C45" s="81">
        <v>1.8278956956571751E-2</v>
      </c>
      <c r="D45" s="81">
        <v>1.9744960506941748E-2</v>
      </c>
      <c r="E45" s="81">
        <v>1.8324331022032479E-2</v>
      </c>
      <c r="F45" s="81">
        <v>-4.1911603185974047E-2</v>
      </c>
      <c r="G45" s="81">
        <v>4.0882614550170775E-2</v>
      </c>
      <c r="H45" s="81">
        <v>1.6713881724578349E-3</v>
      </c>
      <c r="I45" s="81">
        <v>0.21260003605703504</v>
      </c>
      <c r="J45" s="81">
        <v>3.0745293242589913</v>
      </c>
      <c r="K45" s="81">
        <v>2.070534126203881</v>
      </c>
      <c r="L45" s="81">
        <v>-0.12112151492985573</v>
      </c>
      <c r="M45" s="81">
        <v>0.26578648131833466</v>
      </c>
      <c r="N45" s="81">
        <v>0.38690799624819039</v>
      </c>
      <c r="O45" s="81">
        <v>1.8283261046420768E-4</v>
      </c>
      <c r="P45" s="81"/>
      <c r="Q45" s="81" t="s">
        <v>842</v>
      </c>
      <c r="R45" s="81">
        <v>-5.6258880821754918E-2</v>
      </c>
      <c r="S45" s="81">
        <v>0.103505188553876</v>
      </c>
      <c r="T45" s="79">
        <f t="shared" si="1"/>
        <v>46</v>
      </c>
    </row>
    <row r="46" spans="1:20">
      <c r="A46" s="81" t="str">
        <f t="shared" si="0"/>
        <v>I47</v>
      </c>
      <c r="B46" s="81">
        <v>50000</v>
      </c>
      <c r="C46" s="81">
        <v>2.7874043146929248E-2</v>
      </c>
      <c r="D46" s="81">
        <v>2.7121947550745408E-2</v>
      </c>
      <c r="E46" s="81">
        <v>2.7136307800020507E-2</v>
      </c>
      <c r="F46" s="81">
        <v>-7.7609305532672493E-2</v>
      </c>
      <c r="G46" s="81">
        <v>0.10166869016684847</v>
      </c>
      <c r="H46" s="81">
        <v>1.0336522560242631E-2</v>
      </c>
      <c r="I46" s="81">
        <v>-3.6479889092139402E-2</v>
      </c>
      <c r="J46" s="81">
        <v>3.548717992793212</v>
      </c>
      <c r="K46" s="81">
        <v>3.748576313578714</v>
      </c>
      <c r="L46" s="81">
        <v>-0.61040449079014025</v>
      </c>
      <c r="M46" s="81">
        <v>0.51860108967129959</v>
      </c>
      <c r="N46" s="81">
        <v>1.1290055804614398</v>
      </c>
      <c r="O46" s="81">
        <v>4.5467620479287525E-4</v>
      </c>
      <c r="P46" s="81"/>
      <c r="Q46" s="81" t="s">
        <v>843</v>
      </c>
      <c r="R46" s="81">
        <v>-0.17416698512457832</v>
      </c>
      <c r="S46" s="81">
        <v>0.226683376011731</v>
      </c>
      <c r="T46" s="79">
        <f t="shared" si="1"/>
        <v>47</v>
      </c>
    </row>
    <row r="47" spans="1:20">
      <c r="A47" s="81" t="str">
        <f t="shared" si="0"/>
        <v>I48</v>
      </c>
      <c r="B47" s="81">
        <v>50000</v>
      </c>
      <c r="C47" s="81">
        <v>-5.3898556660450535E-2</v>
      </c>
      <c r="D47" s="81">
        <v>-4.9037096198726184E-2</v>
      </c>
      <c r="E47" s="81">
        <v>-5.3431114887470002E-2</v>
      </c>
      <c r="F47" s="81">
        <v>-7.0464901119365514E-2</v>
      </c>
      <c r="G47" s="81">
        <v>8.2082005596468874E-2</v>
      </c>
      <c r="H47" s="81">
        <v>6.7374556427387483E-3</v>
      </c>
      <c r="I47" s="81">
        <v>0.43949557602384071</v>
      </c>
      <c r="J47" s="81">
        <v>4.1152595650769666</v>
      </c>
      <c r="K47" s="81">
        <v>-1.6738757381519069</v>
      </c>
      <c r="L47" s="81">
        <v>-0.36834703740476049</v>
      </c>
      <c r="M47" s="81">
        <v>0.75632475850022773</v>
      </c>
      <c r="N47" s="81">
        <v>1.1246717959049883</v>
      </c>
      <c r="O47" s="81">
        <v>3.6708188848644517E-4</v>
      </c>
      <c r="P47" s="81"/>
      <c r="Q47" s="81" t="s">
        <v>845</v>
      </c>
      <c r="R47" s="81">
        <v>-0.19763073360116679</v>
      </c>
      <c r="S47" s="81">
        <v>0.12548549556910901</v>
      </c>
      <c r="T47" s="79">
        <f t="shared" si="1"/>
        <v>48</v>
      </c>
    </row>
    <row r="48" spans="1:20">
      <c r="A48" s="81" t="str">
        <f t="shared" si="0"/>
        <v>I49</v>
      </c>
      <c r="B48" s="81">
        <v>50000</v>
      </c>
      <c r="C48" s="81">
        <v>-0.36643776110838472</v>
      </c>
      <c r="D48" s="81">
        <v>-0.36497012171227011</v>
      </c>
      <c r="E48" s="81">
        <v>-0.36672540147878996</v>
      </c>
      <c r="F48" s="81">
        <v>-0.28081896979294058</v>
      </c>
      <c r="G48" s="81">
        <v>7.1674244762587061E-2</v>
      </c>
      <c r="H48" s="81">
        <v>5.1371973622872397E-3</v>
      </c>
      <c r="I48" s="81">
        <v>0.14355429046456977</v>
      </c>
      <c r="J48" s="81">
        <v>3.0830727893848908</v>
      </c>
      <c r="K48" s="81">
        <v>-0.19638386952423617</v>
      </c>
      <c r="L48" s="81">
        <v>-0.6631931292802925</v>
      </c>
      <c r="M48" s="81">
        <v>-4.6423710514566001E-2</v>
      </c>
      <c r="N48" s="81">
        <v>0.61676941876572655</v>
      </c>
      <c r="O48" s="81">
        <v>3.2053696705020593E-4</v>
      </c>
      <c r="P48" s="81"/>
      <c r="Q48" s="81" t="s">
        <v>846</v>
      </c>
      <c r="R48" s="81">
        <v>-0.49976550607538917</v>
      </c>
      <c r="S48" s="81">
        <v>-0.22052697905147703</v>
      </c>
      <c r="T48" s="79">
        <f t="shared" si="1"/>
        <v>49</v>
      </c>
    </row>
    <row r="49" spans="1:20">
      <c r="A49" s="81" t="str">
        <f t="shared" si="0"/>
        <v>I50</v>
      </c>
      <c r="B49" s="81">
        <v>50000</v>
      </c>
      <c r="C49" s="81">
        <v>-0.31029185867895653</v>
      </c>
      <c r="D49" s="81">
        <v>-0.3095229896458751</v>
      </c>
      <c r="E49" s="81">
        <v>-0.31112317537121337</v>
      </c>
      <c r="F49" s="81">
        <v>-0.21426052272322349</v>
      </c>
      <c r="G49" s="81">
        <v>0.17991743525712545</v>
      </c>
      <c r="H49" s="81">
        <v>3.2370283509501926E-2</v>
      </c>
      <c r="I49" s="81">
        <v>-61.763310983788841</v>
      </c>
      <c r="J49" s="81">
        <v>14575.673628982433</v>
      </c>
      <c r="K49" s="81">
        <v>-0.58127325360539062</v>
      </c>
      <c r="L49" s="81">
        <v>-28.77528753689106</v>
      </c>
      <c r="M49" s="81">
        <v>17.424877516321008</v>
      </c>
      <c r="N49" s="81">
        <v>46.200165053212068</v>
      </c>
      <c r="O49" s="81">
        <v>8.0461523114469969E-4</v>
      </c>
      <c r="P49" s="81"/>
      <c r="Q49" s="81" t="s">
        <v>847</v>
      </c>
      <c r="R49" s="81">
        <v>-0.45889492090596151</v>
      </c>
      <c r="S49" s="81">
        <v>-0.14792837507554199</v>
      </c>
      <c r="T49" s="79">
        <f t="shared" si="1"/>
        <v>50</v>
      </c>
    </row>
    <row r="50" spans="1:20">
      <c r="A50" s="81" t="str">
        <f t="shared" si="0"/>
        <v>I51</v>
      </c>
      <c r="B50" s="81">
        <v>50000</v>
      </c>
      <c r="C50" s="81">
        <v>-0.36479591836734654</v>
      </c>
      <c r="D50" s="81">
        <v>-0.36452851627038951</v>
      </c>
      <c r="E50" s="81">
        <v>-0.36629285662554467</v>
      </c>
      <c r="F50" s="81">
        <v>-0.2767333346320161</v>
      </c>
      <c r="G50" s="81">
        <v>7.200253459357274E-2</v>
      </c>
      <c r="H50" s="81">
        <v>5.1843649878986391E-3</v>
      </c>
      <c r="I50" s="81">
        <v>0.14914649272952096</v>
      </c>
      <c r="J50" s="81">
        <v>3.0853784444430321</v>
      </c>
      <c r="K50" s="81">
        <v>-0.1975223648625743</v>
      </c>
      <c r="L50" s="81">
        <v>-0.66354013022154346</v>
      </c>
      <c r="M50" s="81">
        <v>-3.8872877045132169E-2</v>
      </c>
      <c r="N50" s="81">
        <v>0.62466725317641125</v>
      </c>
      <c r="O50" s="81">
        <v>3.2200512380701769E-4</v>
      </c>
      <c r="P50" s="81"/>
      <c r="Q50" s="81" t="s">
        <v>848</v>
      </c>
      <c r="R50" s="81">
        <v>-0.49974564769149182</v>
      </c>
      <c r="S50" s="81">
        <v>-0.21892739869290256</v>
      </c>
      <c r="T50" s="79">
        <f t="shared" si="1"/>
        <v>51</v>
      </c>
    </row>
    <row r="51" spans="1:20">
      <c r="A51" s="81" t="str">
        <f t="shared" si="0"/>
        <v>I52</v>
      </c>
      <c r="B51" s="81">
        <v>50000</v>
      </c>
      <c r="C51" s="81">
        <v>0.46299872935196951</v>
      </c>
      <c r="D51" s="81">
        <v>0.46301080247712217</v>
      </c>
      <c r="E51" s="81">
        <v>0.46297708913343788</v>
      </c>
      <c r="F51" s="81">
        <v>0.46832268948742178</v>
      </c>
      <c r="G51" s="81">
        <v>1.0533588483294774E-2</v>
      </c>
      <c r="H51" s="81">
        <v>1.109564863354003E-4</v>
      </c>
      <c r="I51" s="81">
        <v>6.5421324335748652E-3</v>
      </c>
      <c r="J51" s="81">
        <v>3.0107847046622536</v>
      </c>
      <c r="K51" s="81">
        <v>2.2750200269496406E-2</v>
      </c>
      <c r="L51" s="81">
        <v>0.41778062471193539</v>
      </c>
      <c r="M51" s="81">
        <v>0.50842664707077945</v>
      </c>
      <c r="N51" s="81">
        <v>9.0646022358844058E-2</v>
      </c>
      <c r="O51" s="81">
        <v>4.7107639791312046E-5</v>
      </c>
      <c r="P51" s="81"/>
      <c r="Q51" s="81" t="s">
        <v>849</v>
      </c>
      <c r="R51" s="81">
        <v>0.44242612718956198</v>
      </c>
      <c r="S51" s="81">
        <v>0.48370203986787103</v>
      </c>
      <c r="T51" s="79">
        <f t="shared" si="1"/>
        <v>52</v>
      </c>
    </row>
    <row r="52" spans="1:20">
      <c r="A52" s="81" t="str">
        <f t="shared" ref="A52:A83" si="2">CONCATENATE("I",_xlfn.NUMBERVALUE((MID(Q52,3,5))+18))</f>
        <v>I53</v>
      </c>
      <c r="B52" s="81">
        <v>50000</v>
      </c>
      <c r="C52" s="81">
        <v>-0.59542725342315228</v>
      </c>
      <c r="D52" s="81">
        <v>-0.59542391476174195</v>
      </c>
      <c r="E52" s="81">
        <v>-0.59543323773637979</v>
      </c>
      <c r="F52" s="81">
        <v>-0.59395498339895358</v>
      </c>
      <c r="G52" s="81">
        <v>2.9129231205036201E-3</v>
      </c>
      <c r="H52" s="81">
        <v>8.485121105964547E-6</v>
      </c>
      <c r="I52" s="81">
        <v>6.5421324348341053E-3</v>
      </c>
      <c r="J52" s="81">
        <v>3.0107847046624165</v>
      </c>
      <c r="K52" s="81">
        <v>-4.8921836162210955E-3</v>
      </c>
      <c r="L52" s="81">
        <v>-0.60793171595082718</v>
      </c>
      <c r="M52" s="81">
        <v>-0.58286476989255687</v>
      </c>
      <c r="N52" s="81">
        <v>2.5066946058270312E-2</v>
      </c>
      <c r="O52" s="81">
        <v>1.3026988221353812E-5</v>
      </c>
      <c r="P52" s="81"/>
      <c r="Q52" s="81" t="s">
        <v>850</v>
      </c>
      <c r="R52" s="81">
        <v>-0.60111633161173339</v>
      </c>
      <c r="S52" s="81">
        <v>-0.58970202958624462</v>
      </c>
      <c r="T52" s="79">
        <f t="shared" ref="T52:T83" si="3">IF(_xlfn.NUMBERVALUE(MID(Q52,3,5))&lt;160,_xlfn.NUMBERVALUE(MID(Q52,3,5))+18,-_xlfn.NUMBERVALUE(MID(Q52,3,5))+172)</f>
        <v>53</v>
      </c>
    </row>
    <row r="53" spans="1:20">
      <c r="A53" s="81" t="str">
        <f t="shared" si="2"/>
        <v>I54</v>
      </c>
      <c r="B53" s="81">
        <v>50000</v>
      </c>
      <c r="C53" s="81">
        <v>0.61683701795742174</v>
      </c>
      <c r="D53" s="81">
        <v>0.61685009402475333</v>
      </c>
      <c r="E53" s="81">
        <v>0.61681332848544568</v>
      </c>
      <c r="F53" s="81">
        <v>0.62272285791940429</v>
      </c>
      <c r="G53" s="81">
        <v>1.1641246483688002E-2</v>
      </c>
      <c r="H53" s="81">
        <v>1.3551861969397829E-4</v>
      </c>
      <c r="I53" s="81">
        <v>6.5397089493481816E-3</v>
      </c>
      <c r="J53" s="81">
        <v>3.0107676763860463</v>
      </c>
      <c r="K53" s="81">
        <v>1.8872083503679995E-2</v>
      </c>
      <c r="L53" s="81">
        <v>0.56686551487849035</v>
      </c>
      <c r="M53" s="81">
        <v>0.66703988823760396</v>
      </c>
      <c r="N53" s="81">
        <v>0.10017437335911361</v>
      </c>
      <c r="O53" s="81">
        <v>5.2061236960713538E-5</v>
      </c>
      <c r="P53" s="81"/>
      <c r="Q53" s="81" t="s">
        <v>851</v>
      </c>
      <c r="R53" s="81">
        <v>0.59409694857269102</v>
      </c>
      <c r="S53" s="81">
        <v>0.63971958873147206</v>
      </c>
      <c r="T53" s="79">
        <f t="shared" si="3"/>
        <v>54</v>
      </c>
    </row>
    <row r="54" spans="1:20">
      <c r="A54" s="81" t="str">
        <f t="shared" si="2"/>
        <v>I55</v>
      </c>
      <c r="B54" s="81">
        <v>50000</v>
      </c>
      <c r="C54" s="81">
        <v>-0.27321413666563205</v>
      </c>
      <c r="D54" s="81">
        <v>-0.27309217530749025</v>
      </c>
      <c r="E54" s="81">
        <v>-0.27323475982156981</v>
      </c>
      <c r="F54" s="81">
        <v>-0.26459397268180668</v>
      </c>
      <c r="G54" s="81">
        <v>1.2982360041439073E-2</v>
      </c>
      <c r="H54" s="81">
        <v>1.6854167224555393E-4</v>
      </c>
      <c r="I54" s="81">
        <v>6.6936146045974323E-2</v>
      </c>
      <c r="J54" s="81">
        <v>3.0298403400120737</v>
      </c>
      <c r="K54" s="81">
        <v>-4.7538381598892329E-2</v>
      </c>
      <c r="L54" s="81">
        <v>-0.32774216292258812</v>
      </c>
      <c r="M54" s="81">
        <v>-0.21244881091631174</v>
      </c>
      <c r="N54" s="81">
        <v>0.11529335200627638</v>
      </c>
      <c r="O54" s="81">
        <v>5.8058879122069506E-5</v>
      </c>
      <c r="P54" s="81"/>
      <c r="Q54" s="81" t="s">
        <v>852</v>
      </c>
      <c r="R54" s="81">
        <v>-0.2981839566002677</v>
      </c>
      <c r="S54" s="81">
        <v>-0.24727632347830431</v>
      </c>
      <c r="T54" s="79">
        <f t="shared" si="3"/>
        <v>55</v>
      </c>
    </row>
    <row r="55" spans="1:20">
      <c r="A55" s="81" t="str">
        <f t="shared" si="2"/>
        <v>I56</v>
      </c>
      <c r="B55" s="81">
        <v>50000</v>
      </c>
      <c r="C55" s="81">
        <v>-0.75607111355673062</v>
      </c>
      <c r="D55" s="81">
        <v>-0.74742504373713181</v>
      </c>
      <c r="E55" s="81">
        <v>-0.7560304607251519</v>
      </c>
      <c r="F55" s="81">
        <v>-0.72493736815013576</v>
      </c>
      <c r="G55" s="81">
        <v>6.0287907004288148E-2</v>
      </c>
      <c r="H55" s="81">
        <v>3.634631730957696E-3</v>
      </c>
      <c r="I55" s="81">
        <v>23.270477325083196</v>
      </c>
      <c r="J55" s="81">
        <v>1474.5446186009003</v>
      </c>
      <c r="K55" s="81">
        <v>-8.06608067383561E-2</v>
      </c>
      <c r="L55" s="81">
        <v>-1.4410306132493926</v>
      </c>
      <c r="M55" s="81">
        <v>3.9396572931520706</v>
      </c>
      <c r="N55" s="81">
        <v>5.3806879064014632</v>
      </c>
      <c r="O55" s="81">
        <v>2.6961571656554801E-4</v>
      </c>
      <c r="P55" s="81"/>
      <c r="Q55" s="81" t="s">
        <v>853</v>
      </c>
      <c r="R55" s="81">
        <v>-0.81210013631883937</v>
      </c>
      <c r="S55" s="81">
        <v>-0.63400725714153994</v>
      </c>
      <c r="T55" s="79">
        <f t="shared" si="3"/>
        <v>56</v>
      </c>
    </row>
    <row r="56" spans="1:20">
      <c r="A56" s="81" t="str">
        <f t="shared" si="2"/>
        <v>I57</v>
      </c>
      <c r="B56" s="81">
        <v>50000</v>
      </c>
      <c r="C56" s="81">
        <v>-0.50462742555770557</v>
      </c>
      <c r="D56" s="81">
        <v>-0.36960893602721645</v>
      </c>
      <c r="E56" s="81">
        <v>-0.48193014313584703</v>
      </c>
      <c r="F56" s="81">
        <v>-0.67542598053327374</v>
      </c>
      <c r="G56" s="81">
        <v>0.41120256754028672</v>
      </c>
      <c r="H56" s="81">
        <v>0.16908755155172409</v>
      </c>
      <c r="I56" s="81">
        <v>1.8882878936568852</v>
      </c>
      <c r="J56" s="81">
        <v>8.7085883553421635</v>
      </c>
      <c r="K56" s="81">
        <v>-1.112534160997686</v>
      </c>
      <c r="L56" s="81">
        <v>-0.97765101101686713</v>
      </c>
      <c r="M56" s="81">
        <v>3.9879887534342329</v>
      </c>
      <c r="N56" s="81">
        <v>4.9656397644511001</v>
      </c>
      <c r="O56" s="81">
        <v>1.8389537870850592E-3</v>
      </c>
      <c r="P56" s="81"/>
      <c r="Q56" s="81" t="s">
        <v>854</v>
      </c>
      <c r="R56" s="81">
        <v>-0.82380488438887134</v>
      </c>
      <c r="S56" s="81">
        <v>0.70910957736357905</v>
      </c>
      <c r="T56" s="79">
        <f t="shared" si="3"/>
        <v>57</v>
      </c>
    </row>
    <row r="57" spans="1:20">
      <c r="A57" s="81" t="str">
        <f t="shared" si="2"/>
        <v>I63</v>
      </c>
      <c r="B57" s="81">
        <v>50000</v>
      </c>
      <c r="C57" s="81">
        <v>-0.48577334109874265</v>
      </c>
      <c r="D57" s="81">
        <v>-0.48552420545495389</v>
      </c>
      <c r="E57" s="81">
        <v>-0.48581508031860465</v>
      </c>
      <c r="F57" s="81">
        <v>-0.47091644528961329</v>
      </c>
      <c r="G57" s="81">
        <v>1.86501814316768E-2</v>
      </c>
      <c r="H57" s="81">
        <v>3.4782926743446213E-4</v>
      </c>
      <c r="I57" s="81">
        <v>0.12529132937840373</v>
      </c>
      <c r="J57" s="81">
        <v>3.0533932172260791</v>
      </c>
      <c r="K57" s="81">
        <v>-3.8412464758993625E-2</v>
      </c>
      <c r="L57" s="81">
        <v>-0.55781254120244628</v>
      </c>
      <c r="M57" s="81">
        <v>-0.3993453189484506</v>
      </c>
      <c r="N57" s="81">
        <v>0.15846722225399568</v>
      </c>
      <c r="O57" s="81">
        <v>8.3406146947867348E-5</v>
      </c>
      <c r="P57" s="81"/>
      <c r="Q57" s="81" t="s">
        <v>856</v>
      </c>
      <c r="R57" s="81">
        <v>-0.52099398157862942</v>
      </c>
      <c r="S57" s="81">
        <v>-0.4476631826538332</v>
      </c>
      <c r="T57" s="79">
        <f t="shared" si="3"/>
        <v>63</v>
      </c>
    </row>
    <row r="58" spans="1:20">
      <c r="A58" s="81" t="str">
        <f t="shared" si="2"/>
        <v>I64</v>
      </c>
      <c r="B58" s="81">
        <v>50000</v>
      </c>
      <c r="C58" s="81">
        <v>-0.52550091074681238</v>
      </c>
      <c r="D58" s="81">
        <v>-0.52527102255640123</v>
      </c>
      <c r="E58" s="81">
        <v>-0.52553942532295861</v>
      </c>
      <c r="F58" s="81">
        <v>-0.51179181300064724</v>
      </c>
      <c r="G58" s="81">
        <v>1.7209325791560381E-2</v>
      </c>
      <c r="H58" s="81">
        <v>2.9616089420006535E-4</v>
      </c>
      <c r="I58" s="81">
        <v>0.1252913293791551</v>
      </c>
      <c r="J58" s="81">
        <v>3.0533932172262368</v>
      </c>
      <c r="K58" s="81">
        <v>-3.2762754944686716E-2</v>
      </c>
      <c r="L58" s="81">
        <v>-0.59197458387914859</v>
      </c>
      <c r="M58" s="81">
        <v>-0.44575005169198717</v>
      </c>
      <c r="N58" s="81">
        <v>0.14622453218716142</v>
      </c>
      <c r="O58" s="81">
        <v>7.6962444633738776E-5</v>
      </c>
      <c r="P58" s="81"/>
      <c r="Q58" s="81" t="s">
        <v>857</v>
      </c>
      <c r="R58" s="81">
        <v>-0.558000512899546</v>
      </c>
      <c r="S58" s="81">
        <v>-0.49033502589743005</v>
      </c>
      <c r="T58" s="79">
        <f t="shared" si="3"/>
        <v>64</v>
      </c>
    </row>
    <row r="59" spans="1:20">
      <c r="A59" s="81" t="str">
        <f t="shared" si="2"/>
        <v>I65</v>
      </c>
      <c r="B59" s="81">
        <v>50000</v>
      </c>
      <c r="C59" s="81">
        <v>-0.45995893223819279</v>
      </c>
      <c r="D59" s="81">
        <v>-0.45969734809160573</v>
      </c>
      <c r="E59" s="81">
        <v>-0.46000288473987283</v>
      </c>
      <c r="F59" s="81">
        <v>-0.44435629641196744</v>
      </c>
      <c r="G59" s="81">
        <v>1.9586427718921825E-2</v>
      </c>
      <c r="H59" s="81">
        <v>3.8362815078854913E-4</v>
      </c>
      <c r="I59" s="81">
        <v>0.12529137590098607</v>
      </c>
      <c r="J59" s="81">
        <v>3.0533933326842235</v>
      </c>
      <c r="K59" s="81">
        <v>-4.2607223644498288E-2</v>
      </c>
      <c r="L59" s="81">
        <v>-0.53561470910713371</v>
      </c>
      <c r="M59" s="81">
        <v>-0.36919236764632751</v>
      </c>
      <c r="N59" s="81">
        <v>0.1664223414608062</v>
      </c>
      <c r="O59" s="81">
        <v>8.7593167631790691E-5</v>
      </c>
      <c r="P59" s="81"/>
      <c r="Q59" s="81" t="s">
        <v>858</v>
      </c>
      <c r="R59" s="81">
        <v>-0.49694771241743013</v>
      </c>
      <c r="S59" s="81">
        <v>-0.41993584091460701</v>
      </c>
      <c r="T59" s="79">
        <f t="shared" si="3"/>
        <v>65</v>
      </c>
    </row>
    <row r="60" spans="1:20">
      <c r="A60" s="81" t="str">
        <f t="shared" si="2"/>
        <v>I66</v>
      </c>
      <c r="B60" s="81">
        <v>50000</v>
      </c>
      <c r="C60" s="81">
        <v>0.21658775030492772</v>
      </c>
      <c r="D60" s="81">
        <v>0.21794938015872736</v>
      </c>
      <c r="E60" s="81">
        <v>0.21689742280591001</v>
      </c>
      <c r="F60" s="81">
        <v>0.17728298231856709</v>
      </c>
      <c r="G60" s="81">
        <v>5.0221296382631529E-2</v>
      </c>
      <c r="H60" s="81">
        <v>2.5221786103521186E-3</v>
      </c>
      <c r="I60" s="81">
        <v>0.1451426157160256</v>
      </c>
      <c r="J60" s="81">
        <v>3.0701043477043246</v>
      </c>
      <c r="K60" s="81">
        <v>0.23042642445716774</v>
      </c>
      <c r="L60" s="81">
        <v>2.6569476683703248E-2</v>
      </c>
      <c r="M60" s="81">
        <v>0.45479722514411658</v>
      </c>
      <c r="N60" s="81">
        <v>0.42822774846041334</v>
      </c>
      <c r="O60" s="81">
        <v>2.2459646525945678E-4</v>
      </c>
      <c r="P60" s="81"/>
      <c r="Q60" s="81" t="s">
        <v>859</v>
      </c>
      <c r="R60" s="81">
        <v>0.122797123242342</v>
      </c>
      <c r="S60" s="81">
        <v>0.31957039959879602</v>
      </c>
      <c r="T60" s="79">
        <f t="shared" si="3"/>
        <v>66</v>
      </c>
    </row>
    <row r="61" spans="1:20">
      <c r="A61" s="81" t="str">
        <f t="shared" si="2"/>
        <v>I67</v>
      </c>
      <c r="B61" s="81">
        <v>50000</v>
      </c>
      <c r="C61" s="81">
        <v>-0.35797862539156056</v>
      </c>
      <c r="D61" s="81">
        <v>-0.43008485756685005</v>
      </c>
      <c r="E61" s="81">
        <v>-0.35252126826856334</v>
      </c>
      <c r="F61" s="81">
        <v>-0.43790574862899428</v>
      </c>
      <c r="G61" s="81">
        <v>22.337556345144613</v>
      </c>
      <c r="H61" s="81">
        <v>498.96642347251031</v>
      </c>
      <c r="I61" s="81">
        <v>-217.77042087159154</v>
      </c>
      <c r="J61" s="81">
        <v>48345.597396619647</v>
      </c>
      <c r="K61" s="81">
        <v>-51.937555931442169</v>
      </c>
      <c r="L61" s="81">
        <v>-4953.2668018066051</v>
      </c>
      <c r="M61" s="81">
        <v>519.11584324504656</v>
      </c>
      <c r="N61" s="81">
        <v>5472.3826450516517</v>
      </c>
      <c r="O61" s="81">
        <v>9.9896588877950221E-2</v>
      </c>
      <c r="P61" s="81"/>
      <c r="Q61" s="81" t="s">
        <v>860</v>
      </c>
      <c r="R61" s="81">
        <v>-0.4680032975991934</v>
      </c>
      <c r="S61" s="81">
        <v>-1.9783262234421579E-2</v>
      </c>
      <c r="T61" s="79">
        <f t="shared" si="3"/>
        <v>67</v>
      </c>
    </row>
    <row r="62" spans="1:20">
      <c r="A62" s="81" t="str">
        <f t="shared" si="2"/>
        <v>I68</v>
      </c>
      <c r="B62" s="81">
        <v>50000</v>
      </c>
      <c r="C62" s="81">
        <v>0.44587352625937859</v>
      </c>
      <c r="D62" s="81">
        <v>0.48119861577925765</v>
      </c>
      <c r="E62" s="81">
        <v>0.46876925047837958</v>
      </c>
      <c r="F62" s="81">
        <v>0.31842650302529385</v>
      </c>
      <c r="G62" s="81">
        <v>0.17912193962712689</v>
      </c>
      <c r="H62" s="81">
        <v>3.2084669255784092E-2</v>
      </c>
      <c r="I62" s="81">
        <v>0.69269616024841563</v>
      </c>
      <c r="J62" s="81">
        <v>4.7015173529119387</v>
      </c>
      <c r="K62" s="81">
        <v>0.37224117807790258</v>
      </c>
      <c r="L62" s="81">
        <v>-6.1019004030225754E-2</v>
      </c>
      <c r="M62" s="81">
        <v>2.01019164925484</v>
      </c>
      <c r="N62" s="81">
        <v>2.0712106532850658</v>
      </c>
      <c r="O62" s="81">
        <v>8.0105766653573815E-4</v>
      </c>
      <c r="P62" s="81"/>
      <c r="Q62" s="81" t="s">
        <v>862</v>
      </c>
      <c r="R62" s="81">
        <v>0.17204117858875301</v>
      </c>
      <c r="S62" s="81">
        <v>0.87194307375026903</v>
      </c>
      <c r="T62" s="79">
        <f t="shared" si="3"/>
        <v>68</v>
      </c>
    </row>
    <row r="63" spans="1:20">
      <c r="A63" s="81" t="str">
        <f t="shared" si="2"/>
        <v>I69</v>
      </c>
      <c r="B63" s="81">
        <v>50000</v>
      </c>
      <c r="C63" s="81">
        <v>-1.7394915412155737E-2</v>
      </c>
      <c r="D63" s="81">
        <v>-3.9811942439834432E-3</v>
      </c>
      <c r="E63" s="81">
        <v>-1.6999021370264808E-2</v>
      </c>
      <c r="F63" s="81">
        <v>-0.11435175134636667</v>
      </c>
      <c r="G63" s="81">
        <v>0.13992291480700417</v>
      </c>
      <c r="H63" s="81">
        <v>1.9578422088088149E-2</v>
      </c>
      <c r="I63" s="81">
        <v>0.65722744106194531</v>
      </c>
      <c r="J63" s="81">
        <v>3.9929546428555804</v>
      </c>
      <c r="K63" s="81">
        <v>-35.145965313916001</v>
      </c>
      <c r="L63" s="81">
        <v>-0.41033518389199158</v>
      </c>
      <c r="M63" s="81">
        <v>1.0253975475423449</v>
      </c>
      <c r="N63" s="81">
        <v>1.4357327314343364</v>
      </c>
      <c r="O63" s="81">
        <v>6.2575429823674635E-4</v>
      </c>
      <c r="P63" s="81"/>
      <c r="Q63" s="81" t="s">
        <v>863</v>
      </c>
      <c r="R63" s="81">
        <v>-0.23771702729560837</v>
      </c>
      <c r="S63" s="81">
        <v>0.30947268747236101</v>
      </c>
      <c r="T63" s="79">
        <f t="shared" si="3"/>
        <v>69</v>
      </c>
    </row>
    <row r="64" spans="1:20">
      <c r="A64" s="81" t="str">
        <f t="shared" si="2"/>
        <v>I70</v>
      </c>
      <c r="B64" s="81">
        <v>50000</v>
      </c>
      <c r="C64" s="81">
        <v>0.21507499684887235</v>
      </c>
      <c r="D64" s="81">
        <v>0.23079451135978926</v>
      </c>
      <c r="E64" s="81">
        <v>0.20961949971124483</v>
      </c>
      <c r="F64" s="81">
        <v>0.15360170446775581</v>
      </c>
      <c r="G64" s="81">
        <v>0.23822824196299403</v>
      </c>
      <c r="H64" s="81">
        <v>5.6752695268778831E-2</v>
      </c>
      <c r="I64" s="81">
        <v>0.18620000991521579</v>
      </c>
      <c r="J64" s="81">
        <v>16.235402731051892</v>
      </c>
      <c r="K64" s="81">
        <v>1.0322093041095601</v>
      </c>
      <c r="L64" s="81">
        <v>-6.4518217685202774</v>
      </c>
      <c r="M64" s="81">
        <v>1.8643114589854244</v>
      </c>
      <c r="N64" s="81">
        <v>8.3161332275057021</v>
      </c>
      <c r="O64" s="81">
        <v>1.0653890863790451E-3</v>
      </c>
      <c r="P64" s="81"/>
      <c r="Q64" s="81" t="s">
        <v>864</v>
      </c>
      <c r="R64" s="81">
        <v>-0.16812524332830861</v>
      </c>
      <c r="S64" s="81">
        <v>0.76050896127663703</v>
      </c>
      <c r="T64" s="79">
        <f t="shared" si="3"/>
        <v>70</v>
      </c>
    </row>
    <row r="65" spans="1:20">
      <c r="A65" s="81" t="str">
        <f t="shared" si="2"/>
        <v>I71</v>
      </c>
      <c r="B65" s="81">
        <v>50000</v>
      </c>
      <c r="C65" s="81">
        <v>-6.4608945854041228E-2</v>
      </c>
      <c r="D65" s="81">
        <v>-4.08658746800519E-2</v>
      </c>
      <c r="E65" s="81">
        <v>-5.6149241916852943E-2</v>
      </c>
      <c r="F65" s="81">
        <v>-0.28262749190433167</v>
      </c>
      <c r="G65" s="81">
        <v>0.15077367460991492</v>
      </c>
      <c r="H65" s="81">
        <v>2.2732700955376502E-2</v>
      </c>
      <c r="I65" s="81">
        <v>0.71547287585404906</v>
      </c>
      <c r="J65" s="81">
        <v>4.1841437172089622</v>
      </c>
      <c r="K65" s="81">
        <v>-3.6894762632723719</v>
      </c>
      <c r="L65" s="81">
        <v>-0.47746483970199283</v>
      </c>
      <c r="M65" s="81">
        <v>1.0848242496518199</v>
      </c>
      <c r="N65" s="81">
        <v>1.5622890893538126</v>
      </c>
      <c r="O65" s="81">
        <v>6.7428037129040768E-4</v>
      </c>
      <c r="P65" s="81"/>
      <c r="Q65" s="81" t="s">
        <v>865</v>
      </c>
      <c r="R65" s="81">
        <v>-0.28955663383129421</v>
      </c>
      <c r="S65" s="81">
        <v>0.29808571484540602</v>
      </c>
      <c r="T65" s="79">
        <f t="shared" si="3"/>
        <v>71</v>
      </c>
    </row>
    <row r="66" spans="1:20">
      <c r="A66" s="81" t="str">
        <f t="shared" si="2"/>
        <v>I74</v>
      </c>
      <c r="B66" s="81">
        <v>50000</v>
      </c>
      <c r="C66" s="81">
        <v>-0.50039620610495283</v>
      </c>
      <c r="D66" s="81">
        <v>-0.49901196804012654</v>
      </c>
      <c r="E66" s="81">
        <v>-0.50047000813770015</v>
      </c>
      <c r="F66" s="81">
        <v>-0.50786015294372699</v>
      </c>
      <c r="G66" s="81">
        <v>3.196464044285903E-2</v>
      </c>
      <c r="H66" s="81">
        <v>1.021738238641259E-3</v>
      </c>
      <c r="I66" s="81">
        <v>0.27500014310083487</v>
      </c>
      <c r="J66" s="81">
        <v>3.1539257815822559</v>
      </c>
      <c r="K66" s="81">
        <v>-6.4055859358244274E-2</v>
      </c>
      <c r="L66" s="81">
        <v>-0.60794755161645164</v>
      </c>
      <c r="M66" s="81">
        <v>-0.34647134489152814</v>
      </c>
      <c r="N66" s="81">
        <v>0.2614762067249235</v>
      </c>
      <c r="O66" s="81">
        <v>1.4295021781314356E-4</v>
      </c>
      <c r="P66" s="81"/>
      <c r="Q66" s="81" t="s">
        <v>866</v>
      </c>
      <c r="R66" s="81">
        <v>-0.5577009750089611</v>
      </c>
      <c r="S66" s="81">
        <v>-0.43206592205550443</v>
      </c>
      <c r="T66" s="79">
        <f t="shared" si="3"/>
        <v>74</v>
      </c>
    </row>
    <row r="67" spans="1:20">
      <c r="A67" s="81" t="str">
        <f t="shared" si="2"/>
        <v>I75</v>
      </c>
      <c r="B67" s="81">
        <v>50000</v>
      </c>
      <c r="C67" s="81">
        <v>-0.47701731595172592</v>
      </c>
      <c r="D67" s="81">
        <v>-0.47183828868572919</v>
      </c>
      <c r="E67" s="81">
        <v>-0.47428743705717669</v>
      </c>
      <c r="F67" s="81">
        <v>-0.49129260445797274</v>
      </c>
      <c r="G67" s="81">
        <v>4.5202309211302541E-2</v>
      </c>
      <c r="H67" s="81">
        <v>2.0432487580342067E-3</v>
      </c>
      <c r="I67" s="81">
        <v>0.45964190238997737</v>
      </c>
      <c r="J67" s="81">
        <v>4.1051386378687242</v>
      </c>
      <c r="K67" s="81">
        <v>-9.5800426322353444E-2</v>
      </c>
      <c r="L67" s="81">
        <v>-0.62003902778241426</v>
      </c>
      <c r="M67" s="81">
        <v>-4.3353916774869885E-3</v>
      </c>
      <c r="N67" s="81">
        <v>0.61570363610492729</v>
      </c>
      <c r="O67" s="81">
        <v>2.0215087227287479E-4</v>
      </c>
      <c r="P67" s="81"/>
      <c r="Q67" s="81" t="s">
        <v>867</v>
      </c>
      <c r="R67" s="81">
        <v>-0.55280323088752459</v>
      </c>
      <c r="S67" s="81">
        <v>-0.37650163022028704</v>
      </c>
      <c r="T67" s="79">
        <f t="shared" si="3"/>
        <v>75</v>
      </c>
    </row>
    <row r="68" spans="1:20">
      <c r="A68" s="81" t="str">
        <f t="shared" si="2"/>
        <v>I76</v>
      </c>
      <c r="B68" s="81">
        <v>50000</v>
      </c>
      <c r="C68" s="81">
        <v>-0.50180167318849611</v>
      </c>
      <c r="D68" s="81">
        <v>-0.49854993518543167</v>
      </c>
      <c r="E68" s="81">
        <v>-0.5012340521962938</v>
      </c>
      <c r="F68" s="81">
        <v>-0.52306746923558023</v>
      </c>
      <c r="G68" s="81">
        <v>4.4425675373257194E-2</v>
      </c>
      <c r="H68" s="81">
        <v>1.9736406323700309E-3</v>
      </c>
      <c r="I68" s="81">
        <v>0.54101082053337124</v>
      </c>
      <c r="J68" s="81">
        <v>4.5953670042145411</v>
      </c>
      <c r="K68" s="81">
        <v>-8.9109780661657118E-2</v>
      </c>
      <c r="L68" s="81">
        <v>-0.66478522038514754</v>
      </c>
      <c r="M68" s="81">
        <v>9.3318947990208817E-2</v>
      </c>
      <c r="N68" s="81">
        <v>0.75810416837535632</v>
      </c>
      <c r="O68" s="81">
        <v>1.9867766016188286E-4</v>
      </c>
      <c r="P68" s="81"/>
      <c r="Q68" s="81" t="s">
        <v>868</v>
      </c>
      <c r="R68" s="81">
        <v>-0.57703160948451571</v>
      </c>
      <c r="S68" s="81">
        <v>-0.4040927695867067</v>
      </c>
      <c r="T68" s="79">
        <f t="shared" si="3"/>
        <v>76</v>
      </c>
    </row>
    <row r="69" spans="1:20">
      <c r="A69" s="81" t="str">
        <f t="shared" si="2"/>
        <v>I77</v>
      </c>
      <c r="B69" s="81">
        <v>50000</v>
      </c>
      <c r="C69" s="81">
        <v>-0.69752250307132146</v>
      </c>
      <c r="D69" s="81">
        <v>-0.69565789926728738</v>
      </c>
      <c r="E69" s="81">
        <v>-0.69752147249608387</v>
      </c>
      <c r="F69" s="81">
        <v>-0.7170809996618206</v>
      </c>
      <c r="G69" s="81">
        <v>2.8640706177527956E-2</v>
      </c>
      <c r="H69" s="81">
        <v>8.20290050347488E-4</v>
      </c>
      <c r="I69" s="81">
        <v>0.41479577912225013</v>
      </c>
      <c r="J69" s="81">
        <v>3.344577419764025</v>
      </c>
      <c r="K69" s="81">
        <v>-4.1170676287431256E-2</v>
      </c>
      <c r="L69" s="81">
        <v>-0.7919215134900337</v>
      </c>
      <c r="M69" s="81">
        <v>-0.55340728071111056</v>
      </c>
      <c r="N69" s="81">
        <v>0.23851423277892314</v>
      </c>
      <c r="O69" s="81">
        <v>1.2808513187310134E-4</v>
      </c>
      <c r="P69" s="81"/>
      <c r="Q69" s="81" t="s">
        <v>869</v>
      </c>
      <c r="R69" s="81">
        <v>-0.74623458668369103</v>
      </c>
      <c r="S69" s="81">
        <v>-0.63375253135442544</v>
      </c>
      <c r="T69" s="79">
        <f t="shared" si="3"/>
        <v>77</v>
      </c>
    </row>
    <row r="70" spans="1:20">
      <c r="A70" s="81" t="str">
        <f t="shared" si="2"/>
        <v>I78</v>
      </c>
      <c r="B70" s="81">
        <v>50000</v>
      </c>
      <c r="C70" s="81">
        <v>-0.94942383054092527</v>
      </c>
      <c r="D70" s="81">
        <v>-0.94596377921051167</v>
      </c>
      <c r="E70" s="81">
        <v>-0.94878515299567212</v>
      </c>
      <c r="F70" s="81">
        <v>-0.94911122759542021</v>
      </c>
      <c r="G70" s="81">
        <v>0.2758927660421725</v>
      </c>
      <c r="H70" s="81">
        <v>7.6116818354400942E-2</v>
      </c>
      <c r="I70" s="81">
        <v>146.67349784606023</v>
      </c>
      <c r="J70" s="81">
        <v>27502.84617839113</v>
      </c>
      <c r="K70" s="81">
        <v>-0.29165256863474071</v>
      </c>
      <c r="L70" s="81">
        <v>-15.473934924128619</v>
      </c>
      <c r="M70" s="81">
        <v>51.843312468650865</v>
      </c>
      <c r="N70" s="81">
        <v>67.317247392779478</v>
      </c>
      <c r="O70" s="81">
        <v>1.2338299587414867E-3</v>
      </c>
      <c r="P70" s="81"/>
      <c r="Q70" s="81" t="s">
        <v>871</v>
      </c>
      <c r="R70" s="81">
        <v>-0.96223967792775678</v>
      </c>
      <c r="S70" s="81">
        <v>-0.92774897251696808</v>
      </c>
      <c r="T70" s="79">
        <f t="shared" si="3"/>
        <v>78</v>
      </c>
    </row>
    <row r="71" spans="1:20">
      <c r="A71" s="81" t="str">
        <f t="shared" si="2"/>
        <v>I79</v>
      </c>
      <c r="B71" s="81">
        <v>50000</v>
      </c>
      <c r="C71" s="81">
        <v>-0.75049650606840768</v>
      </c>
      <c r="D71" s="81">
        <v>-0.74221274945199722</v>
      </c>
      <c r="E71" s="81">
        <v>-0.75037481462829225</v>
      </c>
      <c r="F71" s="81">
        <v>-0.81298248711292675</v>
      </c>
      <c r="G71" s="81">
        <v>6.977124166907743E-2</v>
      </c>
      <c r="H71" s="81">
        <v>4.8680261640448074E-3</v>
      </c>
      <c r="I71" s="81">
        <v>1.253499321620215</v>
      </c>
      <c r="J71" s="81">
        <v>11.073532367450763</v>
      </c>
      <c r="K71" s="81">
        <v>-9.4004369664347692E-2</v>
      </c>
      <c r="L71" s="81">
        <v>-0.97020138741746242</v>
      </c>
      <c r="M71" s="81">
        <v>0.64890405337273804</v>
      </c>
      <c r="N71" s="81">
        <v>1.6191054407902006</v>
      </c>
      <c r="O71" s="81">
        <v>3.1202647849324603E-4</v>
      </c>
      <c r="P71" s="81"/>
      <c r="Q71" s="81" t="s">
        <v>872</v>
      </c>
      <c r="R71" s="81">
        <v>-0.85400492116706928</v>
      </c>
      <c r="S71" s="81">
        <v>-0.58461059810633254</v>
      </c>
      <c r="T71" s="79">
        <f t="shared" si="3"/>
        <v>79</v>
      </c>
    </row>
    <row r="72" spans="1:20">
      <c r="A72" s="81" t="str">
        <f t="shared" si="2"/>
        <v>I80</v>
      </c>
      <c r="B72" s="81">
        <v>50000</v>
      </c>
      <c r="C72" s="81">
        <v>0.7752944948575663</v>
      </c>
      <c r="D72" s="81">
        <v>0.77709810425652703</v>
      </c>
      <c r="E72" s="81">
        <v>0.77549989404017761</v>
      </c>
      <c r="F72" s="81">
        <v>0.72815573360331542</v>
      </c>
      <c r="G72" s="81">
        <v>6.3898104370980605E-2</v>
      </c>
      <c r="H72" s="81">
        <v>4.0829677422047298E-3</v>
      </c>
      <c r="I72" s="81">
        <v>0.15434358070297463</v>
      </c>
      <c r="J72" s="81">
        <v>3.0318312256120357</v>
      </c>
      <c r="K72" s="81">
        <v>8.2226560611821112E-2</v>
      </c>
      <c r="L72" s="81">
        <v>0.55149081057652305</v>
      </c>
      <c r="M72" s="81">
        <v>1.0620330323937959</v>
      </c>
      <c r="N72" s="81">
        <v>0.51054222181727282</v>
      </c>
      <c r="O72" s="81">
        <v>2.8576101001377815E-4</v>
      </c>
      <c r="P72" s="81"/>
      <c r="Q72" s="81" t="s">
        <v>873</v>
      </c>
      <c r="R72" s="81">
        <v>0.65665436661603804</v>
      </c>
      <c r="S72" s="81">
        <v>0.90726328253808597</v>
      </c>
      <c r="T72" s="79">
        <f t="shared" si="3"/>
        <v>80</v>
      </c>
    </row>
    <row r="73" spans="1:20">
      <c r="A73" s="81" t="str">
        <f t="shared" si="2"/>
        <v>I81</v>
      </c>
      <c r="B73" s="81">
        <v>50000</v>
      </c>
      <c r="C73" s="81">
        <v>-1.590227237992653E-2</v>
      </c>
      <c r="D73" s="81">
        <v>4.5398959049583229E-2</v>
      </c>
      <c r="E73" s="81">
        <v>-1.4052540856718804E-2</v>
      </c>
      <c r="F73" s="81">
        <v>-0.12290896319968732</v>
      </c>
      <c r="G73" s="81">
        <v>2.3199345769878241</v>
      </c>
      <c r="H73" s="81">
        <v>5.3820964415036743</v>
      </c>
      <c r="I73" s="81">
        <v>98.272774725460664</v>
      </c>
      <c r="J73" s="81">
        <v>27206.652155796568</v>
      </c>
      <c r="K73" s="81">
        <v>51.101052216947728</v>
      </c>
      <c r="L73" s="81">
        <v>-264.93681299762125</v>
      </c>
      <c r="M73" s="81">
        <v>430.92498795009601</v>
      </c>
      <c r="N73" s="81">
        <v>695.86180094771726</v>
      </c>
      <c r="O73" s="81">
        <v>1.0375062834993988E-2</v>
      </c>
      <c r="P73" s="81"/>
      <c r="Q73" s="81" t="s">
        <v>874</v>
      </c>
      <c r="R73" s="81">
        <v>-0.49817922554026534</v>
      </c>
      <c r="S73" s="81">
        <v>0.91739902692524899</v>
      </c>
      <c r="T73" s="79">
        <f t="shared" si="3"/>
        <v>81</v>
      </c>
    </row>
    <row r="74" spans="1:20">
      <c r="A74" s="81" t="str">
        <f t="shared" si="2"/>
        <v>I82</v>
      </c>
      <c r="B74" s="81">
        <v>50000</v>
      </c>
      <c r="C74" s="81">
        <v>0.82802562099737165</v>
      </c>
      <c r="D74" s="81">
        <v>0.83012813427428755</v>
      </c>
      <c r="E74" s="81">
        <v>0.82802424976257849</v>
      </c>
      <c r="F74" s="81">
        <v>0.6440391902271897</v>
      </c>
      <c r="G74" s="81">
        <v>0.17136664602333482</v>
      </c>
      <c r="H74" s="81">
        <v>2.9366527369286931E-2</v>
      </c>
      <c r="I74" s="81">
        <v>9.3501910712981848E-2</v>
      </c>
      <c r="J74" s="81">
        <v>3.3206745461678002</v>
      </c>
      <c r="K74" s="81">
        <v>0.20643396958608864</v>
      </c>
      <c r="L74" s="81">
        <v>-4.7704200725269992E-2</v>
      </c>
      <c r="M74" s="81">
        <v>1.7182375912605923</v>
      </c>
      <c r="N74" s="81">
        <v>1.7659417919858622</v>
      </c>
      <c r="O74" s="81">
        <v>7.6637493916864141E-4</v>
      </c>
      <c r="P74" s="81"/>
      <c r="Q74" s="81" t="s">
        <v>875</v>
      </c>
      <c r="R74" s="81">
        <v>0.49646421144608099</v>
      </c>
      <c r="S74" s="81">
        <v>1.1766579391086089</v>
      </c>
      <c r="T74" s="79">
        <f t="shared" si="3"/>
        <v>82</v>
      </c>
    </row>
    <row r="75" spans="1:20">
      <c r="A75" s="81" t="str">
        <f t="shared" si="2"/>
        <v>I83</v>
      </c>
      <c r="B75" s="81">
        <v>50000</v>
      </c>
      <c r="C75" s="81">
        <v>0.37908767798740356</v>
      </c>
      <c r="D75" s="81">
        <v>0.35584324236663994</v>
      </c>
      <c r="E75" s="81">
        <v>0.34874953947553544</v>
      </c>
      <c r="F75" s="81">
        <v>0.28833697271574238</v>
      </c>
      <c r="G75" s="81">
        <v>0.11620920019086407</v>
      </c>
      <c r="H75" s="81">
        <v>1.3504578209000322E-2</v>
      </c>
      <c r="I75" s="81">
        <v>0.388050317407444</v>
      </c>
      <c r="J75" s="81">
        <v>3.3960853503743818</v>
      </c>
      <c r="K75" s="81">
        <v>0.32657413814572017</v>
      </c>
      <c r="L75" s="81">
        <v>-6.8179783168579394E-2</v>
      </c>
      <c r="M75" s="81">
        <v>1.3213449666748078</v>
      </c>
      <c r="N75" s="81">
        <v>1.3895247498433871</v>
      </c>
      <c r="O75" s="81">
        <v>5.1970334247530728E-4</v>
      </c>
      <c r="P75" s="81"/>
      <c r="Q75" s="81" t="s">
        <v>876</v>
      </c>
      <c r="R75" s="81">
        <v>0.14855059328089801</v>
      </c>
      <c r="S75" s="81">
        <v>0.60250530409892</v>
      </c>
      <c r="T75" s="79">
        <f t="shared" si="3"/>
        <v>83</v>
      </c>
    </row>
    <row r="76" spans="1:20">
      <c r="A76" s="81" t="str">
        <f t="shared" si="2"/>
        <v>I84</v>
      </c>
      <c r="B76" s="81">
        <v>50000</v>
      </c>
      <c r="C76" s="81">
        <v>0.3414517609929168</v>
      </c>
      <c r="D76" s="81">
        <v>0.34099017084138605</v>
      </c>
      <c r="E76" s="81">
        <v>0.33492512049227596</v>
      </c>
      <c r="F76" s="81">
        <v>0.28447516121545996</v>
      </c>
      <c r="G76" s="81">
        <v>0.11748712543044199</v>
      </c>
      <c r="H76" s="81">
        <v>1.3803224641908409E-2</v>
      </c>
      <c r="I76" s="81">
        <v>0.29837003356167713</v>
      </c>
      <c r="J76" s="81">
        <v>3.2864403686163937</v>
      </c>
      <c r="K76" s="81">
        <v>0.34454695612059716</v>
      </c>
      <c r="L76" s="81">
        <v>-0.11902050001792229</v>
      </c>
      <c r="M76" s="81">
        <v>0.98406836550662757</v>
      </c>
      <c r="N76" s="81">
        <v>1.1030888655245499</v>
      </c>
      <c r="O76" s="81">
        <v>5.2541839788702502E-4</v>
      </c>
      <c r="P76" s="81"/>
      <c r="Q76" s="81" t="s">
        <v>877</v>
      </c>
      <c r="R76" s="81">
        <v>0.12643091257178701</v>
      </c>
      <c r="S76" s="81">
        <v>0.58819667721092495</v>
      </c>
      <c r="T76" s="79">
        <f t="shared" si="3"/>
        <v>84</v>
      </c>
    </row>
    <row r="77" spans="1:20">
      <c r="A77" s="81" t="str">
        <f t="shared" si="2"/>
        <v>I85</v>
      </c>
      <c r="B77" s="81">
        <v>50000</v>
      </c>
      <c r="C77" s="81">
        <v>0.89215721116625857</v>
      </c>
      <c r="D77" s="81">
        <v>0.90910995505310133</v>
      </c>
      <c r="E77" s="81">
        <v>0.89194330903201724</v>
      </c>
      <c r="F77" s="81">
        <v>0.71625400097341274</v>
      </c>
      <c r="G77" s="81">
        <v>0.19837653362940683</v>
      </c>
      <c r="H77" s="81">
        <v>3.9353249094819173E-2</v>
      </c>
      <c r="I77" s="81">
        <v>0.53173103704910996</v>
      </c>
      <c r="J77" s="81">
        <v>3.5746110910185385</v>
      </c>
      <c r="K77" s="81">
        <v>0.21820961537905456</v>
      </c>
      <c r="L77" s="81">
        <v>0.2985575359937831</v>
      </c>
      <c r="M77" s="81">
        <v>2.0829884697980425</v>
      </c>
      <c r="N77" s="81">
        <v>1.7844309338042594</v>
      </c>
      <c r="O77" s="81">
        <v>8.8716682867225353E-4</v>
      </c>
      <c r="P77" s="81"/>
      <c r="Q77" s="81" t="s">
        <v>878</v>
      </c>
      <c r="R77" s="81">
        <v>0.56886956542044498</v>
      </c>
      <c r="S77" s="81">
        <v>1.345895712134604</v>
      </c>
      <c r="T77" s="79">
        <f t="shared" si="3"/>
        <v>85</v>
      </c>
    </row>
    <row r="78" spans="1:20">
      <c r="A78" s="81" t="str">
        <f t="shared" si="2"/>
        <v>I86</v>
      </c>
      <c r="B78" s="81">
        <v>50000</v>
      </c>
      <c r="C78" s="81">
        <v>0.92750623077418426</v>
      </c>
      <c r="D78" s="81">
        <v>0.95499004466340787</v>
      </c>
      <c r="E78" s="81">
        <v>0.93656709134753158</v>
      </c>
      <c r="F78" s="81">
        <v>0.56643127280547889</v>
      </c>
      <c r="G78" s="81">
        <v>0.36255518417794874</v>
      </c>
      <c r="H78" s="81">
        <v>0.13144626157430633</v>
      </c>
      <c r="I78" s="81">
        <v>0.37666231425687258</v>
      </c>
      <c r="J78" s="81">
        <v>3.4433316934051983</v>
      </c>
      <c r="K78" s="81">
        <v>0.37964289387512257</v>
      </c>
      <c r="L78" s="81">
        <v>-0.78394242191249697</v>
      </c>
      <c r="M78" s="81">
        <v>2.9963003910788726</v>
      </c>
      <c r="N78" s="81">
        <v>3.7802428129913697</v>
      </c>
      <c r="O78" s="81">
        <v>1.6213960748336993E-3</v>
      </c>
      <c r="P78" s="81"/>
      <c r="Q78" s="81" t="s">
        <v>879</v>
      </c>
      <c r="R78" s="81">
        <v>0.29926572250637701</v>
      </c>
      <c r="S78" s="81">
        <v>1.7269606590523181</v>
      </c>
      <c r="T78" s="79">
        <f t="shared" si="3"/>
        <v>86</v>
      </c>
    </row>
    <row r="79" spans="1:20">
      <c r="A79" s="81" t="str">
        <f t="shared" si="2"/>
        <v>I87</v>
      </c>
      <c r="B79" s="81">
        <v>50000</v>
      </c>
      <c r="C79" s="81">
        <v>0.88054764933911089</v>
      </c>
      <c r="D79" s="81">
        <v>0.92420613649904071</v>
      </c>
      <c r="E79" s="81">
        <v>0.86440622313865312</v>
      </c>
      <c r="F79" s="81">
        <v>0.6377746559338705</v>
      </c>
      <c r="G79" s="81">
        <v>0.58451588642198093</v>
      </c>
      <c r="H79" s="81">
        <v>0.34165882147967408</v>
      </c>
      <c r="I79" s="81">
        <v>0.50921817830432015</v>
      </c>
      <c r="J79" s="81">
        <v>3.0452919084956358</v>
      </c>
      <c r="K79" s="81">
        <v>0.63245185607203291</v>
      </c>
      <c r="L79" s="81">
        <v>-0.49282879060987062</v>
      </c>
      <c r="M79" s="81">
        <v>3.9854284081440166</v>
      </c>
      <c r="N79" s="81">
        <v>4.4782571987538873</v>
      </c>
      <c r="O79" s="81">
        <v>2.6140345119361917E-3</v>
      </c>
      <c r="P79" s="81"/>
      <c r="Q79" s="81" t="s">
        <v>880</v>
      </c>
      <c r="R79" s="81">
        <v>-3.34000188526321E-2</v>
      </c>
      <c r="S79" s="81">
        <v>2.1899631038071519</v>
      </c>
      <c r="T79" s="79">
        <f t="shared" si="3"/>
        <v>87</v>
      </c>
    </row>
    <row r="80" spans="1:20">
      <c r="A80" s="81" t="str">
        <f t="shared" si="2"/>
        <v>I88</v>
      </c>
      <c r="B80" s="81">
        <v>50000</v>
      </c>
      <c r="C80" s="81">
        <v>-0.46826516220028203</v>
      </c>
      <c r="D80" s="81">
        <v>-0.45856905655908581</v>
      </c>
      <c r="E80" s="81">
        <v>-0.46844654449518752</v>
      </c>
      <c r="F80" s="81">
        <v>-0.46978970188910557</v>
      </c>
      <c r="G80" s="81">
        <v>0.72892810033463762</v>
      </c>
      <c r="H80" s="81">
        <v>0.53133617545746348</v>
      </c>
      <c r="I80" s="81">
        <v>203.93731324660749</v>
      </c>
      <c r="J80" s="81">
        <v>44095.795079379648</v>
      </c>
      <c r="K80" s="81">
        <v>-1.5895710578559643</v>
      </c>
      <c r="L80" s="81">
        <v>-12.116694213872217</v>
      </c>
      <c r="M80" s="81">
        <v>157.47657080854898</v>
      </c>
      <c r="N80" s="81">
        <v>169.59326502242121</v>
      </c>
      <c r="O80" s="81">
        <v>3.259865566116074E-3</v>
      </c>
      <c r="P80" s="81"/>
      <c r="Q80" s="81" t="s">
        <v>882</v>
      </c>
      <c r="R80" s="81">
        <v>-0.60723792494072892</v>
      </c>
      <c r="S80" s="81">
        <v>-0.28143548331298673</v>
      </c>
      <c r="T80" s="79">
        <f t="shared" si="3"/>
        <v>88</v>
      </c>
    </row>
    <row r="81" spans="1:20">
      <c r="A81" s="81" t="str">
        <f t="shared" si="2"/>
        <v>I89</v>
      </c>
      <c r="B81" s="81">
        <v>50000</v>
      </c>
      <c r="C81" s="81">
        <v>-0.77367873250838459</v>
      </c>
      <c r="D81" s="81">
        <v>-0.77089617124043552</v>
      </c>
      <c r="E81" s="81">
        <v>-0.7735444494190602</v>
      </c>
      <c r="F81" s="81">
        <v>-0.82267032110778437</v>
      </c>
      <c r="G81" s="81">
        <v>3.3968581985648609E-2</v>
      </c>
      <c r="H81" s="81">
        <v>1.1538645621157312E-3</v>
      </c>
      <c r="I81" s="81">
        <v>0.48392176008262822</v>
      </c>
      <c r="J81" s="81">
        <v>3.5735266573447686</v>
      </c>
      <c r="K81" s="81">
        <v>-4.4063757549853123E-2</v>
      </c>
      <c r="L81" s="81">
        <v>-0.88225456992913687</v>
      </c>
      <c r="M81" s="81">
        <v>-0.55772938901121005</v>
      </c>
      <c r="N81" s="81">
        <v>0.32452518091792681</v>
      </c>
      <c r="O81" s="81">
        <v>1.5191211683837015E-4</v>
      </c>
      <c r="P81" s="81"/>
      <c r="Q81" s="81" t="s">
        <v>883</v>
      </c>
      <c r="R81" s="81">
        <v>-0.83034446377513449</v>
      </c>
      <c r="S81" s="81">
        <v>-0.69748575328456097</v>
      </c>
      <c r="T81" s="79">
        <f t="shared" si="3"/>
        <v>89</v>
      </c>
    </row>
    <row r="82" spans="1:20">
      <c r="A82" s="81" t="str">
        <f t="shared" si="2"/>
        <v>I90</v>
      </c>
      <c r="B82" s="81">
        <v>50000</v>
      </c>
      <c r="C82" s="81">
        <v>-0.77385159010600701</v>
      </c>
      <c r="D82" s="81">
        <v>-0.77114315850519155</v>
      </c>
      <c r="E82" s="81">
        <v>-0.77376869978273088</v>
      </c>
      <c r="F82" s="81">
        <v>-0.82281994595824215</v>
      </c>
      <c r="G82" s="81">
        <v>3.3845323170762907E-2</v>
      </c>
      <c r="H82" s="81">
        <v>1.1455059005333805E-3</v>
      </c>
      <c r="I82" s="81">
        <v>0.48094230156625239</v>
      </c>
      <c r="J82" s="81">
        <v>3.560709055478771</v>
      </c>
      <c r="K82" s="81">
        <v>-4.3889805410930127E-2</v>
      </c>
      <c r="L82" s="81">
        <v>-0.88092175045095844</v>
      </c>
      <c r="M82" s="81">
        <v>-0.56379135935068181</v>
      </c>
      <c r="N82" s="81">
        <v>0.31713039110027663</v>
      </c>
      <c r="O82" s="81">
        <v>1.5136088666054917E-4</v>
      </c>
      <c r="P82" s="81"/>
      <c r="Q82" s="81" t="s">
        <v>884</v>
      </c>
      <c r="R82" s="81">
        <v>-0.83044893497633043</v>
      </c>
      <c r="S82" s="81">
        <v>-0.69816038196199992</v>
      </c>
      <c r="T82" s="79">
        <f t="shared" si="3"/>
        <v>90</v>
      </c>
    </row>
    <row r="83" spans="1:20">
      <c r="A83" s="81" t="str">
        <f t="shared" si="2"/>
        <v>I91</v>
      </c>
      <c r="B83" s="81">
        <v>50000</v>
      </c>
      <c r="C83" s="81">
        <v>-0.77367491166077751</v>
      </c>
      <c r="D83" s="81">
        <v>-0.77096436409776914</v>
      </c>
      <c r="E83" s="81">
        <v>-0.77359195657943625</v>
      </c>
      <c r="F83" s="81">
        <v>-0.82268152404102213</v>
      </c>
      <c r="G83" s="81">
        <v>3.3871764829490274E-2</v>
      </c>
      <c r="H83" s="81">
        <v>1.1472964526642942E-3</v>
      </c>
      <c r="I83" s="81">
        <v>0.48094230156582923</v>
      </c>
      <c r="J83" s="81">
        <v>3.5607090554784144</v>
      </c>
      <c r="K83" s="81">
        <v>-4.3934280761639528E-2</v>
      </c>
      <c r="L83" s="81">
        <v>-0.88082872056849837</v>
      </c>
      <c r="M83" s="81">
        <v>-0.56345057135017473</v>
      </c>
      <c r="N83" s="81">
        <v>0.31737814921832364</v>
      </c>
      <c r="O83" s="81">
        <v>1.5147913735325365E-4</v>
      </c>
      <c r="P83" s="81"/>
      <c r="Q83" s="81" t="s">
        <v>885</v>
      </c>
      <c r="R83" s="81">
        <v>-0.83031647320678093</v>
      </c>
      <c r="S83" s="81">
        <v>-0.69792456976040806</v>
      </c>
      <c r="T83" s="79">
        <f t="shared" si="3"/>
        <v>91</v>
      </c>
    </row>
    <row r="84" spans="1:20">
      <c r="A84" s="81" t="str">
        <f t="shared" ref="A84:A115" si="4">CONCATENATE("I",_xlfn.NUMBERVALUE((MID(Q84,3,5))+18))</f>
        <v>I92</v>
      </c>
      <c r="B84" s="81">
        <v>50000</v>
      </c>
      <c r="C84" s="81">
        <v>-4.312844982375897E-2</v>
      </c>
      <c r="D84" s="81">
        <v>-1.5728990651843192E-2</v>
      </c>
      <c r="E84" s="81">
        <v>-4.2400216690164277E-2</v>
      </c>
      <c r="F84" s="81">
        <v>-0.10462989080893882</v>
      </c>
      <c r="G84" s="81">
        <v>0.20305772137324418</v>
      </c>
      <c r="H84" s="81">
        <v>4.1232438209294071E-2</v>
      </c>
      <c r="I84" s="81">
        <v>0.99341880020168061</v>
      </c>
      <c r="J84" s="81">
        <v>5.1902860954962371</v>
      </c>
      <c r="K84" s="81">
        <v>-12.909774432948051</v>
      </c>
      <c r="L84" s="81">
        <v>-0.61264167406241909</v>
      </c>
      <c r="M84" s="81">
        <v>1.6833826240417995</v>
      </c>
      <c r="N84" s="81">
        <v>2.2960242981042187</v>
      </c>
      <c r="O84" s="81">
        <v>9.0810173669357195E-4</v>
      </c>
      <c r="P84" s="81"/>
      <c r="Q84" s="81" t="s">
        <v>886</v>
      </c>
      <c r="R84" s="81">
        <v>-0.33321627768276141</v>
      </c>
      <c r="S84" s="81">
        <v>0.45778928123281698</v>
      </c>
      <c r="T84" s="79">
        <f t="shared" ref="T84:T115" si="5">IF(_xlfn.NUMBERVALUE(MID(Q84,3,5))&lt;160,_xlfn.NUMBERVALUE(MID(Q84,3,5))+18,-_xlfn.NUMBERVALUE(MID(Q84,3,5))+172)</f>
        <v>92</v>
      </c>
    </row>
    <row r="85" spans="1:20">
      <c r="A85" s="81" t="str">
        <f t="shared" si="4"/>
        <v>I93</v>
      </c>
      <c r="B85" s="81">
        <v>50000</v>
      </c>
      <c r="C85" s="81">
        <v>-0.10350310836745423</v>
      </c>
      <c r="D85" s="81">
        <v>-7.5903237308943106E-2</v>
      </c>
      <c r="E85" s="81">
        <v>-0.1137435521638604</v>
      </c>
      <c r="F85" s="81">
        <v>-0.13265820324397204</v>
      </c>
      <c r="G85" s="81">
        <v>0.2457512720442914</v>
      </c>
      <c r="H85" s="81">
        <v>6.0393687711387319E-2</v>
      </c>
      <c r="I85" s="81">
        <v>1.2781621318805241</v>
      </c>
      <c r="J85" s="81">
        <v>6.8847838154057346</v>
      </c>
      <c r="K85" s="81">
        <v>-3.237691576237109</v>
      </c>
      <c r="L85" s="81">
        <v>-1.2341163847060208</v>
      </c>
      <c r="M85" s="81">
        <v>2.5628368880792389</v>
      </c>
      <c r="N85" s="81">
        <v>3.7969532727852595</v>
      </c>
      <c r="O85" s="81">
        <v>1.0990330996961586E-3</v>
      </c>
      <c r="P85" s="81"/>
      <c r="Q85" s="81" t="s">
        <v>887</v>
      </c>
      <c r="R85" s="81">
        <v>-0.44082733566095722</v>
      </c>
      <c r="S85" s="81">
        <v>0.51049264162499997</v>
      </c>
      <c r="T85" s="79">
        <f t="shared" si="5"/>
        <v>93</v>
      </c>
    </row>
    <row r="86" spans="1:20">
      <c r="A86" s="81" t="str">
        <f t="shared" si="4"/>
        <v>I94</v>
      </c>
      <c r="B86" s="81">
        <v>50000</v>
      </c>
      <c r="C86" s="81">
        <v>-9.4603131372197932E-2</v>
      </c>
      <c r="D86" s="81">
        <v>-6.7004018893638689E-2</v>
      </c>
      <c r="E86" s="81">
        <v>-0.1013269762314937</v>
      </c>
      <c r="F86" s="81">
        <v>-0.25151708872448475</v>
      </c>
      <c r="G86" s="81">
        <v>0.23726880644831183</v>
      </c>
      <c r="H86" s="81">
        <v>5.6296486513406463E-2</v>
      </c>
      <c r="I86" s="81">
        <v>1.2626321948666839</v>
      </c>
      <c r="J86" s="81">
        <v>6.9635806752823832</v>
      </c>
      <c r="K86" s="81">
        <v>-3.5411130610680117</v>
      </c>
      <c r="L86" s="81">
        <v>-0.89050590390916939</v>
      </c>
      <c r="M86" s="81">
        <v>2.5534496977659935</v>
      </c>
      <c r="N86" s="81">
        <v>3.4439556016751629</v>
      </c>
      <c r="O86" s="81">
        <v>1.0610983603173314E-3</v>
      </c>
      <c r="P86" s="81"/>
      <c r="Q86" s="81" t="s">
        <v>888</v>
      </c>
      <c r="R86" s="81">
        <v>-0.42426464541173059</v>
      </c>
      <c r="S86" s="81">
        <v>0.49177678385847101</v>
      </c>
      <c r="T86" s="79">
        <f t="shared" si="5"/>
        <v>94</v>
      </c>
    </row>
    <row r="87" spans="1:20">
      <c r="A87" s="81" t="str">
        <f t="shared" si="4"/>
        <v>I98</v>
      </c>
      <c r="B87" s="81">
        <v>50000</v>
      </c>
      <c r="C87" s="81">
        <v>3.1753976684051515</v>
      </c>
      <c r="D87" s="81">
        <v>2.2956063935929341</v>
      </c>
      <c r="E87" s="81">
        <v>2.4844996737979534</v>
      </c>
      <c r="F87" s="81">
        <v>1.0912443851502822</v>
      </c>
      <c r="G87" s="81">
        <v>296.49164123068994</v>
      </c>
      <c r="H87" s="81">
        <v>87907.293319668155</v>
      </c>
      <c r="I87" s="81">
        <v>-89.850428819802573</v>
      </c>
      <c r="J87" s="81">
        <v>14287.948399908064</v>
      </c>
      <c r="K87" s="81">
        <v>129.15613149458102</v>
      </c>
      <c r="L87" s="81">
        <v>-47680.714368626475</v>
      </c>
      <c r="M87" s="81">
        <v>16411.120759117483</v>
      </c>
      <c r="N87" s="81">
        <v>64091.835127743958</v>
      </c>
      <c r="O87" s="81">
        <v>1.3259509291046043</v>
      </c>
      <c r="P87" s="81"/>
      <c r="Q87" s="81" t="s">
        <v>890</v>
      </c>
      <c r="R87" s="81">
        <v>-33.45465046201064</v>
      </c>
      <c r="S87" s="81">
        <v>39.960002710540394</v>
      </c>
      <c r="T87" s="79">
        <f t="shared" si="5"/>
        <v>98</v>
      </c>
    </row>
    <row r="88" spans="1:20">
      <c r="A88" s="81" t="str">
        <f t="shared" si="4"/>
        <v>I99</v>
      </c>
      <c r="B88" s="81">
        <v>50000</v>
      </c>
      <c r="C88" s="81">
        <v>3.3086138139177623</v>
      </c>
      <c r="D88" s="81">
        <v>2.4047589571242347</v>
      </c>
      <c r="E88" s="81">
        <v>2.5957447614715488</v>
      </c>
      <c r="F88" s="81">
        <v>1.1550560878495375</v>
      </c>
      <c r="G88" s="81">
        <v>305.56912168758367</v>
      </c>
      <c r="H88" s="81">
        <v>93372.488128921308</v>
      </c>
      <c r="I88" s="81">
        <v>-89.789290696114193</v>
      </c>
      <c r="J88" s="81">
        <v>14285.605393263813</v>
      </c>
      <c r="K88" s="81">
        <v>127.068503386719</v>
      </c>
      <c r="L88" s="81">
        <v>-49140.903064693128</v>
      </c>
      <c r="M88" s="81">
        <v>16934.169870608082</v>
      </c>
      <c r="N88" s="81">
        <v>66075.072935301214</v>
      </c>
      <c r="O88" s="81">
        <v>1.3665466558366848</v>
      </c>
      <c r="P88" s="81"/>
      <c r="Q88" s="81" t="s">
        <v>891</v>
      </c>
      <c r="R88" s="81">
        <v>-34.434919194753483</v>
      </c>
      <c r="S88" s="81">
        <v>41.223598691003737</v>
      </c>
      <c r="T88" s="79">
        <f t="shared" si="5"/>
        <v>99</v>
      </c>
    </row>
    <row r="89" spans="1:20">
      <c r="A89" s="81" t="str">
        <f t="shared" si="4"/>
        <v>I100</v>
      </c>
      <c r="B89" s="81">
        <v>50000</v>
      </c>
      <c r="C89" s="81">
        <v>3.1765369820555316</v>
      </c>
      <c r="D89" s="81">
        <v>2.3003890145550296</v>
      </c>
      <c r="E89" s="81">
        <v>2.4855203141687303</v>
      </c>
      <c r="F89" s="81">
        <v>1.0889947064258525</v>
      </c>
      <c r="G89" s="81">
        <v>296.20216441305473</v>
      </c>
      <c r="H89" s="81">
        <v>87735.722202978301</v>
      </c>
      <c r="I89" s="81">
        <v>-89.78929069611263</v>
      </c>
      <c r="J89" s="81">
        <v>14285.605393263477</v>
      </c>
      <c r="K89" s="81">
        <v>128.76177139558715</v>
      </c>
      <c r="L89" s="81">
        <v>-47634.561815487439</v>
      </c>
      <c r="M89" s="81">
        <v>16415.036877919469</v>
      </c>
      <c r="N89" s="81">
        <v>64049.598693406908</v>
      </c>
      <c r="O89" s="81">
        <v>1.324656349420319</v>
      </c>
      <c r="P89" s="81"/>
      <c r="Q89" s="81" t="s">
        <v>892</v>
      </c>
      <c r="R89" s="81">
        <v>-33.410000649826543</v>
      </c>
      <c r="S89" s="81">
        <v>39.929270773538533</v>
      </c>
      <c r="T89" s="79">
        <f t="shared" si="5"/>
        <v>100</v>
      </c>
    </row>
    <row r="90" spans="1:20">
      <c r="A90" s="81" t="str">
        <f t="shared" si="4"/>
        <v>I101</v>
      </c>
      <c r="B90" s="81">
        <v>50000</v>
      </c>
      <c r="C90" s="81">
        <v>13.375552223833033</v>
      </c>
      <c r="D90" s="81">
        <v>15.42891345832385</v>
      </c>
      <c r="E90" s="81">
        <v>13.383215850380044</v>
      </c>
      <c r="F90" s="81">
        <v>9.9359059518246955</v>
      </c>
      <c r="G90" s="81">
        <v>57.391922100198244</v>
      </c>
      <c r="H90" s="81">
        <v>3293.8327223552237</v>
      </c>
      <c r="I90" s="81">
        <v>-48.111738598711511</v>
      </c>
      <c r="J90" s="81">
        <v>12161.27074867275</v>
      </c>
      <c r="K90" s="81">
        <v>3.7197643408412202</v>
      </c>
      <c r="L90" s="81">
        <v>-8567.4655680341548</v>
      </c>
      <c r="M90" s="81">
        <v>4823.9031385464223</v>
      </c>
      <c r="N90" s="81">
        <v>13391.368706580577</v>
      </c>
      <c r="O90" s="81">
        <v>0.25666447835083156</v>
      </c>
      <c r="P90" s="81"/>
      <c r="Q90" s="81" t="s">
        <v>893</v>
      </c>
      <c r="R90" s="81">
        <v>4.1582339895764342</v>
      </c>
      <c r="S90" s="81">
        <v>39.224983719844474</v>
      </c>
      <c r="T90" s="79">
        <f t="shared" si="5"/>
        <v>101</v>
      </c>
    </row>
    <row r="91" spans="1:20">
      <c r="A91" s="81" t="str">
        <f t="shared" si="4"/>
        <v>I102</v>
      </c>
      <c r="B91" s="81">
        <v>50000</v>
      </c>
      <c r="C91" s="81">
        <v>2.6842659071351673</v>
      </c>
      <c r="D91" s="81">
        <v>3.2971958146531888</v>
      </c>
      <c r="E91" s="81">
        <v>2.6859837608836568</v>
      </c>
      <c r="F91" s="81">
        <v>3.6442699163155479</v>
      </c>
      <c r="G91" s="81">
        <v>14.662562362479722</v>
      </c>
      <c r="H91" s="81">
        <v>214.99073503360694</v>
      </c>
      <c r="I91" s="81">
        <v>108.15312630058254</v>
      </c>
      <c r="J91" s="81">
        <v>18803.998530652905</v>
      </c>
      <c r="K91" s="81">
        <v>4.4469795507192176</v>
      </c>
      <c r="L91" s="81">
        <v>-1017.5219544113412</v>
      </c>
      <c r="M91" s="81">
        <v>2501.7638104873718</v>
      </c>
      <c r="N91" s="81">
        <v>3519.2857648987128</v>
      </c>
      <c r="O91" s="81">
        <v>6.5572972333669141E-2</v>
      </c>
      <c r="P91" s="81"/>
      <c r="Q91" s="81" t="s">
        <v>894</v>
      </c>
      <c r="R91" s="81">
        <v>0.50205739541177397</v>
      </c>
      <c r="S91" s="81">
        <v>9.0049860735288032</v>
      </c>
      <c r="T91" s="79">
        <f t="shared" si="5"/>
        <v>102</v>
      </c>
    </row>
    <row r="92" spans="1:20">
      <c r="A92" s="81" t="str">
        <f t="shared" si="4"/>
        <v>I106</v>
      </c>
      <c r="B92" s="81">
        <v>50000</v>
      </c>
      <c r="C92" s="81">
        <v>2.1010309278350516</v>
      </c>
      <c r="D92" s="81">
        <v>1.6913113559698232</v>
      </c>
      <c r="E92" s="81">
        <v>2.0869645302951279</v>
      </c>
      <c r="F92" s="81">
        <v>0.82593941435993623</v>
      </c>
      <c r="G92" s="81">
        <v>159.68268303584946</v>
      </c>
      <c r="H92" s="81">
        <v>25498.559261527571</v>
      </c>
      <c r="I92" s="81">
        <v>-161.66849165203823</v>
      </c>
      <c r="J92" s="81">
        <v>27834.95244069599</v>
      </c>
      <c r="K92" s="81">
        <v>94.413534487436237</v>
      </c>
      <c r="L92" s="81">
        <v>-29764.126529568726</v>
      </c>
      <c r="M92" s="81">
        <v>1513.2168538174346</v>
      </c>
      <c r="N92" s="81">
        <v>31277.34338338616</v>
      </c>
      <c r="O92" s="81">
        <v>0.7141226681954238</v>
      </c>
      <c r="P92" s="81"/>
      <c r="Q92" s="81" t="s">
        <v>895</v>
      </c>
      <c r="R92" s="81">
        <v>0.62197295145742904</v>
      </c>
      <c r="S92" s="81">
        <v>8.9490735144334455</v>
      </c>
      <c r="T92" s="79">
        <f t="shared" si="5"/>
        <v>106</v>
      </c>
    </row>
    <row r="93" spans="1:20">
      <c r="A93" s="81" t="str">
        <f t="shared" si="4"/>
        <v>I107</v>
      </c>
      <c r="B93" s="81">
        <v>50000</v>
      </c>
      <c r="C93" s="81">
        <v>2.0040322580645187</v>
      </c>
      <c r="D93" s="81">
        <v>3.123029549545326</v>
      </c>
      <c r="E93" s="81">
        <v>1.9593101558515449</v>
      </c>
      <c r="F93" s="81">
        <v>0.94843002302409685</v>
      </c>
      <c r="G93" s="81">
        <v>100.39009824221611</v>
      </c>
      <c r="H93" s="81">
        <v>10078.171825081801</v>
      </c>
      <c r="I93" s="81">
        <v>216.51914355454119</v>
      </c>
      <c r="J93" s="81">
        <v>47841.847043504109</v>
      </c>
      <c r="K93" s="81">
        <v>32.145100342336384</v>
      </c>
      <c r="L93" s="81">
        <v>-576.0751106397239</v>
      </c>
      <c r="M93" s="81">
        <v>22204.454827033333</v>
      </c>
      <c r="N93" s="81">
        <v>22780.529937673058</v>
      </c>
      <c r="O93" s="81">
        <v>0.44895816787495479</v>
      </c>
      <c r="P93" s="81"/>
      <c r="Q93" s="81" t="s">
        <v>896</v>
      </c>
      <c r="R93" s="81">
        <v>0.58185651194397103</v>
      </c>
      <c r="S93" s="81">
        <v>7.9111195428179926</v>
      </c>
      <c r="T93" s="79">
        <f t="shared" si="5"/>
        <v>107</v>
      </c>
    </row>
    <row r="94" spans="1:20">
      <c r="A94" s="81" t="str">
        <f t="shared" si="4"/>
        <v>I108</v>
      </c>
      <c r="B94" s="81">
        <v>50000</v>
      </c>
      <c r="C94" s="81">
        <v>2.5679012345679015</v>
      </c>
      <c r="D94" s="81">
        <v>1.7726398984251039</v>
      </c>
      <c r="E94" s="81">
        <v>0.67683615796493579</v>
      </c>
      <c r="F94" s="81">
        <v>-0.17004292767792947</v>
      </c>
      <c r="G94" s="81">
        <v>145.93800335031429</v>
      </c>
      <c r="H94" s="81">
        <v>21297.900821876348</v>
      </c>
      <c r="I94" s="81">
        <v>-55.463090244612886</v>
      </c>
      <c r="J94" s="81">
        <v>15281.66258177354</v>
      </c>
      <c r="K94" s="81">
        <v>82.328059680915686</v>
      </c>
      <c r="L94" s="81">
        <v>-23193.67394722654</v>
      </c>
      <c r="M94" s="81">
        <v>12945.316652973752</v>
      </c>
      <c r="N94" s="81">
        <v>36138.99060020029</v>
      </c>
      <c r="O94" s="81">
        <v>0.65265459198378961</v>
      </c>
      <c r="P94" s="81"/>
      <c r="Q94" s="81" t="s">
        <v>898</v>
      </c>
      <c r="R94" s="81">
        <v>-0.34256519225451892</v>
      </c>
      <c r="S94" s="81">
        <v>9.8877712172193704</v>
      </c>
      <c r="T94" s="79">
        <f t="shared" si="5"/>
        <v>108</v>
      </c>
    </row>
    <row r="95" spans="1:20">
      <c r="A95" s="81" t="str">
        <f t="shared" si="4"/>
        <v>I111</v>
      </c>
      <c r="B95" s="81">
        <v>50000</v>
      </c>
      <c r="C95" s="81">
        <v>0.43024900063001215</v>
      </c>
      <c r="D95" s="81">
        <v>0.82458695585479014</v>
      </c>
      <c r="E95" s="81">
        <v>0.39919477263914349</v>
      </c>
      <c r="F95" s="81">
        <v>-2.7429790666318923E-2</v>
      </c>
      <c r="G95" s="81">
        <v>45.556432205688353</v>
      </c>
      <c r="H95" s="81">
        <v>2075.3885153114788</v>
      </c>
      <c r="I95" s="81">
        <v>-41.538291049630423</v>
      </c>
      <c r="J95" s="81">
        <v>18944.017634480519</v>
      </c>
      <c r="K95" s="81">
        <v>55.247578053746025</v>
      </c>
      <c r="L95" s="81">
        <v>-7363.9376611094749</v>
      </c>
      <c r="M95" s="81">
        <v>5780.1367064286433</v>
      </c>
      <c r="N95" s="81">
        <v>13144.074367538118</v>
      </c>
      <c r="O95" s="81">
        <v>0.20373455844855967</v>
      </c>
      <c r="P95" s="81"/>
      <c r="Q95" s="81" t="s">
        <v>899</v>
      </c>
      <c r="R95" s="81">
        <v>-1.0694392061984446</v>
      </c>
      <c r="S95" s="81">
        <v>6.9237805779423081</v>
      </c>
      <c r="T95" s="79">
        <f t="shared" si="5"/>
        <v>111</v>
      </c>
    </row>
    <row r="96" spans="1:20">
      <c r="A96" s="81" t="str">
        <f t="shared" si="4"/>
        <v>I112</v>
      </c>
      <c r="B96" s="81">
        <v>50000</v>
      </c>
      <c r="C96" s="81">
        <v>0.44444444444444359</v>
      </c>
      <c r="D96" s="81">
        <v>0.84269626521629204</v>
      </c>
      <c r="E96" s="81">
        <v>0.41308199841010784</v>
      </c>
      <c r="F96" s="81">
        <v>-1.7776880049982076E-2</v>
      </c>
      <c r="G96" s="81">
        <v>46.008586881886387</v>
      </c>
      <c r="H96" s="81">
        <v>2116.7900668680882</v>
      </c>
      <c r="I96" s="81">
        <v>-41.538291049629279</v>
      </c>
      <c r="J96" s="81">
        <v>18944.017634479824</v>
      </c>
      <c r="K96" s="81">
        <v>54.596880015930189</v>
      </c>
      <c r="L96" s="81">
        <v>-7437.0159627418516</v>
      </c>
      <c r="M96" s="81">
        <v>5837.5153875278838</v>
      </c>
      <c r="N96" s="81">
        <v>13274.531350269735</v>
      </c>
      <c r="O96" s="81">
        <v>0.20575665563320611</v>
      </c>
      <c r="P96" s="81"/>
      <c r="Q96" s="81" t="s">
        <v>900</v>
      </c>
      <c r="R96" s="81">
        <v>-1.0701284011216186</v>
      </c>
      <c r="S96" s="81">
        <v>7.002425332766478</v>
      </c>
      <c r="T96" s="79">
        <f t="shared" si="5"/>
        <v>112</v>
      </c>
    </row>
    <row r="97" spans="1:20">
      <c r="A97" s="81" t="str">
        <f t="shared" si="4"/>
        <v>I113</v>
      </c>
      <c r="B97" s="81">
        <v>50000</v>
      </c>
      <c r="C97" s="81">
        <v>0.21176470588235141</v>
      </c>
      <c r="D97" s="81">
        <v>0.21249543042774546</v>
      </c>
      <c r="E97" s="81">
        <v>0.21168477481419692</v>
      </c>
      <c r="F97" s="81">
        <v>0.26900233838417259</v>
      </c>
      <c r="G97" s="81">
        <v>4.3647988262720726E-2</v>
      </c>
      <c r="H97" s="81">
        <v>1.9051468793826062E-3</v>
      </c>
      <c r="I97" s="81">
        <v>0.11696227969678587</v>
      </c>
      <c r="J97" s="81">
        <v>3.0353683342064857</v>
      </c>
      <c r="K97" s="81">
        <v>0.20540671474609565</v>
      </c>
      <c r="L97" s="81">
        <v>5.5662219351982116E-2</v>
      </c>
      <c r="M97" s="81">
        <v>0.42160412789151291</v>
      </c>
      <c r="N97" s="81">
        <v>0.36594190853953079</v>
      </c>
      <c r="O97" s="81">
        <v>1.9519973767311298E-4</v>
      </c>
      <c r="P97" s="81"/>
      <c r="Q97" s="81" t="s">
        <v>1217</v>
      </c>
      <c r="R97" s="81">
        <v>0.12908559669236899</v>
      </c>
      <c r="S97" s="81">
        <v>0.30088937252848302</v>
      </c>
      <c r="T97" s="79">
        <f t="shared" si="5"/>
        <v>113</v>
      </c>
    </row>
    <row r="98" spans="1:20">
      <c r="A98" s="81" t="str">
        <f t="shared" si="4"/>
        <v>I114</v>
      </c>
      <c r="B98" s="81">
        <v>50000</v>
      </c>
      <c r="C98" s="81">
        <v>0.21176470588235288</v>
      </c>
      <c r="D98" s="81">
        <v>0.21254379741368656</v>
      </c>
      <c r="E98" s="81">
        <v>0.21166793588571003</v>
      </c>
      <c r="F98" s="81">
        <v>0.24486724693514128</v>
      </c>
      <c r="G98" s="81">
        <v>4.3970598537042951E-2</v>
      </c>
      <c r="H98" s="81">
        <v>1.9334135357058039E-3</v>
      </c>
      <c r="I98" s="81">
        <v>0.10870390066181225</v>
      </c>
      <c r="J98" s="81">
        <v>3.042505260322617</v>
      </c>
      <c r="K98" s="81">
        <v>0.20687782505108995</v>
      </c>
      <c r="L98" s="81">
        <v>3.8126290091688608E-2</v>
      </c>
      <c r="M98" s="81">
        <v>0.41767004863500051</v>
      </c>
      <c r="N98" s="81">
        <v>0.3795437585433119</v>
      </c>
      <c r="O98" s="81">
        <v>1.9664249468036169E-4</v>
      </c>
      <c r="P98" s="81"/>
      <c r="Q98" s="81" t="s">
        <v>1218</v>
      </c>
      <c r="R98" s="81">
        <v>0.12851363094319301</v>
      </c>
      <c r="S98" s="81">
        <v>0.30170362657195798</v>
      </c>
      <c r="T98" s="79">
        <f t="shared" si="5"/>
        <v>114</v>
      </c>
    </row>
    <row r="99" spans="1:20">
      <c r="A99" s="81" t="str">
        <f t="shared" si="4"/>
        <v>I117</v>
      </c>
      <c r="B99" s="81">
        <v>50000</v>
      </c>
      <c r="C99" s="81">
        <v>-0.27830130328507313</v>
      </c>
      <c r="D99" s="81">
        <v>-0.25078543834780975</v>
      </c>
      <c r="E99" s="81">
        <v>-0.27757066464649532</v>
      </c>
      <c r="F99" s="81">
        <v>-0.38209399754048556</v>
      </c>
      <c r="G99" s="81">
        <v>0.21487607585354487</v>
      </c>
      <c r="H99" s="81">
        <v>4.6171727974218375E-2</v>
      </c>
      <c r="I99" s="81">
        <v>1.1057276176951347</v>
      </c>
      <c r="J99" s="81">
        <v>6.497122036426636</v>
      </c>
      <c r="K99" s="81">
        <v>-0.85681241011903231</v>
      </c>
      <c r="L99" s="81">
        <v>-0.85153667310139569</v>
      </c>
      <c r="M99" s="81">
        <v>1.9475035984817735</v>
      </c>
      <c r="N99" s="81">
        <v>2.799040271583169</v>
      </c>
      <c r="O99" s="81">
        <v>9.6095502469385502E-4</v>
      </c>
      <c r="P99" s="81"/>
      <c r="Q99" s="81" t="s">
        <v>901</v>
      </c>
      <c r="R99" s="81">
        <v>-0.59030122824313214</v>
      </c>
      <c r="S99" s="81">
        <v>0.25156333475929898</v>
      </c>
      <c r="T99" s="79">
        <f t="shared" si="5"/>
        <v>117</v>
      </c>
    </row>
    <row r="100" spans="1:20">
      <c r="A100" s="81" t="str">
        <f t="shared" si="4"/>
        <v>I118</v>
      </c>
      <c r="B100" s="81">
        <v>50000</v>
      </c>
      <c r="C100" s="81">
        <v>2.0780701754385955E-2</v>
      </c>
      <c r="D100" s="81">
        <v>0.11785576480776444</v>
      </c>
      <c r="E100" s="81">
        <v>1.8931142430907405E-2</v>
      </c>
      <c r="F100" s="81">
        <v>-0.19941618629975144</v>
      </c>
      <c r="G100" s="81">
        <v>1.8067049836498508</v>
      </c>
      <c r="H100" s="81">
        <v>3.2641828979452079</v>
      </c>
      <c r="I100" s="81">
        <v>175.23027734892869</v>
      </c>
      <c r="J100" s="81">
        <v>35082.342641864183</v>
      </c>
      <c r="K100" s="81">
        <v>15.329797287360382</v>
      </c>
      <c r="L100" s="81">
        <v>-23.915678733843428</v>
      </c>
      <c r="M100" s="81">
        <v>369.06994644992517</v>
      </c>
      <c r="N100" s="81">
        <v>392.9856251837686</v>
      </c>
      <c r="O100" s="81">
        <v>8.0798303174574246E-3</v>
      </c>
      <c r="P100" s="81"/>
      <c r="Q100" s="81" t="s">
        <v>763</v>
      </c>
      <c r="R100" s="81">
        <v>-0.52736005267755481</v>
      </c>
      <c r="S100" s="81">
        <v>1.2535221947378941</v>
      </c>
      <c r="T100" s="79">
        <f t="shared" si="5"/>
        <v>118</v>
      </c>
    </row>
    <row r="101" spans="1:20">
      <c r="A101" s="81" t="str">
        <f t="shared" si="4"/>
        <v>I119</v>
      </c>
      <c r="B101" s="81">
        <v>50000</v>
      </c>
      <c r="C101" s="81">
        <v>2.7994699646643098E-2</v>
      </c>
      <c r="D101" s="81">
        <v>0.11246575656518643</v>
      </c>
      <c r="E101" s="81">
        <v>2.6999211841465632E-2</v>
      </c>
      <c r="F101" s="81">
        <v>-5.1658394826192444E-2</v>
      </c>
      <c r="G101" s="81">
        <v>0.5382865355865567</v>
      </c>
      <c r="H101" s="81">
        <v>0.28975239439377742</v>
      </c>
      <c r="I101" s="81">
        <v>-4.0708771115237381</v>
      </c>
      <c r="J101" s="81">
        <v>605.03051874717937</v>
      </c>
      <c r="K101" s="81">
        <v>4.7862260658386244</v>
      </c>
      <c r="L101" s="81">
        <v>-38.943946698702284</v>
      </c>
      <c r="M101" s="81">
        <v>14.531436141332174</v>
      </c>
      <c r="N101" s="81">
        <v>53.475382840034456</v>
      </c>
      <c r="O101" s="81">
        <v>2.4072905698888009E-3</v>
      </c>
      <c r="P101" s="81"/>
      <c r="Q101" s="81" t="s">
        <v>764</v>
      </c>
      <c r="R101" s="81">
        <v>-0.53503931283645578</v>
      </c>
      <c r="S101" s="81">
        <v>1.280251509934049</v>
      </c>
      <c r="T101" s="79">
        <f t="shared" si="5"/>
        <v>119</v>
      </c>
    </row>
    <row r="102" spans="1:20">
      <c r="A102" s="81" t="str">
        <f t="shared" si="4"/>
        <v>I120</v>
      </c>
      <c r="B102" s="81">
        <v>50000</v>
      </c>
      <c r="C102" s="81">
        <v>-0.70184256285256597</v>
      </c>
      <c r="D102" s="81">
        <v>-0.62326910018497683</v>
      </c>
      <c r="E102" s="81">
        <v>-0.71253953897910349</v>
      </c>
      <c r="F102" s="81">
        <v>-0.83315620735458296</v>
      </c>
      <c r="G102" s="81">
        <v>25.363782841857336</v>
      </c>
      <c r="H102" s="81">
        <v>643.32148004889666</v>
      </c>
      <c r="I102" s="81">
        <v>-21.060930251900778</v>
      </c>
      <c r="J102" s="81">
        <v>19492.110187363491</v>
      </c>
      <c r="K102" s="81">
        <v>-40.694754215040895</v>
      </c>
      <c r="L102" s="81">
        <v>-3943.554032493465</v>
      </c>
      <c r="M102" s="81">
        <v>3558.3848261732301</v>
      </c>
      <c r="N102" s="81">
        <v>7501.9388586666955</v>
      </c>
      <c r="O102" s="81">
        <v>0.11343028520187161</v>
      </c>
      <c r="P102" s="81"/>
      <c r="Q102" s="81" t="s">
        <v>765</v>
      </c>
      <c r="R102" s="81">
        <v>-1.2422801558607441</v>
      </c>
      <c r="S102" s="81">
        <v>0.98336338634045695</v>
      </c>
      <c r="T102" s="79">
        <f t="shared" si="5"/>
        <v>120</v>
      </c>
    </row>
    <row r="103" spans="1:20">
      <c r="A103" s="81" t="str">
        <f t="shared" si="4"/>
        <v>I121</v>
      </c>
      <c r="B103" s="81">
        <v>50000</v>
      </c>
      <c r="C103" s="81">
        <v>-0.2315793876760821</v>
      </c>
      <c r="D103" s="81">
        <v>-0.23153286705164403</v>
      </c>
      <c r="E103" s="81">
        <v>-0.23165294370636086</v>
      </c>
      <c r="F103" s="81">
        <v>-0.22139251699799051</v>
      </c>
      <c r="G103" s="81">
        <v>1.1084411610684736E-2</v>
      </c>
      <c r="H103" s="81">
        <v>1.2286418075508259E-4</v>
      </c>
      <c r="I103" s="81">
        <v>5.5008950899191673E-2</v>
      </c>
      <c r="J103" s="81">
        <v>3.0014125882405227</v>
      </c>
      <c r="K103" s="81">
        <v>-4.7874030809683395E-2</v>
      </c>
      <c r="L103" s="81">
        <v>-0.27622746768562001</v>
      </c>
      <c r="M103" s="81">
        <v>-0.18378401628055815</v>
      </c>
      <c r="N103" s="81">
        <v>9.2443451405061855E-2</v>
      </c>
      <c r="O103" s="81">
        <v>4.9570995704158008E-5</v>
      </c>
      <c r="P103" s="81"/>
      <c r="Q103" s="81" t="s">
        <v>766</v>
      </c>
      <c r="R103" s="81">
        <v>-0.25294944404332653</v>
      </c>
      <c r="S103" s="81">
        <v>-0.20968621000131904</v>
      </c>
      <c r="T103" s="79">
        <f t="shared" si="5"/>
        <v>121</v>
      </c>
    </row>
    <row r="104" spans="1:20">
      <c r="A104" s="81" t="str">
        <f t="shared" si="4"/>
        <v>I122</v>
      </c>
      <c r="B104" s="81">
        <v>50000</v>
      </c>
      <c r="C104" s="81">
        <v>0.14454665227593613</v>
      </c>
      <c r="D104" s="81">
        <v>0.14510175327072447</v>
      </c>
      <c r="E104" s="81">
        <v>0.14461626043199255</v>
      </c>
      <c r="F104" s="81">
        <v>0.14882165379130546</v>
      </c>
      <c r="G104" s="81">
        <v>2.8136206483789502E-2</v>
      </c>
      <c r="H104" s="81">
        <v>7.9164611529843846E-4</v>
      </c>
      <c r="I104" s="81">
        <v>0.10802509185729119</v>
      </c>
      <c r="J104" s="81">
        <v>3.0202022559765127</v>
      </c>
      <c r="K104" s="81">
        <v>0.19390672992968047</v>
      </c>
      <c r="L104" s="81">
        <v>2.0379095720840981E-2</v>
      </c>
      <c r="M104" s="81">
        <v>0.26837274783376969</v>
      </c>
      <c r="N104" s="81">
        <v>0.2479936521129287</v>
      </c>
      <c r="O104" s="81">
        <v>1.2582894065344733E-4</v>
      </c>
      <c r="P104" s="81"/>
      <c r="Q104" s="81" t="s">
        <v>767</v>
      </c>
      <c r="R104" s="81">
        <v>9.1272952675922003E-2</v>
      </c>
      <c r="S104" s="81">
        <v>0.20165925201965701</v>
      </c>
      <c r="T104" s="79">
        <f t="shared" si="5"/>
        <v>122</v>
      </c>
    </row>
    <row r="105" spans="1:20">
      <c r="A105" s="81" t="str">
        <f t="shared" si="4"/>
        <v>I123</v>
      </c>
      <c r="B105" s="81">
        <v>50000</v>
      </c>
      <c r="C105" s="81">
        <v>1.9133376244429352</v>
      </c>
      <c r="D105" s="81">
        <v>1.9180289670674209</v>
      </c>
      <c r="E105" s="81">
        <v>1.9149764966104299</v>
      </c>
      <c r="F105" s="81">
        <v>1.7439432463336515</v>
      </c>
      <c r="G105" s="81">
        <v>0.12863627577188694</v>
      </c>
      <c r="H105" s="81">
        <v>1.6547291444460946E-2</v>
      </c>
      <c r="I105" s="81">
        <v>0.15570140951636552</v>
      </c>
      <c r="J105" s="81">
        <v>3.0306114290346504</v>
      </c>
      <c r="K105" s="81">
        <v>6.7066909822830229E-2</v>
      </c>
      <c r="L105" s="81">
        <v>1.4222419655756855</v>
      </c>
      <c r="M105" s="81">
        <v>2.5840235329803414</v>
      </c>
      <c r="N105" s="81">
        <v>1.1617815674046559</v>
      </c>
      <c r="O105" s="81">
        <v>5.7527891399669683E-4</v>
      </c>
      <c r="P105" s="81"/>
      <c r="Q105" s="81" t="s">
        <v>768</v>
      </c>
      <c r="R105" s="81">
        <v>1.6747520837071059</v>
      </c>
      <c r="S105" s="81">
        <v>2.181951904412335</v>
      </c>
      <c r="T105" s="79">
        <f t="shared" si="5"/>
        <v>123</v>
      </c>
    </row>
    <row r="106" spans="1:20">
      <c r="A106" s="81" t="str">
        <f t="shared" si="4"/>
        <v>I124</v>
      </c>
      <c r="B106" s="81">
        <v>50000</v>
      </c>
      <c r="C106" s="81">
        <v>0.65087451290034992</v>
      </c>
      <c r="D106" s="81">
        <v>0.65185463618167394</v>
      </c>
      <c r="E106" s="81">
        <v>0.65120216813581189</v>
      </c>
      <c r="F106" s="81">
        <v>0.71131976504941596</v>
      </c>
      <c r="G106" s="81">
        <v>5.9371864019679942E-2</v>
      </c>
      <c r="H106" s="81">
        <v>3.5250182371713654E-3</v>
      </c>
      <c r="I106" s="81">
        <v>9.5399944825875257E-2</v>
      </c>
      <c r="J106" s="81">
        <v>3.0529225449226347</v>
      </c>
      <c r="K106" s="81">
        <v>9.1081447801704088E-2</v>
      </c>
      <c r="L106" s="81">
        <v>0.4297654647180098</v>
      </c>
      <c r="M106" s="81">
        <v>0.91326497245840388</v>
      </c>
      <c r="N106" s="81">
        <v>0.48349950774039407</v>
      </c>
      <c r="O106" s="81">
        <v>2.6551904779775651E-4</v>
      </c>
      <c r="P106" s="81"/>
      <c r="Q106" s="81" t="s">
        <v>769</v>
      </c>
      <c r="R106" s="81">
        <v>0.53743825861828398</v>
      </c>
      <c r="S106" s="81">
        <v>0.77100375584314995</v>
      </c>
      <c r="T106" s="79">
        <f t="shared" si="5"/>
        <v>124</v>
      </c>
    </row>
    <row r="107" spans="1:20">
      <c r="A107" s="81" t="str">
        <f t="shared" si="4"/>
        <v>I125</v>
      </c>
      <c r="B107" s="81">
        <v>50000</v>
      </c>
      <c r="C107" s="81">
        <v>-0.93054285928562797</v>
      </c>
      <c r="D107" s="81">
        <v>-0.91858317223772701</v>
      </c>
      <c r="E107" s="81">
        <v>-0.9314710214609343</v>
      </c>
      <c r="F107" s="81">
        <v>-0.96222739670208679</v>
      </c>
      <c r="G107" s="81">
        <v>2.6892330028341664</v>
      </c>
      <c r="H107" s="81">
        <v>7.2319741435324678</v>
      </c>
      <c r="I107" s="81">
        <v>-86.206922431012273</v>
      </c>
      <c r="J107" s="81">
        <v>17216.143036056492</v>
      </c>
      <c r="K107" s="81">
        <v>-2.9275879246546874</v>
      </c>
      <c r="L107" s="81">
        <v>-455.01859773706065</v>
      </c>
      <c r="M107" s="81">
        <v>193.50513166650171</v>
      </c>
      <c r="N107" s="81">
        <v>648.52372940356236</v>
      </c>
      <c r="O107" s="81">
        <v>1.2026615603346162E-2</v>
      </c>
      <c r="P107" s="81"/>
      <c r="Q107" s="81" t="s">
        <v>770</v>
      </c>
      <c r="R107" s="81">
        <v>-0.99755038293849752</v>
      </c>
      <c r="S107" s="81">
        <v>-0.6576907121992851</v>
      </c>
      <c r="T107" s="79">
        <f t="shared" si="5"/>
        <v>125</v>
      </c>
    </row>
    <row r="108" spans="1:20">
      <c r="A108" s="81" t="str">
        <f t="shared" si="4"/>
        <v>I126</v>
      </c>
      <c r="B108" s="81">
        <v>50000</v>
      </c>
      <c r="C108" s="81">
        <v>-0.91497925459643359</v>
      </c>
      <c r="D108" s="81">
        <v>-0.91490682456315553</v>
      </c>
      <c r="E108" s="81">
        <v>-0.91496252127100974</v>
      </c>
      <c r="F108" s="81">
        <v>-0.91232188849933582</v>
      </c>
      <c r="G108" s="81">
        <v>3.0764619493288447E-3</v>
      </c>
      <c r="H108" s="81">
        <v>9.4646181256682357E-6</v>
      </c>
      <c r="I108" s="81">
        <v>0.1261179297675134</v>
      </c>
      <c r="J108" s="81">
        <v>3.0582870235679906</v>
      </c>
      <c r="K108" s="81">
        <v>-3.3625959133027298E-3</v>
      </c>
      <c r="L108" s="81">
        <v>-0.92642581089479237</v>
      </c>
      <c r="M108" s="81">
        <v>-0.90013663078879458</v>
      </c>
      <c r="N108" s="81">
        <v>2.6289180105997789E-2</v>
      </c>
      <c r="O108" s="81">
        <v>1.3758356097781621E-5</v>
      </c>
      <c r="P108" s="81"/>
      <c r="Q108" s="81" t="s">
        <v>771</v>
      </c>
      <c r="R108" s="81">
        <v>-0.92077655336185793</v>
      </c>
      <c r="S108" s="81">
        <v>-0.90875741997971549</v>
      </c>
      <c r="T108" s="79">
        <f t="shared" si="5"/>
        <v>126</v>
      </c>
    </row>
    <row r="109" spans="1:20">
      <c r="A109" s="81" t="str">
        <f t="shared" si="4"/>
        <v>I128</v>
      </c>
      <c r="B109" s="81">
        <v>50000</v>
      </c>
      <c r="C109" s="81">
        <v>-0.91847968545216285</v>
      </c>
      <c r="D109" s="81">
        <v>4.3674012100758892</v>
      </c>
      <c r="E109" s="81">
        <v>-0.92121642617158783</v>
      </c>
      <c r="F109" s="81">
        <v>-1.2166185339264746</v>
      </c>
      <c r="G109" s="81">
        <v>1179.0007673997236</v>
      </c>
      <c r="H109" s="81">
        <v>1390042.8095291373</v>
      </c>
      <c r="I109" s="81">
        <v>223.57125450857495</v>
      </c>
      <c r="J109" s="81">
        <v>49989.412562564998</v>
      </c>
      <c r="K109" s="81">
        <v>269.95476501670817</v>
      </c>
      <c r="L109" s="81">
        <v>-1591.669459099917</v>
      </c>
      <c r="M109" s="81">
        <v>263622.99635649472</v>
      </c>
      <c r="N109" s="81">
        <v>265214.66581559466</v>
      </c>
      <c r="O109" s="81">
        <v>5.2726517228603997</v>
      </c>
      <c r="P109" s="81"/>
      <c r="Q109" s="81" t="s">
        <v>773</v>
      </c>
      <c r="R109" s="81">
        <v>-1.1312342980459793</v>
      </c>
      <c r="S109" s="81">
        <v>-0.49570632168023943</v>
      </c>
      <c r="T109" s="79">
        <f t="shared" si="5"/>
        <v>128</v>
      </c>
    </row>
    <row r="110" spans="1:20">
      <c r="A110" s="81" t="str">
        <f t="shared" si="4"/>
        <v>I129</v>
      </c>
      <c r="B110" s="81">
        <v>50000</v>
      </c>
      <c r="C110" s="81">
        <v>-0.68846384735576927</v>
      </c>
      <c r="D110" s="81">
        <v>-0.8025267172649504</v>
      </c>
      <c r="E110" s="81">
        <v>-0.70170313409647922</v>
      </c>
      <c r="F110" s="81">
        <v>-0.80247930149853142</v>
      </c>
      <c r="G110" s="81">
        <v>52.544522652329952</v>
      </c>
      <c r="H110" s="81">
        <v>2760.9268607612157</v>
      </c>
      <c r="I110" s="81">
        <v>-115.73955226083206</v>
      </c>
      <c r="J110" s="81">
        <v>22488.763664052018</v>
      </c>
      <c r="K110" s="81">
        <v>-65.473860896998175</v>
      </c>
      <c r="L110" s="81">
        <v>-9526.1255463070793</v>
      </c>
      <c r="M110" s="81">
        <v>3160.2687020385183</v>
      </c>
      <c r="N110" s="81">
        <v>12686.394248345598</v>
      </c>
      <c r="O110" s="81">
        <v>0.23498624899177464</v>
      </c>
      <c r="P110" s="81"/>
      <c r="Q110" s="81" t="s">
        <v>774</v>
      </c>
      <c r="R110" s="81">
        <v>-1.2214279940426676</v>
      </c>
      <c r="S110" s="81">
        <v>1.059826502508296</v>
      </c>
      <c r="T110" s="79">
        <f t="shared" si="5"/>
        <v>129</v>
      </c>
    </row>
    <row r="111" spans="1:20">
      <c r="A111" s="81" t="str">
        <f t="shared" si="4"/>
        <v>I130</v>
      </c>
      <c r="B111" s="81">
        <v>50000</v>
      </c>
      <c r="C111" s="81">
        <v>10.53462428850953</v>
      </c>
      <c r="D111" s="81">
        <v>10.563207002289142</v>
      </c>
      <c r="E111" s="81">
        <v>10.531472060822338</v>
      </c>
      <c r="F111" s="81">
        <v>10.762166110296642</v>
      </c>
      <c r="G111" s="81">
        <v>0.69845326478211911</v>
      </c>
      <c r="H111" s="81">
        <v>0.48783696308480096</v>
      </c>
      <c r="I111" s="81">
        <v>0.26323105633705285</v>
      </c>
      <c r="J111" s="81">
        <v>3.1492016774118969</v>
      </c>
      <c r="K111" s="81">
        <v>6.612132703929384E-2</v>
      </c>
      <c r="L111" s="81">
        <v>8.1041175294465049</v>
      </c>
      <c r="M111" s="81">
        <v>14.224300169787298</v>
      </c>
      <c r="N111" s="81">
        <v>6.1201826403407935</v>
      </c>
      <c r="O111" s="81">
        <v>3.1235779583189565E-3</v>
      </c>
      <c r="P111" s="81"/>
      <c r="Q111" s="81" t="s">
        <v>775</v>
      </c>
      <c r="R111" s="81">
        <v>9.2810002842616957</v>
      </c>
      <c r="S111" s="81">
        <v>12.004177229736735</v>
      </c>
      <c r="T111" s="79">
        <f t="shared" si="5"/>
        <v>130</v>
      </c>
    </row>
    <row r="112" spans="1:20">
      <c r="A112" s="81" t="str">
        <f t="shared" si="4"/>
        <v>I131</v>
      </c>
      <c r="B112" s="81">
        <v>50000</v>
      </c>
      <c r="C112" s="81">
        <v>0.49739580834589819</v>
      </c>
      <c r="D112" s="81">
        <v>0.50598740297928801</v>
      </c>
      <c r="E112" s="81">
        <v>0.49687288870475405</v>
      </c>
      <c r="F112" s="81">
        <v>0.32177347277604518</v>
      </c>
      <c r="G112" s="81">
        <v>0.12875445537214611</v>
      </c>
      <c r="H112" s="81">
        <v>1.6577709778177963E-2</v>
      </c>
      <c r="I112" s="81">
        <v>0.45205562959051038</v>
      </c>
      <c r="J112" s="81">
        <v>3.457638921461994</v>
      </c>
      <c r="K112" s="81">
        <v>0.25446178030131023</v>
      </c>
      <c r="L112" s="81">
        <v>0.11422361783255038</v>
      </c>
      <c r="M112" s="81">
        <v>1.2316154729003974</v>
      </c>
      <c r="N112" s="81">
        <v>1.117391855067847</v>
      </c>
      <c r="O112" s="81">
        <v>5.7580742923616344E-4</v>
      </c>
      <c r="P112" s="81"/>
      <c r="Q112" s="81" t="s">
        <v>776</v>
      </c>
      <c r="R112" s="81">
        <v>0.27924523537649099</v>
      </c>
      <c r="S112" s="81">
        <v>0.78439154570278602</v>
      </c>
      <c r="T112" s="79">
        <f t="shared" si="5"/>
        <v>131</v>
      </c>
    </row>
    <row r="113" spans="1:20">
      <c r="A113" s="81" t="str">
        <f t="shared" si="4"/>
        <v>I132</v>
      </c>
      <c r="B113" s="81">
        <v>50000</v>
      </c>
      <c r="C113" s="81">
        <v>0.21871926240002859</v>
      </c>
      <c r="D113" s="81">
        <v>0.22856504942055403</v>
      </c>
      <c r="E113" s="81">
        <v>0.21995852158722973</v>
      </c>
      <c r="F113" s="81">
        <v>0.10554452577923044</v>
      </c>
      <c r="G113" s="81">
        <v>0.10876568304291001</v>
      </c>
      <c r="H113" s="81">
        <v>1.1829973807790762E-2</v>
      </c>
      <c r="I113" s="81">
        <v>0.54356863881178774</v>
      </c>
      <c r="J113" s="81">
        <v>3.6493999258812768</v>
      </c>
      <c r="K113" s="81">
        <v>0.47586314407494495</v>
      </c>
      <c r="L113" s="81">
        <v>-0.11520032391609965</v>
      </c>
      <c r="M113" s="81">
        <v>0.87098591634869738</v>
      </c>
      <c r="N113" s="81">
        <v>0.98618624026479706</v>
      </c>
      <c r="O113" s="81">
        <v>4.8641492180628593E-4</v>
      </c>
      <c r="P113" s="81"/>
      <c r="Q113" s="81" t="s">
        <v>777</v>
      </c>
      <c r="R113" s="81">
        <v>4.2755145009531002E-2</v>
      </c>
      <c r="S113" s="81">
        <v>0.46718756343349299</v>
      </c>
      <c r="T113" s="79">
        <f t="shared" si="5"/>
        <v>132</v>
      </c>
    </row>
    <row r="114" spans="1:20">
      <c r="A114" s="81" t="str">
        <f t="shared" si="4"/>
        <v>I133</v>
      </c>
      <c r="B114" s="81">
        <v>50000</v>
      </c>
      <c r="C114" s="81">
        <v>0.75031006160164759</v>
      </c>
      <c r="D114" s="81">
        <v>0.75080695213719084</v>
      </c>
      <c r="E114" s="81">
        <v>0.75060567100432318</v>
      </c>
      <c r="F114" s="81">
        <v>0.68485216066850108</v>
      </c>
      <c r="G114" s="81">
        <v>3.7939481758021483E-2</v>
      </c>
      <c r="H114" s="81">
        <v>1.4394042760672448E-3</v>
      </c>
      <c r="I114" s="81">
        <v>3.5031030865525489E-2</v>
      </c>
      <c r="J114" s="81">
        <v>3.0224224227066858</v>
      </c>
      <c r="K114" s="81">
        <v>5.0531606893124519E-2</v>
      </c>
      <c r="L114" s="81">
        <v>0.58199238202933878</v>
      </c>
      <c r="M114" s="81">
        <v>0.90607806442947336</v>
      </c>
      <c r="N114" s="81">
        <v>0.32408568240013458</v>
      </c>
      <c r="O114" s="81">
        <v>1.6967052048409852E-4</v>
      </c>
      <c r="P114" s="81"/>
      <c r="Q114" s="81" t="s">
        <v>778</v>
      </c>
      <c r="R114" s="81">
        <v>0.67664946649530999</v>
      </c>
      <c r="S114" s="81">
        <v>0.82552182495604698</v>
      </c>
      <c r="T114" s="79">
        <f t="shared" si="5"/>
        <v>133</v>
      </c>
    </row>
    <row r="115" spans="1:20">
      <c r="A115" s="81" t="str">
        <f t="shared" si="4"/>
        <v>I134</v>
      </c>
      <c r="B115" s="81">
        <v>50000</v>
      </c>
      <c r="C115" s="81">
        <v>-0.53825376915545842</v>
      </c>
      <c r="D115" s="81">
        <v>-3.2320651946380954</v>
      </c>
      <c r="E115" s="81">
        <v>-0.55921055917358142</v>
      </c>
      <c r="F115" s="81">
        <v>-0.73488505441025476</v>
      </c>
      <c r="G115" s="81">
        <v>649.8793328003336</v>
      </c>
      <c r="H115" s="81">
        <v>422343.14720100671</v>
      </c>
      <c r="I115" s="81">
        <v>-222.61419564390147</v>
      </c>
      <c r="J115" s="81">
        <v>49705.692068835313</v>
      </c>
      <c r="K115" s="81">
        <v>-201.07247028261216</v>
      </c>
      <c r="L115" s="81">
        <v>-145106.28115532213</v>
      </c>
      <c r="M115" s="81">
        <v>5009.8687574700307</v>
      </c>
      <c r="N115" s="81">
        <v>150116.14991279214</v>
      </c>
      <c r="O115" s="81">
        <v>2.9063487306275095</v>
      </c>
      <c r="P115" s="81"/>
      <c r="Q115" s="81" t="s">
        <v>779</v>
      </c>
      <c r="R115" s="81">
        <v>-1.2735472161071626</v>
      </c>
      <c r="S115" s="81">
        <v>2.0315422338949922</v>
      </c>
      <c r="T115" s="79">
        <f t="shared" si="5"/>
        <v>134</v>
      </c>
    </row>
    <row r="116" spans="1:20">
      <c r="A116" s="81" t="str">
        <f t="shared" ref="A116:A147" si="6">CONCATENATE("I",_xlfn.NUMBERVALUE((MID(Q116,3,5))+18))</f>
        <v>I135</v>
      </c>
      <c r="B116" s="81">
        <v>50000</v>
      </c>
      <c r="C116" s="81">
        <v>77549.396825396805</v>
      </c>
      <c r="D116" s="81">
        <v>78508.187772938865</v>
      </c>
      <c r="E116" s="81">
        <v>75076.349393673387</v>
      </c>
      <c r="F116" s="81">
        <v>62536.94123606709</v>
      </c>
      <c r="G116" s="81">
        <v>5712740.4077536818</v>
      </c>
      <c r="H116" s="81">
        <v>32635402966381.703</v>
      </c>
      <c r="I116" s="81">
        <v>-150.63516631577772</v>
      </c>
      <c r="J116" s="81">
        <v>28579.95599681477</v>
      </c>
      <c r="K116" s="81">
        <v>72.766173437553434</v>
      </c>
      <c r="L116" s="81">
        <v>-1103602256.0995495</v>
      </c>
      <c r="M116" s="81">
        <v>239216608.03958303</v>
      </c>
      <c r="N116" s="81">
        <v>1342818864.1391325</v>
      </c>
      <c r="O116" s="81">
        <v>25548.151779094198</v>
      </c>
      <c r="P116" s="81"/>
      <c r="Q116" s="81" t="s">
        <v>780</v>
      </c>
      <c r="R116" s="81">
        <v>27025.997746963338</v>
      </c>
      <c r="S116" s="81">
        <v>470471.25198366871</v>
      </c>
      <c r="T116" s="79">
        <f t="shared" ref="T116:T147" si="7">IF(_xlfn.NUMBERVALUE(MID(Q116,3,5))&lt;160,_xlfn.NUMBERVALUE(MID(Q116,3,5))+18,-_xlfn.NUMBERVALUE(MID(Q116,3,5))+172)</f>
        <v>135</v>
      </c>
    </row>
    <row r="117" spans="1:20">
      <c r="A117" s="81" t="str">
        <f t="shared" si="6"/>
        <v>I139</v>
      </c>
      <c r="B117" s="81">
        <v>50000</v>
      </c>
      <c r="C117" s="81">
        <v>-0.92455357142857153</v>
      </c>
      <c r="D117" s="81">
        <v>-0.95553410954299034</v>
      </c>
      <c r="E117" s="81">
        <v>-0.92661842465129518</v>
      </c>
      <c r="F117" s="81">
        <v>-0.90101743946592128</v>
      </c>
      <c r="G117" s="81">
        <v>9.0766974262619016</v>
      </c>
      <c r="H117" s="81">
        <v>82.386436167909437</v>
      </c>
      <c r="I117" s="81">
        <v>-192.4378443557676</v>
      </c>
      <c r="J117" s="81">
        <v>40324.841108683962</v>
      </c>
      <c r="K117" s="81">
        <v>-9.4990825922510211</v>
      </c>
      <c r="L117" s="81">
        <v>-1923.1657040382677</v>
      </c>
      <c r="M117" s="81">
        <v>123.56199231700572</v>
      </c>
      <c r="N117" s="81">
        <v>2046.7276963552733</v>
      </c>
      <c r="O117" s="81">
        <v>4.0592224912637996E-2</v>
      </c>
      <c r="P117" s="81"/>
      <c r="Q117" s="81" t="s">
        <v>1216</v>
      </c>
      <c r="R117" s="81">
        <v>-0.97526169142123831</v>
      </c>
      <c r="S117" s="81">
        <v>-0.52857339092841471</v>
      </c>
      <c r="T117" s="79">
        <f t="shared" si="7"/>
        <v>139</v>
      </c>
    </row>
    <row r="118" spans="1:20">
      <c r="A118" s="81" t="str">
        <f t="shared" si="6"/>
        <v>I140</v>
      </c>
      <c r="B118" s="81">
        <v>50000</v>
      </c>
      <c r="C118" s="81">
        <v>593.37254901960762</v>
      </c>
      <c r="D118" s="81">
        <v>485.60503862204661</v>
      </c>
      <c r="E118" s="81">
        <v>572.53662670359938</v>
      </c>
      <c r="F118" s="81">
        <v>543.6590403875291</v>
      </c>
      <c r="G118" s="81">
        <v>178475.84394404819</v>
      </c>
      <c r="H118" s="81">
        <v>31853626871.540245</v>
      </c>
      <c r="I118" s="81">
        <v>-154.4290432207178</v>
      </c>
      <c r="J118" s="81">
        <v>35245.102431933883</v>
      </c>
      <c r="K118" s="81">
        <v>367.53293262872933</v>
      </c>
      <c r="L118" s="81">
        <v>-36266716.274846546</v>
      </c>
      <c r="M118" s="81">
        <v>15502961.438528741</v>
      </c>
      <c r="N118" s="81">
        <v>51769677.713375285</v>
      </c>
      <c r="O118" s="81">
        <v>798.16823880107188</v>
      </c>
      <c r="P118" s="81"/>
      <c r="Q118" s="81" t="s">
        <v>782</v>
      </c>
      <c r="R118" s="81">
        <v>-916.22687447946385</v>
      </c>
      <c r="S118" s="81">
        <v>3577.7184114035408</v>
      </c>
      <c r="T118" s="79">
        <f t="shared" si="7"/>
        <v>140</v>
      </c>
    </row>
    <row r="119" spans="1:20">
      <c r="A119" s="81" t="str">
        <f t="shared" si="6"/>
        <v>I141</v>
      </c>
      <c r="B119" s="81">
        <v>50000</v>
      </c>
      <c r="C119" s="81">
        <v>16.254285714285707</v>
      </c>
      <c r="D119" s="81">
        <v>21.30433375127965</v>
      </c>
      <c r="E119" s="81">
        <v>15.768742452553694</v>
      </c>
      <c r="F119" s="81">
        <v>16.443618284947604</v>
      </c>
      <c r="G119" s="81">
        <v>954.5886783189236</v>
      </c>
      <c r="H119" s="81">
        <v>911239.54477466934</v>
      </c>
      <c r="I119" s="81">
        <v>42.193501826926159</v>
      </c>
      <c r="J119" s="81">
        <v>14369.614496123377</v>
      </c>
      <c r="K119" s="81">
        <v>44.807253278295356</v>
      </c>
      <c r="L119" s="81">
        <v>-105965.8719639347</v>
      </c>
      <c r="M119" s="81">
        <v>146161.31144756556</v>
      </c>
      <c r="N119" s="81">
        <v>252127.18341150024</v>
      </c>
      <c r="O119" s="81">
        <v>4.2690503505455855</v>
      </c>
      <c r="P119" s="81"/>
      <c r="Q119" s="81" t="s">
        <v>783</v>
      </c>
      <c r="R119" s="81">
        <v>5.2903632171304391</v>
      </c>
      <c r="S119" s="81">
        <v>105.29410250377504</v>
      </c>
      <c r="T119" s="79">
        <f t="shared" si="7"/>
        <v>141</v>
      </c>
    </row>
    <row r="120" spans="1:20">
      <c r="A120" s="81" t="str">
        <f t="shared" si="6"/>
        <v>I142</v>
      </c>
      <c r="B120" s="81">
        <v>50000</v>
      </c>
      <c r="C120" s="81">
        <v>2.5282674772036473</v>
      </c>
      <c r="D120" s="81">
        <v>3.3330743827395275</v>
      </c>
      <c r="E120" s="81">
        <v>2.4113216223593046</v>
      </c>
      <c r="F120" s="81">
        <v>0.66106084975500967</v>
      </c>
      <c r="G120" s="81">
        <v>233.29743416179369</v>
      </c>
      <c r="H120" s="81">
        <v>54427.692786476466</v>
      </c>
      <c r="I120" s="81">
        <v>43.844208259125502</v>
      </c>
      <c r="J120" s="81">
        <v>9278.13686298434</v>
      </c>
      <c r="K120" s="81">
        <v>69.994667796774863</v>
      </c>
      <c r="L120" s="81">
        <v>-20491.152907739899</v>
      </c>
      <c r="M120" s="81">
        <v>27571.477530366923</v>
      </c>
      <c r="N120" s="81">
        <v>48062.630438106818</v>
      </c>
      <c r="O120" s="81">
        <v>1.0433378435241047</v>
      </c>
      <c r="P120" s="81"/>
      <c r="Q120" s="81" t="s">
        <v>784</v>
      </c>
      <c r="R120" s="81">
        <v>-6.2306755722973595</v>
      </c>
      <c r="S120" s="81">
        <v>20.832880638413396</v>
      </c>
      <c r="T120" s="79">
        <f t="shared" si="7"/>
        <v>142</v>
      </c>
    </row>
    <row r="121" spans="1:20">
      <c r="A121" s="81" t="str">
        <f t="shared" si="6"/>
        <v>I143</v>
      </c>
      <c r="B121" s="81">
        <v>50000</v>
      </c>
      <c r="C121" s="81">
        <v>-0.62881704056050092</v>
      </c>
      <c r="D121" s="81">
        <v>-0.52659225047639668</v>
      </c>
      <c r="E121" s="81">
        <v>-0.62956502954599047</v>
      </c>
      <c r="F121" s="81">
        <v>-0.92355758489126749</v>
      </c>
      <c r="G121" s="81">
        <v>8.1137589394938239</v>
      </c>
      <c r="H121" s="81">
        <v>65.83308412821593</v>
      </c>
      <c r="I121" s="81">
        <v>205.657493740527</v>
      </c>
      <c r="J121" s="81">
        <v>44607.618199742159</v>
      </c>
      <c r="K121" s="81">
        <v>-15.408048508411355</v>
      </c>
      <c r="L121" s="81">
        <v>-215.0079956303542</v>
      </c>
      <c r="M121" s="81">
        <v>1762.3770364667359</v>
      </c>
      <c r="N121" s="81">
        <v>1977.3850320970901</v>
      </c>
      <c r="O121" s="81">
        <v>3.6285833083509585E-2</v>
      </c>
      <c r="P121" s="81"/>
      <c r="Q121" s="81" t="s">
        <v>785</v>
      </c>
      <c r="R121" s="81">
        <v>-0.87143830050248205</v>
      </c>
      <c r="S121" s="81">
        <v>0.102450339526479</v>
      </c>
      <c r="T121" s="79">
        <f t="shared" si="7"/>
        <v>143</v>
      </c>
    </row>
    <row r="122" spans="1:20">
      <c r="A122" s="81" t="str">
        <f t="shared" si="6"/>
        <v>I144</v>
      </c>
      <c r="B122" s="81">
        <v>50000</v>
      </c>
      <c r="C122" s="81">
        <v>-0.57042999999999988</v>
      </c>
      <c r="D122" s="81">
        <v>-0.5594769905861835</v>
      </c>
      <c r="E122" s="81">
        <v>-0.57048770416548278</v>
      </c>
      <c r="F122" s="81">
        <v>-0.66178278312664485</v>
      </c>
      <c r="G122" s="81">
        <v>7.6471750864622115E-2</v>
      </c>
      <c r="H122" s="81">
        <v>5.8479286803008327E-3</v>
      </c>
      <c r="I122" s="81">
        <v>1.0443933304939677</v>
      </c>
      <c r="J122" s="81">
        <v>5.3641293547201787</v>
      </c>
      <c r="K122" s="81">
        <v>-0.13668435369343784</v>
      </c>
      <c r="L122" s="81">
        <v>-0.7532870592791443</v>
      </c>
      <c r="M122" s="81">
        <v>0.27566455306438126</v>
      </c>
      <c r="N122" s="81">
        <v>1.0289516123435256</v>
      </c>
      <c r="O122" s="81">
        <v>3.4199206658344677E-4</v>
      </c>
      <c r="P122" s="81"/>
      <c r="Q122" s="81" t="s">
        <v>786</v>
      </c>
      <c r="R122" s="81">
        <v>-0.67608556753147053</v>
      </c>
      <c r="S122" s="81">
        <v>-0.37969128367577271</v>
      </c>
      <c r="T122" s="79">
        <f t="shared" si="7"/>
        <v>144</v>
      </c>
    </row>
    <row r="123" spans="1:20">
      <c r="A123" s="81" t="str">
        <f t="shared" si="6"/>
        <v>I145</v>
      </c>
      <c r="B123" s="81">
        <v>50000</v>
      </c>
      <c r="C123" s="81">
        <v>-0.17540484643860227</v>
      </c>
      <c r="D123" s="81">
        <v>-0.17514782900843115</v>
      </c>
      <c r="E123" s="81">
        <v>-0.17554598620364414</v>
      </c>
      <c r="F123" s="81">
        <v>-0.16404873801583655</v>
      </c>
      <c r="G123" s="81">
        <v>2.0671497077047345E-2</v>
      </c>
      <c r="H123" s="81">
        <v>4.2731079140637698E-4</v>
      </c>
      <c r="I123" s="81">
        <v>7.206917624662626E-2</v>
      </c>
      <c r="J123" s="81">
        <v>3.3303528022213293</v>
      </c>
      <c r="K123" s="81">
        <v>-0.11802314190290235</v>
      </c>
      <c r="L123" s="81">
        <v>-0.30644963105916428</v>
      </c>
      <c r="M123" s="81">
        <v>-4.3878130464032987E-2</v>
      </c>
      <c r="N123" s="81">
        <v>0.26257150059513129</v>
      </c>
      <c r="O123" s="81">
        <v>9.2445745321932142E-5</v>
      </c>
      <c r="P123" s="81"/>
      <c r="Q123" s="81" t="s">
        <v>787</v>
      </c>
      <c r="R123" s="81">
        <v>-0.21529078120259809</v>
      </c>
      <c r="S123" s="81">
        <v>-0.13381543720900146</v>
      </c>
      <c r="T123" s="79">
        <f t="shared" si="7"/>
        <v>145</v>
      </c>
    </row>
    <row r="124" spans="1:20">
      <c r="A124" s="81" t="str">
        <f t="shared" si="6"/>
        <v>I146</v>
      </c>
      <c r="B124" s="81">
        <v>50000</v>
      </c>
      <c r="C124" s="81">
        <v>0.21382460615918908</v>
      </c>
      <c r="D124" s="81">
        <v>0.21854727980076191</v>
      </c>
      <c r="E124" s="81">
        <v>0.21432522091001865</v>
      </c>
      <c r="F124" s="81">
        <v>0.13723204749233506</v>
      </c>
      <c r="G124" s="81">
        <v>0.106025687923086</v>
      </c>
      <c r="H124" s="81">
        <v>1.1241446499563625E-2</v>
      </c>
      <c r="I124" s="81">
        <v>0.28222414744173785</v>
      </c>
      <c r="J124" s="81">
        <v>3.2148366623425892</v>
      </c>
      <c r="K124" s="81">
        <v>0.48513844702045278</v>
      </c>
      <c r="L124" s="81">
        <v>-0.14887912527562894</v>
      </c>
      <c r="M124" s="81">
        <v>0.77775411018470719</v>
      </c>
      <c r="N124" s="81">
        <v>0.92663323546033616</v>
      </c>
      <c r="O124" s="81">
        <v>4.7416129111439763E-4</v>
      </c>
      <c r="P124" s="81"/>
      <c r="Q124" s="81" t="s">
        <v>788</v>
      </c>
      <c r="R124" s="81">
        <v>2.3802018482265999E-2</v>
      </c>
      <c r="S124" s="81">
        <v>0.44226814127777397</v>
      </c>
      <c r="T124" s="79">
        <f t="shared" si="7"/>
        <v>146</v>
      </c>
    </row>
    <row r="125" spans="1:20">
      <c r="A125" s="81" t="str">
        <f t="shared" si="6"/>
        <v>I147</v>
      </c>
      <c r="B125" s="81">
        <v>50000</v>
      </c>
      <c r="C125" s="81">
        <v>-0.12611726264038459</v>
      </c>
      <c r="D125" s="81">
        <v>-0.10770053690289953</v>
      </c>
      <c r="E125" s="81">
        <v>-0.12706552761411691</v>
      </c>
      <c r="F125" s="81">
        <v>0.35803641456514634</v>
      </c>
      <c r="G125" s="81">
        <v>0.18590101694699743</v>
      </c>
      <c r="H125" s="81">
        <v>3.4559188101927825E-2</v>
      </c>
      <c r="I125" s="81">
        <v>0.63988923574972101</v>
      </c>
      <c r="J125" s="81">
        <v>3.7286551344468455</v>
      </c>
      <c r="K125" s="81">
        <v>-1.7260918310426043</v>
      </c>
      <c r="L125" s="81">
        <v>-0.62009390737021097</v>
      </c>
      <c r="M125" s="81">
        <v>1.30974978302689</v>
      </c>
      <c r="N125" s="81">
        <v>1.929843690397101</v>
      </c>
      <c r="O125" s="81">
        <v>8.3137462195965333E-4</v>
      </c>
      <c r="P125" s="81"/>
      <c r="Q125" s="81" t="s">
        <v>789</v>
      </c>
      <c r="R125" s="81">
        <v>-0.41637296625023529</v>
      </c>
      <c r="S125" s="81">
        <v>0.31061162647690099</v>
      </c>
      <c r="T125" s="79">
        <f t="shared" si="7"/>
        <v>147</v>
      </c>
    </row>
    <row r="126" spans="1:20">
      <c r="A126" s="81" t="str">
        <f t="shared" si="6"/>
        <v>I148</v>
      </c>
      <c r="B126" s="81">
        <v>50000</v>
      </c>
      <c r="C126" s="81">
        <v>-9.2660615410267835E-2</v>
      </c>
      <c r="D126" s="81">
        <v>-2.0272955883378258E-2</v>
      </c>
      <c r="E126" s="81">
        <v>-9.3777627382129664E-2</v>
      </c>
      <c r="F126" s="81">
        <v>0.46028286713525246</v>
      </c>
      <c r="G126" s="81">
        <v>0.63778406858558279</v>
      </c>
      <c r="H126" s="81">
        <v>0.40676851814157938</v>
      </c>
      <c r="I126" s="81">
        <v>52.04926179709652</v>
      </c>
      <c r="J126" s="81">
        <v>9698.8402803730241</v>
      </c>
      <c r="K126" s="81">
        <v>-31.459845927475239</v>
      </c>
      <c r="L126" s="81">
        <v>-51.22284000134426</v>
      </c>
      <c r="M126" s="81">
        <v>92.419589249384103</v>
      </c>
      <c r="N126" s="81">
        <v>143.64242925072836</v>
      </c>
      <c r="O126" s="81">
        <v>2.8522570646475026E-3</v>
      </c>
      <c r="P126" s="81"/>
      <c r="Q126" s="81" t="s">
        <v>791</v>
      </c>
      <c r="R126" s="81">
        <v>-0.58033448564794099</v>
      </c>
      <c r="S126" s="81">
        <v>0.94165370476087895</v>
      </c>
      <c r="T126" s="79">
        <f t="shared" si="7"/>
        <v>148</v>
      </c>
    </row>
    <row r="127" spans="1:20">
      <c r="A127" s="81" t="str">
        <f t="shared" si="6"/>
        <v>I149</v>
      </c>
      <c r="B127" s="81">
        <v>50000</v>
      </c>
      <c r="C127" s="81">
        <v>-1.4433494641126698E-2</v>
      </c>
      <c r="D127" s="81">
        <v>9.627882984939308E-2</v>
      </c>
      <c r="E127" s="81">
        <v>-1.0380440482958461E-2</v>
      </c>
      <c r="F127" s="81">
        <v>0.43400674537229983</v>
      </c>
      <c r="G127" s="81">
        <v>0.53293218672884313</v>
      </c>
      <c r="H127" s="81">
        <v>0.28401671565158654</v>
      </c>
      <c r="I127" s="81">
        <v>1.8548525015492228</v>
      </c>
      <c r="J127" s="81">
        <v>10.859226232285495</v>
      </c>
      <c r="K127" s="81">
        <v>5.5352997908522319</v>
      </c>
      <c r="L127" s="81">
        <v>-0.85088349202437064</v>
      </c>
      <c r="M127" s="81">
        <v>9.0626322533323922</v>
      </c>
      <c r="N127" s="81">
        <v>9.9135157453567633</v>
      </c>
      <c r="O127" s="81">
        <v>2.3833451938466092E-3</v>
      </c>
      <c r="P127" s="81"/>
      <c r="Q127" s="81" t="s">
        <v>792</v>
      </c>
      <c r="R127" s="81">
        <v>-0.6006288906347983</v>
      </c>
      <c r="S127" s="81">
        <v>1.4474212166935749</v>
      </c>
      <c r="T127" s="79">
        <f t="shared" si="7"/>
        <v>149</v>
      </c>
    </row>
    <row r="128" spans="1:20">
      <c r="A128" s="81" t="str">
        <f t="shared" si="6"/>
        <v>I150</v>
      </c>
      <c r="B128" s="81">
        <v>50000</v>
      </c>
      <c r="C128" s="81">
        <v>-0.21457500131421742</v>
      </c>
      <c r="D128" s="81">
        <v>-0.48506615056925534</v>
      </c>
      <c r="E128" s="81">
        <v>-0.65786255256120374</v>
      </c>
      <c r="F128" s="81">
        <v>-0.54079094065825417</v>
      </c>
      <c r="G128" s="81">
        <v>1.7780430500697431</v>
      </c>
      <c r="H128" s="81">
        <v>3.1614370879013145</v>
      </c>
      <c r="I128" s="81">
        <v>56.695150356208686</v>
      </c>
      <c r="J128" s="81">
        <v>5320.3286842812831</v>
      </c>
      <c r="K128" s="81">
        <v>-3.6655681869021342</v>
      </c>
      <c r="L128" s="81">
        <v>-0.986737287299562</v>
      </c>
      <c r="M128" s="81">
        <v>212.39334567204375</v>
      </c>
      <c r="N128" s="81">
        <v>213.38008295934333</v>
      </c>
      <c r="O128" s="81">
        <v>7.9516502537540154E-3</v>
      </c>
      <c r="P128" s="81"/>
      <c r="Q128" s="81" t="s">
        <v>793</v>
      </c>
      <c r="R128" s="81">
        <v>-0.91368913723591683</v>
      </c>
      <c r="S128" s="81">
        <v>0.65641942161734501</v>
      </c>
      <c r="T128" s="79">
        <f t="shared" si="7"/>
        <v>150</v>
      </c>
    </row>
    <row r="129" spans="1:20">
      <c r="A129" s="81" t="str">
        <f t="shared" si="6"/>
        <v>I151</v>
      </c>
      <c r="B129" s="81">
        <v>50000</v>
      </c>
      <c r="C129" s="81">
        <v>-0.79065623147409847</v>
      </c>
      <c r="D129" s="81">
        <v>-0.78699682961716866</v>
      </c>
      <c r="E129" s="81">
        <v>-0.7906988379304678</v>
      </c>
      <c r="F129" s="81">
        <v>-0.77047991453488274</v>
      </c>
      <c r="G129" s="81">
        <v>3.9930344803913456E-2</v>
      </c>
      <c r="H129" s="81">
        <v>1.5944324361594185E-3</v>
      </c>
      <c r="I129" s="81">
        <v>0.73110336606128712</v>
      </c>
      <c r="J129" s="81">
        <v>4.7980793705543272</v>
      </c>
      <c r="K129" s="81">
        <v>-5.0737618375587865E-2</v>
      </c>
      <c r="L129" s="81">
        <v>-0.93477450032120701</v>
      </c>
      <c r="M129" s="81">
        <v>-0.39426613711255787</v>
      </c>
      <c r="N129" s="81">
        <v>0.54050836320864915</v>
      </c>
      <c r="O129" s="81">
        <v>1.78573930693112E-4</v>
      </c>
      <c r="P129" s="81"/>
      <c r="Q129" s="81" t="s">
        <v>794</v>
      </c>
      <c r="R129" s="81">
        <v>-0.85445077249673052</v>
      </c>
      <c r="S129" s="81">
        <v>-0.69894436598707443</v>
      </c>
      <c r="T129" s="79">
        <f t="shared" si="7"/>
        <v>151</v>
      </c>
    </row>
    <row r="130" spans="1:20">
      <c r="A130" s="81" t="str">
        <f t="shared" si="6"/>
        <v>I152</v>
      </c>
      <c r="B130" s="81">
        <v>50000</v>
      </c>
      <c r="C130" s="81">
        <v>-0.79065623147282105</v>
      </c>
      <c r="D130" s="81">
        <v>-0.78850399220307488</v>
      </c>
      <c r="E130" s="81">
        <v>-0.79078836327008406</v>
      </c>
      <c r="F130" s="81">
        <v>-0.77041643686574246</v>
      </c>
      <c r="G130" s="81">
        <v>3.1346194694612653E-2</v>
      </c>
      <c r="H130" s="81">
        <v>9.8258392183256252E-4</v>
      </c>
      <c r="I130" s="81">
        <v>0.48053763832178414</v>
      </c>
      <c r="J130" s="81">
        <v>3.629983482480617</v>
      </c>
      <c r="K130" s="81">
        <v>-3.9754008863077013E-2</v>
      </c>
      <c r="L130" s="81">
        <v>-0.89333615636165931</v>
      </c>
      <c r="M130" s="81">
        <v>-0.51729260739522576</v>
      </c>
      <c r="N130" s="81">
        <v>0.37604354896643355</v>
      </c>
      <c r="O130" s="81">
        <v>1.4018444434619432E-4</v>
      </c>
      <c r="P130" s="81"/>
      <c r="Q130" s="81" t="s">
        <v>795</v>
      </c>
      <c r="R130" s="81">
        <v>-0.84362532691463266</v>
      </c>
      <c r="S130" s="81">
        <v>-0.7200471861335338</v>
      </c>
      <c r="T130" s="79">
        <f t="shared" si="7"/>
        <v>152</v>
      </c>
    </row>
    <row r="131" spans="1:20">
      <c r="A131" s="81" t="str">
        <f t="shared" si="6"/>
        <v>I153</v>
      </c>
      <c r="B131" s="81">
        <v>50000</v>
      </c>
      <c r="C131" s="81">
        <v>0.54233863430199081</v>
      </c>
      <c r="D131" s="81">
        <v>0.70052241836912643</v>
      </c>
      <c r="E131" s="81">
        <v>0.46482219957376791</v>
      </c>
      <c r="F131" s="81">
        <v>0.41242614469963729</v>
      </c>
      <c r="G131" s="81">
        <v>22.029647481755571</v>
      </c>
      <c r="H131" s="81">
        <v>485.30536817041963</v>
      </c>
      <c r="I131" s="81">
        <v>57.720289603121593</v>
      </c>
      <c r="J131" s="81">
        <v>11265.733341568264</v>
      </c>
      <c r="K131" s="81">
        <v>31.447455362017386</v>
      </c>
      <c r="L131" s="81">
        <v>-1767.3148985422824</v>
      </c>
      <c r="M131" s="81">
        <v>3271.9350319193641</v>
      </c>
      <c r="N131" s="81">
        <v>5039.2499304616467</v>
      </c>
      <c r="O131" s="81">
        <v>9.8519578579125036E-2</v>
      </c>
      <c r="P131" s="81"/>
      <c r="Q131" s="81" t="s">
        <v>796</v>
      </c>
      <c r="R131" s="81">
        <v>-0.21802442837841257</v>
      </c>
      <c r="S131" s="81">
        <v>3.5841504749444808</v>
      </c>
      <c r="T131" s="79">
        <f t="shared" si="7"/>
        <v>153</v>
      </c>
    </row>
    <row r="132" spans="1:20">
      <c r="A132" s="81" t="str">
        <f t="shared" si="6"/>
        <v>I154</v>
      </c>
      <c r="B132" s="81">
        <v>50000</v>
      </c>
      <c r="C132" s="81">
        <v>-0.66404930449730848</v>
      </c>
      <c r="D132" s="81">
        <v>-0.4935798851873372</v>
      </c>
      <c r="E132" s="81">
        <v>-0.68067639812618541</v>
      </c>
      <c r="F132" s="81">
        <v>-0.6835873718756893</v>
      </c>
      <c r="G132" s="81">
        <v>22.492898398048283</v>
      </c>
      <c r="H132" s="81">
        <v>505.93047834492302</v>
      </c>
      <c r="I132" s="81">
        <v>39.798585247568511</v>
      </c>
      <c r="J132" s="81">
        <v>12179.441146749388</v>
      </c>
      <c r="K132" s="81">
        <v>-45.570938105614147</v>
      </c>
      <c r="L132" s="81">
        <v>-2606.2257802399713</v>
      </c>
      <c r="M132" s="81">
        <v>2766.3717958364823</v>
      </c>
      <c r="N132" s="81">
        <v>5372.5975760764541</v>
      </c>
      <c r="O132" s="81">
        <v>0.10059129965806417</v>
      </c>
      <c r="P132" s="81"/>
      <c r="Q132" s="81" t="s">
        <v>797</v>
      </c>
      <c r="R132" s="81">
        <v>-1.7407798517949482</v>
      </c>
      <c r="S132" s="81">
        <v>1.613247281175858</v>
      </c>
      <c r="T132" s="79">
        <f t="shared" si="7"/>
        <v>154</v>
      </c>
    </row>
    <row r="133" spans="1:20">
      <c r="A133" s="81" t="str">
        <f t="shared" si="6"/>
        <v>I155</v>
      </c>
      <c r="B133" s="81">
        <v>50000</v>
      </c>
      <c r="C133" s="81">
        <v>0.2110742555630975</v>
      </c>
      <c r="D133" s="81">
        <v>0.23910876518093443</v>
      </c>
      <c r="E133" s="81">
        <v>0.22525343447153803</v>
      </c>
      <c r="F133" s="81">
        <v>0.31741029779533536</v>
      </c>
      <c r="G133" s="81">
        <v>0.12979318300361439</v>
      </c>
      <c r="H133" s="81">
        <v>1.6846270354209734E-2</v>
      </c>
      <c r="I133" s="81">
        <v>0.9713268652005983</v>
      </c>
      <c r="J133" s="81">
        <v>6.2408367003079066</v>
      </c>
      <c r="K133" s="81">
        <v>0.54282068206658773</v>
      </c>
      <c r="L133" s="81">
        <v>-0.22896124967594889</v>
      </c>
      <c r="M133" s="81">
        <v>2.0045143681045885</v>
      </c>
      <c r="N133" s="81">
        <v>2.2334756177805373</v>
      </c>
      <c r="O133" s="81">
        <v>5.8045276042430422E-4</v>
      </c>
      <c r="P133" s="81"/>
      <c r="Q133" s="81" t="s">
        <v>798</v>
      </c>
      <c r="R133" s="81">
        <v>2.6932422211745001E-2</v>
      </c>
      <c r="S133" s="81">
        <v>0.53384810363507595</v>
      </c>
      <c r="T133" s="79">
        <f t="shared" si="7"/>
        <v>155</v>
      </c>
    </row>
    <row r="134" spans="1:20">
      <c r="A134" s="81" t="str">
        <f t="shared" si="6"/>
        <v>I156</v>
      </c>
      <c r="B134" s="81">
        <v>50000</v>
      </c>
      <c r="C134" s="81">
        <v>1.1075127760657482</v>
      </c>
      <c r="D134" s="81">
        <v>1.2321537882308546</v>
      </c>
      <c r="E134" s="81">
        <v>1.1716013519043855</v>
      </c>
      <c r="F134" s="81">
        <v>0.64103984714130613</v>
      </c>
      <c r="G134" s="81">
        <v>0.56126567933830351</v>
      </c>
      <c r="H134" s="81">
        <v>0.31501916280308734</v>
      </c>
      <c r="I134" s="81">
        <v>5.5292662366811962</v>
      </c>
      <c r="J134" s="81">
        <v>103.47594655206167</v>
      </c>
      <c r="K134" s="81">
        <v>0.45551593047827044</v>
      </c>
      <c r="L134" s="81">
        <v>-1.3653696053664215</v>
      </c>
      <c r="M134" s="81">
        <v>18.914930224529538</v>
      </c>
      <c r="N134" s="81">
        <v>20.280299829895959</v>
      </c>
      <c r="O134" s="81">
        <v>2.5100564248760919E-3</v>
      </c>
      <c r="P134" s="81"/>
      <c r="Q134" s="81" t="s">
        <v>799</v>
      </c>
      <c r="R134" s="81">
        <v>0.45770352683809501</v>
      </c>
      <c r="S134" s="81">
        <v>2.305523071668937</v>
      </c>
      <c r="T134" s="79">
        <f t="shared" si="7"/>
        <v>156</v>
      </c>
    </row>
    <row r="135" spans="1:20">
      <c r="A135" s="81" t="str">
        <f t="shared" si="6"/>
        <v>I157</v>
      </c>
      <c r="B135" s="81">
        <v>50000</v>
      </c>
      <c r="C135" s="81">
        <v>-0.67028813550656996</v>
      </c>
      <c r="D135" s="81">
        <v>-1.3603006536611557</v>
      </c>
      <c r="E135" s="81">
        <v>-1.3507598019537552</v>
      </c>
      <c r="F135" s="81">
        <v>-1.8896411979032941</v>
      </c>
      <c r="G135" s="81">
        <v>0.58854073723299183</v>
      </c>
      <c r="H135" s="81">
        <v>0.3463801993827535</v>
      </c>
      <c r="I135" s="81">
        <v>-0.1835451892223495</v>
      </c>
      <c r="J135" s="81">
        <v>2.926346325435321</v>
      </c>
      <c r="K135" s="81">
        <v>-0.4326548955548723</v>
      </c>
      <c r="L135" s="81">
        <v>-4.7395584779822197</v>
      </c>
      <c r="M135" s="81">
        <v>1.2080376368861867</v>
      </c>
      <c r="N135" s="81">
        <v>5.9475961148684062</v>
      </c>
      <c r="O135" s="81">
        <v>2.6320341919616225E-3</v>
      </c>
      <c r="P135" s="81"/>
      <c r="Q135" s="81" t="s">
        <v>800</v>
      </c>
      <c r="R135" s="81">
        <v>-2.544010213991402</v>
      </c>
      <c r="S135" s="81">
        <v>-0.29150058289206426</v>
      </c>
      <c r="T135" s="79">
        <f t="shared" si="7"/>
        <v>157</v>
      </c>
    </row>
    <row r="136" spans="1:20">
      <c r="A136" s="81" t="str">
        <f t="shared" si="6"/>
        <v>I158</v>
      </c>
      <c r="B136" s="81">
        <v>50000</v>
      </c>
      <c r="C136" s="81">
        <v>-0.27997303935069506</v>
      </c>
      <c r="D136" s="81">
        <v>-0.15628911562529238</v>
      </c>
      <c r="E136" s="81">
        <v>-0.2196176641778079</v>
      </c>
      <c r="F136" s="81">
        <v>-0.33453259260885565</v>
      </c>
      <c r="G136" s="81">
        <v>32.791409265311046</v>
      </c>
      <c r="H136" s="81">
        <v>1075.2765216051271</v>
      </c>
      <c r="I136" s="81">
        <v>17.150626388354635</v>
      </c>
      <c r="J136" s="81">
        <v>5710.7596098718705</v>
      </c>
      <c r="K136" s="81">
        <v>-209.81249483764043</v>
      </c>
      <c r="L136" s="81">
        <v>-2867.7659322627528</v>
      </c>
      <c r="M136" s="81">
        <v>3208.6338631959861</v>
      </c>
      <c r="N136" s="81">
        <v>6076.3997954587394</v>
      </c>
      <c r="O136" s="81">
        <v>0.14664764039050388</v>
      </c>
      <c r="P136" s="81"/>
      <c r="Q136" s="81" t="s">
        <v>802</v>
      </c>
      <c r="R136" s="81">
        <v>-2.381837937359129</v>
      </c>
      <c r="S136" s="81">
        <v>1.8849590437073429</v>
      </c>
      <c r="T136" s="79">
        <f t="shared" si="7"/>
        <v>158</v>
      </c>
    </row>
    <row r="137" spans="1:20">
      <c r="A137" s="81" t="str">
        <f t="shared" si="6"/>
        <v>I159</v>
      </c>
      <c r="B137" s="81">
        <v>50000</v>
      </c>
      <c r="C137" s="81">
        <v>0.59390821059580023</v>
      </c>
      <c r="D137" s="81">
        <v>0.63711233035676684</v>
      </c>
      <c r="E137" s="81">
        <v>0.59566558919058443</v>
      </c>
      <c r="F137" s="81">
        <v>0.17497651060181921</v>
      </c>
      <c r="G137" s="81">
        <v>0.37360580810205962</v>
      </c>
      <c r="H137" s="81">
        <v>0.13958129984759299</v>
      </c>
      <c r="I137" s="81">
        <v>0.79849436995858569</v>
      </c>
      <c r="J137" s="81">
        <v>4.7602353156725838</v>
      </c>
      <c r="K137" s="81">
        <v>0.586404924690203</v>
      </c>
      <c r="L137" s="81">
        <v>-0.9181447219767499</v>
      </c>
      <c r="M137" s="81">
        <v>4.191924197990919</v>
      </c>
      <c r="N137" s="81">
        <v>5.1100689199676692</v>
      </c>
      <c r="O137" s="81">
        <v>1.6708159674098941E-3</v>
      </c>
      <c r="P137" s="81"/>
      <c r="Q137" s="81" t="s">
        <v>803</v>
      </c>
      <c r="R137" s="81">
        <v>2.7252325150213998E-2</v>
      </c>
      <c r="S137" s="81">
        <v>1.4815253376092901</v>
      </c>
      <c r="T137" s="79">
        <f t="shared" si="7"/>
        <v>159</v>
      </c>
    </row>
    <row r="138" spans="1:20">
      <c r="A138" s="81" t="str">
        <f t="shared" si="6"/>
        <v>I160</v>
      </c>
      <c r="B138" s="81">
        <v>50000</v>
      </c>
      <c r="C138" s="81">
        <v>0.63827296683560386</v>
      </c>
      <c r="D138" s="81">
        <v>0.80664956980773861</v>
      </c>
      <c r="E138" s="81">
        <v>0.64178599373126688</v>
      </c>
      <c r="F138" s="81">
        <v>0.59377354611991251</v>
      </c>
      <c r="G138" s="81">
        <v>0.85739192604015868</v>
      </c>
      <c r="H138" s="81">
        <v>0.735120914838853</v>
      </c>
      <c r="I138" s="81">
        <v>1.9280669777888306</v>
      </c>
      <c r="J138" s="81">
        <v>11.305214566224814</v>
      </c>
      <c r="K138" s="81">
        <v>1.0629050806343507</v>
      </c>
      <c r="L138" s="81">
        <v>-0.88086031492675876</v>
      </c>
      <c r="M138" s="81">
        <v>12.305510996021372</v>
      </c>
      <c r="N138" s="81">
        <v>13.186371310948131</v>
      </c>
      <c r="O138" s="81">
        <v>3.8343732599705341E-3</v>
      </c>
      <c r="P138" s="81"/>
      <c r="Q138" s="81" t="s">
        <v>804</v>
      </c>
      <c r="R138" s="81">
        <v>-0.31889343572832018</v>
      </c>
      <c r="S138" s="81">
        <v>2.9333664000757662</v>
      </c>
      <c r="T138" s="79">
        <f t="shared" si="7"/>
        <v>160</v>
      </c>
    </row>
    <row r="139" spans="1:20">
      <c r="A139" s="81" t="str">
        <f t="shared" si="6"/>
        <v>I161</v>
      </c>
      <c r="B139" s="81">
        <v>50000</v>
      </c>
      <c r="C139" s="81">
        <v>-1.6875118747116142</v>
      </c>
      <c r="D139" s="81">
        <v>-1.6992942289841877</v>
      </c>
      <c r="E139" s="81">
        <v>-1.6874211879723999</v>
      </c>
      <c r="F139" s="81">
        <v>-1.7606417873787557</v>
      </c>
      <c r="G139" s="81">
        <v>0.13031946068639172</v>
      </c>
      <c r="H139" s="81">
        <v>1.6983161833591994E-2</v>
      </c>
      <c r="I139" s="81">
        <v>-0.60256452595479859</v>
      </c>
      <c r="J139" s="81">
        <v>3.8064460355991105</v>
      </c>
      <c r="K139" s="81">
        <v>-7.669034500534655E-2</v>
      </c>
      <c r="L139" s="81">
        <v>-2.455853609432801</v>
      </c>
      <c r="M139" s="81">
        <v>-1.3188252028897693</v>
      </c>
      <c r="N139" s="81">
        <v>1.1370284065430316</v>
      </c>
      <c r="O139" s="81">
        <v>5.8280634577176664E-4</v>
      </c>
      <c r="P139" s="81"/>
      <c r="Q139" s="81" t="s">
        <v>805</v>
      </c>
      <c r="R139" s="81">
        <v>-1.9873975449426822</v>
      </c>
      <c r="S139" s="81">
        <v>-1.4776722896327859</v>
      </c>
      <c r="T139" s="79">
        <f t="shared" si="7"/>
        <v>161</v>
      </c>
    </row>
    <row r="140" spans="1:20">
      <c r="A140" s="81" t="str">
        <f t="shared" si="6"/>
        <v>I162</v>
      </c>
      <c r="B140" s="81">
        <v>50000</v>
      </c>
      <c r="C140" s="81">
        <v>-0.21834593610198783</v>
      </c>
      <c r="D140" s="81">
        <v>-0.21620126060454975</v>
      </c>
      <c r="E140" s="81">
        <v>-0.21864481567268249</v>
      </c>
      <c r="F140" s="81">
        <v>-0.24587620513382233</v>
      </c>
      <c r="G140" s="81">
        <v>5.6744627307486008E-2</v>
      </c>
      <c r="H140" s="81">
        <v>3.2199527282654864E-3</v>
      </c>
      <c r="I140" s="81">
        <v>0.22856070769525982</v>
      </c>
      <c r="J140" s="81">
        <v>3.1310132627034633</v>
      </c>
      <c r="K140" s="81">
        <v>-0.26246205571981696</v>
      </c>
      <c r="L140" s="81">
        <v>-0.4216714353104315</v>
      </c>
      <c r="M140" s="81">
        <v>3.0613614056445592E-2</v>
      </c>
      <c r="N140" s="81">
        <v>0.45228504936687708</v>
      </c>
      <c r="O140" s="81">
        <v>2.5376968803485916E-4</v>
      </c>
      <c r="P140" s="81"/>
      <c r="Q140" s="81" t="s">
        <v>806</v>
      </c>
      <c r="R140" s="81">
        <v>-0.32155611910384391</v>
      </c>
      <c r="S140" s="81">
        <v>-9.8714164542009153E-2</v>
      </c>
      <c r="T140" s="79">
        <f t="shared" si="7"/>
        <v>162</v>
      </c>
    </row>
    <row r="141" spans="1:20">
      <c r="A141" s="81" t="str">
        <f t="shared" si="6"/>
        <v>I163</v>
      </c>
      <c r="B141" s="81">
        <v>50000</v>
      </c>
      <c r="C141" s="81">
        <v>0.48719316969050186</v>
      </c>
      <c r="D141" s="81">
        <v>0.56009042652134911</v>
      </c>
      <c r="E141" s="81">
        <v>0.49284376659472062</v>
      </c>
      <c r="F141" s="81">
        <v>0.68143018870860084</v>
      </c>
      <c r="G141" s="81">
        <v>1.4499413860461507</v>
      </c>
      <c r="H141" s="81">
        <v>2.1023300229694328</v>
      </c>
      <c r="I141" s="81">
        <v>102.3818362818912</v>
      </c>
      <c r="J141" s="81">
        <v>13439.064138032731</v>
      </c>
      <c r="K141" s="81">
        <v>2.5887630235916612</v>
      </c>
      <c r="L141" s="81">
        <v>-0.9889121386146239</v>
      </c>
      <c r="M141" s="81">
        <v>212.52447140757695</v>
      </c>
      <c r="N141" s="81">
        <v>213.51338354619159</v>
      </c>
      <c r="O141" s="81">
        <v>6.4843350051789162E-3</v>
      </c>
      <c r="P141" s="81"/>
      <c r="Q141" s="81" t="s">
        <v>807</v>
      </c>
      <c r="R141" s="81">
        <v>-6.2154477340175117E-2</v>
      </c>
      <c r="S141" s="81">
        <v>1.3710716680471611</v>
      </c>
      <c r="T141" s="79">
        <f t="shared" si="7"/>
        <v>163</v>
      </c>
    </row>
    <row r="142" spans="1:20">
      <c r="A142" s="81" t="str">
        <f t="shared" si="6"/>
        <v>I164</v>
      </c>
      <c r="B142" s="81">
        <v>50000</v>
      </c>
      <c r="C142" s="81">
        <v>0.50892857142857151</v>
      </c>
      <c r="D142" s="81">
        <v>0.54710391315882134</v>
      </c>
      <c r="E142" s="81">
        <v>0.5082025676318791</v>
      </c>
      <c r="F142" s="81">
        <v>0.52080595647030936</v>
      </c>
      <c r="G142" s="81">
        <v>0.3513825232322112</v>
      </c>
      <c r="H142" s="81">
        <v>0.12346967763303544</v>
      </c>
      <c r="I142" s="81">
        <v>0.77460911131405019</v>
      </c>
      <c r="J142" s="81">
        <v>4.4275270821680479</v>
      </c>
      <c r="K142" s="81">
        <v>0.64225920301580197</v>
      </c>
      <c r="L142" s="81">
        <v>-0.52155910293408336</v>
      </c>
      <c r="M142" s="81">
        <v>3.0071855662252971</v>
      </c>
      <c r="N142" s="81">
        <v>3.5287446691593805</v>
      </c>
      <c r="O142" s="81">
        <v>1.5714304161052468E-3</v>
      </c>
      <c r="P142" s="81"/>
      <c r="Q142" s="81" t="s">
        <v>808</v>
      </c>
      <c r="R142" s="81">
        <v>-3.1227821186804096E-2</v>
      </c>
      <c r="S142" s="81">
        <v>1.3375623619526049</v>
      </c>
      <c r="T142" s="79">
        <f t="shared" si="7"/>
        <v>164</v>
      </c>
    </row>
    <row r="143" spans="1:20">
      <c r="A143" s="81" t="str">
        <f t="shared" si="6"/>
        <v>I165</v>
      </c>
      <c r="B143" s="81">
        <v>50000</v>
      </c>
      <c r="C143" s="81">
        <v>0.68162553343362886</v>
      </c>
      <c r="D143" s="81">
        <v>0.73785417917341478</v>
      </c>
      <c r="E143" s="81">
        <v>0.6649358960284778</v>
      </c>
      <c r="F143" s="81">
        <v>0.72835247739032305</v>
      </c>
      <c r="G143" s="81">
        <v>0.52911030072780696</v>
      </c>
      <c r="H143" s="81">
        <v>0.27995771033627037</v>
      </c>
      <c r="I143" s="81">
        <v>1.0024853303093735</v>
      </c>
      <c r="J143" s="81">
        <v>5.2252641489082663</v>
      </c>
      <c r="K143" s="81">
        <v>0.71709331689432954</v>
      </c>
      <c r="L143" s="81">
        <v>-1.5055289810236032</v>
      </c>
      <c r="M143" s="81">
        <v>5.3265308887377394</v>
      </c>
      <c r="N143" s="81">
        <v>6.8320598697613431</v>
      </c>
      <c r="O143" s="81">
        <v>2.3662532000454659E-3</v>
      </c>
      <c r="P143" s="81"/>
      <c r="Q143" s="81" t="s">
        <v>809</v>
      </c>
      <c r="R143" s="81">
        <v>-7.4284462635949067E-2</v>
      </c>
      <c r="S143" s="81">
        <v>1.9742222780930749</v>
      </c>
      <c r="T143" s="79">
        <f t="shared" si="7"/>
        <v>165</v>
      </c>
    </row>
    <row r="144" spans="1:20">
      <c r="A144" s="81" t="str">
        <f t="shared" si="6"/>
        <v>I166</v>
      </c>
      <c r="B144" s="81">
        <v>50000</v>
      </c>
      <c r="C144" s="81">
        <v>-0.70400237484347816</v>
      </c>
      <c r="D144" s="81">
        <v>-0.70084894536766718</v>
      </c>
      <c r="E144" s="81">
        <v>-0.70382607017160725</v>
      </c>
      <c r="F144" s="81">
        <v>-0.71255769805141733</v>
      </c>
      <c r="G144" s="81">
        <v>4.4025820868067271E-2</v>
      </c>
      <c r="H144" s="81">
        <v>1.9382729031071479E-3</v>
      </c>
      <c r="I144" s="81">
        <v>0.47189968550013667</v>
      </c>
      <c r="J144" s="81">
        <v>3.5463103461407677</v>
      </c>
      <c r="K144" s="81">
        <v>-6.2817845641433057E-2</v>
      </c>
      <c r="L144" s="81">
        <v>-0.84156441769760537</v>
      </c>
      <c r="M144" s="81">
        <v>-0.3924578535274173</v>
      </c>
      <c r="N144" s="81">
        <v>0.44910656417018807</v>
      </c>
      <c r="O144" s="81">
        <v>1.9688945645245445E-4</v>
      </c>
      <c r="P144" s="81"/>
      <c r="Q144" s="81" t="s">
        <v>810</v>
      </c>
      <c r="R144" s="81">
        <v>-0.77826394836451229</v>
      </c>
      <c r="S144" s="81">
        <v>-0.60539624733165875</v>
      </c>
      <c r="T144" s="79">
        <f t="shared" si="7"/>
        <v>166</v>
      </c>
    </row>
    <row r="145" spans="1:20">
      <c r="A145" s="81" t="str">
        <f t="shared" si="6"/>
        <v>I167</v>
      </c>
      <c r="B145" s="81">
        <v>50000</v>
      </c>
      <c r="C145" s="81">
        <v>0.4691277572242335</v>
      </c>
      <c r="D145" s="81">
        <v>0.69155176295286291</v>
      </c>
      <c r="E145" s="81">
        <v>0.47376899723420057</v>
      </c>
      <c r="F145" s="81">
        <v>0.4705741927923951</v>
      </c>
      <c r="G145" s="81">
        <v>47.35440873989149</v>
      </c>
      <c r="H145" s="81">
        <v>2242.4400271047116</v>
      </c>
      <c r="I145" s="81">
        <v>11.648496343442892</v>
      </c>
      <c r="J145" s="81">
        <v>22052.741406310888</v>
      </c>
      <c r="K145" s="81">
        <v>68.475580971252938</v>
      </c>
      <c r="L145" s="81">
        <v>-7035.3836652987757</v>
      </c>
      <c r="M145" s="81">
        <v>7455.1098428480309</v>
      </c>
      <c r="N145" s="81">
        <v>14490.493508146807</v>
      </c>
      <c r="O145" s="81">
        <v>0.21177535395341507</v>
      </c>
      <c r="P145" s="81"/>
      <c r="Q145" s="81" t="s">
        <v>811</v>
      </c>
      <c r="R145" s="81">
        <v>-0.62604107892441074</v>
      </c>
      <c r="S145" s="81">
        <v>4.1436675012786024</v>
      </c>
      <c r="T145" s="79">
        <f t="shared" si="7"/>
        <v>167</v>
      </c>
    </row>
    <row r="146" spans="1:20">
      <c r="A146" s="81" t="str">
        <f t="shared" si="6"/>
        <v>I168</v>
      </c>
      <c r="B146" s="81">
        <v>50000</v>
      </c>
      <c r="C146" s="81">
        <v>-0.74377778010224682</v>
      </c>
      <c r="D146" s="81">
        <v>-0.69936377254751947</v>
      </c>
      <c r="E146" s="81">
        <v>-0.74537556624920742</v>
      </c>
      <c r="F146" s="81">
        <v>-0.65781965964765665</v>
      </c>
      <c r="G146" s="81">
        <v>4.7359722877114585</v>
      </c>
      <c r="H146" s="81">
        <v>22.429433509970902</v>
      </c>
      <c r="I146" s="81">
        <v>-97.546750641028069</v>
      </c>
      <c r="J146" s="81">
        <v>20334.454415131277</v>
      </c>
      <c r="K146" s="81">
        <v>-6.7718295879983748</v>
      </c>
      <c r="L146" s="81">
        <v>-832.83293744944035</v>
      </c>
      <c r="M146" s="81">
        <v>380.15287893698178</v>
      </c>
      <c r="N146" s="81">
        <v>1212.9858163864221</v>
      </c>
      <c r="O146" s="81">
        <v>2.1179911949756026E-2</v>
      </c>
      <c r="P146" s="81"/>
      <c r="Q146" s="81" t="s">
        <v>813</v>
      </c>
      <c r="R146" s="81">
        <v>-0.93284457513062202</v>
      </c>
      <c r="S146" s="81">
        <v>-0.13018011562308102</v>
      </c>
      <c r="T146" s="79">
        <f t="shared" si="7"/>
        <v>168</v>
      </c>
    </row>
    <row r="147" spans="1:20">
      <c r="A147" s="81" t="str">
        <f t="shared" si="6"/>
        <v>I169</v>
      </c>
      <c r="B147" s="81">
        <v>50000</v>
      </c>
      <c r="C147" s="81">
        <v>-0.74417397817908226</v>
      </c>
      <c r="D147" s="81">
        <v>-0.65788130185746585</v>
      </c>
      <c r="E147" s="81">
        <v>-0.74539638521041018</v>
      </c>
      <c r="F147" s="81">
        <v>-0.83000826835884911</v>
      </c>
      <c r="G147" s="81">
        <v>6.5146785545232007</v>
      </c>
      <c r="H147" s="81">
        <v>42.441036668764504</v>
      </c>
      <c r="I147" s="81">
        <v>203.86214297171426</v>
      </c>
      <c r="J147" s="81">
        <v>44256.017125279526</v>
      </c>
      <c r="K147" s="81">
        <v>-9.902513623855274</v>
      </c>
      <c r="L147" s="81">
        <v>-164.93833471882013</v>
      </c>
      <c r="M147" s="81">
        <v>1412.1330527052</v>
      </c>
      <c r="N147" s="81">
        <v>1577.0713874240203</v>
      </c>
      <c r="O147" s="81">
        <v>2.9134528198947896E-2</v>
      </c>
      <c r="P147" s="81"/>
      <c r="Q147" s="81" t="s">
        <v>814</v>
      </c>
      <c r="R147" s="81">
        <v>-0.93443005214570207</v>
      </c>
      <c r="S147" s="81">
        <v>-8.569257666451327E-2</v>
      </c>
      <c r="T147" s="79">
        <f t="shared" si="7"/>
        <v>169</v>
      </c>
    </row>
    <row r="148" spans="1:20">
      <c r="A148" s="81" t="str">
        <f t="shared" ref="A148:A154" si="8">CONCATENATE("I",_xlfn.NUMBERVALUE((MID(Q148,3,5))+18))</f>
        <v>I170</v>
      </c>
      <c r="B148" s="81">
        <v>50000</v>
      </c>
      <c r="C148" s="81">
        <v>-0.51345173761631702</v>
      </c>
      <c r="D148" s="81">
        <v>-0.51477232068404755</v>
      </c>
      <c r="E148" s="81">
        <v>-0.51372165830652472</v>
      </c>
      <c r="F148" s="81">
        <v>-0.55859471683333772</v>
      </c>
      <c r="G148" s="81">
        <v>3.5020117048650656E-2</v>
      </c>
      <c r="H148" s="81">
        <v>1.2264085981011923E-3</v>
      </c>
      <c r="I148" s="81">
        <v>-0.22594075773904818</v>
      </c>
      <c r="J148" s="81">
        <v>3.3468198178392878</v>
      </c>
      <c r="K148" s="81">
        <v>-6.8030303187464877E-2</v>
      </c>
      <c r="L148" s="81">
        <v>-0.70344151124862409</v>
      </c>
      <c r="M148" s="81">
        <v>-0.36861747289005742</v>
      </c>
      <c r="N148" s="81">
        <v>0.33482403835856667</v>
      </c>
      <c r="O148" s="81">
        <v>1.5661472460156437E-4</v>
      </c>
      <c r="P148" s="81"/>
      <c r="Q148" s="81" t="s">
        <v>815</v>
      </c>
      <c r="R148" s="81">
        <v>-0.58756967279828765</v>
      </c>
      <c r="S148" s="81">
        <v>-0.44903509147619725</v>
      </c>
      <c r="T148" s="79">
        <f t="shared" ref="T148:T156" si="9">IF(_xlfn.NUMBERVALUE(MID(Q148,3,5))&lt;160,_xlfn.NUMBERVALUE(MID(Q148,3,5))+18,-_xlfn.NUMBERVALUE(MID(Q148,3,5))+172)</f>
        <v>170</v>
      </c>
    </row>
    <row r="149" spans="1:20">
      <c r="A149" s="81" t="str">
        <f t="shared" si="8"/>
        <v>I171</v>
      </c>
      <c r="B149" s="81">
        <v>50000</v>
      </c>
      <c r="C149" s="81">
        <v>-0.28141542749831699</v>
      </c>
      <c r="D149" s="81">
        <v>-0.27757240947274897</v>
      </c>
      <c r="E149" s="81">
        <v>-0.2818992622444656</v>
      </c>
      <c r="F149" s="81">
        <v>-0.35525055976886954</v>
      </c>
      <c r="G149" s="81">
        <v>6.6950722291845205E-2</v>
      </c>
      <c r="H149" s="81">
        <v>4.4823992153997794E-3</v>
      </c>
      <c r="I149" s="81">
        <v>0.41538314759453654</v>
      </c>
      <c r="J149" s="81">
        <v>3.4223988850783265</v>
      </c>
      <c r="K149" s="81">
        <v>-0.24120092634213403</v>
      </c>
      <c r="L149" s="81">
        <v>-0.50965076592447667</v>
      </c>
      <c r="M149" s="81">
        <v>0.17245492189149683</v>
      </c>
      <c r="N149" s="81">
        <v>0.68210568781597347</v>
      </c>
      <c r="O149" s="81">
        <v>2.9941273237455281E-4</v>
      </c>
      <c r="P149" s="81"/>
      <c r="Q149" s="81" t="s">
        <v>816</v>
      </c>
      <c r="R149" s="81">
        <v>-0.39621832093371934</v>
      </c>
      <c r="S149" s="81">
        <v>-0.13420139148792429</v>
      </c>
      <c r="T149" s="79">
        <f t="shared" si="9"/>
        <v>171</v>
      </c>
    </row>
    <row r="150" spans="1:20">
      <c r="A150" s="81" t="str">
        <f t="shared" si="8"/>
        <v>I172</v>
      </c>
      <c r="B150" s="81">
        <v>50000</v>
      </c>
      <c r="C150" s="81">
        <v>-0.23165114485548272</v>
      </c>
      <c r="D150" s="81">
        <v>-0.22840858490920335</v>
      </c>
      <c r="E150" s="81">
        <v>-0.2314450146725413</v>
      </c>
      <c r="F150" s="81">
        <v>-0.24079760855585566</v>
      </c>
      <c r="G150" s="81">
        <v>7.5504831878672823E-2</v>
      </c>
      <c r="H150" s="81">
        <v>5.7009796370266477E-3</v>
      </c>
      <c r="I150" s="81">
        <v>0.2570025398091168</v>
      </c>
      <c r="J150" s="81">
        <v>3.3077885961141846</v>
      </c>
      <c r="K150" s="81">
        <v>-0.33056915049269003</v>
      </c>
      <c r="L150" s="81">
        <v>-0.89874811008276234</v>
      </c>
      <c r="M150" s="81">
        <v>0.16117852976114166</v>
      </c>
      <c r="N150" s="81">
        <v>1.059926639843904</v>
      </c>
      <c r="O150" s="81">
        <v>3.376678734208112E-4</v>
      </c>
      <c r="P150" s="81"/>
      <c r="Q150" s="81" t="s">
        <v>817</v>
      </c>
      <c r="R150" s="81">
        <v>-0.36684931603922566</v>
      </c>
      <c r="S150" s="81">
        <v>-7.2015847637711877E-2</v>
      </c>
      <c r="T150" s="79">
        <f t="shared" si="9"/>
        <v>172</v>
      </c>
    </row>
    <row r="151" spans="1:20">
      <c r="A151" s="81" t="str">
        <f t="shared" si="8"/>
        <v>I173</v>
      </c>
      <c r="B151" s="81">
        <v>50000</v>
      </c>
      <c r="C151" s="81">
        <v>-0.27835957914209752</v>
      </c>
      <c r="D151" s="81">
        <v>-0.27793826602040989</v>
      </c>
      <c r="E151" s="81">
        <v>-0.27839521885831647</v>
      </c>
      <c r="F151" s="81">
        <v>-0.27561234906771181</v>
      </c>
      <c r="G151" s="81">
        <v>2.707372892009538E-2</v>
      </c>
      <c r="H151" s="81">
        <v>7.3298679763880888E-4</v>
      </c>
      <c r="I151" s="81">
        <v>8.2087897977361074E-2</v>
      </c>
      <c r="J151" s="81">
        <v>3.031072481870448</v>
      </c>
      <c r="K151" s="81">
        <v>-9.7409145231219338E-2</v>
      </c>
      <c r="L151" s="81">
        <v>-0.38964982940595727</v>
      </c>
      <c r="M151" s="81">
        <v>-0.16157625581735102</v>
      </c>
      <c r="N151" s="81">
        <v>0.22807357358860625</v>
      </c>
      <c r="O151" s="81">
        <v>1.2107739653947048E-4</v>
      </c>
      <c r="P151" s="81"/>
      <c r="Q151" s="81" t="s">
        <v>818</v>
      </c>
      <c r="R151" s="81">
        <v>-0.32999643331755052</v>
      </c>
      <c r="S151" s="81">
        <v>-0.22391174012737794</v>
      </c>
      <c r="T151" s="79">
        <f t="shared" si="9"/>
        <v>173</v>
      </c>
    </row>
    <row r="152" spans="1:20">
      <c r="A152" s="81" t="str">
        <f t="shared" si="8"/>
        <v>I174</v>
      </c>
      <c r="B152" s="81">
        <v>50000</v>
      </c>
      <c r="C152" s="81">
        <v>-0.41716592652402107</v>
      </c>
      <c r="D152" s="81">
        <v>-0.41669568570779814</v>
      </c>
      <c r="E152" s="81">
        <v>-0.4170032668309388</v>
      </c>
      <c r="F152" s="81">
        <v>-0.4428254026950213</v>
      </c>
      <c r="G152" s="81">
        <v>2.5520274836563647E-2</v>
      </c>
      <c r="H152" s="81">
        <v>6.5128442773374374E-4</v>
      </c>
      <c r="I152" s="81">
        <v>8.695467358047422E-2</v>
      </c>
      <c r="J152" s="81">
        <v>3.00910245473947</v>
      </c>
      <c r="K152" s="81">
        <v>-6.1244394199126348E-2</v>
      </c>
      <c r="L152" s="81">
        <v>-0.5123776074655394</v>
      </c>
      <c r="M152" s="81">
        <v>-0.31027035995255919</v>
      </c>
      <c r="N152" s="81">
        <v>0.2021072475129802</v>
      </c>
      <c r="O152" s="81">
        <v>1.141301386780673E-4</v>
      </c>
      <c r="P152" s="81"/>
      <c r="Q152" s="81" t="s">
        <v>819</v>
      </c>
      <c r="R152" s="81">
        <v>-0.46584707848020701</v>
      </c>
      <c r="S152" s="81">
        <v>-0.36530063110238248</v>
      </c>
      <c r="T152" s="79">
        <f t="shared" si="9"/>
        <v>174</v>
      </c>
    </row>
    <row r="153" spans="1:20">
      <c r="A153" s="81" t="str">
        <f t="shared" si="8"/>
        <v>I175</v>
      </c>
      <c r="B153" s="81">
        <v>50000</v>
      </c>
      <c r="C153" s="81">
        <v>-0.64672352941176459</v>
      </c>
      <c r="D153" s="81">
        <v>-0.64590429905170588</v>
      </c>
      <c r="E153" s="81">
        <v>-0.64693106551644908</v>
      </c>
      <c r="F153" s="81">
        <v>-0.63915532191443247</v>
      </c>
      <c r="G153" s="81">
        <v>2.5671444689490768E-2</v>
      </c>
      <c r="H153" s="81">
        <v>6.5902307244558372E-4</v>
      </c>
      <c r="I153" s="81">
        <v>0.22504399382166118</v>
      </c>
      <c r="J153" s="81">
        <v>3.1081419151166236</v>
      </c>
      <c r="K153" s="81">
        <v>-3.9744966440354523E-2</v>
      </c>
      <c r="L153" s="81">
        <v>-0.73736419019132526</v>
      </c>
      <c r="M153" s="81">
        <v>-0.51181398301040371</v>
      </c>
      <c r="N153" s="81">
        <v>0.22555020718092156</v>
      </c>
      <c r="O153" s="81">
        <v>1.1480619081265468E-4</v>
      </c>
      <c r="P153" s="81"/>
      <c r="Q153" s="81" t="s">
        <v>820</v>
      </c>
      <c r="R153" s="81">
        <v>-0.69360489129716041</v>
      </c>
      <c r="S153" s="81">
        <v>-0.59284022129515235</v>
      </c>
      <c r="T153" s="79">
        <f t="shared" si="9"/>
        <v>175</v>
      </c>
    </row>
    <row r="154" spans="1:20">
      <c r="A154" s="81" t="str">
        <f t="shared" si="8"/>
        <v>I176</v>
      </c>
      <c r="B154" s="81">
        <v>50000</v>
      </c>
      <c r="C154" s="81">
        <v>1.9949257570443117</v>
      </c>
      <c r="D154" s="81">
        <v>2.876485105411652</v>
      </c>
      <c r="E154" s="81">
        <v>2.0336584417720891</v>
      </c>
      <c r="F154" s="81">
        <v>1.7028874503983409</v>
      </c>
      <c r="G154" s="81">
        <v>98.34216365572118</v>
      </c>
      <c r="H154" s="81">
        <v>9671.1811524886489</v>
      </c>
      <c r="I154" s="81">
        <v>198.33917412977016</v>
      </c>
      <c r="J154" s="81">
        <v>41999.463898849164</v>
      </c>
      <c r="K154" s="81">
        <v>34.188309708507077</v>
      </c>
      <c r="L154" s="81">
        <v>-676.57996364348924</v>
      </c>
      <c r="M154" s="81">
        <v>21044.66734960617</v>
      </c>
      <c r="N154" s="81">
        <v>21721.24731324966</v>
      </c>
      <c r="O154" s="81">
        <v>0.43979952597720356</v>
      </c>
      <c r="P154" s="81"/>
      <c r="Q154" s="81" t="s">
        <v>821</v>
      </c>
      <c r="R154" s="81">
        <v>0.59512178481253197</v>
      </c>
      <c r="S154" s="81">
        <v>4.9898708019834626</v>
      </c>
      <c r="T154" s="79">
        <f t="shared" si="9"/>
        <v>176</v>
      </c>
    </row>
    <row r="155" spans="1:20">
      <c r="A155" s="81" t="str">
        <f t="shared" ref="A155:A163" si="10">CONCATENATE("I",T155)</f>
        <v>I177</v>
      </c>
      <c r="B155" s="81">
        <v>50000</v>
      </c>
      <c r="C155" s="81">
        <v>2.1840744382533961</v>
      </c>
      <c r="D155" s="81">
        <v>2.3186050476054625</v>
      </c>
      <c r="E155" s="81">
        <v>2.2611209470657938</v>
      </c>
      <c r="F155" s="81">
        <v>1.5399671888235689</v>
      </c>
      <c r="G155" s="81">
        <v>3.2427966930855914</v>
      </c>
      <c r="H155" s="81">
        <v>10.515730392686846</v>
      </c>
      <c r="I155" s="81">
        <v>-188.54121717899042</v>
      </c>
      <c r="J155" s="81">
        <v>39808.124804215266</v>
      </c>
      <c r="K155" s="81">
        <v>1.3985981340093203</v>
      </c>
      <c r="L155" s="81">
        <v>-682.61910955905876</v>
      </c>
      <c r="M155" s="81">
        <v>30.272383604544871</v>
      </c>
      <c r="N155" s="81">
        <v>712.89149316360363</v>
      </c>
      <c r="O155" s="81">
        <v>1.4502227685901811E-2</v>
      </c>
      <c r="P155" s="81"/>
      <c r="Q155" s="81" t="s">
        <v>822</v>
      </c>
      <c r="R155" s="81">
        <v>0.65600976939597699</v>
      </c>
      <c r="S155" s="81">
        <v>4.475307039541967</v>
      </c>
      <c r="T155" s="79">
        <f t="shared" si="9"/>
        <v>177</v>
      </c>
    </row>
    <row r="156" spans="1:20">
      <c r="A156" s="81" t="str">
        <f t="shared" si="10"/>
        <v>I12</v>
      </c>
      <c r="B156" s="81">
        <v>50000</v>
      </c>
      <c r="C156" s="81">
        <v>-0.2322726758947001</v>
      </c>
      <c r="D156" s="81">
        <v>-0.22055528979448868</v>
      </c>
      <c r="E156" s="81">
        <v>-0.23243991948317133</v>
      </c>
      <c r="F156" s="81">
        <v>-0.33865676315846988</v>
      </c>
      <c r="G156" s="81">
        <v>0.17421312658496213</v>
      </c>
      <c r="H156" s="81">
        <v>3.0350213474508041E-2</v>
      </c>
      <c r="I156" s="81">
        <v>12.061930988646386</v>
      </c>
      <c r="J156" s="81">
        <v>574.70801470527465</v>
      </c>
      <c r="K156" s="81">
        <v>-0.78988414536460338</v>
      </c>
      <c r="L156" s="81">
        <v>-0.75644125712480281</v>
      </c>
      <c r="M156" s="81">
        <v>11.241386544028792</v>
      </c>
      <c r="N156" s="81">
        <v>11.997827801153594</v>
      </c>
      <c r="O156" s="81">
        <v>7.7910478723350221E-4</v>
      </c>
      <c r="P156" s="81"/>
      <c r="Q156" s="81" t="s">
        <v>824</v>
      </c>
      <c r="R156" s="81">
        <v>-0.47782639271225968</v>
      </c>
      <c r="S156" s="81">
        <v>8.9947430584414997E-2</v>
      </c>
      <c r="T156">
        <f t="shared" si="9"/>
        <v>12</v>
      </c>
    </row>
    <row r="157" spans="1:20">
      <c r="A157" s="81" t="str">
        <f t="shared" si="10"/>
        <v>I11</v>
      </c>
      <c r="B157" s="81">
        <v>50000</v>
      </c>
      <c r="C157" s="81">
        <v>-4.860399707884807E-2</v>
      </c>
      <c r="D157" s="81">
        <v>-4.9354309571635606E-2</v>
      </c>
      <c r="E157" s="81">
        <v>-5.2336840764638765E-2</v>
      </c>
      <c r="F157" s="81">
        <v>-4.8315972386607217E-2</v>
      </c>
      <c r="G157" s="81">
        <v>7.1731837310395383E-2</v>
      </c>
      <c r="H157" s="81">
        <v>5.1454564839250308E-3</v>
      </c>
      <c r="I157" s="81">
        <v>38.449363577609475</v>
      </c>
      <c r="J157" s="81">
        <v>2149.1251706100402</v>
      </c>
      <c r="K157" s="81">
        <v>-1.4534057498318314</v>
      </c>
      <c r="L157" s="81">
        <v>-0.26856789776652651</v>
      </c>
      <c r="M157" s="81">
        <v>5.2762460826460105</v>
      </c>
      <c r="N157" s="81">
        <v>5.5448139804125374</v>
      </c>
      <c r="O157" s="81">
        <v>3.2079452875399952E-4</v>
      </c>
      <c r="P157" s="81"/>
      <c r="Q157" s="81" t="s">
        <v>825</v>
      </c>
      <c r="R157" s="81">
        <v>-9.9103354629391419E-2</v>
      </c>
      <c r="S157" s="81">
        <v>-8.2177222389549721E-4</v>
      </c>
      <c r="T157" s="79">
        <f>IF(_xlfn.NUMBERVALUE(MID(Q157,3,5))&lt;160,_xlfn.NUMBERVALUE(MID(Q157,3,5))+18,IF(_xlfn.NUMBERVALUE(MID(Q157,3,5))&lt;162,-_xlfn.NUMBERVALUE(MID(Q157,3,5))+172,_xlfn.NUMBERVALUE(MID(Q157,3,5))-150))</f>
        <v>11</v>
      </c>
    </row>
    <row r="158" spans="1:20">
      <c r="A158" s="81" t="str">
        <f t="shared" si="10"/>
        <v>I5</v>
      </c>
      <c r="B158" s="81">
        <v>50000</v>
      </c>
      <c r="C158" s="81">
        <v>-2.0368261450589693E-2</v>
      </c>
      <c r="D158" s="81">
        <v>-2.0525642583559652E-2</v>
      </c>
      <c r="E158" s="81">
        <v>-2.0828684507382431E-2</v>
      </c>
      <c r="F158" s="81">
        <v>-2.7660157536276868E-2</v>
      </c>
      <c r="G158" s="81">
        <v>1.2263107089138988E-2</v>
      </c>
      <c r="H158" s="81">
        <v>1.5038379547969091E-4</v>
      </c>
      <c r="I158" s="81">
        <v>4.0050899289684017</v>
      </c>
      <c r="J158" s="81">
        <v>98.066819867009158</v>
      </c>
      <c r="K158" s="81">
        <v>-0.59745301708416787</v>
      </c>
      <c r="L158" s="81">
        <v>-0.22151434139023571</v>
      </c>
      <c r="M158" s="81">
        <v>0.41439060172898873</v>
      </c>
      <c r="N158" s="81">
        <v>0.63590494311922441</v>
      </c>
      <c r="O158" s="81">
        <v>5.4842282133348701E-5</v>
      </c>
      <c r="P158" s="81"/>
      <c r="Q158" s="81" t="s">
        <v>826</v>
      </c>
      <c r="R158" s="81">
        <v>-4.1051154669177393E-2</v>
      </c>
      <c r="S158" s="81">
        <v>7.049739318463025E-4</v>
      </c>
      <c r="T158" s="79">
        <f t="shared" ref="T158:T163" si="11">IF(_xlfn.NUMBERVALUE(MID(Q158,3,5))&lt;160,_xlfn.NUMBERVALUE(MID(Q158,3,5))+18,IF(_xlfn.NUMBERVALUE(MID(Q158,3,5))&lt;162,-_xlfn.NUMBERVALUE(MID(Q158,3,5))+172,_xlfn.NUMBERVALUE(MID(Q158,3,5))-160))</f>
        <v>5</v>
      </c>
    </row>
    <row r="159" spans="1:20">
      <c r="A159" s="81" t="str">
        <f t="shared" si="10"/>
        <v>I6</v>
      </c>
      <c r="B159" s="81">
        <v>50000</v>
      </c>
      <c r="C159" s="81">
        <v>8.8847183438176852E-2</v>
      </c>
      <c r="D159" s="81">
        <v>0.122636765995889</v>
      </c>
      <c r="E159" s="81">
        <v>8.8673463420687798E-2</v>
      </c>
      <c r="F159" s="81">
        <v>-6.2149218047030226E-2</v>
      </c>
      <c r="G159" s="81">
        <v>0.21078813869202431</v>
      </c>
      <c r="H159" s="81">
        <v>4.4431639413248077E-2</v>
      </c>
      <c r="I159" s="81">
        <v>1.4239777415705985</v>
      </c>
      <c r="J159" s="81">
        <v>8.3539104028562736</v>
      </c>
      <c r="K159" s="81">
        <v>1.7188005324528071</v>
      </c>
      <c r="L159" s="81">
        <v>-0.36760480616158497</v>
      </c>
      <c r="M159" s="81">
        <v>2.839654343177846</v>
      </c>
      <c r="N159" s="81">
        <v>3.2072591493394311</v>
      </c>
      <c r="O159" s="81">
        <v>9.4267321393203994E-4</v>
      </c>
      <c r="P159" s="81"/>
      <c r="Q159" s="81" t="s">
        <v>827</v>
      </c>
      <c r="R159" s="81">
        <v>-0.18345637345862031</v>
      </c>
      <c r="S159" s="81">
        <v>0.62821404178948603</v>
      </c>
      <c r="T159" s="79">
        <f t="shared" si="11"/>
        <v>6</v>
      </c>
    </row>
    <row r="160" spans="1:20">
      <c r="A160" s="81" t="str">
        <f t="shared" si="10"/>
        <v>I7</v>
      </c>
      <c r="B160" s="81">
        <v>50000</v>
      </c>
      <c r="C160" s="81">
        <v>-0.60852216746103882</v>
      </c>
      <c r="D160" s="81">
        <v>-0.58560335550577303</v>
      </c>
      <c r="E160" s="81">
        <v>-0.60829920494003908</v>
      </c>
      <c r="F160" s="81">
        <v>-0.84021802069306639</v>
      </c>
      <c r="G160" s="81">
        <v>0.14127636123133624</v>
      </c>
      <c r="H160" s="81">
        <v>1.9959010242767011E-2</v>
      </c>
      <c r="I160" s="81">
        <v>2.6275036816410267</v>
      </c>
      <c r="J160" s="81">
        <v>34.557460352941142</v>
      </c>
      <c r="K160" s="81">
        <v>-0.24124923449135446</v>
      </c>
      <c r="L160" s="81">
        <v>-0.92784072047636901</v>
      </c>
      <c r="M160" s="81">
        <v>3.6985703889316306</v>
      </c>
      <c r="N160" s="81">
        <v>4.626411109408</v>
      </c>
      <c r="O160" s="81">
        <v>6.318070946541675E-4</v>
      </c>
      <c r="P160" s="81"/>
      <c r="Q160" s="81" t="s">
        <v>828</v>
      </c>
      <c r="R160" s="81">
        <v>-0.78354131511167402</v>
      </c>
      <c r="S160" s="81">
        <v>-0.25624977965103679</v>
      </c>
      <c r="T160" s="79">
        <f t="shared" si="11"/>
        <v>7</v>
      </c>
    </row>
    <row r="161" spans="1:20">
      <c r="A161" s="81" t="str">
        <f t="shared" si="10"/>
        <v>I8</v>
      </c>
      <c r="B161" s="81">
        <v>50000</v>
      </c>
      <c r="C161" s="81">
        <v>-0.11982184718036454</v>
      </c>
      <c r="D161" s="81">
        <v>-0.12628216037741727</v>
      </c>
      <c r="E161" s="81">
        <v>-0.1647052948960227</v>
      </c>
      <c r="F161" s="81">
        <v>0.1262750777049019</v>
      </c>
      <c r="G161" s="81">
        <v>0.49492803784414979</v>
      </c>
      <c r="H161" s="81">
        <v>0.24495376264426019</v>
      </c>
      <c r="I161" s="81">
        <v>35.112949149179293</v>
      </c>
      <c r="J161" s="81">
        <v>1971.8577927816962</v>
      </c>
      <c r="K161" s="81">
        <v>-3.9192237158832803</v>
      </c>
      <c r="L161" s="81">
        <v>-0.79122364795374134</v>
      </c>
      <c r="M161" s="81">
        <v>41.473237846712053</v>
      </c>
      <c r="N161" s="81">
        <v>42.264461494665795</v>
      </c>
      <c r="O161" s="81">
        <v>2.2133854731802151E-3</v>
      </c>
      <c r="P161" s="81"/>
      <c r="Q161" s="81" t="s">
        <v>829</v>
      </c>
      <c r="R161" s="81">
        <v>-0.43584823513650894</v>
      </c>
      <c r="S161" s="81">
        <v>0.27568858188541001</v>
      </c>
      <c r="T161" s="79">
        <f t="shared" si="11"/>
        <v>8</v>
      </c>
    </row>
    <row r="162" spans="1:20">
      <c r="A162" s="81" t="str">
        <f t="shared" si="10"/>
        <v>I9</v>
      </c>
      <c r="B162" s="81">
        <v>50000</v>
      </c>
      <c r="C162" s="81">
        <v>0.62098739384861978</v>
      </c>
      <c r="D162" s="81">
        <v>5.7630109248457691E-2</v>
      </c>
      <c r="E162" s="81">
        <v>0.43278184031072559</v>
      </c>
      <c r="F162" s="81">
        <v>0.44600498526070226</v>
      </c>
      <c r="G162" s="81">
        <v>80.371166821024332</v>
      </c>
      <c r="H162" s="81">
        <v>6459.5244561729214</v>
      </c>
      <c r="I162" s="81">
        <v>-111.7148923379883</v>
      </c>
      <c r="J162" s="81">
        <v>18296.064390858701</v>
      </c>
      <c r="K162" s="81">
        <v>1394.6037560769544</v>
      </c>
      <c r="L162" s="81">
        <v>-13779.744504129012</v>
      </c>
      <c r="M162" s="81">
        <v>3848.1378835301257</v>
      </c>
      <c r="N162" s="81">
        <v>17627.882387659138</v>
      </c>
      <c r="O162" s="81">
        <v>0.35943078488557217</v>
      </c>
      <c r="P162" s="81"/>
      <c r="Q162" s="81" t="s">
        <v>830</v>
      </c>
      <c r="R162" s="81">
        <v>-4.4488743037805323</v>
      </c>
      <c r="S162" s="81">
        <v>6.7141729467567579</v>
      </c>
      <c r="T162" s="79">
        <f t="shared" si="11"/>
        <v>9</v>
      </c>
    </row>
    <row r="163" spans="1:20">
      <c r="A163" s="81" t="str">
        <f t="shared" si="10"/>
        <v>I10</v>
      </c>
      <c r="B163" s="81">
        <v>50000</v>
      </c>
      <c r="C163" s="81">
        <v>-0.46869370755040651</v>
      </c>
      <c r="D163" s="81">
        <v>-0.47228062205901294</v>
      </c>
      <c r="E163" s="81">
        <v>-0.47242155415646986</v>
      </c>
      <c r="F163" s="81">
        <v>-0.51801451386402442</v>
      </c>
      <c r="G163" s="81">
        <v>3.4445668192392323E-2</v>
      </c>
      <c r="H163" s="81">
        <v>1.1865040572203881E-3</v>
      </c>
      <c r="I163" s="81">
        <v>6.3690293672442042E-2</v>
      </c>
      <c r="J163" s="81">
        <v>3.72742989074986</v>
      </c>
      <c r="K163" s="81">
        <v>-7.2934748078840775E-2</v>
      </c>
      <c r="L163" s="81">
        <v>-0.64452710732180662</v>
      </c>
      <c r="M163" s="81">
        <v>-0.18680575372167177</v>
      </c>
      <c r="N163" s="81">
        <v>0.45772135360013488</v>
      </c>
      <c r="O163" s="81">
        <v>1.5404571121718308E-4</v>
      </c>
      <c r="P163" s="81"/>
      <c r="Q163" s="81" t="s">
        <v>1247</v>
      </c>
      <c r="R163" s="81">
        <v>-0.54039351299967353</v>
      </c>
      <c r="S163" s="81">
        <v>-0.40479713991925631</v>
      </c>
      <c r="T163" s="79">
        <f t="shared" si="11"/>
        <v>10</v>
      </c>
    </row>
    <row r="164" spans="1:20">
      <c r="A164" s="81" t="str">
        <f t="shared" ref="A164:A195" si="12">CONCATENATE("G",T164)</f>
        <v>G21</v>
      </c>
      <c r="B164" s="81">
        <v>50000</v>
      </c>
      <c r="C164" s="81">
        <v>37866.105458999991</v>
      </c>
      <c r="D164" s="81">
        <v>37864.732064053918</v>
      </c>
      <c r="E164" s="81">
        <v>37864.380056891139</v>
      </c>
      <c r="F164" s="81">
        <v>37676.76466204835</v>
      </c>
      <c r="G164" s="81">
        <v>233.09533429013615</v>
      </c>
      <c r="H164" s="81">
        <v>54333.434867830321</v>
      </c>
      <c r="I164" s="81">
        <v>-4.5982640132356109E-3</v>
      </c>
      <c r="J164" s="81">
        <v>2.9822852187668394</v>
      </c>
      <c r="K164" s="81">
        <v>6.1560011542091493E-3</v>
      </c>
      <c r="L164" s="81">
        <v>36947.098071913526</v>
      </c>
      <c r="M164" s="81">
        <v>38986.535226904052</v>
      </c>
      <c r="N164" s="81">
        <v>2039.4371549905263</v>
      </c>
      <c r="O164" s="81">
        <v>1.0424340254215643</v>
      </c>
      <c r="P164" s="81"/>
      <c r="Q164" s="81" t="s">
        <v>359</v>
      </c>
      <c r="R164" s="81">
        <v>37407.809782048476</v>
      </c>
      <c r="S164" s="81">
        <v>38320.42654401141</v>
      </c>
      <c r="T164" s="79">
        <f t="shared" ref="T164:T227" si="13">IF(_xlfn.NUMBERVALUE(MID(Q164,2,5))&lt;160,_xlfn.NUMBERVALUE(MID(Q164,2,5))+18,IF(_xlfn.NUMBERVALUE(MID(Q164,2,5))&lt;162,-_xlfn.NUMBERVALUE(MID(Q164,2,5))+172,_xlfn.NUMBERVALUE(MID(Q164,2,5))-160))</f>
        <v>21</v>
      </c>
    </row>
    <row r="165" spans="1:20">
      <c r="A165" s="81" t="str">
        <f t="shared" si="12"/>
        <v>G22</v>
      </c>
      <c r="B165" s="81">
        <v>50000</v>
      </c>
      <c r="C165" s="81">
        <v>37866.105458999991</v>
      </c>
      <c r="D165" s="81">
        <v>37864.734591578163</v>
      </c>
      <c r="E165" s="81">
        <v>37864.391065576478</v>
      </c>
      <c r="F165" s="81">
        <v>37676.76466204835</v>
      </c>
      <c r="G165" s="81">
        <v>233.09557664779229</v>
      </c>
      <c r="H165" s="81">
        <v>54333.547852766802</v>
      </c>
      <c r="I165" s="81">
        <v>-4.629682965850754E-3</v>
      </c>
      <c r="J165" s="81">
        <v>2.9822733596146977</v>
      </c>
      <c r="K165" s="81">
        <v>6.1560071439042156E-3</v>
      </c>
      <c r="L165" s="81">
        <v>36947.098071913526</v>
      </c>
      <c r="M165" s="81">
        <v>38986.535226904052</v>
      </c>
      <c r="N165" s="81">
        <v>2039.4371549905263</v>
      </c>
      <c r="O165" s="81">
        <v>1.0424351092779522</v>
      </c>
      <c r="P165" s="81"/>
      <c r="Q165" s="81" t="s">
        <v>370</v>
      </c>
      <c r="R165" s="81">
        <v>37407.809782048476</v>
      </c>
      <c r="S165" s="81">
        <v>38320.42654401141</v>
      </c>
      <c r="T165" s="79">
        <f t="shared" si="13"/>
        <v>22</v>
      </c>
    </row>
    <row r="166" spans="1:20">
      <c r="A166" s="81" t="str">
        <f t="shared" si="12"/>
        <v>G23</v>
      </c>
      <c r="B166" s="81">
        <v>50000</v>
      </c>
      <c r="C166" s="81">
        <v>37866.105458999991</v>
      </c>
      <c r="D166" s="81">
        <v>37864.734591578163</v>
      </c>
      <c r="E166" s="81">
        <v>37864.391065576478</v>
      </c>
      <c r="F166" s="81">
        <v>37676.76466204835</v>
      </c>
      <c r="G166" s="81">
        <v>233.09557664779229</v>
      </c>
      <c r="H166" s="81">
        <v>54333.547852766802</v>
      </c>
      <c r="I166" s="81">
        <v>-4.629682965850754E-3</v>
      </c>
      <c r="J166" s="81">
        <v>2.9822733596146977</v>
      </c>
      <c r="K166" s="81">
        <v>6.1560071439042156E-3</v>
      </c>
      <c r="L166" s="81">
        <v>36947.098071913526</v>
      </c>
      <c r="M166" s="81">
        <v>38986.535226904052</v>
      </c>
      <c r="N166" s="81">
        <v>2039.4371549905263</v>
      </c>
      <c r="O166" s="81">
        <v>1.0424351092779522</v>
      </c>
      <c r="P166" s="81"/>
      <c r="Q166" s="81" t="s">
        <v>381</v>
      </c>
      <c r="R166" s="81">
        <v>37407.809782048476</v>
      </c>
      <c r="S166" s="81">
        <v>38320.42654401141</v>
      </c>
      <c r="T166" s="79">
        <f t="shared" si="13"/>
        <v>23</v>
      </c>
    </row>
    <row r="167" spans="1:20">
      <c r="A167" s="81" t="str">
        <f t="shared" si="12"/>
        <v>G24</v>
      </c>
      <c r="B167" s="81">
        <v>50000</v>
      </c>
      <c r="C167" s="81">
        <v>101997.15095</v>
      </c>
      <c r="D167" s="81">
        <v>101996.55578762501</v>
      </c>
      <c r="E167" s="81">
        <v>101997.11267726736</v>
      </c>
      <c r="F167" s="81">
        <v>102409.06913359542</v>
      </c>
      <c r="G167" s="81">
        <v>507.54175997693733</v>
      </c>
      <c r="H167" s="81">
        <v>257598.63812048707</v>
      </c>
      <c r="I167" s="81">
        <v>-1.334098970670288E-2</v>
      </c>
      <c r="J167" s="81">
        <v>2.9845252247715028</v>
      </c>
      <c r="K167" s="81">
        <v>4.976067633437835E-3</v>
      </c>
      <c r="L167" s="81">
        <v>99877.963604620498</v>
      </c>
      <c r="M167" s="81">
        <v>104131.44414526972</v>
      </c>
      <c r="N167" s="81">
        <v>4253.4805406492233</v>
      </c>
      <c r="O167" s="81">
        <v>2.269795753456628</v>
      </c>
      <c r="P167" s="81"/>
      <c r="Q167" s="81" t="s">
        <v>392</v>
      </c>
      <c r="R167" s="81">
        <v>101000.08965687049</v>
      </c>
      <c r="S167" s="81">
        <v>102987.10337706895</v>
      </c>
      <c r="T167" s="79">
        <f t="shared" si="13"/>
        <v>24</v>
      </c>
    </row>
    <row r="168" spans="1:20">
      <c r="A168" s="81" t="str">
        <f t="shared" si="12"/>
        <v>G25</v>
      </c>
      <c r="B168" s="81">
        <v>50000</v>
      </c>
      <c r="C168" s="81">
        <v>102291.39095</v>
      </c>
      <c r="D168" s="81">
        <v>102290.77335726502</v>
      </c>
      <c r="E168" s="81">
        <v>102291.39788061273</v>
      </c>
      <c r="F168" s="81">
        <v>102628.6058065148</v>
      </c>
      <c r="G168" s="81">
        <v>507.6183640136</v>
      </c>
      <c r="H168" s="81">
        <v>257676.40348384372</v>
      </c>
      <c r="I168" s="81">
        <v>-1.3414840618459907E-2</v>
      </c>
      <c r="J168" s="81">
        <v>2.985010280333678</v>
      </c>
      <c r="K168" s="81">
        <v>4.9625039224277931E-3</v>
      </c>
      <c r="L168" s="81">
        <v>100176.50384655295</v>
      </c>
      <c r="M168" s="81">
        <v>104423.2814939056</v>
      </c>
      <c r="N168" s="81">
        <v>4246.7776473526465</v>
      </c>
      <c r="O168" s="81">
        <v>2.2701383371232851</v>
      </c>
      <c r="P168" s="81"/>
      <c r="Q168" s="81" t="s">
        <v>403</v>
      </c>
      <c r="R168" s="81">
        <v>101293.13125829687</v>
      </c>
      <c r="S168" s="81">
        <v>103282.99882762092</v>
      </c>
      <c r="T168" s="79">
        <f t="shared" si="13"/>
        <v>25</v>
      </c>
    </row>
    <row r="169" spans="1:20">
      <c r="A169" s="81" t="str">
        <f t="shared" si="12"/>
        <v>G26</v>
      </c>
      <c r="B169" s="81">
        <v>50000</v>
      </c>
      <c r="C169" s="81">
        <v>102291.39095</v>
      </c>
      <c r="D169" s="81">
        <v>102290.77335726502</v>
      </c>
      <c r="E169" s="81">
        <v>102291.39788061273</v>
      </c>
      <c r="F169" s="81">
        <v>102628.6058065148</v>
      </c>
      <c r="G169" s="81">
        <v>507.6183640136</v>
      </c>
      <c r="H169" s="81">
        <v>257676.40348384372</v>
      </c>
      <c r="I169" s="81">
        <v>-1.3414840618459907E-2</v>
      </c>
      <c r="J169" s="81">
        <v>2.985010280333678</v>
      </c>
      <c r="K169" s="81">
        <v>4.9625039224277931E-3</v>
      </c>
      <c r="L169" s="81">
        <v>100176.50384655295</v>
      </c>
      <c r="M169" s="81">
        <v>104423.2814939056</v>
      </c>
      <c r="N169" s="81">
        <v>4246.7776473526465</v>
      </c>
      <c r="O169" s="81">
        <v>2.2701383371232851</v>
      </c>
      <c r="P169" s="81"/>
      <c r="Q169" s="81" t="s">
        <v>410</v>
      </c>
      <c r="R169" s="81">
        <v>101293.13125829687</v>
      </c>
      <c r="S169" s="81">
        <v>103282.99882762092</v>
      </c>
      <c r="T169" s="79">
        <f t="shared" si="13"/>
        <v>26</v>
      </c>
    </row>
    <row r="170" spans="1:20">
      <c r="A170" s="81" t="str">
        <f t="shared" si="12"/>
        <v>G27</v>
      </c>
      <c r="B170" s="81">
        <v>50000</v>
      </c>
      <c r="C170" s="81">
        <v>88935.223573999989</v>
      </c>
      <c r="D170" s="81">
        <v>88938.028271478368</v>
      </c>
      <c r="E170" s="81">
        <v>88938.581689490005</v>
      </c>
      <c r="F170" s="81">
        <v>88636.81909441133</v>
      </c>
      <c r="G170" s="81">
        <v>373.64640440151567</v>
      </c>
      <c r="H170" s="81">
        <v>139611.63552218099</v>
      </c>
      <c r="I170" s="81">
        <v>-1.2289500585307972E-2</v>
      </c>
      <c r="J170" s="81">
        <v>3.0176440358757737</v>
      </c>
      <c r="K170" s="81">
        <v>4.2011995505564937E-3</v>
      </c>
      <c r="L170" s="81">
        <v>87290.686494215784</v>
      </c>
      <c r="M170" s="81">
        <v>90508.255571712143</v>
      </c>
      <c r="N170" s="81">
        <v>3217.5690774963587</v>
      </c>
      <c r="O170" s="81">
        <v>1.6709975195803315</v>
      </c>
      <c r="P170" s="81"/>
      <c r="Q170" s="81" t="s">
        <v>418</v>
      </c>
      <c r="R170" s="81">
        <v>88200.808416709886</v>
      </c>
      <c r="S170" s="81">
        <v>89669.983833279839</v>
      </c>
      <c r="T170" s="79">
        <f t="shared" si="13"/>
        <v>27</v>
      </c>
    </row>
    <row r="171" spans="1:20">
      <c r="A171" s="81" t="str">
        <f t="shared" si="12"/>
        <v>G28</v>
      </c>
      <c r="B171" s="81">
        <v>50000</v>
      </c>
      <c r="C171" s="81">
        <v>88935.223573999989</v>
      </c>
      <c r="D171" s="81">
        <v>88938.042260802787</v>
      </c>
      <c r="E171" s="81">
        <v>88938.596846584813</v>
      </c>
      <c r="F171" s="81">
        <v>88636.81909441133</v>
      </c>
      <c r="G171" s="81">
        <v>373.64202329736742</v>
      </c>
      <c r="H171" s="81">
        <v>139608.36157375044</v>
      </c>
      <c r="I171" s="81">
        <v>-1.2358435097543339E-2</v>
      </c>
      <c r="J171" s="81">
        <v>3.0177417258869843</v>
      </c>
      <c r="K171" s="81">
        <v>4.2011496295555496E-3</v>
      </c>
      <c r="L171" s="81">
        <v>87290.686494215784</v>
      </c>
      <c r="M171" s="81">
        <v>90508.255571712143</v>
      </c>
      <c r="N171" s="81">
        <v>3217.5690774963587</v>
      </c>
      <c r="O171" s="81">
        <v>1.6709779266869473</v>
      </c>
      <c r="P171" s="81"/>
      <c r="Q171" s="81" t="s">
        <v>314</v>
      </c>
      <c r="R171" s="81">
        <v>88200.808416709886</v>
      </c>
      <c r="S171" s="81">
        <v>89669.983833279839</v>
      </c>
      <c r="T171" s="79">
        <f t="shared" si="13"/>
        <v>28</v>
      </c>
    </row>
    <row r="172" spans="1:20">
      <c r="A172" s="81" t="str">
        <f t="shared" si="12"/>
        <v>G29</v>
      </c>
      <c r="B172" s="81">
        <v>50000</v>
      </c>
      <c r="C172" s="81">
        <v>88935.223573999989</v>
      </c>
      <c r="D172" s="81">
        <v>88938.042260802787</v>
      </c>
      <c r="E172" s="81">
        <v>88938.596846584813</v>
      </c>
      <c r="F172" s="81">
        <v>88636.81909441133</v>
      </c>
      <c r="G172" s="81">
        <v>373.64202329736742</v>
      </c>
      <c r="H172" s="81">
        <v>139608.36157375044</v>
      </c>
      <c r="I172" s="81">
        <v>-1.2358435097543339E-2</v>
      </c>
      <c r="J172" s="81">
        <v>3.0177417258869843</v>
      </c>
      <c r="K172" s="81">
        <v>4.2011496295555496E-3</v>
      </c>
      <c r="L172" s="81">
        <v>87290.686494215784</v>
      </c>
      <c r="M172" s="81">
        <v>90508.255571712143</v>
      </c>
      <c r="N172" s="81">
        <v>3217.5690774963587</v>
      </c>
      <c r="O172" s="81">
        <v>1.6709779266869473</v>
      </c>
      <c r="P172" s="81"/>
      <c r="Q172" s="81" t="s">
        <v>322</v>
      </c>
      <c r="R172" s="81">
        <v>88200.808416709886</v>
      </c>
      <c r="S172" s="81">
        <v>89669.983833279839</v>
      </c>
      <c r="T172" s="79">
        <f t="shared" si="13"/>
        <v>29</v>
      </c>
    </row>
    <row r="173" spans="1:20">
      <c r="A173" s="81" t="str">
        <f t="shared" si="12"/>
        <v>G30</v>
      </c>
      <c r="B173" s="81">
        <v>50000</v>
      </c>
      <c r="C173" s="81">
        <v>89425.009676000001</v>
      </c>
      <c r="D173" s="81">
        <v>89420.000288324314</v>
      </c>
      <c r="E173" s="81">
        <v>89422.116520560317</v>
      </c>
      <c r="F173" s="81">
        <v>87165.8784262595</v>
      </c>
      <c r="G173" s="81">
        <v>1326.9038090418546</v>
      </c>
      <c r="H173" s="81">
        <v>1760673.7184497828</v>
      </c>
      <c r="I173" s="81">
        <v>-5.6957594906952569E-3</v>
      </c>
      <c r="J173" s="81">
        <v>3.0012246456452392</v>
      </c>
      <c r="K173" s="81">
        <v>1.4839004750205866E-2</v>
      </c>
      <c r="L173" s="81">
        <v>83945.108488890924</v>
      </c>
      <c r="M173" s="81">
        <v>94551.712503404939</v>
      </c>
      <c r="N173" s="81">
        <v>10606.604014514014</v>
      </c>
      <c r="O173" s="81">
        <v>5.9340942332419742</v>
      </c>
      <c r="P173" s="81"/>
      <c r="Q173" s="81" t="s">
        <v>328</v>
      </c>
      <c r="R173" s="81">
        <v>86830.90990592695</v>
      </c>
      <c r="S173" s="81">
        <v>92016.580166417509</v>
      </c>
      <c r="T173" s="79">
        <f t="shared" si="13"/>
        <v>30</v>
      </c>
    </row>
    <row r="174" spans="1:20">
      <c r="A174" s="81" t="str">
        <f t="shared" si="12"/>
        <v>G31</v>
      </c>
      <c r="B174" s="81">
        <v>50000</v>
      </c>
      <c r="C174" s="81">
        <v>89425.009676000001</v>
      </c>
      <c r="D174" s="81">
        <v>89420.000288324314</v>
      </c>
      <c r="E174" s="81">
        <v>89422.116520560317</v>
      </c>
      <c r="F174" s="81">
        <v>87165.8784262595</v>
      </c>
      <c r="G174" s="81">
        <v>1326.9038090418546</v>
      </c>
      <c r="H174" s="81">
        <v>1760673.7184497828</v>
      </c>
      <c r="I174" s="81">
        <v>-5.6957594906952569E-3</v>
      </c>
      <c r="J174" s="81">
        <v>3.0012246456452392</v>
      </c>
      <c r="K174" s="81">
        <v>1.4839004750205866E-2</v>
      </c>
      <c r="L174" s="81">
        <v>83945.108488890924</v>
      </c>
      <c r="M174" s="81">
        <v>94551.712503404939</v>
      </c>
      <c r="N174" s="81">
        <v>10606.604014514014</v>
      </c>
      <c r="O174" s="81">
        <v>5.9340942332419742</v>
      </c>
      <c r="P174" s="81"/>
      <c r="Q174" s="81" t="s">
        <v>331</v>
      </c>
      <c r="R174" s="81">
        <v>86830.90990592695</v>
      </c>
      <c r="S174" s="81">
        <v>92016.580166417509</v>
      </c>
      <c r="T174" s="79">
        <f t="shared" si="13"/>
        <v>31</v>
      </c>
    </row>
    <row r="175" spans="1:20">
      <c r="A175" s="81" t="str">
        <f t="shared" si="12"/>
        <v>G32</v>
      </c>
      <c r="B175" s="81">
        <v>50000</v>
      </c>
      <c r="C175" s="81">
        <v>75270.351025000011</v>
      </c>
      <c r="D175" s="81">
        <v>75272.202078262606</v>
      </c>
      <c r="E175" s="81">
        <v>75278.372826683539</v>
      </c>
      <c r="F175" s="81">
        <v>74110.242619208686</v>
      </c>
      <c r="G175" s="81">
        <v>724.17019579701889</v>
      </c>
      <c r="H175" s="81">
        <v>524422.47248069267</v>
      </c>
      <c r="I175" s="81">
        <v>-5.6560746154324729E-3</v>
      </c>
      <c r="J175" s="81">
        <v>3.0075841184651297</v>
      </c>
      <c r="K175" s="81">
        <v>9.6206856688486279E-3</v>
      </c>
      <c r="L175" s="81">
        <v>72339.941850092015</v>
      </c>
      <c r="M175" s="81">
        <v>78078.930267548203</v>
      </c>
      <c r="N175" s="81">
        <v>5738.9884174561885</v>
      </c>
      <c r="O175" s="81">
        <v>3.2385875701629336</v>
      </c>
      <c r="P175" s="81"/>
      <c r="Q175" s="81" t="s">
        <v>332</v>
      </c>
      <c r="R175" s="81">
        <v>73850.572441770986</v>
      </c>
      <c r="S175" s="81">
        <v>76684.683831644521</v>
      </c>
      <c r="T175" s="79">
        <f t="shared" si="13"/>
        <v>32</v>
      </c>
    </row>
    <row r="176" spans="1:20">
      <c r="A176" s="81" t="str">
        <f t="shared" si="12"/>
        <v>G33</v>
      </c>
      <c r="B176" s="81">
        <v>50000</v>
      </c>
      <c r="C176" s="81">
        <v>75270.351025000011</v>
      </c>
      <c r="D176" s="81">
        <v>75272.20498203818</v>
      </c>
      <c r="E176" s="81">
        <v>75278.372826683539</v>
      </c>
      <c r="F176" s="81">
        <v>74110.242619208686</v>
      </c>
      <c r="G176" s="81">
        <v>724.1725825529827</v>
      </c>
      <c r="H176" s="81">
        <v>524425.92932145658</v>
      </c>
      <c r="I176" s="81">
        <v>-5.6598807846752692E-3</v>
      </c>
      <c r="J176" s="81">
        <v>3.0075535979405759</v>
      </c>
      <c r="K176" s="81">
        <v>9.6207170060421121E-3</v>
      </c>
      <c r="L176" s="81">
        <v>72339.941850092015</v>
      </c>
      <c r="M176" s="81">
        <v>78078.930267548203</v>
      </c>
      <c r="N176" s="81">
        <v>5738.9884174561885</v>
      </c>
      <c r="O176" s="81">
        <v>3.2385982440600953</v>
      </c>
      <c r="P176" s="81"/>
      <c r="Q176" s="81" t="s">
        <v>335</v>
      </c>
      <c r="R176" s="81">
        <v>73850.572441770986</v>
      </c>
      <c r="S176" s="81">
        <v>76684.683831644521</v>
      </c>
      <c r="T176" s="79">
        <f t="shared" si="13"/>
        <v>33</v>
      </c>
    </row>
    <row r="177" spans="1:20">
      <c r="A177" s="81" t="str">
        <f t="shared" si="12"/>
        <v>G34</v>
      </c>
      <c r="B177" s="81">
        <v>50000</v>
      </c>
      <c r="C177" s="81">
        <v>75270.351025000011</v>
      </c>
      <c r="D177" s="81">
        <v>75272.20498203818</v>
      </c>
      <c r="E177" s="81">
        <v>75278.372826683539</v>
      </c>
      <c r="F177" s="81">
        <v>74110.242619208686</v>
      </c>
      <c r="G177" s="81">
        <v>724.1725825529827</v>
      </c>
      <c r="H177" s="81">
        <v>524425.92932145658</v>
      </c>
      <c r="I177" s="81">
        <v>-5.6598807846752692E-3</v>
      </c>
      <c r="J177" s="81">
        <v>3.0075535979405759</v>
      </c>
      <c r="K177" s="81">
        <v>9.6207170060421121E-3</v>
      </c>
      <c r="L177" s="81">
        <v>72339.941850092015</v>
      </c>
      <c r="M177" s="81">
        <v>78078.930267548203</v>
      </c>
      <c r="N177" s="81">
        <v>5738.9884174561885</v>
      </c>
      <c r="O177" s="81">
        <v>3.2385982440600953</v>
      </c>
      <c r="P177" s="81"/>
      <c r="Q177" s="81" t="s">
        <v>345</v>
      </c>
      <c r="R177" s="81">
        <v>73850.572441770986</v>
      </c>
      <c r="S177" s="81">
        <v>76684.683831644521</v>
      </c>
      <c r="T177" s="79">
        <f t="shared" si="13"/>
        <v>34</v>
      </c>
    </row>
    <row r="178" spans="1:20">
      <c r="A178" s="81" t="str">
        <f t="shared" si="12"/>
        <v>G35</v>
      </c>
      <c r="B178" s="81">
        <v>50000</v>
      </c>
      <c r="C178" s="81">
        <v>46670.255534399992</v>
      </c>
      <c r="D178" s="81">
        <v>46664.19955959035</v>
      </c>
      <c r="E178" s="81">
        <v>46656.969664092379</v>
      </c>
      <c r="F178" s="81">
        <v>46089.969725574316</v>
      </c>
      <c r="G178" s="81">
        <v>1083.496690560185</v>
      </c>
      <c r="H178" s="81">
        <v>1173965.0784548733</v>
      </c>
      <c r="I178" s="81">
        <v>1.5972340956953074E-2</v>
      </c>
      <c r="J178" s="81">
        <v>2.9927488644443372</v>
      </c>
      <c r="K178" s="81">
        <v>2.3219013736141682E-2</v>
      </c>
      <c r="L178" s="81">
        <v>42134.629536894063</v>
      </c>
      <c r="M178" s="81">
        <v>51582.81012587421</v>
      </c>
      <c r="N178" s="81">
        <v>9448.1805889801471</v>
      </c>
      <c r="O178" s="81">
        <v>4.8455445069772569</v>
      </c>
      <c r="P178" s="81"/>
      <c r="Q178" s="81" t="s">
        <v>346</v>
      </c>
      <c r="R178" s="81">
        <v>44549.020797599769</v>
      </c>
      <c r="S178" s="81">
        <v>48793.772534052136</v>
      </c>
      <c r="T178" s="79">
        <f t="shared" si="13"/>
        <v>35</v>
      </c>
    </row>
    <row r="179" spans="1:20">
      <c r="A179" s="81" t="str">
        <f t="shared" si="12"/>
        <v>G36</v>
      </c>
      <c r="B179" s="81">
        <v>50000</v>
      </c>
      <c r="C179" s="81">
        <v>46670.255534399992</v>
      </c>
      <c r="D179" s="81">
        <v>46664.239085099689</v>
      </c>
      <c r="E179" s="81">
        <v>46657.062075394148</v>
      </c>
      <c r="F179" s="81">
        <v>46089.969725574316</v>
      </c>
      <c r="G179" s="81">
        <v>1083.4954306600418</v>
      </c>
      <c r="H179" s="81">
        <v>1173962.3482611894</v>
      </c>
      <c r="I179" s="81">
        <v>1.5893412137959355E-2</v>
      </c>
      <c r="J179" s="81">
        <v>2.9927565863503656</v>
      </c>
      <c r="K179" s="81">
        <v>2.3218967069925107E-2</v>
      </c>
      <c r="L179" s="81">
        <v>42134.629536894063</v>
      </c>
      <c r="M179" s="81">
        <v>51582.81012587421</v>
      </c>
      <c r="N179" s="81">
        <v>9448.1805889801471</v>
      </c>
      <c r="O179" s="81">
        <v>4.8455388725325266</v>
      </c>
      <c r="P179" s="81"/>
      <c r="Q179" s="81" t="s">
        <v>347</v>
      </c>
      <c r="R179" s="81">
        <v>44549.020797599769</v>
      </c>
      <c r="S179" s="81">
        <v>48793.772534052136</v>
      </c>
      <c r="T179" s="79">
        <f t="shared" si="13"/>
        <v>36</v>
      </c>
    </row>
    <row r="180" spans="1:20">
      <c r="A180" s="81" t="str">
        <f t="shared" si="12"/>
        <v>G37</v>
      </c>
      <c r="B180" s="81">
        <v>50000</v>
      </c>
      <c r="C180" s="81">
        <v>46670.255534399992</v>
      </c>
      <c r="D180" s="81">
        <v>46664.239085099689</v>
      </c>
      <c r="E180" s="81">
        <v>46657.062075394148</v>
      </c>
      <c r="F180" s="81">
        <v>46089.969725574316</v>
      </c>
      <c r="G180" s="81">
        <v>1083.4954306600418</v>
      </c>
      <c r="H180" s="81">
        <v>1173962.3482611894</v>
      </c>
      <c r="I180" s="81">
        <v>1.5893412137959355E-2</v>
      </c>
      <c r="J180" s="81">
        <v>2.9927565863503656</v>
      </c>
      <c r="K180" s="81">
        <v>2.3218967069925107E-2</v>
      </c>
      <c r="L180" s="81">
        <v>42134.629536894063</v>
      </c>
      <c r="M180" s="81">
        <v>51582.81012587421</v>
      </c>
      <c r="N180" s="81">
        <v>9448.1805889801471</v>
      </c>
      <c r="O180" s="81">
        <v>4.8455388725325266</v>
      </c>
      <c r="P180" s="81"/>
      <c r="Q180" s="81" t="s">
        <v>348</v>
      </c>
      <c r="R180" s="81">
        <v>44549.020797599769</v>
      </c>
      <c r="S180" s="81">
        <v>48793.772534052136</v>
      </c>
      <c r="T180" s="79">
        <f t="shared" si="13"/>
        <v>37</v>
      </c>
    </row>
    <row r="181" spans="1:20">
      <c r="A181" s="81" t="str">
        <f t="shared" si="12"/>
        <v>G38</v>
      </c>
      <c r="B181" s="81">
        <v>50000</v>
      </c>
      <c r="C181" s="81">
        <v>21387.734609999996</v>
      </c>
      <c r="D181" s="81">
        <v>21387.862187404531</v>
      </c>
      <c r="E181" s="81">
        <v>21386.74704312301</v>
      </c>
      <c r="F181" s="81">
        <v>21498.998851593446</v>
      </c>
      <c r="G181" s="81">
        <v>235.53706377205856</v>
      </c>
      <c r="H181" s="81">
        <v>55477.708410362779</v>
      </c>
      <c r="I181" s="81">
        <v>1.6218102025071693E-2</v>
      </c>
      <c r="J181" s="81">
        <v>3.0324938185415355</v>
      </c>
      <c r="K181" s="81">
        <v>1.1012651087249293E-2</v>
      </c>
      <c r="L181" s="81">
        <v>20472.287665951022</v>
      </c>
      <c r="M181" s="81">
        <v>22553.013065433119</v>
      </c>
      <c r="N181" s="81">
        <v>2080.7253994820967</v>
      </c>
      <c r="O181" s="81">
        <v>1.0533537716300521</v>
      </c>
      <c r="P181" s="81"/>
      <c r="Q181" s="81" t="s">
        <v>349</v>
      </c>
      <c r="R181" s="81">
        <v>20923.461799738776</v>
      </c>
      <c r="S181" s="81">
        <v>21853.429135244631</v>
      </c>
      <c r="T181" s="79">
        <f t="shared" si="13"/>
        <v>38</v>
      </c>
    </row>
    <row r="182" spans="1:20">
      <c r="A182" s="81" t="str">
        <f t="shared" si="12"/>
        <v>G39</v>
      </c>
      <c r="B182" s="81">
        <v>50000</v>
      </c>
      <c r="C182" s="81">
        <v>21387.734609999996</v>
      </c>
      <c r="D182" s="81">
        <v>21387.85878566065</v>
      </c>
      <c r="E182" s="81">
        <v>21386.74704312301</v>
      </c>
      <c r="F182" s="81">
        <v>21498.998851593446</v>
      </c>
      <c r="G182" s="81">
        <v>235.53409755554435</v>
      </c>
      <c r="H182" s="81">
        <v>55476.311111304683</v>
      </c>
      <c r="I182" s="81">
        <v>1.6227216868637852E-2</v>
      </c>
      <c r="J182" s="81">
        <v>3.0326026516752838</v>
      </c>
      <c r="K182" s="81">
        <v>1.1012514151882122E-2</v>
      </c>
      <c r="L182" s="81">
        <v>20472.287665951022</v>
      </c>
      <c r="M182" s="81">
        <v>22553.013065433119</v>
      </c>
      <c r="N182" s="81">
        <v>2080.7253994820967</v>
      </c>
      <c r="O182" s="81">
        <v>1.0533405063065284</v>
      </c>
      <c r="P182" s="81"/>
      <c r="Q182" s="81" t="s">
        <v>350</v>
      </c>
      <c r="R182" s="81">
        <v>20923.461799738776</v>
      </c>
      <c r="S182" s="81">
        <v>21853.429135244631</v>
      </c>
      <c r="T182" s="79">
        <f t="shared" si="13"/>
        <v>39</v>
      </c>
    </row>
    <row r="183" spans="1:20">
      <c r="A183" s="81" t="str">
        <f t="shared" si="12"/>
        <v>G40</v>
      </c>
      <c r="B183" s="81">
        <v>50000</v>
      </c>
      <c r="C183" s="81">
        <v>21387.734609999996</v>
      </c>
      <c r="D183" s="81">
        <v>21387.85878566065</v>
      </c>
      <c r="E183" s="81">
        <v>21386.74704312301</v>
      </c>
      <c r="F183" s="81">
        <v>21498.998851593446</v>
      </c>
      <c r="G183" s="81">
        <v>235.53409755554435</v>
      </c>
      <c r="H183" s="81">
        <v>55476.311111304683</v>
      </c>
      <c r="I183" s="81">
        <v>1.6227216868637852E-2</v>
      </c>
      <c r="J183" s="81">
        <v>3.0326026516752838</v>
      </c>
      <c r="K183" s="81">
        <v>1.1012514151882122E-2</v>
      </c>
      <c r="L183" s="81">
        <v>20472.287665951022</v>
      </c>
      <c r="M183" s="81">
        <v>22553.013065433119</v>
      </c>
      <c r="N183" s="81">
        <v>2080.7253994820967</v>
      </c>
      <c r="O183" s="81">
        <v>1.0533405063065284</v>
      </c>
      <c r="P183" s="81"/>
      <c r="Q183" s="81" t="s">
        <v>351</v>
      </c>
      <c r="R183" s="81">
        <v>20923.461799738776</v>
      </c>
      <c r="S183" s="81">
        <v>21853.429135244631</v>
      </c>
      <c r="T183" s="79">
        <f t="shared" si="13"/>
        <v>40</v>
      </c>
    </row>
    <row r="184" spans="1:20">
      <c r="A184" s="81" t="str">
        <f t="shared" si="12"/>
        <v>G41</v>
      </c>
      <c r="B184" s="81">
        <v>50000</v>
      </c>
      <c r="C184" s="81">
        <v>33334.522138</v>
      </c>
      <c r="D184" s="81">
        <v>33331.534811026446</v>
      </c>
      <c r="E184" s="81">
        <v>33332.262447228743</v>
      </c>
      <c r="F184" s="81">
        <v>33542.046881406015</v>
      </c>
      <c r="G184" s="81">
        <v>285.89372955256027</v>
      </c>
      <c r="H184" s="81">
        <v>81735.224597472465</v>
      </c>
      <c r="I184" s="81">
        <v>6.3192503659544432E-3</v>
      </c>
      <c r="J184" s="81">
        <v>2.9995756999483301</v>
      </c>
      <c r="K184" s="81">
        <v>8.5772746791720894E-3</v>
      </c>
      <c r="L184" s="81">
        <v>31976.655370262251</v>
      </c>
      <c r="M184" s="81">
        <v>34461.214162263626</v>
      </c>
      <c r="N184" s="81">
        <v>2484.558792001375</v>
      </c>
      <c r="O184" s="81">
        <v>1.2785556272409306</v>
      </c>
      <c r="P184" s="81"/>
      <c r="Q184" s="81" t="s">
        <v>352</v>
      </c>
      <c r="R184" s="81">
        <v>32775.147965010598</v>
      </c>
      <c r="S184" s="81">
        <v>33893.909029897892</v>
      </c>
      <c r="T184" s="79">
        <f t="shared" si="13"/>
        <v>41</v>
      </c>
    </row>
    <row r="185" spans="1:20">
      <c r="A185" s="81" t="str">
        <f t="shared" si="12"/>
        <v>G42</v>
      </c>
      <c r="B185" s="81">
        <v>50000</v>
      </c>
      <c r="C185" s="81">
        <v>33334.522138</v>
      </c>
      <c r="D185" s="81">
        <v>33331.536385427818</v>
      </c>
      <c r="E185" s="81">
        <v>33332.262447228743</v>
      </c>
      <c r="F185" s="81">
        <v>33115.433225018474</v>
      </c>
      <c r="G185" s="81">
        <v>285.892322703243</v>
      </c>
      <c r="H185" s="81">
        <v>81734.420180655245</v>
      </c>
      <c r="I185" s="81">
        <v>6.3161185331097377E-3</v>
      </c>
      <c r="J185" s="81">
        <v>2.9996185144984118</v>
      </c>
      <c r="K185" s="81">
        <v>8.5772320662731872E-3</v>
      </c>
      <c r="L185" s="81">
        <v>31976.655370262251</v>
      </c>
      <c r="M185" s="81">
        <v>34461.214162263626</v>
      </c>
      <c r="N185" s="81">
        <v>2484.558792001375</v>
      </c>
      <c r="O185" s="81">
        <v>1.2785493356195157</v>
      </c>
      <c r="P185" s="81"/>
      <c r="Q185" s="81" t="s">
        <v>353</v>
      </c>
      <c r="R185" s="81">
        <v>32775.147965010598</v>
      </c>
      <c r="S185" s="81">
        <v>33893.909029897892</v>
      </c>
      <c r="T185" s="79">
        <f t="shared" si="13"/>
        <v>42</v>
      </c>
    </row>
    <row r="186" spans="1:20">
      <c r="A186" s="81" t="str">
        <f t="shared" si="12"/>
        <v>G43</v>
      </c>
      <c r="B186" s="81">
        <v>50000</v>
      </c>
      <c r="C186" s="81">
        <v>33334.522138</v>
      </c>
      <c r="D186" s="81">
        <v>33331.536385427818</v>
      </c>
      <c r="E186" s="81">
        <v>33332.262447228743</v>
      </c>
      <c r="F186" s="81">
        <v>33115.433225018474</v>
      </c>
      <c r="G186" s="81">
        <v>285.892322703243</v>
      </c>
      <c r="H186" s="81">
        <v>81734.420180655245</v>
      </c>
      <c r="I186" s="81">
        <v>6.3161185331097377E-3</v>
      </c>
      <c r="J186" s="81">
        <v>2.9996185144984118</v>
      </c>
      <c r="K186" s="81">
        <v>8.5772320662731872E-3</v>
      </c>
      <c r="L186" s="81">
        <v>31976.655370262251</v>
      </c>
      <c r="M186" s="81">
        <v>34461.214162263626</v>
      </c>
      <c r="N186" s="81">
        <v>2484.558792001375</v>
      </c>
      <c r="O186" s="81">
        <v>1.2785493356195157</v>
      </c>
      <c r="P186" s="81"/>
      <c r="Q186" s="81" t="s">
        <v>354</v>
      </c>
      <c r="R186" s="81">
        <v>32775.147965010598</v>
      </c>
      <c r="S186" s="81">
        <v>33893.909029897892</v>
      </c>
      <c r="T186" s="79">
        <f t="shared" si="13"/>
        <v>43</v>
      </c>
    </row>
    <row r="187" spans="1:20">
      <c r="A187" s="81" t="str">
        <f t="shared" si="12"/>
        <v>G44</v>
      </c>
      <c r="B187" s="81">
        <v>50000</v>
      </c>
      <c r="C187" s="81">
        <v>172023.74129000003</v>
      </c>
      <c r="D187" s="81">
        <v>172021.80123231586</v>
      </c>
      <c r="E187" s="81">
        <v>172021.06368221567</v>
      </c>
      <c r="F187" s="81">
        <v>169927.68746237794</v>
      </c>
      <c r="G187" s="81">
        <v>1584.0003024195582</v>
      </c>
      <c r="H187" s="81">
        <v>2509056.9580652523</v>
      </c>
      <c r="I187" s="81">
        <v>-6.618268402338868E-3</v>
      </c>
      <c r="J187" s="81">
        <v>2.9812014461375198</v>
      </c>
      <c r="K187" s="81">
        <v>9.2081369400403013E-3</v>
      </c>
      <c r="L187" s="81">
        <v>165742.47592532987</v>
      </c>
      <c r="M187" s="81">
        <v>178398.00847325107</v>
      </c>
      <c r="N187" s="81">
        <v>12655.532547921204</v>
      </c>
      <c r="O187" s="81">
        <v>7.083864705180714</v>
      </c>
      <c r="P187" s="81"/>
      <c r="Q187" s="81" t="s">
        <v>355</v>
      </c>
      <c r="R187" s="81">
        <v>168920.76812613313</v>
      </c>
      <c r="S187" s="81">
        <v>175130.38126836967</v>
      </c>
      <c r="T187" s="79">
        <f t="shared" si="13"/>
        <v>44</v>
      </c>
    </row>
    <row r="188" spans="1:20">
      <c r="A188" s="81" t="str">
        <f t="shared" si="12"/>
        <v>G45</v>
      </c>
      <c r="B188" s="81">
        <v>50000</v>
      </c>
      <c r="C188" s="81">
        <v>172023.74129000003</v>
      </c>
      <c r="D188" s="81">
        <v>172021.80123231586</v>
      </c>
      <c r="E188" s="81">
        <v>172021.06368221567</v>
      </c>
      <c r="F188" s="81">
        <v>169927.68746237794</v>
      </c>
      <c r="G188" s="81">
        <v>1584.0003024195582</v>
      </c>
      <c r="H188" s="81">
        <v>2509056.9580652523</v>
      </c>
      <c r="I188" s="81">
        <v>-6.618268402338868E-3</v>
      </c>
      <c r="J188" s="81">
        <v>2.9812014461375198</v>
      </c>
      <c r="K188" s="81">
        <v>9.2081369400403013E-3</v>
      </c>
      <c r="L188" s="81">
        <v>165742.47592532987</v>
      </c>
      <c r="M188" s="81">
        <v>178398.00847325107</v>
      </c>
      <c r="N188" s="81">
        <v>12655.532547921204</v>
      </c>
      <c r="O188" s="81">
        <v>7.083864705180714</v>
      </c>
      <c r="P188" s="81"/>
      <c r="Q188" s="81" t="s">
        <v>356</v>
      </c>
      <c r="R188" s="81">
        <v>168920.76812613313</v>
      </c>
      <c r="S188" s="81">
        <v>175130.38126836967</v>
      </c>
      <c r="T188" s="79">
        <f t="shared" si="13"/>
        <v>45</v>
      </c>
    </row>
    <row r="189" spans="1:20">
      <c r="A189" s="81" t="str">
        <f t="shared" si="12"/>
        <v>G46</v>
      </c>
      <c r="B189" s="81">
        <v>50000</v>
      </c>
      <c r="C189" s="81">
        <v>18496.875055</v>
      </c>
      <c r="D189" s="81">
        <v>18496.764703151552</v>
      </c>
      <c r="E189" s="81">
        <v>18496.619792534708</v>
      </c>
      <c r="F189" s="81">
        <v>18158.971905179817</v>
      </c>
      <c r="G189" s="81">
        <v>156.94657485152746</v>
      </c>
      <c r="H189" s="81">
        <v>24632.22735762611</v>
      </c>
      <c r="I189" s="81">
        <v>3.4890186049313715E-3</v>
      </c>
      <c r="J189" s="81">
        <v>3.0040988308648231</v>
      </c>
      <c r="K189" s="81">
        <v>8.4850825195817228E-3</v>
      </c>
      <c r="L189" s="81">
        <v>17869.735594263475</v>
      </c>
      <c r="M189" s="81">
        <v>19094.047489831857</v>
      </c>
      <c r="N189" s="81">
        <v>1224.3118955683822</v>
      </c>
      <c r="O189" s="81">
        <v>0.70188642040754878</v>
      </c>
      <c r="P189" s="81"/>
      <c r="Q189" s="81" t="s">
        <v>357</v>
      </c>
      <c r="R189" s="81">
        <v>18187.284041947776</v>
      </c>
      <c r="S189" s="81">
        <v>18806.004445138893</v>
      </c>
      <c r="T189" s="79">
        <f t="shared" si="13"/>
        <v>46</v>
      </c>
    </row>
    <row r="190" spans="1:20">
      <c r="A190" s="81" t="str">
        <f t="shared" si="12"/>
        <v>G47</v>
      </c>
      <c r="B190" s="81">
        <v>50000</v>
      </c>
      <c r="C190" s="81">
        <v>18496.875055</v>
      </c>
      <c r="D190" s="81">
        <v>18496.762615143605</v>
      </c>
      <c r="E190" s="81">
        <v>18496.619792534708</v>
      </c>
      <c r="F190" s="81">
        <v>18158.971905179817</v>
      </c>
      <c r="G190" s="81">
        <v>156.94510315204454</v>
      </c>
      <c r="H190" s="81">
        <v>24631.765403405898</v>
      </c>
      <c r="I190" s="81">
        <v>3.5077293580792535E-3</v>
      </c>
      <c r="J190" s="81">
        <v>3.0041889158961657</v>
      </c>
      <c r="K190" s="81">
        <v>8.4850039121738517E-3</v>
      </c>
      <c r="L190" s="81">
        <v>17869.735594263475</v>
      </c>
      <c r="M190" s="81">
        <v>19094.047489831857</v>
      </c>
      <c r="N190" s="81">
        <v>1224.3118955683822</v>
      </c>
      <c r="O190" s="81">
        <v>0.70187983876737625</v>
      </c>
      <c r="P190" s="81"/>
      <c r="Q190" s="81" t="s">
        <v>358</v>
      </c>
      <c r="R190" s="81">
        <v>18187.284041947776</v>
      </c>
      <c r="S190" s="81">
        <v>18806.004445138893</v>
      </c>
      <c r="T190" s="79">
        <f t="shared" si="13"/>
        <v>47</v>
      </c>
    </row>
    <row r="191" spans="1:20">
      <c r="A191" s="81" t="str">
        <f t="shared" si="12"/>
        <v>G48</v>
      </c>
      <c r="B191" s="81">
        <v>50000</v>
      </c>
      <c r="C191" s="81">
        <v>18496.875055</v>
      </c>
      <c r="D191" s="81">
        <v>18496.762615143605</v>
      </c>
      <c r="E191" s="81">
        <v>18496.619792534708</v>
      </c>
      <c r="F191" s="81">
        <v>18158.971905179817</v>
      </c>
      <c r="G191" s="81">
        <v>156.94510315204454</v>
      </c>
      <c r="H191" s="81">
        <v>24631.765403405898</v>
      </c>
      <c r="I191" s="81">
        <v>3.5077293580792535E-3</v>
      </c>
      <c r="J191" s="81">
        <v>3.0041889158961657</v>
      </c>
      <c r="K191" s="81">
        <v>8.4850039121738517E-3</v>
      </c>
      <c r="L191" s="81">
        <v>17869.735594263475</v>
      </c>
      <c r="M191" s="81">
        <v>19094.047489831857</v>
      </c>
      <c r="N191" s="81">
        <v>1224.3118955683822</v>
      </c>
      <c r="O191" s="81">
        <v>0.70187983876737625</v>
      </c>
      <c r="P191" s="81"/>
      <c r="Q191" s="81" t="s">
        <v>360</v>
      </c>
      <c r="R191" s="81">
        <v>18187.284041947776</v>
      </c>
      <c r="S191" s="81">
        <v>18806.004445138893</v>
      </c>
      <c r="T191" s="79">
        <f t="shared" si="13"/>
        <v>48</v>
      </c>
    </row>
    <row r="192" spans="1:20">
      <c r="A192" s="81" t="str">
        <f t="shared" si="12"/>
        <v>G49</v>
      </c>
      <c r="B192" s="81">
        <v>50000</v>
      </c>
      <c r="C192" s="81">
        <v>3334.5</v>
      </c>
      <c r="D192" s="81">
        <v>3333.1625501665376</v>
      </c>
      <c r="E192" s="81">
        <v>3332.9245174051739</v>
      </c>
      <c r="F192" s="81">
        <v>3718.5866009836354</v>
      </c>
      <c r="G192" s="81">
        <v>335.86241523116985</v>
      </c>
      <c r="H192" s="81">
        <v>112803.56196491476</v>
      </c>
      <c r="I192" s="81">
        <v>4.2414873792837489E-3</v>
      </c>
      <c r="J192" s="81">
        <v>2.9788833195426614</v>
      </c>
      <c r="K192" s="81">
        <v>0.10076388720207745</v>
      </c>
      <c r="L192" s="81">
        <v>1908.8527435404112</v>
      </c>
      <c r="M192" s="81">
        <v>4654.1965121171297</v>
      </c>
      <c r="N192" s="81">
        <v>2745.3437685767185</v>
      </c>
      <c r="O192" s="81">
        <v>1.502022383088313</v>
      </c>
      <c r="P192" s="81"/>
      <c r="Q192" s="81" t="s">
        <v>361</v>
      </c>
      <c r="R192" s="81">
        <v>2679.107525489721</v>
      </c>
      <c r="S192" s="81">
        <v>3989.8009257883318</v>
      </c>
      <c r="T192" s="79">
        <f t="shared" si="13"/>
        <v>49</v>
      </c>
    </row>
    <row r="193" spans="1:20">
      <c r="A193" s="81" t="str">
        <f t="shared" si="12"/>
        <v>G50</v>
      </c>
      <c r="B193" s="81">
        <v>50000</v>
      </c>
      <c r="C193" s="81">
        <v>3334.5</v>
      </c>
      <c r="D193" s="81">
        <v>3333.1680927795528</v>
      </c>
      <c r="E193" s="81">
        <v>3332.9369026629784</v>
      </c>
      <c r="F193" s="81">
        <v>3530.0246646942037</v>
      </c>
      <c r="G193" s="81">
        <v>335.8633772536129</v>
      </c>
      <c r="H193" s="81">
        <v>112804.20818020271</v>
      </c>
      <c r="I193" s="81">
        <v>4.1962446198362899E-3</v>
      </c>
      <c r="J193" s="81">
        <v>2.9788512064628079</v>
      </c>
      <c r="K193" s="81">
        <v>0.10076400826624198</v>
      </c>
      <c r="L193" s="81">
        <v>1908.8527435404112</v>
      </c>
      <c r="M193" s="81">
        <v>4654.1965121171297</v>
      </c>
      <c r="N193" s="81">
        <v>2745.3437685767185</v>
      </c>
      <c r="O193" s="81">
        <v>1.5020266853834703</v>
      </c>
      <c r="P193" s="81"/>
      <c r="Q193" s="81" t="s">
        <v>362</v>
      </c>
      <c r="R193" s="81">
        <v>2679.107525489721</v>
      </c>
      <c r="S193" s="81">
        <v>3989.8009257883318</v>
      </c>
      <c r="T193" s="79">
        <f t="shared" si="13"/>
        <v>50</v>
      </c>
    </row>
    <row r="194" spans="1:20">
      <c r="A194" s="81" t="str">
        <f t="shared" si="12"/>
        <v>G51</v>
      </c>
      <c r="B194" s="81">
        <v>50000</v>
      </c>
      <c r="C194" s="81">
        <v>3334.5</v>
      </c>
      <c r="D194" s="81">
        <v>3333.1680927795528</v>
      </c>
      <c r="E194" s="81">
        <v>3332.9369026629784</v>
      </c>
      <c r="F194" s="81">
        <v>3530.0246646942037</v>
      </c>
      <c r="G194" s="81">
        <v>335.8633772536129</v>
      </c>
      <c r="H194" s="81">
        <v>112804.20818020271</v>
      </c>
      <c r="I194" s="81">
        <v>4.1962446198362899E-3</v>
      </c>
      <c r="J194" s="81">
        <v>2.9788512064628079</v>
      </c>
      <c r="K194" s="81">
        <v>0.10076400826624198</v>
      </c>
      <c r="L194" s="81">
        <v>1908.8527435404112</v>
      </c>
      <c r="M194" s="81">
        <v>4654.1965121171297</v>
      </c>
      <c r="N194" s="81">
        <v>2745.3437685767185</v>
      </c>
      <c r="O194" s="81">
        <v>1.5020266853834703</v>
      </c>
      <c r="P194" s="81"/>
      <c r="Q194" s="81" t="s">
        <v>363</v>
      </c>
      <c r="R194" s="81">
        <v>2679.107525489721</v>
      </c>
      <c r="S194" s="81">
        <v>3989.8009257883318</v>
      </c>
      <c r="T194" s="79">
        <f t="shared" si="13"/>
        <v>51</v>
      </c>
    </row>
    <row r="195" spans="1:20">
      <c r="A195" s="81" t="str">
        <f t="shared" si="12"/>
        <v>G52</v>
      </c>
      <c r="B195" s="81">
        <v>50000</v>
      </c>
      <c r="C195" s="81">
        <v>97867.3</v>
      </c>
      <c r="D195" s="81">
        <v>97865.090468447816</v>
      </c>
      <c r="E195" s="81">
        <v>97860.961258311087</v>
      </c>
      <c r="F195" s="81">
        <v>97501.458339549397</v>
      </c>
      <c r="G195" s="81">
        <v>497.69932352861753</v>
      </c>
      <c r="H195" s="81">
        <v>247704.61664084348</v>
      </c>
      <c r="I195" s="81">
        <v>1.5689568072827512E-2</v>
      </c>
      <c r="J195" s="81">
        <v>2.9914969803241283</v>
      </c>
      <c r="K195" s="81">
        <v>5.0855654569601418E-3</v>
      </c>
      <c r="L195" s="81">
        <v>95905.265285320362</v>
      </c>
      <c r="M195" s="81">
        <v>100114.05407234257</v>
      </c>
      <c r="N195" s="81">
        <v>4208.7887870222039</v>
      </c>
      <c r="O195" s="81">
        <v>2.2257790395312989</v>
      </c>
      <c r="P195" s="81"/>
      <c r="Q195" s="81" t="s">
        <v>364</v>
      </c>
      <c r="R195" s="81">
        <v>96891.352285628745</v>
      </c>
      <c r="S195" s="81">
        <v>98845.062074197718</v>
      </c>
      <c r="T195" s="79">
        <f t="shared" si="13"/>
        <v>52</v>
      </c>
    </row>
    <row r="196" spans="1:20">
      <c r="A196" s="81" t="str">
        <f t="shared" ref="A196:A227" si="14">CONCATENATE("G",T196)</f>
        <v>G53</v>
      </c>
      <c r="B196" s="81">
        <v>50000</v>
      </c>
      <c r="C196" s="81">
        <v>97867.3</v>
      </c>
      <c r="D196" s="81">
        <v>97865.110642429252</v>
      </c>
      <c r="E196" s="81">
        <v>97860.985237992689</v>
      </c>
      <c r="F196" s="81">
        <v>97501.458339549397</v>
      </c>
      <c r="G196" s="81">
        <v>497.71381786237532</v>
      </c>
      <c r="H196" s="81">
        <v>247719.04449114171</v>
      </c>
      <c r="I196" s="81">
        <v>1.5670989625744376E-2</v>
      </c>
      <c r="J196" s="81">
        <v>2.9913257158066799</v>
      </c>
      <c r="K196" s="81">
        <v>5.0857125138383304E-3</v>
      </c>
      <c r="L196" s="81">
        <v>95905.265285320362</v>
      </c>
      <c r="M196" s="81">
        <v>100114.05407234257</v>
      </c>
      <c r="N196" s="81">
        <v>4208.7887870222039</v>
      </c>
      <c r="O196" s="81">
        <v>2.2258438601624406</v>
      </c>
      <c r="P196" s="81"/>
      <c r="Q196" s="81" t="s">
        <v>365</v>
      </c>
      <c r="R196" s="81">
        <v>96891.352285628745</v>
      </c>
      <c r="S196" s="81">
        <v>98845.062074197718</v>
      </c>
      <c r="T196" s="79">
        <f t="shared" si="13"/>
        <v>53</v>
      </c>
    </row>
    <row r="197" spans="1:20">
      <c r="A197" s="81" t="str">
        <f t="shared" si="14"/>
        <v>G54</v>
      </c>
      <c r="B197" s="81">
        <v>50000</v>
      </c>
      <c r="C197" s="81">
        <v>97867.3</v>
      </c>
      <c r="D197" s="81">
        <v>97865.110642429252</v>
      </c>
      <c r="E197" s="81">
        <v>97860.985237992689</v>
      </c>
      <c r="F197" s="81">
        <v>97501.458339549397</v>
      </c>
      <c r="G197" s="81">
        <v>497.71381786237532</v>
      </c>
      <c r="H197" s="81">
        <v>247719.04449114171</v>
      </c>
      <c r="I197" s="81">
        <v>1.5670989625744376E-2</v>
      </c>
      <c r="J197" s="81">
        <v>2.9913257158066799</v>
      </c>
      <c r="K197" s="81">
        <v>5.0857125138383304E-3</v>
      </c>
      <c r="L197" s="81">
        <v>95905.265285320362</v>
      </c>
      <c r="M197" s="81">
        <v>100114.05407234257</v>
      </c>
      <c r="N197" s="81">
        <v>4208.7887870222039</v>
      </c>
      <c r="O197" s="81">
        <v>2.2258438601624406</v>
      </c>
      <c r="P197" s="81"/>
      <c r="Q197" s="81" t="s">
        <v>366</v>
      </c>
      <c r="R197" s="81">
        <v>96891.352285628745</v>
      </c>
      <c r="S197" s="81">
        <v>98845.062074197718</v>
      </c>
      <c r="T197" s="79">
        <f t="shared" si="13"/>
        <v>54</v>
      </c>
    </row>
    <row r="198" spans="1:20">
      <c r="A198" s="81" t="str">
        <f t="shared" si="14"/>
        <v>G55</v>
      </c>
      <c r="B198" s="81">
        <v>50000</v>
      </c>
      <c r="C198" s="81">
        <v>58646.8</v>
      </c>
      <c r="D198" s="81">
        <v>58645.933571439484</v>
      </c>
      <c r="E198" s="81">
        <v>58652.360921307467</v>
      </c>
      <c r="F198" s="81">
        <v>59157.104551726385</v>
      </c>
      <c r="G198" s="81">
        <v>534.14192748558958</v>
      </c>
      <c r="H198" s="81">
        <v>285307.59869802085</v>
      </c>
      <c r="I198" s="81">
        <v>-3.5776096239612795E-2</v>
      </c>
      <c r="J198" s="81">
        <v>2.9731047809361764</v>
      </c>
      <c r="K198" s="81">
        <v>9.1079107272616783E-3</v>
      </c>
      <c r="L198" s="81">
        <v>56577.318606438552</v>
      </c>
      <c r="M198" s="81">
        <v>60754.922273508484</v>
      </c>
      <c r="N198" s="81">
        <v>4177.6036670699323</v>
      </c>
      <c r="O198" s="81">
        <v>2.3887553189810835</v>
      </c>
      <c r="P198" s="81"/>
      <c r="Q198" s="81" t="s">
        <v>367</v>
      </c>
      <c r="R198" s="81">
        <v>57592.529990561503</v>
      </c>
      <c r="S198" s="81">
        <v>59687.893734950114</v>
      </c>
      <c r="T198" s="79">
        <f t="shared" si="13"/>
        <v>55</v>
      </c>
    </row>
    <row r="199" spans="1:20">
      <c r="A199" s="81" t="str">
        <f t="shared" si="14"/>
        <v>G56</v>
      </c>
      <c r="B199" s="81">
        <v>50000</v>
      </c>
      <c r="C199" s="81">
        <v>58646.8</v>
      </c>
      <c r="D199" s="81">
        <v>58645.908569810155</v>
      </c>
      <c r="E199" s="81">
        <v>58652.303093021932</v>
      </c>
      <c r="F199" s="81">
        <v>57794.726909828343</v>
      </c>
      <c r="G199" s="81">
        <v>534.15251317627599</v>
      </c>
      <c r="H199" s="81">
        <v>285318.9073325317</v>
      </c>
      <c r="I199" s="81">
        <v>-3.5722817190834068E-2</v>
      </c>
      <c r="J199" s="81">
        <v>2.9729851629331221</v>
      </c>
      <c r="K199" s="81">
        <v>9.1080951118770459E-3</v>
      </c>
      <c r="L199" s="81">
        <v>56577.318606438552</v>
      </c>
      <c r="M199" s="81">
        <v>60754.922273508484</v>
      </c>
      <c r="N199" s="81">
        <v>4177.6036670699323</v>
      </c>
      <c r="O199" s="81">
        <v>2.3888026596290106</v>
      </c>
      <c r="P199" s="81"/>
      <c r="Q199" s="81" t="s">
        <v>368</v>
      </c>
      <c r="R199" s="81">
        <v>57592.529990561503</v>
      </c>
      <c r="S199" s="81">
        <v>59687.893734950114</v>
      </c>
      <c r="T199" s="79">
        <f t="shared" si="13"/>
        <v>56</v>
      </c>
    </row>
    <row r="200" spans="1:20">
      <c r="A200" s="81" t="str">
        <f t="shared" si="14"/>
        <v>G57</v>
      </c>
      <c r="B200" s="81">
        <v>50000</v>
      </c>
      <c r="C200" s="81">
        <v>58646.8</v>
      </c>
      <c r="D200" s="81">
        <v>58645.908569810155</v>
      </c>
      <c r="E200" s="81">
        <v>58652.303093021932</v>
      </c>
      <c r="F200" s="81">
        <v>57794.726909828343</v>
      </c>
      <c r="G200" s="81">
        <v>534.15251317627599</v>
      </c>
      <c r="H200" s="81">
        <v>285318.9073325317</v>
      </c>
      <c r="I200" s="81">
        <v>-3.5722817190834068E-2</v>
      </c>
      <c r="J200" s="81">
        <v>2.9729851629331221</v>
      </c>
      <c r="K200" s="81">
        <v>9.1080951118770459E-3</v>
      </c>
      <c r="L200" s="81">
        <v>56577.318606438552</v>
      </c>
      <c r="M200" s="81">
        <v>60754.922273508484</v>
      </c>
      <c r="N200" s="81">
        <v>4177.6036670699323</v>
      </c>
      <c r="O200" s="81">
        <v>2.3888026596290106</v>
      </c>
      <c r="P200" s="81"/>
      <c r="Q200" s="81" t="s">
        <v>369</v>
      </c>
      <c r="R200" s="81">
        <v>57592.529990561503</v>
      </c>
      <c r="S200" s="81">
        <v>59687.893734950114</v>
      </c>
      <c r="T200" s="79">
        <f t="shared" si="13"/>
        <v>57</v>
      </c>
    </row>
    <row r="201" spans="1:20">
      <c r="A201" s="81" t="str">
        <f t="shared" si="14"/>
        <v>G58</v>
      </c>
      <c r="B201" s="81">
        <v>50000</v>
      </c>
      <c r="C201" s="81">
        <v>164.88</v>
      </c>
      <c r="D201" s="81">
        <v>164.88031231538673</v>
      </c>
      <c r="E201" s="81">
        <v>164.89355615018488</v>
      </c>
      <c r="F201" s="81">
        <v>166.63256050812342</v>
      </c>
      <c r="G201" s="81">
        <v>2.5143056594776354</v>
      </c>
      <c r="H201" s="81">
        <v>6.3217329492812668</v>
      </c>
      <c r="I201" s="81">
        <v>4.9528778538868324E-3</v>
      </c>
      <c r="J201" s="81">
        <v>2.9674844213790617</v>
      </c>
      <c r="K201" s="81">
        <v>1.5249277637637022E-2</v>
      </c>
      <c r="L201" s="81">
        <v>154.89570412677168</v>
      </c>
      <c r="M201" s="81">
        <v>175.60179469298737</v>
      </c>
      <c r="N201" s="81">
        <v>20.706090566215693</v>
      </c>
      <c r="O201" s="81">
        <v>1.1244316741608864E-2</v>
      </c>
      <c r="P201" s="81"/>
      <c r="Q201" s="81" t="s">
        <v>371</v>
      </c>
      <c r="R201" s="81">
        <v>159.96036247398359</v>
      </c>
      <c r="S201" s="81">
        <v>169.8198151270058</v>
      </c>
      <c r="T201" s="79">
        <f t="shared" si="13"/>
        <v>58</v>
      </c>
    </row>
    <row r="202" spans="1:20">
      <c r="A202" s="81" t="str">
        <f t="shared" si="14"/>
        <v>G59</v>
      </c>
      <c r="B202" s="81">
        <v>50000</v>
      </c>
      <c r="C202" s="81">
        <v>164.88</v>
      </c>
      <c r="D202" s="81">
        <v>164.88037519885148</v>
      </c>
      <c r="E202" s="81">
        <v>164.89362729342929</v>
      </c>
      <c r="F202" s="81">
        <v>165.18785095509966</v>
      </c>
      <c r="G202" s="81">
        <v>2.5142740311727074</v>
      </c>
      <c r="H202" s="81">
        <v>6.3215739038294574</v>
      </c>
      <c r="I202" s="81">
        <v>4.9067923013390718E-3</v>
      </c>
      <c r="J202" s="81">
        <v>2.9676008482989777</v>
      </c>
      <c r="K202" s="81">
        <v>1.5249079995969231E-2</v>
      </c>
      <c r="L202" s="81">
        <v>154.89570412677168</v>
      </c>
      <c r="M202" s="81">
        <v>175.60179469298737</v>
      </c>
      <c r="N202" s="81">
        <v>20.706090566215693</v>
      </c>
      <c r="O202" s="81">
        <v>1.1244175295529199E-2</v>
      </c>
      <c r="P202" s="81"/>
      <c r="Q202" s="81" t="s">
        <v>372</v>
      </c>
      <c r="R202" s="81">
        <v>159.96036247398359</v>
      </c>
      <c r="S202" s="81">
        <v>169.8198151270058</v>
      </c>
      <c r="T202" s="79">
        <f t="shared" si="13"/>
        <v>59</v>
      </c>
    </row>
    <row r="203" spans="1:20">
      <c r="A203" s="81" t="str">
        <f t="shared" si="14"/>
        <v>G60</v>
      </c>
      <c r="B203" s="81">
        <v>50000</v>
      </c>
      <c r="C203" s="81">
        <v>164.88</v>
      </c>
      <c r="D203" s="81">
        <v>164.88037519885148</v>
      </c>
      <c r="E203" s="81">
        <v>164.89362729342929</v>
      </c>
      <c r="F203" s="81">
        <v>165.18785095509966</v>
      </c>
      <c r="G203" s="81">
        <v>2.5142740311727074</v>
      </c>
      <c r="H203" s="81">
        <v>6.3215739038294574</v>
      </c>
      <c r="I203" s="81">
        <v>4.9067923013390718E-3</v>
      </c>
      <c r="J203" s="81">
        <v>2.9676008482989777</v>
      </c>
      <c r="K203" s="81">
        <v>1.5249079995969231E-2</v>
      </c>
      <c r="L203" s="81">
        <v>154.89570412677168</v>
      </c>
      <c r="M203" s="81">
        <v>175.60179469298737</v>
      </c>
      <c r="N203" s="81">
        <v>20.706090566215693</v>
      </c>
      <c r="O203" s="81">
        <v>1.1244175295529199E-2</v>
      </c>
      <c r="P203" s="81"/>
      <c r="Q203" s="81" t="s">
        <v>373</v>
      </c>
      <c r="R203" s="81">
        <v>159.96036247398359</v>
      </c>
      <c r="S203" s="81">
        <v>169.8198151270058</v>
      </c>
      <c r="T203" s="79">
        <f t="shared" si="13"/>
        <v>60</v>
      </c>
    </row>
    <row r="204" spans="1:20">
      <c r="A204" s="81" t="str">
        <f t="shared" si="14"/>
        <v>G61</v>
      </c>
      <c r="B204" s="81">
        <v>50000</v>
      </c>
      <c r="C204" s="81">
        <v>8136.7261440000002</v>
      </c>
      <c r="D204" s="81">
        <v>8136.4992216105102</v>
      </c>
      <c r="E204" s="81">
        <v>8136.4087207011125</v>
      </c>
      <c r="F204" s="81">
        <v>8156.9082610930382</v>
      </c>
      <c r="G204" s="81">
        <v>29.521586540102557</v>
      </c>
      <c r="H204" s="81">
        <v>871.52407184476453</v>
      </c>
      <c r="I204" s="81">
        <v>-1.2017302416746877E-3</v>
      </c>
      <c r="J204" s="81">
        <v>2.9834408342624958</v>
      </c>
      <c r="K204" s="81">
        <v>3.6282909561022674E-3</v>
      </c>
      <c r="L204" s="81">
        <v>7972.7049589535027</v>
      </c>
      <c r="M204" s="81">
        <v>8246.5951518831753</v>
      </c>
      <c r="N204" s="81">
        <v>273.89019292967259</v>
      </c>
      <c r="O204" s="81">
        <v>0.13202454861462429</v>
      </c>
      <c r="P204" s="81"/>
      <c r="Q204" s="81" t="s">
        <v>374</v>
      </c>
      <c r="R204" s="81">
        <v>8078.8601106527822</v>
      </c>
      <c r="S204" s="81">
        <v>8194.189017383942</v>
      </c>
      <c r="T204" s="79">
        <f t="shared" si="13"/>
        <v>61</v>
      </c>
    </row>
    <row r="205" spans="1:20">
      <c r="A205" s="81" t="str">
        <f t="shared" si="14"/>
        <v>G62</v>
      </c>
      <c r="B205" s="81">
        <v>50000</v>
      </c>
      <c r="C205" s="81">
        <v>8136.7261440000002</v>
      </c>
      <c r="D205" s="81">
        <v>8136.4990928645229</v>
      </c>
      <c r="E205" s="81">
        <v>8136.4087207011125</v>
      </c>
      <c r="F205" s="81">
        <v>8090.6271218010952</v>
      </c>
      <c r="G205" s="81">
        <v>29.521772558046287</v>
      </c>
      <c r="H205" s="81">
        <v>871.53505496901471</v>
      </c>
      <c r="I205" s="81">
        <v>-1.2159873687621573E-3</v>
      </c>
      <c r="J205" s="81">
        <v>2.9834185302871763</v>
      </c>
      <c r="K205" s="81">
        <v>3.6283138756736341E-3</v>
      </c>
      <c r="L205" s="81">
        <v>7972.7049589535027</v>
      </c>
      <c r="M205" s="81">
        <v>8246.5951518831753</v>
      </c>
      <c r="N205" s="81">
        <v>273.89019292967259</v>
      </c>
      <c r="O205" s="81">
        <v>0.1320253805121587</v>
      </c>
      <c r="P205" s="81"/>
      <c r="Q205" s="81" t="s">
        <v>375</v>
      </c>
      <c r="R205" s="81">
        <v>8078.8601106527822</v>
      </c>
      <c r="S205" s="81">
        <v>8194.189017383942</v>
      </c>
      <c r="T205" s="79">
        <f t="shared" si="13"/>
        <v>62</v>
      </c>
    </row>
    <row r="206" spans="1:20">
      <c r="A206" s="81" t="str">
        <f t="shared" si="14"/>
        <v>G63</v>
      </c>
      <c r="B206" s="81">
        <v>50000</v>
      </c>
      <c r="C206" s="81">
        <v>1335.2</v>
      </c>
      <c r="D206" s="81">
        <v>1335.1111769076811</v>
      </c>
      <c r="E206" s="81">
        <v>1334.9960312113794</v>
      </c>
      <c r="F206" s="81">
        <v>1368.673117745878</v>
      </c>
      <c r="G206" s="81">
        <v>34.159825917871771</v>
      </c>
      <c r="H206" s="81">
        <v>1166.8937067393038</v>
      </c>
      <c r="I206" s="81">
        <v>3.0196092453774726E-3</v>
      </c>
      <c r="J206" s="81">
        <v>3.0179583749103376</v>
      </c>
      <c r="K206" s="81">
        <v>2.5585753837362876E-2</v>
      </c>
      <c r="L206" s="81">
        <v>1184.0249075460013</v>
      </c>
      <c r="M206" s="81">
        <v>1472.4199283560745</v>
      </c>
      <c r="N206" s="81">
        <v>288.39502081007322</v>
      </c>
      <c r="O206" s="81">
        <v>0.15276738570384085</v>
      </c>
      <c r="P206" s="81"/>
      <c r="Q206" s="81" t="s">
        <v>376</v>
      </c>
      <c r="R206" s="81">
        <v>1268.3629977316241</v>
      </c>
      <c r="S206" s="81">
        <v>1402.1354781909331</v>
      </c>
      <c r="T206" s="79">
        <f t="shared" si="13"/>
        <v>63</v>
      </c>
    </row>
    <row r="207" spans="1:20">
      <c r="A207" s="81" t="str">
        <f t="shared" si="14"/>
        <v>G64</v>
      </c>
      <c r="B207" s="81">
        <v>50000</v>
      </c>
      <c r="C207" s="81">
        <v>1335.2</v>
      </c>
      <c r="D207" s="81">
        <v>1335.1126444769229</v>
      </c>
      <c r="E207" s="81">
        <v>1334.9993503959399</v>
      </c>
      <c r="F207" s="81">
        <v>1368.673117745878</v>
      </c>
      <c r="G207" s="81">
        <v>34.160652772575993</v>
      </c>
      <c r="H207" s="81">
        <v>1166.9501978485039</v>
      </c>
      <c r="I207" s="81">
        <v>2.9809791485114036E-3</v>
      </c>
      <c r="J207" s="81">
        <v>3.0178080836442414</v>
      </c>
      <c r="K207" s="81">
        <v>2.5586345027808214E-2</v>
      </c>
      <c r="L207" s="81">
        <v>1184.0249075460013</v>
      </c>
      <c r="M207" s="81">
        <v>1472.4199283560745</v>
      </c>
      <c r="N207" s="81">
        <v>288.39502081007322</v>
      </c>
      <c r="O207" s="81">
        <v>0.15277108351049318</v>
      </c>
      <c r="P207" s="81"/>
      <c r="Q207" s="81" t="s">
        <v>377</v>
      </c>
      <c r="R207" s="81">
        <v>1268.3629977316241</v>
      </c>
      <c r="S207" s="81">
        <v>1402.1354781909331</v>
      </c>
      <c r="T207" s="79">
        <f t="shared" si="13"/>
        <v>64</v>
      </c>
    </row>
    <row r="208" spans="1:20">
      <c r="A208" s="81" t="str">
        <f t="shared" si="14"/>
        <v>G65</v>
      </c>
      <c r="B208" s="81">
        <v>50000</v>
      </c>
      <c r="C208" s="81">
        <v>1335.2</v>
      </c>
      <c r="D208" s="81">
        <v>1335.1126444769229</v>
      </c>
      <c r="E208" s="81">
        <v>1334.9993503959399</v>
      </c>
      <c r="F208" s="81">
        <v>1368.673117745878</v>
      </c>
      <c r="G208" s="81">
        <v>34.160652772575993</v>
      </c>
      <c r="H208" s="81">
        <v>1166.9501978485039</v>
      </c>
      <c r="I208" s="81">
        <v>2.9809791485114036E-3</v>
      </c>
      <c r="J208" s="81">
        <v>3.0178080836442414</v>
      </c>
      <c r="K208" s="81">
        <v>2.5586345027808214E-2</v>
      </c>
      <c r="L208" s="81">
        <v>1184.0249075460013</v>
      </c>
      <c r="M208" s="81">
        <v>1472.4199283560745</v>
      </c>
      <c r="N208" s="81">
        <v>288.39502081007322</v>
      </c>
      <c r="O208" s="81">
        <v>0.15277108351049318</v>
      </c>
      <c r="P208" s="81"/>
      <c r="Q208" s="81" t="s">
        <v>378</v>
      </c>
      <c r="R208" s="81">
        <v>1268.3629977316241</v>
      </c>
      <c r="S208" s="81">
        <v>1402.1354781909331</v>
      </c>
      <c r="T208" s="79">
        <f t="shared" si="13"/>
        <v>65</v>
      </c>
    </row>
    <row r="209" spans="1:20">
      <c r="A209" s="81" t="str">
        <f t="shared" si="14"/>
        <v>G66</v>
      </c>
      <c r="B209" s="81">
        <v>50000</v>
      </c>
      <c r="C209" s="81">
        <v>7129.6000000000013</v>
      </c>
      <c r="D209" s="81">
        <v>7131.1498942589988</v>
      </c>
      <c r="E209" s="81">
        <v>7131.253091073766</v>
      </c>
      <c r="F209" s="81">
        <v>7130.0088500153661</v>
      </c>
      <c r="G209" s="81">
        <v>200.1332923283131</v>
      </c>
      <c r="H209" s="81">
        <v>40053.334698170023</v>
      </c>
      <c r="I209" s="81">
        <v>-2.5597166894334453E-3</v>
      </c>
      <c r="J209" s="81">
        <v>2.9649625555402026</v>
      </c>
      <c r="K209" s="81">
        <v>2.8064659318048038E-2</v>
      </c>
      <c r="L209" s="81">
        <v>6263.5436337263836</v>
      </c>
      <c r="M209" s="81">
        <v>8017.3288283241309</v>
      </c>
      <c r="N209" s="81">
        <v>1753.7851945977472</v>
      </c>
      <c r="O209" s="81">
        <v>0.89502329241389056</v>
      </c>
      <c r="P209" s="81"/>
      <c r="Q209" s="81" t="s">
        <v>379</v>
      </c>
      <c r="R209" s="81">
        <v>6738.6242028151937</v>
      </c>
      <c r="S209" s="81">
        <v>7523.5238777838968</v>
      </c>
      <c r="T209" s="79">
        <f t="shared" si="13"/>
        <v>66</v>
      </c>
    </row>
    <row r="210" spans="1:20">
      <c r="A210" s="81" t="str">
        <f t="shared" si="14"/>
        <v>G67</v>
      </c>
      <c r="B210" s="81">
        <v>50000</v>
      </c>
      <c r="C210" s="81">
        <v>7129.6000000000013</v>
      </c>
      <c r="D210" s="81">
        <v>7131.1584479710946</v>
      </c>
      <c r="E210" s="81">
        <v>7131.2679201688707</v>
      </c>
      <c r="F210" s="81">
        <v>7130.0088500153661</v>
      </c>
      <c r="G210" s="81">
        <v>200.13178196864476</v>
      </c>
      <c r="H210" s="81">
        <v>40052.730153945158</v>
      </c>
      <c r="I210" s="81">
        <v>-2.6351993695921875E-3</v>
      </c>
      <c r="J210" s="81">
        <v>2.965017099012266</v>
      </c>
      <c r="K210" s="81">
        <v>2.8064413857693035E-2</v>
      </c>
      <c r="L210" s="81">
        <v>6263.5436337263836</v>
      </c>
      <c r="M210" s="81">
        <v>8017.3288283241309</v>
      </c>
      <c r="N210" s="81">
        <v>1753.7851945977472</v>
      </c>
      <c r="O210" s="81">
        <v>0.89501653788011282</v>
      </c>
      <c r="P210" s="81"/>
      <c r="Q210" s="81" t="s">
        <v>380</v>
      </c>
      <c r="R210" s="81">
        <v>6738.6242028151937</v>
      </c>
      <c r="S210" s="81">
        <v>7523.5238777838968</v>
      </c>
      <c r="T210" s="79">
        <f t="shared" si="13"/>
        <v>67</v>
      </c>
    </row>
    <row r="211" spans="1:20">
      <c r="A211" s="81" t="str">
        <f t="shared" si="14"/>
        <v>G68</v>
      </c>
      <c r="B211" s="81">
        <v>50000</v>
      </c>
      <c r="C211" s="81">
        <v>7129.6000000000013</v>
      </c>
      <c r="D211" s="81">
        <v>7131.1584479710946</v>
      </c>
      <c r="E211" s="81">
        <v>7131.2679201688707</v>
      </c>
      <c r="F211" s="81">
        <v>7130.0088500153661</v>
      </c>
      <c r="G211" s="81">
        <v>200.13178196864476</v>
      </c>
      <c r="H211" s="81">
        <v>40052.730153945158</v>
      </c>
      <c r="I211" s="81">
        <v>-2.6351993695921875E-3</v>
      </c>
      <c r="J211" s="81">
        <v>2.965017099012266</v>
      </c>
      <c r="K211" s="81">
        <v>2.8064413857693035E-2</v>
      </c>
      <c r="L211" s="81">
        <v>6263.5436337263836</v>
      </c>
      <c r="M211" s="81">
        <v>8017.3288283241309</v>
      </c>
      <c r="N211" s="81">
        <v>1753.7851945977472</v>
      </c>
      <c r="O211" s="81">
        <v>0.89501653788011282</v>
      </c>
      <c r="P211" s="81"/>
      <c r="Q211" s="81" t="s">
        <v>382</v>
      </c>
      <c r="R211" s="81">
        <v>6738.6242028151937</v>
      </c>
      <c r="S211" s="81">
        <v>7523.5238777838968</v>
      </c>
      <c r="T211" s="79">
        <f t="shared" si="13"/>
        <v>68</v>
      </c>
    </row>
    <row r="212" spans="1:20">
      <c r="A212" s="81" t="str">
        <f t="shared" si="14"/>
        <v>G69</v>
      </c>
      <c r="B212" s="81">
        <v>50000</v>
      </c>
      <c r="C212" s="81">
        <v>8861.2000000000007</v>
      </c>
      <c r="D212" s="81">
        <v>8859.3279556571615</v>
      </c>
      <c r="E212" s="81">
        <v>8857.6977534282705</v>
      </c>
      <c r="F212" s="81">
        <v>8605.0287647022706</v>
      </c>
      <c r="G212" s="81">
        <v>643.08420705563549</v>
      </c>
      <c r="H212" s="81">
        <v>413557.2973643755</v>
      </c>
      <c r="I212" s="81">
        <v>2.0226297355936283E-4</v>
      </c>
      <c r="J212" s="81">
        <v>3.0236047116040954</v>
      </c>
      <c r="K212" s="81">
        <v>7.258837355095217E-2</v>
      </c>
      <c r="L212" s="81">
        <v>5935.5513350119036</v>
      </c>
      <c r="M212" s="81">
        <v>11587.821076800225</v>
      </c>
      <c r="N212" s="81">
        <v>5652.269741788321</v>
      </c>
      <c r="O212" s="81">
        <v>2.8759600044659019</v>
      </c>
      <c r="P212" s="81"/>
      <c r="Q212" s="81" t="s">
        <v>383</v>
      </c>
      <c r="R212" s="81">
        <v>7599.143300028466</v>
      </c>
      <c r="S212" s="81">
        <v>10122.706266051118</v>
      </c>
      <c r="T212" s="79">
        <f t="shared" si="13"/>
        <v>69</v>
      </c>
    </row>
    <row r="213" spans="1:20">
      <c r="A213" s="81" t="str">
        <f t="shared" si="14"/>
        <v>G70</v>
      </c>
      <c r="B213" s="81">
        <v>50000</v>
      </c>
      <c r="C213" s="81">
        <v>8861.2000000000007</v>
      </c>
      <c r="D213" s="81">
        <v>8859.3223335562579</v>
      </c>
      <c r="E213" s="81">
        <v>8857.6926823326976</v>
      </c>
      <c r="F213" s="81">
        <v>8605.0287647022706</v>
      </c>
      <c r="G213" s="81">
        <v>643.08503104800286</v>
      </c>
      <c r="H213" s="81">
        <v>413558.35715801083</v>
      </c>
      <c r="I213" s="81">
        <v>2.2750784597516004E-4</v>
      </c>
      <c r="J213" s="81">
        <v>3.0235895773349677</v>
      </c>
      <c r="K213" s="81">
        <v>7.2588512623838503E-2</v>
      </c>
      <c r="L213" s="81">
        <v>5935.5513350119036</v>
      </c>
      <c r="M213" s="81">
        <v>11587.821076800225</v>
      </c>
      <c r="N213" s="81">
        <v>5652.269741788321</v>
      </c>
      <c r="O213" s="81">
        <v>2.8759636894717944</v>
      </c>
      <c r="P213" s="81"/>
      <c r="Q213" s="81" t="s">
        <v>384</v>
      </c>
      <c r="R213" s="81">
        <v>7599.143300028466</v>
      </c>
      <c r="S213" s="81">
        <v>10122.706266051118</v>
      </c>
      <c r="T213" s="79">
        <f t="shared" si="13"/>
        <v>70</v>
      </c>
    </row>
    <row r="214" spans="1:20">
      <c r="A214" s="81" t="str">
        <f t="shared" si="14"/>
        <v>G71</v>
      </c>
      <c r="B214" s="81">
        <v>50000</v>
      </c>
      <c r="C214" s="81">
        <v>8861.2000000000007</v>
      </c>
      <c r="D214" s="81">
        <v>8859.3223335562579</v>
      </c>
      <c r="E214" s="81">
        <v>8857.6926823326976</v>
      </c>
      <c r="F214" s="81">
        <v>8605.0287647022706</v>
      </c>
      <c r="G214" s="81">
        <v>643.08503104800286</v>
      </c>
      <c r="H214" s="81">
        <v>413558.35715801083</v>
      </c>
      <c r="I214" s="81">
        <v>2.2750784597516004E-4</v>
      </c>
      <c r="J214" s="81">
        <v>3.0235895773349677</v>
      </c>
      <c r="K214" s="81">
        <v>7.2588512623838503E-2</v>
      </c>
      <c r="L214" s="81">
        <v>5935.5513350119036</v>
      </c>
      <c r="M214" s="81">
        <v>11587.821076800225</v>
      </c>
      <c r="N214" s="81">
        <v>5652.269741788321</v>
      </c>
      <c r="O214" s="81">
        <v>2.8759636894717944</v>
      </c>
      <c r="P214" s="81"/>
      <c r="Q214" s="81" t="s">
        <v>385</v>
      </c>
      <c r="R214" s="81">
        <v>7599.143300028466</v>
      </c>
      <c r="S214" s="81">
        <v>10122.706266051118</v>
      </c>
      <c r="T214" s="79">
        <f t="shared" si="13"/>
        <v>71</v>
      </c>
    </row>
    <row r="215" spans="1:20">
      <c r="A215" s="81" t="str">
        <f t="shared" si="14"/>
        <v>G72</v>
      </c>
      <c r="B215" s="81">
        <v>50000</v>
      </c>
      <c r="C215" s="81">
        <v>488.43999999999994</v>
      </c>
      <c r="D215" s="81">
        <v>488.37246902947822</v>
      </c>
      <c r="E215" s="81">
        <v>488.34595689225836</v>
      </c>
      <c r="F215" s="81">
        <v>485.04459858036512</v>
      </c>
      <c r="G215" s="81">
        <v>19.23583511924959</v>
      </c>
      <c r="H215" s="81">
        <v>370.01735273495592</v>
      </c>
      <c r="I215" s="81">
        <v>4.0068859267947303E-3</v>
      </c>
      <c r="J215" s="81">
        <v>2.9873055434935352</v>
      </c>
      <c r="K215" s="81">
        <v>3.9387632061807544E-2</v>
      </c>
      <c r="L215" s="81">
        <v>412.71073807225355</v>
      </c>
      <c r="M215" s="81">
        <v>587.37421864121643</v>
      </c>
      <c r="N215" s="81">
        <v>174.66348056896288</v>
      </c>
      <c r="O215" s="81">
        <v>8.602526986123972E-2</v>
      </c>
      <c r="P215" s="81"/>
      <c r="Q215" s="81" t="s">
        <v>386</v>
      </c>
      <c r="R215" s="81">
        <v>450.7210141091756</v>
      </c>
      <c r="S215" s="81">
        <v>526.1137563327884</v>
      </c>
      <c r="T215" s="79">
        <f t="shared" si="13"/>
        <v>72</v>
      </c>
    </row>
    <row r="216" spans="1:20">
      <c r="A216" s="81" t="str">
        <f t="shared" si="14"/>
        <v>G73</v>
      </c>
      <c r="B216" s="81">
        <v>50000</v>
      </c>
      <c r="C216" s="81">
        <v>488.43999999999994</v>
      </c>
      <c r="D216" s="81">
        <v>488.37166105858455</v>
      </c>
      <c r="E216" s="81">
        <v>488.34522312760532</v>
      </c>
      <c r="F216" s="81">
        <v>483.13818217943867</v>
      </c>
      <c r="G216" s="81">
        <v>19.235206498840853</v>
      </c>
      <c r="H216" s="81">
        <v>369.99316905304937</v>
      </c>
      <c r="I216" s="81">
        <v>4.0106953498247402E-3</v>
      </c>
      <c r="J216" s="81">
        <v>2.9874734626625017</v>
      </c>
      <c r="K216" s="81">
        <v>3.9386410049156023E-2</v>
      </c>
      <c r="L216" s="81">
        <v>412.71073807225355</v>
      </c>
      <c r="M216" s="81">
        <v>587.37421864121643</v>
      </c>
      <c r="N216" s="81">
        <v>174.66348056896288</v>
      </c>
      <c r="O216" s="81">
        <v>8.6022458585307757E-2</v>
      </c>
      <c r="P216" s="81"/>
      <c r="Q216" s="81" t="s">
        <v>387</v>
      </c>
      <c r="R216" s="81">
        <v>450.7210141091756</v>
      </c>
      <c r="S216" s="81">
        <v>526.1137563327884</v>
      </c>
      <c r="T216" s="79">
        <f t="shared" si="13"/>
        <v>73</v>
      </c>
    </row>
    <row r="217" spans="1:20">
      <c r="A217" s="81" t="str">
        <f t="shared" si="14"/>
        <v>G74</v>
      </c>
      <c r="B217" s="81">
        <v>50000</v>
      </c>
      <c r="C217" s="81">
        <v>44684.354996631664</v>
      </c>
      <c r="D217" s="81">
        <v>44686.494100077565</v>
      </c>
      <c r="E217" s="81">
        <v>44681.290539743437</v>
      </c>
      <c r="F217" s="81">
        <v>45989.107076551278</v>
      </c>
      <c r="G217" s="81">
        <v>1575.0683456296397</v>
      </c>
      <c r="H217" s="81">
        <v>2480840.2934044902</v>
      </c>
      <c r="I217" s="81">
        <v>1.4176961130338579E-2</v>
      </c>
      <c r="J217" s="81">
        <v>3.0170826940136064</v>
      </c>
      <c r="K217" s="81">
        <v>3.5247078056788207E-2</v>
      </c>
      <c r="L217" s="81">
        <v>38056.798259097923</v>
      </c>
      <c r="M217" s="81">
        <v>51235.137341228452</v>
      </c>
      <c r="N217" s="81">
        <v>13178.339082130529</v>
      </c>
      <c r="O217" s="81">
        <v>7.0439197800720166</v>
      </c>
      <c r="P217" s="81"/>
      <c r="Q217" s="81" t="s">
        <v>388</v>
      </c>
      <c r="R217" s="81">
        <v>41594.732720626147</v>
      </c>
      <c r="S217" s="81">
        <v>47792.034737728602</v>
      </c>
      <c r="T217" s="79">
        <f t="shared" si="13"/>
        <v>74</v>
      </c>
    </row>
    <row r="218" spans="1:20">
      <c r="A218" s="81" t="str">
        <f t="shared" si="14"/>
        <v>G75</v>
      </c>
      <c r="B218" s="81">
        <v>50000</v>
      </c>
      <c r="C218" s="81">
        <v>44684.354996631664</v>
      </c>
      <c r="D218" s="81">
        <v>44686.576245275581</v>
      </c>
      <c r="E218" s="81">
        <v>44681.413222911142</v>
      </c>
      <c r="F218" s="81">
        <v>45486.640725387428</v>
      </c>
      <c r="G218" s="81">
        <v>1575.0029673831591</v>
      </c>
      <c r="H218" s="81">
        <v>2480634.3472657562</v>
      </c>
      <c r="I218" s="81">
        <v>1.4210039402584893E-2</v>
      </c>
      <c r="J218" s="81">
        <v>3.0171932548476117</v>
      </c>
      <c r="K218" s="81">
        <v>3.5245550223814107E-2</v>
      </c>
      <c r="L218" s="81">
        <v>38056.798259097923</v>
      </c>
      <c r="M218" s="81">
        <v>51235.137341228452</v>
      </c>
      <c r="N218" s="81">
        <v>13178.339082130529</v>
      </c>
      <c r="O218" s="81">
        <v>7.0436273996652563</v>
      </c>
      <c r="P218" s="81"/>
      <c r="Q218" s="81" t="s">
        <v>389</v>
      </c>
      <c r="R218" s="81">
        <v>41595.166741423011</v>
      </c>
      <c r="S218" s="81">
        <v>47792.034737728602</v>
      </c>
      <c r="T218" s="79">
        <f t="shared" si="13"/>
        <v>75</v>
      </c>
    </row>
    <row r="219" spans="1:20">
      <c r="A219" s="81" t="str">
        <f t="shared" si="14"/>
        <v>G76</v>
      </c>
      <c r="B219" s="81">
        <v>50000</v>
      </c>
      <c r="C219" s="81">
        <v>44684.354996631664</v>
      </c>
      <c r="D219" s="81">
        <v>44686.576245275581</v>
      </c>
      <c r="E219" s="81">
        <v>44681.413222911142</v>
      </c>
      <c r="F219" s="81">
        <v>45486.640725387428</v>
      </c>
      <c r="G219" s="81">
        <v>1575.0029673831591</v>
      </c>
      <c r="H219" s="81">
        <v>2480634.3472657562</v>
      </c>
      <c r="I219" s="81">
        <v>1.4210039402584893E-2</v>
      </c>
      <c r="J219" s="81">
        <v>3.0171932548476117</v>
      </c>
      <c r="K219" s="81">
        <v>3.5245550223814107E-2</v>
      </c>
      <c r="L219" s="81">
        <v>38056.798259097923</v>
      </c>
      <c r="M219" s="81">
        <v>51235.137341228452</v>
      </c>
      <c r="N219" s="81">
        <v>13178.339082130529</v>
      </c>
      <c r="O219" s="81">
        <v>7.0436273996652563</v>
      </c>
      <c r="P219" s="81"/>
      <c r="Q219" s="81" t="s">
        <v>390</v>
      </c>
      <c r="R219" s="81">
        <v>41595.166741423011</v>
      </c>
      <c r="S219" s="81">
        <v>47792.034737728602</v>
      </c>
      <c r="T219" s="79">
        <f t="shared" si="13"/>
        <v>76</v>
      </c>
    </row>
    <row r="220" spans="1:20">
      <c r="A220" s="81" t="str">
        <f t="shared" si="14"/>
        <v>G77</v>
      </c>
      <c r="B220" s="81">
        <v>50000</v>
      </c>
      <c r="C220" s="81">
        <v>152.625</v>
      </c>
      <c r="D220" s="81">
        <v>152.6416847208732</v>
      </c>
      <c r="E220" s="81">
        <v>152.69978121918098</v>
      </c>
      <c r="F220" s="81">
        <v>157.01786027151604</v>
      </c>
      <c r="G220" s="81">
        <v>7.1200123465014258</v>
      </c>
      <c r="H220" s="81">
        <v>50.694575814332737</v>
      </c>
      <c r="I220" s="81">
        <v>-1.1149516595801099E-2</v>
      </c>
      <c r="J220" s="81">
        <v>3.0204157071715891</v>
      </c>
      <c r="K220" s="81">
        <v>4.664526835851799E-2</v>
      </c>
      <c r="L220" s="81">
        <v>122.00717497626576</v>
      </c>
      <c r="M220" s="81">
        <v>186.74671425127806</v>
      </c>
      <c r="N220" s="81">
        <v>64.739539275012305</v>
      </c>
      <c r="O220" s="81">
        <v>3.1841663214829952E-2</v>
      </c>
      <c r="P220" s="81"/>
      <c r="Q220" s="81" t="s">
        <v>391</v>
      </c>
      <c r="R220" s="81">
        <v>138.62906455207357</v>
      </c>
      <c r="S220" s="81">
        <v>166.4215820964576</v>
      </c>
      <c r="T220" s="79">
        <f t="shared" si="13"/>
        <v>77</v>
      </c>
    </row>
    <row r="221" spans="1:20">
      <c r="A221" s="81" t="str">
        <f t="shared" si="14"/>
        <v>G78</v>
      </c>
      <c r="B221" s="81">
        <v>50000</v>
      </c>
      <c r="C221" s="81">
        <v>152.625</v>
      </c>
      <c r="D221" s="81">
        <v>152.64171315915286</v>
      </c>
      <c r="E221" s="81">
        <v>152.69978121918098</v>
      </c>
      <c r="F221" s="81">
        <v>145.71047560661324</v>
      </c>
      <c r="G221" s="81">
        <v>7.1199818219372721</v>
      </c>
      <c r="H221" s="81">
        <v>50.6941411447172</v>
      </c>
      <c r="I221" s="81">
        <v>-1.114779787749544E-2</v>
      </c>
      <c r="J221" s="81">
        <v>3.0204477547420705</v>
      </c>
      <c r="K221" s="81">
        <v>4.6645059692913535E-2</v>
      </c>
      <c r="L221" s="81">
        <v>122.00717497626576</v>
      </c>
      <c r="M221" s="81">
        <v>186.74671425127806</v>
      </c>
      <c r="N221" s="81">
        <v>64.739539275012305</v>
      </c>
      <c r="O221" s="81">
        <v>3.1841526704829086E-2</v>
      </c>
      <c r="P221" s="81"/>
      <c r="Q221" s="81" t="s">
        <v>393</v>
      </c>
      <c r="R221" s="81">
        <v>138.62906455207357</v>
      </c>
      <c r="S221" s="81">
        <v>166.4215820964576</v>
      </c>
      <c r="T221" s="79">
        <f t="shared" si="13"/>
        <v>78</v>
      </c>
    </row>
    <row r="222" spans="1:20">
      <c r="A222" s="81" t="str">
        <f t="shared" si="14"/>
        <v>G79</v>
      </c>
      <c r="B222" s="81">
        <v>50000</v>
      </c>
      <c r="C222" s="81">
        <v>152.625</v>
      </c>
      <c r="D222" s="81">
        <v>152.64171315915286</v>
      </c>
      <c r="E222" s="81">
        <v>152.69978121918098</v>
      </c>
      <c r="F222" s="81">
        <v>145.71047560661324</v>
      </c>
      <c r="G222" s="81">
        <v>7.1199818219372721</v>
      </c>
      <c r="H222" s="81">
        <v>50.6941411447172</v>
      </c>
      <c r="I222" s="81">
        <v>-1.114779787749544E-2</v>
      </c>
      <c r="J222" s="81">
        <v>3.0204477547420705</v>
      </c>
      <c r="K222" s="81">
        <v>4.6645059692913535E-2</v>
      </c>
      <c r="L222" s="81">
        <v>122.00717497626576</v>
      </c>
      <c r="M222" s="81">
        <v>186.74671425127806</v>
      </c>
      <c r="N222" s="81">
        <v>64.739539275012305</v>
      </c>
      <c r="O222" s="81">
        <v>3.1841526704829086E-2</v>
      </c>
      <c r="P222" s="81"/>
      <c r="Q222" s="81" t="s">
        <v>394</v>
      </c>
      <c r="R222" s="81">
        <v>138.62906455207357</v>
      </c>
      <c r="S222" s="81">
        <v>166.4215820964576</v>
      </c>
      <c r="T222" s="79">
        <f t="shared" si="13"/>
        <v>79</v>
      </c>
    </row>
    <row r="223" spans="1:20">
      <c r="A223" s="81" t="str">
        <f t="shared" si="14"/>
        <v>G80</v>
      </c>
      <c r="B223" s="81">
        <v>50000</v>
      </c>
      <c r="C223" s="81">
        <v>3371.566448</v>
      </c>
      <c r="D223" s="81">
        <v>3371.4486938793398</v>
      </c>
      <c r="E223" s="81">
        <v>3371.5580065625745</v>
      </c>
      <c r="F223" s="81">
        <v>3364.8399195639827</v>
      </c>
      <c r="G223" s="81">
        <v>59.013316855814047</v>
      </c>
      <c r="H223" s="81">
        <v>3482.5715663247065</v>
      </c>
      <c r="I223" s="81">
        <v>-7.709656626127174E-3</v>
      </c>
      <c r="J223" s="81">
        <v>2.9770948907652093</v>
      </c>
      <c r="K223" s="81">
        <v>1.7503845442746656E-2</v>
      </c>
      <c r="L223" s="81">
        <v>3111.04284322482</v>
      </c>
      <c r="M223" s="81">
        <v>3611.2172972278831</v>
      </c>
      <c r="N223" s="81">
        <v>500.17445400306315</v>
      </c>
      <c r="O223" s="81">
        <v>0.26391557613466876</v>
      </c>
      <c r="P223" s="81"/>
      <c r="Q223" s="81" t="s">
        <v>395</v>
      </c>
      <c r="R223" s="81">
        <v>3255.6291773459357</v>
      </c>
      <c r="S223" s="81">
        <v>3486.894919316132</v>
      </c>
      <c r="T223" s="79">
        <f t="shared" si="13"/>
        <v>80</v>
      </c>
    </row>
    <row r="224" spans="1:20">
      <c r="A224" s="81" t="str">
        <f t="shared" si="14"/>
        <v>G81</v>
      </c>
      <c r="B224" s="81">
        <v>50000</v>
      </c>
      <c r="C224" s="81">
        <v>3371.566448</v>
      </c>
      <c r="D224" s="81">
        <v>3371.4518183775531</v>
      </c>
      <c r="E224" s="81">
        <v>3371.5590731670609</v>
      </c>
      <c r="F224" s="81">
        <v>3364.8399195639827</v>
      </c>
      <c r="G224" s="81">
        <v>59.012037739301853</v>
      </c>
      <c r="H224" s="81">
        <v>3482.4205981447863</v>
      </c>
      <c r="I224" s="81">
        <v>-7.7496101606809821E-3</v>
      </c>
      <c r="J224" s="81">
        <v>2.9771882166867933</v>
      </c>
      <c r="K224" s="81">
        <v>1.7503449824681244E-2</v>
      </c>
      <c r="L224" s="81">
        <v>3111.04284322482</v>
      </c>
      <c r="M224" s="81">
        <v>3611.2172972278831</v>
      </c>
      <c r="N224" s="81">
        <v>500.17445400306315</v>
      </c>
      <c r="O224" s="81">
        <v>0.26390985575172393</v>
      </c>
      <c r="P224" s="81"/>
      <c r="Q224" s="81" t="s">
        <v>396</v>
      </c>
      <c r="R224" s="81">
        <v>3255.6291773459357</v>
      </c>
      <c r="S224" s="81">
        <v>3486.894919316132</v>
      </c>
      <c r="T224" s="79">
        <f t="shared" si="13"/>
        <v>81</v>
      </c>
    </row>
    <row r="225" spans="1:20">
      <c r="A225" s="81" t="str">
        <f t="shared" si="14"/>
        <v>G82</v>
      </c>
      <c r="B225" s="81">
        <v>50000</v>
      </c>
      <c r="C225" s="81">
        <v>3371.566448</v>
      </c>
      <c r="D225" s="81">
        <v>3371.4518183775531</v>
      </c>
      <c r="E225" s="81">
        <v>3371.5590731670609</v>
      </c>
      <c r="F225" s="81">
        <v>3364.8399195639827</v>
      </c>
      <c r="G225" s="81">
        <v>59.012037739301853</v>
      </c>
      <c r="H225" s="81">
        <v>3482.4205981447863</v>
      </c>
      <c r="I225" s="81">
        <v>-7.7496101606809821E-3</v>
      </c>
      <c r="J225" s="81">
        <v>2.9771882166867933</v>
      </c>
      <c r="K225" s="81">
        <v>1.7503449824681244E-2</v>
      </c>
      <c r="L225" s="81">
        <v>3111.04284322482</v>
      </c>
      <c r="M225" s="81">
        <v>3611.2172972278831</v>
      </c>
      <c r="N225" s="81">
        <v>500.17445400306315</v>
      </c>
      <c r="O225" s="81">
        <v>0.26390985575172393</v>
      </c>
      <c r="P225" s="81"/>
      <c r="Q225" s="81" t="s">
        <v>397</v>
      </c>
      <c r="R225" s="81">
        <v>3255.6291773459357</v>
      </c>
      <c r="S225" s="81">
        <v>3486.894919316132</v>
      </c>
      <c r="T225" s="79">
        <f t="shared" si="13"/>
        <v>82</v>
      </c>
    </row>
    <row r="226" spans="1:20">
      <c r="A226" s="81" t="str">
        <f t="shared" si="14"/>
        <v>G83</v>
      </c>
      <c r="B226" s="81">
        <v>50000</v>
      </c>
      <c r="C226" s="81">
        <v>60133.65874797391</v>
      </c>
      <c r="D226" s="81">
        <v>60142.085440143135</v>
      </c>
      <c r="E226" s="81">
        <v>60152.196799063458</v>
      </c>
      <c r="F226" s="81">
        <v>56633.672719789123</v>
      </c>
      <c r="G226" s="81">
        <v>2612.0547346149619</v>
      </c>
      <c r="H226" s="81">
        <v>6822829.9366244385</v>
      </c>
      <c r="I226" s="81">
        <v>2.9677783041228171E-3</v>
      </c>
      <c r="J226" s="81">
        <v>3.0002697984128699</v>
      </c>
      <c r="K226" s="81">
        <v>4.3431396093084079E-2</v>
      </c>
      <c r="L226" s="81">
        <v>48220.827338477815</v>
      </c>
      <c r="M226" s="81">
        <v>70297.32317539971</v>
      </c>
      <c r="N226" s="81">
        <v>22076.495836921895</v>
      </c>
      <c r="O226" s="81">
        <v>11.681463895098457</v>
      </c>
      <c r="P226" s="81"/>
      <c r="Q226" s="81" t="s">
        <v>398</v>
      </c>
      <c r="R226" s="81">
        <v>55033.493016578213</v>
      </c>
      <c r="S226" s="81">
        <v>65303.610153053574</v>
      </c>
      <c r="T226" s="79">
        <f t="shared" si="13"/>
        <v>83</v>
      </c>
    </row>
    <row r="227" spans="1:20">
      <c r="A227" s="81" t="str">
        <f t="shared" si="14"/>
        <v>G84</v>
      </c>
      <c r="B227" s="81">
        <v>50000</v>
      </c>
      <c r="C227" s="81">
        <v>60133.65874797391</v>
      </c>
      <c r="D227" s="81">
        <v>60142.137289009923</v>
      </c>
      <c r="E227" s="81">
        <v>60152.296332363156</v>
      </c>
      <c r="F227" s="81">
        <v>56633.672719789123</v>
      </c>
      <c r="G227" s="81">
        <v>2612.072085835744</v>
      </c>
      <c r="H227" s="81">
        <v>6822920.581602294</v>
      </c>
      <c r="I227" s="81">
        <v>2.9197283822774457E-3</v>
      </c>
      <c r="J227" s="81">
        <v>3.0001993644307183</v>
      </c>
      <c r="K227" s="81">
        <v>4.343164715420017E-2</v>
      </c>
      <c r="L227" s="81">
        <v>48220.827338477815</v>
      </c>
      <c r="M227" s="81">
        <v>70297.32317539971</v>
      </c>
      <c r="N227" s="81">
        <v>22076.495836921895</v>
      </c>
      <c r="O227" s="81">
        <v>11.681541492116779</v>
      </c>
      <c r="P227" s="81"/>
      <c r="Q227" s="81" t="s">
        <v>399</v>
      </c>
      <c r="R227" s="81">
        <v>55033.493016578213</v>
      </c>
      <c r="S227" s="81">
        <v>65303.610153053574</v>
      </c>
      <c r="T227" s="79">
        <f t="shared" si="13"/>
        <v>84</v>
      </c>
    </row>
    <row r="228" spans="1:20">
      <c r="A228" s="81" t="str">
        <f t="shared" ref="A228:A259" si="15">CONCATENATE("G",T228)</f>
        <v>G85</v>
      </c>
      <c r="B228" s="81">
        <v>50000</v>
      </c>
      <c r="C228" s="81">
        <v>2283.5121539199999</v>
      </c>
      <c r="D228" s="81">
        <v>2284.2881882092929</v>
      </c>
      <c r="E228" s="81">
        <v>2284.4535650346879</v>
      </c>
      <c r="F228" s="81">
        <v>2198.8398110641474</v>
      </c>
      <c r="G228" s="81">
        <v>97.689898402961163</v>
      </c>
      <c r="H228" s="81">
        <v>9543.316249980875</v>
      </c>
      <c r="I228" s="81">
        <v>-1.8513863483621291E-2</v>
      </c>
      <c r="J228" s="81">
        <v>2.9821798424370649</v>
      </c>
      <c r="K228" s="81">
        <v>4.2766013022000768E-2</v>
      </c>
      <c r="L228" s="81">
        <v>1896.1375493768833</v>
      </c>
      <c r="M228" s="81">
        <v>2655.1352724344315</v>
      </c>
      <c r="N228" s="81">
        <v>758.99772305754823</v>
      </c>
      <c r="O228" s="81">
        <v>0.43688250708813864</v>
      </c>
      <c r="P228" s="81"/>
      <c r="Q228" s="81" t="s">
        <v>400</v>
      </c>
      <c r="R228" s="81">
        <v>2090.9840620409232</v>
      </c>
      <c r="S228" s="81">
        <v>2475.5975976223963</v>
      </c>
      <c r="T228" s="79">
        <f t="shared" ref="T228:T291" si="16">IF(_xlfn.NUMBERVALUE(MID(Q228,2,5))&lt;160,_xlfn.NUMBERVALUE(MID(Q228,2,5))+18,IF(_xlfn.NUMBERVALUE(MID(Q228,2,5))&lt;162,-_xlfn.NUMBERVALUE(MID(Q228,2,5))+172,_xlfn.NUMBERVALUE(MID(Q228,2,5))-160))</f>
        <v>85</v>
      </c>
    </row>
    <row r="229" spans="1:20">
      <c r="A229" s="81" t="str">
        <f t="shared" si="15"/>
        <v>G86</v>
      </c>
      <c r="B229" s="81">
        <v>50000</v>
      </c>
      <c r="C229" s="81">
        <v>2283.5121539199999</v>
      </c>
      <c r="D229" s="81">
        <v>2284.2909856857605</v>
      </c>
      <c r="E229" s="81">
        <v>2284.4535650346879</v>
      </c>
      <c r="F229" s="81">
        <v>2198.8398110641474</v>
      </c>
      <c r="G229" s="81">
        <v>97.687449100846806</v>
      </c>
      <c r="H229" s="81">
        <v>9542.8377118305361</v>
      </c>
      <c r="I229" s="81">
        <v>-1.8520633863048797E-2</v>
      </c>
      <c r="J229" s="81">
        <v>2.9823527792975502</v>
      </c>
      <c r="K229" s="81">
        <v>4.2764888410887082E-2</v>
      </c>
      <c r="L229" s="81">
        <v>1896.1375493768833</v>
      </c>
      <c r="M229" s="81">
        <v>2655.1352724344315</v>
      </c>
      <c r="N229" s="81">
        <v>758.99772305754823</v>
      </c>
      <c r="O229" s="81">
        <v>0.43687155347608836</v>
      </c>
      <c r="P229" s="81"/>
      <c r="Q229" s="81" t="s">
        <v>401</v>
      </c>
      <c r="R229" s="81">
        <v>2090.9840620409232</v>
      </c>
      <c r="S229" s="81">
        <v>2475.5975976223963</v>
      </c>
      <c r="T229" s="79">
        <f t="shared" si="16"/>
        <v>86</v>
      </c>
    </row>
    <row r="230" spans="1:20">
      <c r="A230" s="81" t="str">
        <f t="shared" si="15"/>
        <v>G87</v>
      </c>
      <c r="B230" s="81">
        <v>50000</v>
      </c>
      <c r="C230" s="81">
        <v>2283.5121539199999</v>
      </c>
      <c r="D230" s="81">
        <v>2284.2909856857605</v>
      </c>
      <c r="E230" s="81">
        <v>2284.4535650346879</v>
      </c>
      <c r="F230" s="81">
        <v>2198.8398110641474</v>
      </c>
      <c r="G230" s="81">
        <v>97.687449100846806</v>
      </c>
      <c r="H230" s="81">
        <v>9542.8377118305361</v>
      </c>
      <c r="I230" s="81">
        <v>-1.8520633863048797E-2</v>
      </c>
      <c r="J230" s="81">
        <v>2.9823527792975502</v>
      </c>
      <c r="K230" s="81">
        <v>4.2764888410887082E-2</v>
      </c>
      <c r="L230" s="81">
        <v>1896.1375493768833</v>
      </c>
      <c r="M230" s="81">
        <v>2655.1352724344315</v>
      </c>
      <c r="N230" s="81">
        <v>758.99772305754823</v>
      </c>
      <c r="O230" s="81">
        <v>0.43687155347608836</v>
      </c>
      <c r="P230" s="81"/>
      <c r="Q230" s="81" t="s">
        <v>402</v>
      </c>
      <c r="R230" s="81">
        <v>2090.9840620409232</v>
      </c>
      <c r="S230" s="81">
        <v>2475.5975976223963</v>
      </c>
      <c r="T230" s="79">
        <f t="shared" si="16"/>
        <v>87</v>
      </c>
    </row>
    <row r="231" spans="1:20">
      <c r="A231" s="81" t="str">
        <f t="shared" si="15"/>
        <v>G89</v>
      </c>
      <c r="B231" s="81">
        <v>50000</v>
      </c>
      <c r="C231" s="81">
        <v>640.5</v>
      </c>
      <c r="D231" s="81">
        <v>640.71842421904512</v>
      </c>
      <c r="E231" s="81">
        <v>640.29137277503605</v>
      </c>
      <c r="F231" s="81">
        <v>672.55962590175045</v>
      </c>
      <c r="G231" s="81">
        <v>65.665237317902381</v>
      </c>
      <c r="H231" s="81">
        <v>4311.9233920164397</v>
      </c>
      <c r="I231" s="81">
        <v>-4.1925901286130182E-3</v>
      </c>
      <c r="J231" s="81">
        <v>2.9867218888325446</v>
      </c>
      <c r="K231" s="81">
        <v>0.10248688789922034</v>
      </c>
      <c r="L231" s="81">
        <v>362.80564742858849</v>
      </c>
      <c r="M231" s="81">
        <v>937.57616079482159</v>
      </c>
      <c r="N231" s="81">
        <v>574.7705133662331</v>
      </c>
      <c r="O231" s="81">
        <v>0.29366386880297141</v>
      </c>
      <c r="P231" s="81"/>
      <c r="Q231" s="81" t="s">
        <v>404</v>
      </c>
      <c r="R231" s="81">
        <v>512.71378050832459</v>
      </c>
      <c r="S231" s="81">
        <v>768.66683250853509</v>
      </c>
      <c r="T231" s="79">
        <f t="shared" si="16"/>
        <v>89</v>
      </c>
    </row>
    <row r="232" spans="1:20">
      <c r="A232" s="81" t="str">
        <f t="shared" si="15"/>
        <v>G90</v>
      </c>
      <c r="B232" s="81">
        <v>50000</v>
      </c>
      <c r="C232" s="81">
        <v>640.5</v>
      </c>
      <c r="D232" s="81">
        <v>640.71396946539323</v>
      </c>
      <c r="E232" s="81">
        <v>640.28476196822714</v>
      </c>
      <c r="F232" s="81">
        <v>483.80200033969925</v>
      </c>
      <c r="G232" s="81">
        <v>65.668327120516324</v>
      </c>
      <c r="H232" s="81">
        <v>4312.3291868071392</v>
      </c>
      <c r="I232" s="81">
        <v>-4.281508218250539E-3</v>
      </c>
      <c r="J232" s="81">
        <v>2.9867904798144131</v>
      </c>
      <c r="K232" s="81">
        <v>0.10249242290644836</v>
      </c>
      <c r="L232" s="81">
        <v>362.80564742858849</v>
      </c>
      <c r="M232" s="81">
        <v>937.57616079482159</v>
      </c>
      <c r="N232" s="81">
        <v>574.7705133662331</v>
      </c>
      <c r="O232" s="81">
        <v>0.29367768682033507</v>
      </c>
      <c r="P232" s="81"/>
      <c r="Q232" s="81" t="s">
        <v>405</v>
      </c>
      <c r="R232" s="81">
        <v>512.68152348054844</v>
      </c>
      <c r="S232" s="81">
        <v>768.66683250853509</v>
      </c>
      <c r="T232" s="79">
        <f t="shared" si="16"/>
        <v>90</v>
      </c>
    </row>
    <row r="233" spans="1:20">
      <c r="A233" s="81" t="str">
        <f t="shared" si="15"/>
        <v>G91</v>
      </c>
      <c r="B233" s="81">
        <v>50000</v>
      </c>
      <c r="C233" s="81">
        <v>640.5</v>
      </c>
      <c r="D233" s="81">
        <v>640.71396946539323</v>
      </c>
      <c r="E233" s="81">
        <v>640.28476196822714</v>
      </c>
      <c r="F233" s="81">
        <v>483.80200033969925</v>
      </c>
      <c r="G233" s="81">
        <v>65.668327120516324</v>
      </c>
      <c r="H233" s="81">
        <v>4312.3291868071392</v>
      </c>
      <c r="I233" s="81">
        <v>-4.281508218250539E-3</v>
      </c>
      <c r="J233" s="81">
        <v>2.9867904798144131</v>
      </c>
      <c r="K233" s="81">
        <v>0.10249242290644836</v>
      </c>
      <c r="L233" s="81">
        <v>362.80564742858849</v>
      </c>
      <c r="M233" s="81">
        <v>937.57616079482159</v>
      </c>
      <c r="N233" s="81">
        <v>574.7705133662331</v>
      </c>
      <c r="O233" s="81">
        <v>0.29367768682033507</v>
      </c>
      <c r="P233" s="81"/>
      <c r="Q233" s="81" t="s">
        <v>406</v>
      </c>
      <c r="R233" s="81">
        <v>512.68152348054844</v>
      </c>
      <c r="S233" s="81">
        <v>768.66683250853509</v>
      </c>
      <c r="T233" s="79">
        <f t="shared" si="16"/>
        <v>91</v>
      </c>
    </row>
    <row r="234" spans="1:20">
      <c r="A234" s="81" t="str">
        <f t="shared" si="15"/>
        <v>G92</v>
      </c>
      <c r="B234" s="81">
        <v>50000</v>
      </c>
      <c r="C234" s="81">
        <v>13245.5</v>
      </c>
      <c r="D234" s="81">
        <v>13249.272923908029</v>
      </c>
      <c r="E234" s="81">
        <v>13252.662769623403</v>
      </c>
      <c r="F234" s="81">
        <v>12060.606621161782</v>
      </c>
      <c r="G234" s="81">
        <v>1371.1163396994705</v>
      </c>
      <c r="H234" s="81">
        <v>1879960.0169908735</v>
      </c>
      <c r="I234" s="81">
        <v>-1.4683057031004297E-2</v>
      </c>
      <c r="J234" s="81">
        <v>3.0432807222874576</v>
      </c>
      <c r="K234" s="81">
        <v>0.10348615713284315</v>
      </c>
      <c r="L234" s="81">
        <v>6484.9168392174433</v>
      </c>
      <c r="M234" s="81">
        <v>18667.505035077094</v>
      </c>
      <c r="N234" s="81">
        <v>12182.588195859651</v>
      </c>
      <c r="O234" s="81">
        <v>6.1318186812574194</v>
      </c>
      <c r="P234" s="81"/>
      <c r="Q234" s="81" t="s">
        <v>407</v>
      </c>
      <c r="R234" s="81">
        <v>10537.864977627556</v>
      </c>
      <c r="S234" s="81">
        <v>15950.976530854961</v>
      </c>
      <c r="T234" s="79">
        <f t="shared" si="16"/>
        <v>92</v>
      </c>
    </row>
    <row r="235" spans="1:20">
      <c r="A235" s="81" t="str">
        <f t="shared" si="15"/>
        <v>G93</v>
      </c>
      <c r="B235" s="81">
        <v>50000</v>
      </c>
      <c r="C235" s="81">
        <v>13245.5</v>
      </c>
      <c r="D235" s="81">
        <v>13249.259574107133</v>
      </c>
      <c r="E235" s="81">
        <v>13252.662769623403</v>
      </c>
      <c r="F235" s="81">
        <v>12060.606621161782</v>
      </c>
      <c r="G235" s="81">
        <v>1371.1214415997538</v>
      </c>
      <c r="H235" s="81">
        <v>1879974.0076145867</v>
      </c>
      <c r="I235" s="81">
        <v>-1.4658527403591408E-2</v>
      </c>
      <c r="J235" s="81">
        <v>3.043237910908366</v>
      </c>
      <c r="K235" s="81">
        <v>0.10348664647489583</v>
      </c>
      <c r="L235" s="81">
        <v>6484.9168392174433</v>
      </c>
      <c r="M235" s="81">
        <v>18667.505035077094</v>
      </c>
      <c r="N235" s="81">
        <v>12182.588195859651</v>
      </c>
      <c r="O235" s="81">
        <v>6.1318414976491153</v>
      </c>
      <c r="P235" s="81"/>
      <c r="Q235" s="81" t="s">
        <v>408</v>
      </c>
      <c r="R235" s="81">
        <v>10537.864977627556</v>
      </c>
      <c r="S235" s="81">
        <v>15950.976530854961</v>
      </c>
      <c r="T235" s="79">
        <f t="shared" si="16"/>
        <v>93</v>
      </c>
    </row>
    <row r="236" spans="1:20">
      <c r="A236" s="81" t="str">
        <f t="shared" si="15"/>
        <v>G94</v>
      </c>
      <c r="B236" s="81">
        <v>50000</v>
      </c>
      <c r="C236" s="81">
        <v>13245.5</v>
      </c>
      <c r="D236" s="81">
        <v>13249.259574107133</v>
      </c>
      <c r="E236" s="81">
        <v>13252.662769623403</v>
      </c>
      <c r="F236" s="81">
        <v>12060.606621161782</v>
      </c>
      <c r="G236" s="81">
        <v>1371.1214415997538</v>
      </c>
      <c r="H236" s="81">
        <v>1879974.0076145867</v>
      </c>
      <c r="I236" s="81">
        <v>-1.4658527403591408E-2</v>
      </c>
      <c r="J236" s="81">
        <v>3.043237910908366</v>
      </c>
      <c r="K236" s="81">
        <v>0.10348664647489583</v>
      </c>
      <c r="L236" s="81">
        <v>6484.9168392174433</v>
      </c>
      <c r="M236" s="81">
        <v>18667.505035077094</v>
      </c>
      <c r="N236" s="81">
        <v>12182.588195859651</v>
      </c>
      <c r="O236" s="81">
        <v>6.1318414976491153</v>
      </c>
      <c r="P236" s="81"/>
      <c r="Q236" s="81" t="s">
        <v>409</v>
      </c>
      <c r="R236" s="81">
        <v>10537.864977627556</v>
      </c>
      <c r="S236" s="81">
        <v>15950.976530854961</v>
      </c>
      <c r="T236" s="79">
        <f t="shared" si="16"/>
        <v>94</v>
      </c>
    </row>
    <row r="237" spans="1:20">
      <c r="A237" s="81" t="str">
        <f t="shared" si="15"/>
        <v>G98</v>
      </c>
      <c r="B237" s="81">
        <v>50000</v>
      </c>
      <c r="C237" s="81">
        <v>4225.8700000000099</v>
      </c>
      <c r="D237" s="81">
        <v>4226.5470373630687</v>
      </c>
      <c r="E237" s="81">
        <v>4224.5290008993252</v>
      </c>
      <c r="F237" s="81">
        <v>4702.6959454468015</v>
      </c>
      <c r="G237" s="81">
        <v>813.20113885114495</v>
      </c>
      <c r="H237" s="81">
        <v>661296.09222879913</v>
      </c>
      <c r="I237" s="81">
        <v>-1.5041125596780367E-3</v>
      </c>
      <c r="J237" s="81">
        <v>2.996017948069388</v>
      </c>
      <c r="K237" s="81">
        <v>0.19240319146158111</v>
      </c>
      <c r="L237" s="81">
        <v>668.4800128256029</v>
      </c>
      <c r="M237" s="81">
        <v>7865.3004557044187</v>
      </c>
      <c r="N237" s="81">
        <v>7196.8204428788158</v>
      </c>
      <c r="O237" s="81">
        <v>3.636746051702811</v>
      </c>
      <c r="P237" s="81"/>
      <c r="Q237" s="81" t="s">
        <v>411</v>
      </c>
      <c r="R237" s="81">
        <v>2633.7275039302622</v>
      </c>
      <c r="S237" s="81">
        <v>5821.5555491088317</v>
      </c>
      <c r="T237" s="79">
        <f t="shared" si="16"/>
        <v>98</v>
      </c>
    </row>
    <row r="238" spans="1:20">
      <c r="A238" s="81" t="str">
        <f t="shared" si="15"/>
        <v>G99</v>
      </c>
      <c r="B238" s="81">
        <v>50000</v>
      </c>
      <c r="C238" s="81">
        <v>4225.8700000000099</v>
      </c>
      <c r="D238" s="81">
        <v>4226.5470373630687</v>
      </c>
      <c r="E238" s="81">
        <v>4224.5290008993252</v>
      </c>
      <c r="F238" s="81">
        <v>4702.6959454468015</v>
      </c>
      <c r="G238" s="81">
        <v>813.20113885114495</v>
      </c>
      <c r="H238" s="81">
        <v>661296.09222879913</v>
      </c>
      <c r="I238" s="81">
        <v>-1.5041125596780367E-3</v>
      </c>
      <c r="J238" s="81">
        <v>2.996017948069388</v>
      </c>
      <c r="K238" s="81">
        <v>0.19240319146158111</v>
      </c>
      <c r="L238" s="81">
        <v>668.4800128256029</v>
      </c>
      <c r="M238" s="81">
        <v>7865.3004557044187</v>
      </c>
      <c r="N238" s="81">
        <v>7196.8204428788158</v>
      </c>
      <c r="O238" s="81">
        <v>3.636746051702811</v>
      </c>
      <c r="P238" s="81"/>
      <c r="Q238" s="81" t="s">
        <v>412</v>
      </c>
      <c r="R238" s="81">
        <v>2633.7275039302622</v>
      </c>
      <c r="S238" s="81">
        <v>5821.5555491088317</v>
      </c>
      <c r="T238" s="79">
        <f t="shared" si="16"/>
        <v>99</v>
      </c>
    </row>
    <row r="239" spans="1:20">
      <c r="A239" s="81" t="str">
        <f t="shared" si="15"/>
        <v>G100</v>
      </c>
      <c r="B239" s="81">
        <v>50000</v>
      </c>
      <c r="C239" s="81">
        <v>4225.8700000000099</v>
      </c>
      <c r="D239" s="81">
        <v>4226.5470373630687</v>
      </c>
      <c r="E239" s="81">
        <v>4224.5290008993252</v>
      </c>
      <c r="F239" s="81">
        <v>4702.6959454468015</v>
      </c>
      <c r="G239" s="81">
        <v>813.20113885114495</v>
      </c>
      <c r="H239" s="81">
        <v>661296.09222879913</v>
      </c>
      <c r="I239" s="81">
        <v>-1.5041125596780367E-3</v>
      </c>
      <c r="J239" s="81">
        <v>2.996017948069388</v>
      </c>
      <c r="K239" s="81">
        <v>0.19240319146158111</v>
      </c>
      <c r="L239" s="81">
        <v>668.4800128256029</v>
      </c>
      <c r="M239" s="81">
        <v>7865.3004557044187</v>
      </c>
      <c r="N239" s="81">
        <v>7196.8204428788158</v>
      </c>
      <c r="O239" s="81">
        <v>3.636746051702811</v>
      </c>
      <c r="P239" s="81"/>
      <c r="Q239" s="81" t="s">
        <v>413</v>
      </c>
      <c r="R239" s="81">
        <v>2633.7275039302622</v>
      </c>
      <c r="S239" s="81">
        <v>5821.5555491088317</v>
      </c>
      <c r="T239" s="79">
        <f t="shared" si="16"/>
        <v>100</v>
      </c>
    </row>
    <row r="240" spans="1:20">
      <c r="A240" s="81" t="str">
        <f t="shared" si="15"/>
        <v>G101</v>
      </c>
      <c r="B240" s="81">
        <v>50000</v>
      </c>
      <c r="C240" s="81">
        <v>2396.4542844784</v>
      </c>
      <c r="D240" s="81">
        <v>2396.7471485048727</v>
      </c>
      <c r="E240" s="81">
        <v>2396.0266800749923</v>
      </c>
      <c r="F240" s="81">
        <v>2662.8835108847356</v>
      </c>
      <c r="G240" s="81">
        <v>117.40058631318252</v>
      </c>
      <c r="H240" s="81">
        <v>13782.897666679017</v>
      </c>
      <c r="I240" s="81">
        <v>1.0548374599411617E-2</v>
      </c>
      <c r="J240" s="81">
        <v>3.0094026665673623</v>
      </c>
      <c r="K240" s="81">
        <v>4.8983300715062399E-2</v>
      </c>
      <c r="L240" s="81">
        <v>1856.0411234535179</v>
      </c>
      <c r="M240" s="81">
        <v>2878.8963609134889</v>
      </c>
      <c r="N240" s="81">
        <v>1022.855237459971</v>
      </c>
      <c r="O240" s="81">
        <v>0.52503138318921505</v>
      </c>
      <c r="P240" s="81"/>
      <c r="Q240" s="81" t="s">
        <v>414</v>
      </c>
      <c r="R240" s="81">
        <v>2167.3959213509133</v>
      </c>
      <c r="S240" s="81">
        <v>2627.0181086297162</v>
      </c>
      <c r="T240" s="79">
        <f t="shared" si="16"/>
        <v>101</v>
      </c>
    </row>
    <row r="241" spans="1:20">
      <c r="A241" s="81" t="str">
        <f t="shared" si="15"/>
        <v>G102</v>
      </c>
      <c r="B241" s="81">
        <v>50000</v>
      </c>
      <c r="C241" s="81">
        <v>2396.4542844784</v>
      </c>
      <c r="D241" s="81">
        <v>2396.7519864959627</v>
      </c>
      <c r="E241" s="81">
        <v>2396.0344077443751</v>
      </c>
      <c r="F241" s="81">
        <v>2596.2866602498166</v>
      </c>
      <c r="G241" s="81">
        <v>117.40382485827192</v>
      </c>
      <c r="H241" s="81">
        <v>13783.658091351786</v>
      </c>
      <c r="I241" s="81">
        <v>1.0523009828597742E-2</v>
      </c>
      <c r="J241" s="81">
        <v>3.0092354279352791</v>
      </c>
      <c r="K241" s="81">
        <v>4.8984553061710651E-2</v>
      </c>
      <c r="L241" s="81">
        <v>1856.0411234535179</v>
      </c>
      <c r="M241" s="81">
        <v>2878.8963609134889</v>
      </c>
      <c r="N241" s="81">
        <v>1022.855237459971</v>
      </c>
      <c r="O241" s="81">
        <v>0.52504586640315132</v>
      </c>
      <c r="P241" s="81"/>
      <c r="Q241" s="81" t="s">
        <v>415</v>
      </c>
      <c r="R241" s="81">
        <v>2167.3959213509133</v>
      </c>
      <c r="S241" s="81">
        <v>2627.0181086297162</v>
      </c>
      <c r="T241" s="79">
        <f t="shared" si="16"/>
        <v>102</v>
      </c>
    </row>
    <row r="242" spans="1:20">
      <c r="A242" s="81" t="str">
        <f t="shared" si="15"/>
        <v>G106</v>
      </c>
      <c r="B242" s="81">
        <v>50000</v>
      </c>
      <c r="C242" s="81">
        <v>2455.7944307924095</v>
      </c>
      <c r="D242" s="81">
        <v>2457.2858375224987</v>
      </c>
      <c r="E242" s="81">
        <v>2457.5278394892766</v>
      </c>
      <c r="F242" s="81">
        <v>1958.4778619229849</v>
      </c>
      <c r="G242" s="81">
        <v>356.46231517538871</v>
      </c>
      <c r="H242" s="81">
        <v>127065.38214019815</v>
      </c>
      <c r="I242" s="81">
        <v>-1.2198142036922439E-3</v>
      </c>
      <c r="J242" s="81">
        <v>2.9689704836064186</v>
      </c>
      <c r="K242" s="81">
        <v>0.14506343125909338</v>
      </c>
      <c r="L242" s="81">
        <v>1033.1485739845832</v>
      </c>
      <c r="M242" s="81">
        <v>3854.147806195268</v>
      </c>
      <c r="N242" s="81">
        <v>2820.9992322106846</v>
      </c>
      <c r="O242" s="81">
        <v>1.594147936298248</v>
      </c>
      <c r="P242" s="81"/>
      <c r="Q242" s="81" t="s">
        <v>416</v>
      </c>
      <c r="R242" s="81">
        <v>1758.8507066645939</v>
      </c>
      <c r="S242" s="81">
        <v>3150.7630684097885</v>
      </c>
      <c r="T242" s="79">
        <f t="shared" si="16"/>
        <v>106</v>
      </c>
    </row>
    <row r="243" spans="1:20">
      <c r="A243" s="81" t="str">
        <f t="shared" si="15"/>
        <v>G107</v>
      </c>
      <c r="B243" s="81">
        <v>50000</v>
      </c>
      <c r="C243" s="81">
        <v>2455.7944307924095</v>
      </c>
      <c r="D243" s="81">
        <v>2457.2858375224987</v>
      </c>
      <c r="E243" s="81">
        <v>2457.5278394892766</v>
      </c>
      <c r="F243" s="81">
        <v>1958.4778619229849</v>
      </c>
      <c r="G243" s="81">
        <v>356.46231517538871</v>
      </c>
      <c r="H243" s="81">
        <v>127065.38214019815</v>
      </c>
      <c r="I243" s="81">
        <v>-1.2198142036922439E-3</v>
      </c>
      <c r="J243" s="81">
        <v>2.9689704836064186</v>
      </c>
      <c r="K243" s="81">
        <v>0.14506343125909338</v>
      </c>
      <c r="L243" s="81">
        <v>1033.1485739845832</v>
      </c>
      <c r="M243" s="81">
        <v>3854.147806195268</v>
      </c>
      <c r="N243" s="81">
        <v>2820.9992322106846</v>
      </c>
      <c r="O243" s="81">
        <v>1.594147936298248</v>
      </c>
      <c r="P243" s="81"/>
      <c r="Q243" s="81" t="s">
        <v>417</v>
      </c>
      <c r="R243" s="81">
        <v>1758.8507066645939</v>
      </c>
      <c r="S243" s="81">
        <v>3150.7630684097885</v>
      </c>
      <c r="T243" s="79">
        <f t="shared" si="16"/>
        <v>107</v>
      </c>
    </row>
    <row r="244" spans="1:20">
      <c r="A244" s="81" t="str">
        <f t="shared" si="15"/>
        <v>G108</v>
      </c>
      <c r="B244" s="81">
        <v>50000</v>
      </c>
      <c r="C244" s="81">
        <v>2455.7944307924095</v>
      </c>
      <c r="D244" s="81">
        <v>2457.2858375224987</v>
      </c>
      <c r="E244" s="81">
        <v>2457.5278394892766</v>
      </c>
      <c r="F244" s="81">
        <v>1958.4778619229849</v>
      </c>
      <c r="G244" s="81">
        <v>356.46231517538871</v>
      </c>
      <c r="H244" s="81">
        <v>127065.38214019815</v>
      </c>
      <c r="I244" s="81">
        <v>-1.2198142036922439E-3</v>
      </c>
      <c r="J244" s="81">
        <v>2.9689704836064186</v>
      </c>
      <c r="K244" s="81">
        <v>0.14506343125909338</v>
      </c>
      <c r="L244" s="81">
        <v>1033.1485739845832</v>
      </c>
      <c r="M244" s="81">
        <v>3854.147806195268</v>
      </c>
      <c r="N244" s="81">
        <v>2820.9992322106846</v>
      </c>
      <c r="O244" s="81">
        <v>1.594147936298248</v>
      </c>
      <c r="P244" s="81"/>
      <c r="Q244" s="81" t="s">
        <v>419</v>
      </c>
      <c r="R244" s="81">
        <v>1758.8507066645939</v>
      </c>
      <c r="S244" s="81">
        <v>3150.7630684097885</v>
      </c>
      <c r="T244" s="79">
        <f t="shared" si="16"/>
        <v>108</v>
      </c>
    </row>
    <row r="245" spans="1:20">
      <c r="A245" s="81" t="str">
        <f t="shared" si="15"/>
        <v>G109</v>
      </c>
      <c r="B245" s="81">
        <v>50000</v>
      </c>
      <c r="C245" s="81">
        <v>7.9171692075905105</v>
      </c>
      <c r="D245" s="81">
        <v>7.9002887114420535</v>
      </c>
      <c r="E245" s="81">
        <v>7.9052603536612081</v>
      </c>
      <c r="F245" s="81">
        <v>8.3126832264680992</v>
      </c>
      <c r="G245" s="81">
        <v>2.0262253680975988</v>
      </c>
      <c r="H245" s="81">
        <v>4.1055892423222504</v>
      </c>
      <c r="I245" s="81">
        <v>-4.7730187513108143E-3</v>
      </c>
      <c r="J245" s="81">
        <v>3.0096793603630791</v>
      </c>
      <c r="K245" s="81">
        <v>0.25647485074349241</v>
      </c>
      <c r="L245" s="81">
        <v>-0.86919202870609613</v>
      </c>
      <c r="M245" s="81">
        <v>16.222560001355578</v>
      </c>
      <c r="N245" s="81">
        <v>17.091752030061674</v>
      </c>
      <c r="O245" s="81">
        <v>9.061555321601529E-3</v>
      </c>
      <c r="P245" s="81"/>
      <c r="Q245" s="81" t="s">
        <v>420</v>
      </c>
      <c r="R245" s="81">
        <v>3.9490917294693868</v>
      </c>
      <c r="S245" s="81">
        <v>11.877310005521622</v>
      </c>
      <c r="T245" s="79">
        <f t="shared" si="16"/>
        <v>109</v>
      </c>
    </row>
    <row r="246" spans="1:20">
      <c r="A246" s="81" t="str">
        <f t="shared" si="15"/>
        <v>G110</v>
      </c>
      <c r="B246" s="81">
        <v>50000</v>
      </c>
      <c r="C246" s="81">
        <v>7.9171692075905105</v>
      </c>
      <c r="D246" s="81">
        <v>7.9002739680280794</v>
      </c>
      <c r="E246" s="81">
        <v>7.9052603536612081</v>
      </c>
      <c r="F246" s="81">
        <v>8.3126832264680992</v>
      </c>
      <c r="G246" s="81">
        <v>2.0262162239505015</v>
      </c>
      <c r="H246" s="81">
        <v>4.1055521862002289</v>
      </c>
      <c r="I246" s="81">
        <v>-4.7598921996489935E-3</v>
      </c>
      <c r="J246" s="81">
        <v>3.0097260108140289</v>
      </c>
      <c r="K246" s="81">
        <v>0.25647417192751454</v>
      </c>
      <c r="L246" s="81">
        <v>-0.86919202870609613</v>
      </c>
      <c r="M246" s="81">
        <v>16.222560001355578</v>
      </c>
      <c r="N246" s="81">
        <v>17.091752030061674</v>
      </c>
      <c r="O246" s="81">
        <v>9.0615144277325175E-3</v>
      </c>
      <c r="P246" s="81"/>
      <c r="Q246" s="81" t="s">
        <v>421</v>
      </c>
      <c r="R246" s="81">
        <v>3.9490917294693868</v>
      </c>
      <c r="S246" s="81">
        <v>11.877310005521622</v>
      </c>
      <c r="T246" s="79">
        <f t="shared" si="16"/>
        <v>110</v>
      </c>
    </row>
    <row r="247" spans="1:20">
      <c r="A247" s="81" t="str">
        <f t="shared" si="15"/>
        <v>G111</v>
      </c>
      <c r="B247" s="81">
        <v>50000</v>
      </c>
      <c r="C247" s="81">
        <v>14160.215</v>
      </c>
      <c r="D247" s="81">
        <v>14155.674290430816</v>
      </c>
      <c r="E247" s="81">
        <v>14174.717617940485</v>
      </c>
      <c r="F247" s="81">
        <v>8577.8129623356454</v>
      </c>
      <c r="G247" s="81">
        <v>6479.3535093207329</v>
      </c>
      <c r="H247" s="81">
        <v>41982021.898746893</v>
      </c>
      <c r="I247" s="81">
        <v>-4.2385795771301025E-3</v>
      </c>
      <c r="J247" s="81">
        <v>3.0228217428905571</v>
      </c>
      <c r="K247" s="81">
        <v>0.45772129086784319</v>
      </c>
      <c r="L247" s="81">
        <v>-13009.176954157843</v>
      </c>
      <c r="M247" s="81">
        <v>41608.701785633573</v>
      </c>
      <c r="N247" s="81">
        <v>54617.878739791413</v>
      </c>
      <c r="O247" s="81">
        <v>28.976549794185953</v>
      </c>
      <c r="P247" s="81"/>
      <c r="Q247" s="81" t="s">
        <v>692</v>
      </c>
      <c r="R247" s="81">
        <v>1475.0702725806259</v>
      </c>
      <c r="S247" s="81">
        <v>26845.071369277197</v>
      </c>
      <c r="T247" s="79">
        <f t="shared" si="16"/>
        <v>111</v>
      </c>
    </row>
    <row r="248" spans="1:20">
      <c r="A248" s="81" t="str">
        <f t="shared" si="15"/>
        <v>G112</v>
      </c>
      <c r="B248" s="81">
        <v>50000</v>
      </c>
      <c r="C248" s="81">
        <v>14160.215</v>
      </c>
      <c r="D248" s="81">
        <v>14155.674290430816</v>
      </c>
      <c r="E248" s="81">
        <v>14174.717617940485</v>
      </c>
      <c r="F248" s="81">
        <v>8577.8129623356454</v>
      </c>
      <c r="G248" s="81">
        <v>6479.3535093207329</v>
      </c>
      <c r="H248" s="81">
        <v>41982021.898746893</v>
      </c>
      <c r="I248" s="81">
        <v>-4.2385795771301025E-3</v>
      </c>
      <c r="J248" s="81">
        <v>3.0228217428905571</v>
      </c>
      <c r="K248" s="81">
        <v>0.45772129086784319</v>
      </c>
      <c r="L248" s="81">
        <v>-13009.176954157843</v>
      </c>
      <c r="M248" s="81">
        <v>41608.701785633573</v>
      </c>
      <c r="N248" s="81">
        <v>54617.878739791413</v>
      </c>
      <c r="O248" s="81">
        <v>28.976549794185953</v>
      </c>
      <c r="P248" s="81"/>
      <c r="Q248" s="81" t="s">
        <v>693</v>
      </c>
      <c r="R248" s="81">
        <v>1475.0702725806259</v>
      </c>
      <c r="S248" s="81">
        <v>26845.071369277197</v>
      </c>
      <c r="T248" s="79">
        <f t="shared" si="16"/>
        <v>112</v>
      </c>
    </row>
    <row r="249" spans="1:20">
      <c r="A249" s="81" t="str">
        <f t="shared" si="15"/>
        <v>G113</v>
      </c>
      <c r="B249" s="81">
        <v>50000</v>
      </c>
      <c r="C249" s="81">
        <v>140.364</v>
      </c>
      <c r="D249" s="81">
        <v>140.36865209867082</v>
      </c>
      <c r="E249" s="81">
        <v>140.33431921078642</v>
      </c>
      <c r="F249" s="81">
        <v>146.42103718970017</v>
      </c>
      <c r="G249" s="81">
        <v>3.575362922806895</v>
      </c>
      <c r="H249" s="81">
        <v>12.783220029782264</v>
      </c>
      <c r="I249" s="81">
        <v>-8.6753700871252653E-3</v>
      </c>
      <c r="J249" s="81">
        <v>2.9575244515912087</v>
      </c>
      <c r="K249" s="81">
        <v>2.5471234989801188E-2</v>
      </c>
      <c r="L249" s="81">
        <v>125.65251213632357</v>
      </c>
      <c r="M249" s="81">
        <v>156.1880546675699</v>
      </c>
      <c r="N249" s="81">
        <v>30.535542531246335</v>
      </c>
      <c r="O249" s="81">
        <v>1.5989509079257103E-2</v>
      </c>
      <c r="P249" s="81"/>
      <c r="Q249" s="81" t="s">
        <v>694</v>
      </c>
      <c r="R249" s="81">
        <v>133.37210245929745</v>
      </c>
      <c r="S249" s="81">
        <v>147.354011243619</v>
      </c>
      <c r="T249" s="79">
        <f t="shared" si="16"/>
        <v>113</v>
      </c>
    </row>
    <row r="250" spans="1:20">
      <c r="A250" s="81" t="str">
        <f t="shared" si="15"/>
        <v>G115</v>
      </c>
      <c r="B250" s="81">
        <v>50000</v>
      </c>
      <c r="C250" s="81">
        <v>8.1411119999999997</v>
      </c>
      <c r="D250" s="81">
        <v>8.1398581075521204</v>
      </c>
      <c r="E250" s="81">
        <v>8.1389843599855638</v>
      </c>
      <c r="F250" s="81">
        <v>8.2117599704797577</v>
      </c>
      <c r="G250" s="81">
        <v>0.12517272380580408</v>
      </c>
      <c r="H250" s="81">
        <v>1.5668210784964113E-2</v>
      </c>
      <c r="I250" s="81">
        <v>1.0815855482792734E-2</v>
      </c>
      <c r="J250" s="81">
        <v>2.9950025332058678</v>
      </c>
      <c r="K250" s="81">
        <v>1.5377752554392736E-2</v>
      </c>
      <c r="L250" s="81">
        <v>7.6080301368775611</v>
      </c>
      <c r="M250" s="81">
        <v>8.614163173992667</v>
      </c>
      <c r="N250" s="81">
        <v>1.0061330371151058</v>
      </c>
      <c r="O250" s="81">
        <v>5.5978943871716827E-4</v>
      </c>
      <c r="P250" s="81"/>
      <c r="Q250" s="81" t="s">
        <v>711</v>
      </c>
      <c r="R250" s="81">
        <v>7.8962880145267942</v>
      </c>
      <c r="S250" s="81">
        <v>8.3854395173197158</v>
      </c>
      <c r="T250" s="79">
        <f t="shared" si="16"/>
        <v>115</v>
      </c>
    </row>
    <row r="251" spans="1:20">
      <c r="A251" s="81" t="str">
        <f t="shared" si="15"/>
        <v>G116</v>
      </c>
      <c r="B251" s="81">
        <v>50000</v>
      </c>
      <c r="C251" s="81">
        <v>8.1411119999999997</v>
      </c>
      <c r="D251" s="81">
        <v>8.1398581075521204</v>
      </c>
      <c r="E251" s="81">
        <v>8.1389843599855638</v>
      </c>
      <c r="F251" s="81">
        <v>8.2117599704797577</v>
      </c>
      <c r="G251" s="81">
        <v>0.12517272380580408</v>
      </c>
      <c r="H251" s="81">
        <v>1.5668210784964113E-2</v>
      </c>
      <c r="I251" s="81">
        <v>1.0815855482792734E-2</v>
      </c>
      <c r="J251" s="81">
        <v>2.9950025332058678</v>
      </c>
      <c r="K251" s="81">
        <v>1.5377752554392736E-2</v>
      </c>
      <c r="L251" s="81">
        <v>7.6080301368775611</v>
      </c>
      <c r="M251" s="81">
        <v>8.614163173992667</v>
      </c>
      <c r="N251" s="81">
        <v>1.0061330371151058</v>
      </c>
      <c r="O251" s="81">
        <v>5.5978943871716827E-4</v>
      </c>
      <c r="P251" s="81"/>
      <c r="Q251" s="81" t="s">
        <v>712</v>
      </c>
      <c r="R251" s="81">
        <v>7.8962880145267942</v>
      </c>
      <c r="S251" s="81">
        <v>8.3854395173197158</v>
      </c>
      <c r="T251" s="79">
        <f t="shared" si="16"/>
        <v>116</v>
      </c>
    </row>
    <row r="252" spans="1:20">
      <c r="A252" s="81" t="str">
        <f t="shared" si="15"/>
        <v>G120</v>
      </c>
      <c r="B252" s="81">
        <v>50000</v>
      </c>
      <c r="C252" s="81">
        <v>10.488695140300003</v>
      </c>
      <c r="D252" s="81">
        <v>10.511588015944385</v>
      </c>
      <c r="E252" s="81">
        <v>10.551350107894017</v>
      </c>
      <c r="F252" s="81">
        <v>3.9163278540742192</v>
      </c>
      <c r="G252" s="81">
        <v>5.3288090356847553</v>
      </c>
      <c r="H252" s="81">
        <v>28.396205738795494</v>
      </c>
      <c r="I252" s="81">
        <v>-3.4813017281756977E-3</v>
      </c>
      <c r="J252" s="81">
        <v>3.0038390365214287</v>
      </c>
      <c r="K252" s="81">
        <v>0.50694614625324075</v>
      </c>
      <c r="L252" s="81">
        <v>-10.942147881774748</v>
      </c>
      <c r="M252" s="81">
        <v>33.656789684369052</v>
      </c>
      <c r="N252" s="81">
        <v>44.598937566143803</v>
      </c>
      <c r="O252" s="81">
        <v>2.383115848581243E-2</v>
      </c>
      <c r="P252" s="81"/>
      <c r="Q252" s="81" t="s">
        <v>315</v>
      </c>
      <c r="R252" s="81">
        <v>5.3765440210114E-2</v>
      </c>
      <c r="S252" s="81">
        <v>20.944553562181</v>
      </c>
      <c r="T252" s="79">
        <f t="shared" si="16"/>
        <v>120</v>
      </c>
    </row>
    <row r="253" spans="1:20">
      <c r="A253" s="81" t="str">
        <f t="shared" si="15"/>
        <v>G121</v>
      </c>
      <c r="B253" s="81">
        <v>50000</v>
      </c>
      <c r="C253" s="81">
        <v>1129.2945832</v>
      </c>
      <c r="D253" s="81">
        <v>1129.2746011164713</v>
      </c>
      <c r="E253" s="81">
        <v>1129.2743289234645</v>
      </c>
      <c r="F253" s="81">
        <v>1134.5649283161499</v>
      </c>
      <c r="G253" s="81">
        <v>11.498011228019058</v>
      </c>
      <c r="H253" s="81">
        <v>132.20426219965233</v>
      </c>
      <c r="I253" s="81">
        <v>5.8888304791164517E-3</v>
      </c>
      <c r="J253" s="81">
        <v>3.0079567286139537</v>
      </c>
      <c r="K253" s="81">
        <v>1.018176731917233E-2</v>
      </c>
      <c r="L253" s="81">
        <v>1084.7892733086439</v>
      </c>
      <c r="M253" s="81">
        <v>1178.2487592286732</v>
      </c>
      <c r="N253" s="81">
        <v>93.459485920029238</v>
      </c>
      <c r="O253" s="81">
        <v>5.1420669423812897E-2</v>
      </c>
      <c r="P253" s="81"/>
      <c r="Q253" s="81" t="s">
        <v>316</v>
      </c>
      <c r="R253" s="81">
        <v>1106.7212828794234</v>
      </c>
      <c r="S253" s="81">
        <v>1151.7922970689303</v>
      </c>
      <c r="T253" s="79">
        <f t="shared" si="16"/>
        <v>121</v>
      </c>
    </row>
    <row r="254" spans="1:20">
      <c r="A254" s="81" t="str">
        <f t="shared" si="15"/>
        <v>G122</v>
      </c>
      <c r="B254" s="81">
        <v>50000</v>
      </c>
      <c r="C254" s="81">
        <v>557.86528945054999</v>
      </c>
      <c r="D254" s="81">
        <v>557.8756560957537</v>
      </c>
      <c r="E254" s="81">
        <v>557.86780574175145</v>
      </c>
      <c r="F254" s="81">
        <v>559.48412394961281</v>
      </c>
      <c r="G254" s="81">
        <v>5.6727847704235126</v>
      </c>
      <c r="H254" s="81">
        <v>32.180487051548944</v>
      </c>
      <c r="I254" s="81">
        <v>2.6619430113907984E-3</v>
      </c>
      <c r="J254" s="81">
        <v>2.9854313520028999</v>
      </c>
      <c r="K254" s="81">
        <v>1.0168546894704143E-2</v>
      </c>
      <c r="L254" s="81">
        <v>535.37958369859905</v>
      </c>
      <c r="M254" s="81">
        <v>582.10938876727448</v>
      </c>
      <c r="N254" s="81">
        <v>46.729805068675432</v>
      </c>
      <c r="O254" s="81">
        <v>2.5369464736785027E-2</v>
      </c>
      <c r="P254" s="81"/>
      <c r="Q254" s="81" t="s">
        <v>317</v>
      </c>
      <c r="R254" s="81">
        <v>546.7959236421309</v>
      </c>
      <c r="S254" s="81">
        <v>569.05374223239789</v>
      </c>
      <c r="T254" s="79">
        <f t="shared" si="16"/>
        <v>122</v>
      </c>
    </row>
    <row r="255" spans="1:20">
      <c r="A255" s="81" t="str">
        <f t="shared" si="15"/>
        <v>G123</v>
      </c>
      <c r="B255" s="81">
        <v>50000</v>
      </c>
      <c r="C255" s="81">
        <v>632.54374819999998</v>
      </c>
      <c r="D255" s="81">
        <v>632.70212465611962</v>
      </c>
      <c r="E255" s="81">
        <v>632.76994710971451</v>
      </c>
      <c r="F255" s="81">
        <v>632.53588882216673</v>
      </c>
      <c r="G255" s="81">
        <v>16.163596269891084</v>
      </c>
      <c r="H255" s="81">
        <v>261.261844376037</v>
      </c>
      <c r="I255" s="81">
        <v>4.1696979245625706E-3</v>
      </c>
      <c r="J255" s="81">
        <v>3.0190194221729731</v>
      </c>
      <c r="K255" s="81">
        <v>2.5546929020787101E-2</v>
      </c>
      <c r="L255" s="81">
        <v>565.11192189062922</v>
      </c>
      <c r="M255" s="81">
        <v>704.89984459924335</v>
      </c>
      <c r="N255" s="81">
        <v>139.78792270861413</v>
      </c>
      <c r="O255" s="81">
        <v>7.2285800040677001E-2</v>
      </c>
      <c r="P255" s="81"/>
      <c r="Q255" s="81" t="s">
        <v>318</v>
      </c>
      <c r="R255" s="81">
        <v>600.99892711598841</v>
      </c>
      <c r="S255" s="81">
        <v>664.32365521598763</v>
      </c>
      <c r="T255" s="79">
        <f t="shared" si="16"/>
        <v>123</v>
      </c>
    </row>
    <row r="256" spans="1:20">
      <c r="A256" s="81" t="str">
        <f t="shared" si="15"/>
        <v>G124</v>
      </c>
      <c r="B256" s="81">
        <v>50000</v>
      </c>
      <c r="C256" s="81">
        <v>51.944750999999997</v>
      </c>
      <c r="D256" s="81">
        <v>51.943598551275869</v>
      </c>
      <c r="E256" s="81">
        <v>51.94266183180229</v>
      </c>
      <c r="F256" s="81">
        <v>51.793381459392556</v>
      </c>
      <c r="G256" s="81">
        <v>1.3242997229449405</v>
      </c>
      <c r="H256" s="81">
        <v>1.753769756192046</v>
      </c>
      <c r="I256" s="81">
        <v>-8.0981520820880911E-4</v>
      </c>
      <c r="J256" s="81">
        <v>2.9976634223093224</v>
      </c>
      <c r="K256" s="81">
        <v>2.5494955295360684E-2</v>
      </c>
      <c r="L256" s="81">
        <v>45.902867573295431</v>
      </c>
      <c r="M256" s="81">
        <v>57.051975428700608</v>
      </c>
      <c r="N256" s="81">
        <v>11.149107855405177</v>
      </c>
      <c r="O256" s="81">
        <v>5.9224484061780498E-3</v>
      </c>
      <c r="P256" s="81"/>
      <c r="Q256" s="81" t="s">
        <v>319</v>
      </c>
      <c r="R256" s="81">
        <v>49.347036697946287</v>
      </c>
      <c r="S256" s="81">
        <v>54.524710474784378</v>
      </c>
      <c r="T256" s="79">
        <f t="shared" si="16"/>
        <v>124</v>
      </c>
    </row>
    <row r="257" spans="1:20">
      <c r="A257" s="81" t="str">
        <f t="shared" si="15"/>
        <v>G125</v>
      </c>
      <c r="B257" s="81">
        <v>50000</v>
      </c>
      <c r="C257" s="81">
        <v>0.50109328099999995</v>
      </c>
      <c r="D257" s="81">
        <v>0.50058833272017067</v>
      </c>
      <c r="E257" s="81">
        <v>0.50075580771269967</v>
      </c>
      <c r="F257" s="81">
        <v>0.32407008143620114</v>
      </c>
      <c r="G257" s="81">
        <v>0.218762434485607</v>
      </c>
      <c r="H257" s="81">
        <v>4.7857002742069499E-2</v>
      </c>
      <c r="I257" s="81">
        <v>-1.1478905677139807E-2</v>
      </c>
      <c r="J257" s="81">
        <v>3.0066144711661771</v>
      </c>
      <c r="K257" s="81">
        <v>0.43701065363801717</v>
      </c>
      <c r="L257" s="81">
        <v>-0.399795962634655</v>
      </c>
      <c r="M257" s="81">
        <v>1.3470145638210858</v>
      </c>
      <c r="N257" s="81">
        <v>1.7468105264557408</v>
      </c>
      <c r="O257" s="81">
        <v>9.7833534886632308E-4</v>
      </c>
      <c r="P257" s="81"/>
      <c r="Q257" s="81" t="s">
        <v>320</v>
      </c>
      <c r="R257" s="81">
        <v>6.6973333129178997E-2</v>
      </c>
      <c r="S257" s="81">
        <v>0.92888132044482596</v>
      </c>
      <c r="T257" s="79">
        <f t="shared" si="16"/>
        <v>125</v>
      </c>
    </row>
    <row r="258" spans="1:20">
      <c r="A258" s="81" t="str">
        <f t="shared" si="15"/>
        <v>G126</v>
      </c>
      <c r="B258" s="81">
        <v>50000</v>
      </c>
      <c r="C258" s="81">
        <v>4.5374650000000001</v>
      </c>
      <c r="D258" s="81">
        <v>4.5380885993770415</v>
      </c>
      <c r="E258" s="81">
        <v>4.5381626023438297</v>
      </c>
      <c r="F258" s="81">
        <v>4.604959562860298</v>
      </c>
      <c r="G258" s="81">
        <v>0.11573658426711422</v>
      </c>
      <c r="H258" s="81">
        <v>1.3394956937818831E-2</v>
      </c>
      <c r="I258" s="81">
        <v>6.1225894672297231E-3</v>
      </c>
      <c r="J258" s="81">
        <v>2.9926925095478114</v>
      </c>
      <c r="K258" s="81">
        <v>2.5503376968665122E-2</v>
      </c>
      <c r="L258" s="81">
        <v>4.0716667699262343</v>
      </c>
      <c r="M258" s="81">
        <v>5.0278018398729492</v>
      </c>
      <c r="N258" s="81">
        <v>0.95613506994671482</v>
      </c>
      <c r="O258" s="81">
        <v>5.1758973980980017E-4</v>
      </c>
      <c r="P258" s="81"/>
      <c r="Q258" s="81" t="s">
        <v>321</v>
      </c>
      <c r="R258" s="81">
        <v>4.3110845787268808</v>
      </c>
      <c r="S258" s="81">
        <v>4.7646924650128346</v>
      </c>
      <c r="T258" s="79">
        <f t="shared" si="16"/>
        <v>126</v>
      </c>
    </row>
    <row r="259" spans="1:20">
      <c r="A259" s="81" t="str">
        <f t="shared" si="15"/>
        <v>G128</v>
      </c>
      <c r="B259" s="81">
        <v>50000</v>
      </c>
      <c r="C259" s="81">
        <v>541.87</v>
      </c>
      <c r="D259" s="81">
        <v>541.88839861433939</v>
      </c>
      <c r="E259" s="81">
        <v>541.83246686737482</v>
      </c>
      <c r="F259" s="81">
        <v>551.11780192011054</v>
      </c>
      <c r="G259" s="81">
        <v>8.279161911277189</v>
      </c>
      <c r="H259" s="81">
        <v>68.544521953142947</v>
      </c>
      <c r="I259" s="81">
        <v>2.3212709271555665E-2</v>
      </c>
      <c r="J259" s="81">
        <v>3.0217247390002835</v>
      </c>
      <c r="K259" s="81">
        <v>1.5278352392204373E-2</v>
      </c>
      <c r="L259" s="81">
        <v>505.86234158967329</v>
      </c>
      <c r="M259" s="81">
        <v>577.42357238309546</v>
      </c>
      <c r="N259" s="81">
        <v>71.561230793422169</v>
      </c>
      <c r="O259" s="81">
        <v>3.7025537660685753E-2</v>
      </c>
      <c r="P259" s="81"/>
      <c r="Q259" s="81" t="s">
        <v>323</v>
      </c>
      <c r="R259" s="81">
        <v>525.72577395258986</v>
      </c>
      <c r="S259" s="81">
        <v>558.25483110810751</v>
      </c>
      <c r="T259" s="79">
        <f t="shared" si="16"/>
        <v>128</v>
      </c>
    </row>
    <row r="260" spans="1:20">
      <c r="A260" s="81" t="str">
        <f t="shared" ref="A260:A282" si="17">CONCATENATE("G",T260)</f>
        <v>G129</v>
      </c>
      <c r="B260" s="81">
        <v>50000</v>
      </c>
      <c r="C260" s="81">
        <v>2.5919807900000005</v>
      </c>
      <c r="D260" s="81">
        <v>2.5950172591029013</v>
      </c>
      <c r="E260" s="81">
        <v>2.5906184820880602</v>
      </c>
      <c r="F260" s="81">
        <v>1.9896840190439598</v>
      </c>
      <c r="G260" s="81">
        <v>1.31881356973479</v>
      </c>
      <c r="H260" s="81">
        <v>1.7392692317166196</v>
      </c>
      <c r="I260" s="81">
        <v>4.0498292618722708E-3</v>
      </c>
      <c r="J260" s="81">
        <v>3.0192237029565256</v>
      </c>
      <c r="K260" s="81">
        <v>0.50820994161353061</v>
      </c>
      <c r="L260" s="81">
        <v>-3.9262858299697689</v>
      </c>
      <c r="M260" s="81">
        <v>7.9565302374653992</v>
      </c>
      <c r="N260" s="81">
        <v>11.882816067435169</v>
      </c>
      <c r="O260" s="81">
        <v>5.8979135831523002E-3</v>
      </c>
      <c r="P260" s="81"/>
      <c r="Q260" s="81" t="s">
        <v>324</v>
      </c>
      <c r="R260" s="81">
        <v>1.6284258988821999E-2</v>
      </c>
      <c r="S260" s="81">
        <v>5.2006827608885811</v>
      </c>
      <c r="T260" s="79">
        <f t="shared" si="16"/>
        <v>129</v>
      </c>
    </row>
    <row r="261" spans="1:20">
      <c r="A261" s="81" t="str">
        <f t="shared" si="17"/>
        <v>G130</v>
      </c>
      <c r="B261" s="81">
        <v>50000</v>
      </c>
      <c r="C261" s="81">
        <v>241.03450536</v>
      </c>
      <c r="D261" s="81">
        <v>241.04420352875906</v>
      </c>
      <c r="E261" s="81">
        <v>241.02643813160779</v>
      </c>
      <c r="F261" s="81">
        <v>240.51333614765511</v>
      </c>
      <c r="G261" s="81">
        <v>6.1236262920780984</v>
      </c>
      <c r="H261" s="81">
        <v>37.498798965030161</v>
      </c>
      <c r="I261" s="81">
        <v>1.1067488861192052E-2</v>
      </c>
      <c r="J261" s="81">
        <v>3.0083091577683589</v>
      </c>
      <c r="K261" s="81">
        <v>2.5404578091617482E-2</v>
      </c>
      <c r="L261" s="81">
        <v>212.6477295998923</v>
      </c>
      <c r="M261" s="81">
        <v>266.51226028852432</v>
      </c>
      <c r="N261" s="81">
        <v>53.864530688632016</v>
      </c>
      <c r="O261" s="81">
        <v>2.738568931578322E-2</v>
      </c>
      <c r="P261" s="81"/>
      <c r="Q261" s="81" t="s">
        <v>325</v>
      </c>
      <c r="R261" s="81">
        <v>229.08120270381775</v>
      </c>
      <c r="S261" s="81">
        <v>253.05077899134423</v>
      </c>
      <c r="T261" s="79">
        <f t="shared" si="16"/>
        <v>130</v>
      </c>
    </row>
    <row r="262" spans="1:20">
      <c r="A262" s="81" t="str">
        <f t="shared" si="17"/>
        <v>G133</v>
      </c>
      <c r="B262" s="81">
        <v>50000</v>
      </c>
      <c r="C262" s="81">
        <v>4841.4840000000004</v>
      </c>
      <c r="D262" s="81">
        <v>4841.7927055730224</v>
      </c>
      <c r="E262" s="81">
        <v>4842.0438741391927</v>
      </c>
      <c r="F262" s="81">
        <v>4801.964462392004</v>
      </c>
      <c r="G262" s="81">
        <v>74.540405752105798</v>
      </c>
      <c r="H262" s="81">
        <v>5556.2720896885667</v>
      </c>
      <c r="I262" s="81">
        <v>-3.5638916909709252E-2</v>
      </c>
      <c r="J262" s="81">
        <v>2.997586892461459</v>
      </c>
      <c r="K262" s="81">
        <v>1.5395207991103782E-2</v>
      </c>
      <c r="L262" s="81">
        <v>4544.9308874683775</v>
      </c>
      <c r="M262" s="81">
        <v>5175.0494161235993</v>
      </c>
      <c r="N262" s="81">
        <v>630.11852865522178</v>
      </c>
      <c r="O262" s="81">
        <v>0.33335482866424981</v>
      </c>
      <c r="P262" s="81"/>
      <c r="Q262" s="81" t="s">
        <v>326</v>
      </c>
      <c r="R262" s="81">
        <v>4695.3614684482409</v>
      </c>
      <c r="S262" s="81">
        <v>4986.6557985767304</v>
      </c>
      <c r="T262" s="79">
        <f t="shared" si="16"/>
        <v>133</v>
      </c>
    </row>
    <row r="263" spans="1:20">
      <c r="A263" s="81" t="str">
        <f t="shared" si="17"/>
        <v>G134</v>
      </c>
      <c r="B263" s="81">
        <v>50000</v>
      </c>
      <c r="C263" s="81">
        <v>6.926193462668101E-2</v>
      </c>
      <c r="D263" s="81">
        <v>6.9114535594143725E-2</v>
      </c>
      <c r="E263" s="81">
        <v>6.9050315377065449E-2</v>
      </c>
      <c r="F263" s="81">
        <v>0.10171091098637849</v>
      </c>
      <c r="G263" s="81">
        <v>3.5173437217511899E-2</v>
      </c>
      <c r="H263" s="81">
        <v>1.2371706856942513E-3</v>
      </c>
      <c r="I263" s="81">
        <v>1.8151868577863099E-2</v>
      </c>
      <c r="J263" s="81">
        <v>2.9962945751099723</v>
      </c>
      <c r="K263" s="81">
        <v>0.50891519294954557</v>
      </c>
      <c r="L263" s="81">
        <v>-7.0035352169365517E-2</v>
      </c>
      <c r="M263" s="81">
        <v>0.23193364093751892</v>
      </c>
      <c r="N263" s="81">
        <v>0.30196899310688441</v>
      </c>
      <c r="O263" s="81">
        <v>1.5730039324135533E-4</v>
      </c>
      <c r="P263" s="81"/>
      <c r="Q263" s="81" t="s">
        <v>327</v>
      </c>
      <c r="R263" s="81">
        <v>3.0180253747046082E-4</v>
      </c>
      <c r="S263" s="81">
        <v>0.13830269674369</v>
      </c>
      <c r="T263" s="79">
        <f t="shared" si="16"/>
        <v>134</v>
      </c>
    </row>
    <row r="264" spans="1:20">
      <c r="A264" s="81" t="str">
        <f t="shared" si="17"/>
        <v>G143</v>
      </c>
      <c r="B264" s="81">
        <v>50000</v>
      </c>
      <c r="C264" s="81">
        <v>19.633891359079321</v>
      </c>
      <c r="D264" s="81">
        <v>19.637004990900135</v>
      </c>
      <c r="E264" s="81">
        <v>19.651865508466734</v>
      </c>
      <c r="F264" s="81">
        <v>5.5252359721639603</v>
      </c>
      <c r="G264" s="81">
        <v>6.0744901405274963</v>
      </c>
      <c r="H264" s="81">
        <v>36.899430467365761</v>
      </c>
      <c r="I264" s="81">
        <v>6.9464605903856594E-3</v>
      </c>
      <c r="J264" s="81">
        <v>3.006475966980263</v>
      </c>
      <c r="K264" s="81">
        <v>0.30933893143798857</v>
      </c>
      <c r="L264" s="81">
        <v>-4.5225961008242201</v>
      </c>
      <c r="M264" s="81">
        <v>48.827570772598534</v>
      </c>
      <c r="N264" s="81">
        <v>53.350166873422751</v>
      </c>
      <c r="O264" s="81">
        <v>2.7165945765743466E-2</v>
      </c>
      <c r="P264" s="81"/>
      <c r="Q264" s="81" t="s">
        <v>329</v>
      </c>
      <c r="R264" s="81">
        <v>7.7557548278226669</v>
      </c>
      <c r="S264" s="81">
        <v>31.581401012828817</v>
      </c>
      <c r="T264" s="79">
        <f t="shared" si="16"/>
        <v>143</v>
      </c>
    </row>
    <row r="265" spans="1:20">
      <c r="A265" s="81" t="str">
        <f t="shared" si="17"/>
        <v>G144</v>
      </c>
      <c r="B265" s="81">
        <v>50000</v>
      </c>
      <c r="C265" s="81">
        <v>8.5914000000000018E-2</v>
      </c>
      <c r="D265" s="81">
        <v>8.590456678966478E-2</v>
      </c>
      <c r="E265" s="81">
        <v>8.5915068360580771E-2</v>
      </c>
      <c r="F265" s="81">
        <v>7.8870372043082684E-2</v>
      </c>
      <c r="G265" s="81">
        <v>4.379867643749813E-3</v>
      </c>
      <c r="H265" s="81">
        <v>1.9183240576766535E-5</v>
      </c>
      <c r="I265" s="81">
        <v>-1.1568731462360333E-2</v>
      </c>
      <c r="J265" s="81">
        <v>2.9943292047345138</v>
      </c>
      <c r="K265" s="81">
        <v>5.0985271300812339E-2</v>
      </c>
      <c r="L265" s="81">
        <v>6.818975845369496E-2</v>
      </c>
      <c r="M265" s="81">
        <v>0.1048817167578073</v>
      </c>
      <c r="N265" s="81">
        <v>3.6691958304112343E-2</v>
      </c>
      <c r="O265" s="81">
        <v>1.9587363567752829E-5</v>
      </c>
      <c r="P265" s="81"/>
      <c r="Q265" s="81" t="s">
        <v>330</v>
      </c>
      <c r="R265" s="81">
        <v>7.7219972764452E-2</v>
      </c>
      <c r="S265" s="81">
        <v>9.4474388002263002E-2</v>
      </c>
      <c r="T265" s="79">
        <f t="shared" si="16"/>
        <v>144</v>
      </c>
    </row>
    <row r="266" spans="1:20">
      <c r="A266" s="81" t="str">
        <f t="shared" si="17"/>
        <v>G155</v>
      </c>
      <c r="B266" s="81">
        <v>50000</v>
      </c>
      <c r="C266" s="81">
        <v>6989682</v>
      </c>
      <c r="D266" s="81">
        <v>6987795.0016743727</v>
      </c>
      <c r="E266" s="81">
        <v>6987352.4271576013</v>
      </c>
      <c r="F266" s="81">
        <v>6574526.4170428924</v>
      </c>
      <c r="G266" s="81">
        <v>195753.09641023853</v>
      </c>
      <c r="H266" s="81">
        <v>38319274754.196144</v>
      </c>
      <c r="I266" s="81">
        <v>4.8929452610834995E-3</v>
      </c>
      <c r="J266" s="81">
        <v>2.9687122162860513</v>
      </c>
      <c r="K266" s="81">
        <v>2.8013571715159558E-2</v>
      </c>
      <c r="L266" s="81">
        <v>6159182.6894025952</v>
      </c>
      <c r="M266" s="81">
        <v>7795519.6633216748</v>
      </c>
      <c r="N266" s="81">
        <v>1636336.9739190796</v>
      </c>
      <c r="O266" s="81">
        <v>875.43446075872691</v>
      </c>
      <c r="P266" s="81"/>
      <c r="Q266" s="81" t="s">
        <v>728</v>
      </c>
      <c r="R266" s="81">
        <v>6604232.1359062791</v>
      </c>
      <c r="S266" s="81">
        <v>7373300.9762919489</v>
      </c>
      <c r="T266" s="79">
        <f t="shared" si="16"/>
        <v>155</v>
      </c>
    </row>
    <row r="267" spans="1:20">
      <c r="A267" s="81" t="str">
        <f t="shared" si="17"/>
        <v>G156</v>
      </c>
      <c r="B267" s="81">
        <v>50000</v>
      </c>
      <c r="C267" s="81">
        <v>427881</v>
      </c>
      <c r="D267" s="81">
        <v>427836.10985730216</v>
      </c>
      <c r="E267" s="81">
        <v>427670.9768628552</v>
      </c>
      <c r="F267" s="81">
        <v>408318.1317355705</v>
      </c>
      <c r="G267" s="81">
        <v>35635.435692552986</v>
      </c>
      <c r="H267" s="81">
        <v>1269884276.9980795</v>
      </c>
      <c r="I267" s="81">
        <v>2.902056959867763E-3</v>
      </c>
      <c r="J267" s="81">
        <v>2.9896799383348647</v>
      </c>
      <c r="K267" s="81">
        <v>8.3292258113600109E-2</v>
      </c>
      <c r="L267" s="81">
        <v>279064.11291605257</v>
      </c>
      <c r="M267" s="81">
        <v>586741.88395452697</v>
      </c>
      <c r="N267" s="81">
        <v>307677.7710384744</v>
      </c>
      <c r="O267" s="81">
        <v>159.36651323274157</v>
      </c>
      <c r="P267" s="81"/>
      <c r="Q267" s="81" t="s">
        <v>729</v>
      </c>
      <c r="R267" s="81">
        <v>357767.59259189956</v>
      </c>
      <c r="S267" s="81">
        <v>497630.54726887151</v>
      </c>
      <c r="T267" s="79">
        <f t="shared" si="16"/>
        <v>156</v>
      </c>
    </row>
    <row r="268" spans="1:20">
      <c r="A268" s="81" t="str">
        <f t="shared" si="17"/>
        <v>G157</v>
      </c>
      <c r="B268" s="81">
        <v>50000</v>
      </c>
      <c r="C268" s="81">
        <v>186542</v>
      </c>
      <c r="D268" s="81">
        <v>186524.67780099614</v>
      </c>
      <c r="E268" s="81">
        <v>186574.87331232766</v>
      </c>
      <c r="F268" s="81">
        <v>163807.95029573384</v>
      </c>
      <c r="G268" s="81">
        <v>9969.7895021189106</v>
      </c>
      <c r="H268" s="81">
        <v>99396702.716560423</v>
      </c>
      <c r="I268" s="81">
        <v>-1.8881910817255545E-4</v>
      </c>
      <c r="J268" s="81">
        <v>3.008642549194398</v>
      </c>
      <c r="K268" s="81">
        <v>5.3450243794312916E-2</v>
      </c>
      <c r="L268" s="81">
        <v>143245.84730154896</v>
      </c>
      <c r="M268" s="81">
        <v>234578.88528456728</v>
      </c>
      <c r="N268" s="81">
        <v>91333.037983018323</v>
      </c>
      <c r="O268" s="81">
        <v>44.586254096203341</v>
      </c>
      <c r="P268" s="81"/>
      <c r="Q268" s="81" t="s">
        <v>730</v>
      </c>
      <c r="R268" s="81">
        <v>167029.60085568717</v>
      </c>
      <c r="S268" s="81">
        <v>206016.13418633596</v>
      </c>
      <c r="T268" s="79">
        <f t="shared" si="16"/>
        <v>157</v>
      </c>
    </row>
    <row r="269" spans="1:20">
      <c r="A269" s="81" t="str">
        <f t="shared" si="17"/>
        <v>G158</v>
      </c>
      <c r="B269" s="81">
        <v>50000</v>
      </c>
      <c r="C269" s="81">
        <v>209790.00000000003</v>
      </c>
      <c r="D269" s="81">
        <v>209942.85796688893</v>
      </c>
      <c r="E269" s="81">
        <v>209905.50601189554</v>
      </c>
      <c r="F269" s="81">
        <v>204546.16625867982</v>
      </c>
      <c r="G269" s="81">
        <v>24858.932613712394</v>
      </c>
      <c r="H269" s="81">
        <v>617966530.69309366</v>
      </c>
      <c r="I269" s="81">
        <v>6.42394666832013E-3</v>
      </c>
      <c r="J269" s="81">
        <v>3.0251879361879666</v>
      </c>
      <c r="K269" s="81">
        <v>0.11840808901264463</v>
      </c>
      <c r="L269" s="81">
        <v>113327.97311874808</v>
      </c>
      <c r="M269" s="81">
        <v>317748.03957537748</v>
      </c>
      <c r="N269" s="81">
        <v>204420.0664566294</v>
      </c>
      <c r="O269" s="81">
        <v>111.17252634469487</v>
      </c>
      <c r="P269" s="81"/>
      <c r="Q269" s="81" t="s">
        <v>731</v>
      </c>
      <c r="R269" s="81">
        <v>161167.98695624471</v>
      </c>
      <c r="S269" s="81">
        <v>258663.38767884168</v>
      </c>
      <c r="T269" s="79">
        <f t="shared" si="16"/>
        <v>158</v>
      </c>
    </row>
    <row r="270" spans="1:20">
      <c r="A270" s="81" t="str">
        <f t="shared" si="17"/>
        <v>G162</v>
      </c>
      <c r="B270" s="81">
        <v>50000</v>
      </c>
      <c r="C270" s="81">
        <v>3.4842</v>
      </c>
      <c r="D270" s="81">
        <v>3.4856100977445394</v>
      </c>
      <c r="E270" s="81">
        <v>3.4856813499779475</v>
      </c>
      <c r="F270" s="81">
        <v>3.4342514563669395</v>
      </c>
      <c r="G270" s="81">
        <v>0.17794028860208388</v>
      </c>
      <c r="H270" s="81">
        <v>3.1662746307792901E-2</v>
      </c>
      <c r="I270" s="81">
        <v>3.5215742858129276E-3</v>
      </c>
      <c r="J270" s="81">
        <v>2.979102898183438</v>
      </c>
      <c r="K270" s="81">
        <v>5.104996933455784E-2</v>
      </c>
      <c r="L270" s="81">
        <v>2.5572415384453007</v>
      </c>
      <c r="M270" s="81">
        <v>4.1673001756426631</v>
      </c>
      <c r="N270" s="81">
        <v>1.6100586371973624</v>
      </c>
      <c r="O270" s="81">
        <v>7.9577316250038126E-4</v>
      </c>
      <c r="P270" s="81"/>
      <c r="Q270" s="81" t="s">
        <v>333</v>
      </c>
      <c r="R270" s="81">
        <v>3.1372815196357671</v>
      </c>
      <c r="S270" s="81">
        <v>3.8341422207523199</v>
      </c>
      <c r="T270" s="79">
        <f t="shared" si="16"/>
        <v>162</v>
      </c>
    </row>
    <row r="271" spans="1:20">
      <c r="A271" s="81" t="str">
        <f t="shared" si="17"/>
        <v>G165</v>
      </c>
      <c r="B271" s="81">
        <v>50000</v>
      </c>
      <c r="C271" s="81">
        <v>65527</v>
      </c>
      <c r="D271" s="81">
        <v>65560.718954681084</v>
      </c>
      <c r="E271" s="81">
        <v>65548.821261280755</v>
      </c>
      <c r="F271" s="81">
        <v>74144.048448631424</v>
      </c>
      <c r="G271" s="81">
        <v>5503.2339743345756</v>
      </c>
      <c r="H271" s="81">
        <v>30285584.176270328</v>
      </c>
      <c r="I271" s="81">
        <v>1.6836896228607118E-4</v>
      </c>
      <c r="J271" s="81">
        <v>3.0083135249658559</v>
      </c>
      <c r="K271" s="81">
        <v>8.3941025389588711E-2</v>
      </c>
      <c r="L271" s="81">
        <v>40480.161488801161</v>
      </c>
      <c r="M271" s="81">
        <v>89112.779647001109</v>
      </c>
      <c r="N271" s="81">
        <v>48632.618158199948</v>
      </c>
      <c r="O271" s="81">
        <v>24.611210525396888</v>
      </c>
      <c r="P271" s="81"/>
      <c r="Q271" s="81" t="s">
        <v>732</v>
      </c>
      <c r="R271" s="81">
        <v>54719.121494145191</v>
      </c>
      <c r="S271" s="81">
        <v>76373.35262551147</v>
      </c>
      <c r="T271" s="79">
        <f t="shared" si="16"/>
        <v>165</v>
      </c>
    </row>
    <row r="272" spans="1:20">
      <c r="A272" s="81" t="str">
        <f t="shared" si="17"/>
        <v>G166</v>
      </c>
      <c r="B272" s="81">
        <v>50000</v>
      </c>
      <c r="C272" s="81">
        <v>405924.33500000002</v>
      </c>
      <c r="D272" s="81">
        <v>405928.03562695533</v>
      </c>
      <c r="E272" s="81">
        <v>405995.75032916164</v>
      </c>
      <c r="F272" s="81">
        <v>390728.32352050266</v>
      </c>
      <c r="G272" s="81">
        <v>41465.520143441208</v>
      </c>
      <c r="H272" s="81">
        <v>1719389360.7661285</v>
      </c>
      <c r="I272" s="81">
        <v>-4.7882945249917387E-3</v>
      </c>
      <c r="J272" s="81">
        <v>3.0310213735925564</v>
      </c>
      <c r="K272" s="81">
        <v>0.10214992930803057</v>
      </c>
      <c r="L272" s="81">
        <v>204925.65067824122</v>
      </c>
      <c r="M272" s="81">
        <v>570919.67768686393</v>
      </c>
      <c r="N272" s="81">
        <v>365994.02700862271</v>
      </c>
      <c r="O272" s="81">
        <v>185.43944352624274</v>
      </c>
      <c r="P272" s="81"/>
      <c r="Q272" s="81" t="s">
        <v>733</v>
      </c>
      <c r="R272" s="81">
        <v>324201.19236410939</v>
      </c>
      <c r="S272" s="81">
        <v>486920.69764180225</v>
      </c>
      <c r="T272" s="79">
        <f t="shared" si="16"/>
        <v>166</v>
      </c>
    </row>
    <row r="273" spans="1:20">
      <c r="A273" s="81" t="str">
        <f t="shared" si="17"/>
        <v>G167</v>
      </c>
      <c r="B273" s="81">
        <v>50000</v>
      </c>
      <c r="C273" s="81">
        <v>1160.9000000000001</v>
      </c>
      <c r="D273" s="81">
        <v>1160.8291582888862</v>
      </c>
      <c r="E273" s="81">
        <v>1160.8349964877052</v>
      </c>
      <c r="F273" s="81">
        <v>1189.7666506736655</v>
      </c>
      <c r="G273" s="81">
        <v>58.983472765895684</v>
      </c>
      <c r="H273" s="81">
        <v>3479.0500595251574</v>
      </c>
      <c r="I273" s="81">
        <v>-1.5753473854635876E-2</v>
      </c>
      <c r="J273" s="81">
        <v>3.0017366291596757</v>
      </c>
      <c r="K273" s="81">
        <v>5.081150171386109E-2</v>
      </c>
      <c r="L273" s="81">
        <v>916.06193688550422</v>
      </c>
      <c r="M273" s="81">
        <v>1402.7320777448008</v>
      </c>
      <c r="N273" s="81">
        <v>486.67014085929657</v>
      </c>
      <c r="O273" s="81">
        <v>0.26378210930710061</v>
      </c>
      <c r="P273" s="81"/>
      <c r="Q273" s="81" t="s">
        <v>334</v>
      </c>
      <c r="R273" s="81">
        <v>1045.3154073933472</v>
      </c>
      <c r="S273" s="81">
        <v>1276.053002408132</v>
      </c>
      <c r="T273" s="79">
        <f t="shared" si="16"/>
        <v>167</v>
      </c>
    </row>
    <row r="274" spans="1:20">
      <c r="A274" s="81" t="str">
        <f t="shared" si="17"/>
        <v>G168</v>
      </c>
      <c r="B274" s="81">
        <v>50000</v>
      </c>
      <c r="C274" s="81">
        <v>1160.9000000000001</v>
      </c>
      <c r="D274" s="81">
        <v>1160.8291582888862</v>
      </c>
      <c r="E274" s="81">
        <v>1160.8349964877052</v>
      </c>
      <c r="F274" s="81">
        <v>1189.7666506736655</v>
      </c>
      <c r="G274" s="81">
        <v>58.983472765895684</v>
      </c>
      <c r="H274" s="81">
        <v>3479.0500595251574</v>
      </c>
      <c r="I274" s="81">
        <v>-1.5753473854635876E-2</v>
      </c>
      <c r="J274" s="81">
        <v>3.0017366291596757</v>
      </c>
      <c r="K274" s="81">
        <v>5.081150171386109E-2</v>
      </c>
      <c r="L274" s="81">
        <v>916.06193688550422</v>
      </c>
      <c r="M274" s="81">
        <v>1402.7320777448008</v>
      </c>
      <c r="N274" s="81">
        <v>486.67014085929657</v>
      </c>
      <c r="O274" s="81">
        <v>0.26378210930710061</v>
      </c>
      <c r="P274" s="81"/>
      <c r="Q274" s="81" t="s">
        <v>336</v>
      </c>
      <c r="R274" s="81">
        <v>1045.3154073933472</v>
      </c>
      <c r="S274" s="81">
        <v>1276.053002408132</v>
      </c>
      <c r="T274" s="79">
        <f t="shared" si="16"/>
        <v>168</v>
      </c>
    </row>
    <row r="275" spans="1:20">
      <c r="A275" s="81" t="str">
        <f t="shared" si="17"/>
        <v>G169</v>
      </c>
      <c r="B275" s="81">
        <v>50000</v>
      </c>
      <c r="C275" s="81">
        <v>1160.9000000000001</v>
      </c>
      <c r="D275" s="81">
        <v>1160.8291582888862</v>
      </c>
      <c r="E275" s="81">
        <v>1160.8349964877052</v>
      </c>
      <c r="F275" s="81">
        <v>1189.7666506736655</v>
      </c>
      <c r="G275" s="81">
        <v>58.983472765895684</v>
      </c>
      <c r="H275" s="81">
        <v>3479.0500595251574</v>
      </c>
      <c r="I275" s="81">
        <v>-1.5753473854635876E-2</v>
      </c>
      <c r="J275" s="81">
        <v>3.0017366291596757</v>
      </c>
      <c r="K275" s="81">
        <v>5.081150171386109E-2</v>
      </c>
      <c r="L275" s="81">
        <v>916.06193688550422</v>
      </c>
      <c r="M275" s="81">
        <v>1402.7320777448008</v>
      </c>
      <c r="N275" s="81">
        <v>486.67014085929657</v>
      </c>
      <c r="O275" s="81">
        <v>0.26378210930710061</v>
      </c>
      <c r="P275" s="81"/>
      <c r="Q275" s="81" t="s">
        <v>337</v>
      </c>
      <c r="R275" s="81">
        <v>1045.3154073933472</v>
      </c>
      <c r="S275" s="81">
        <v>1276.053002408132</v>
      </c>
      <c r="T275" s="79">
        <f t="shared" si="16"/>
        <v>169</v>
      </c>
    </row>
    <row r="276" spans="1:20">
      <c r="A276" s="81" t="str">
        <f t="shared" si="17"/>
        <v>G171</v>
      </c>
      <c r="B276" s="81">
        <v>50000</v>
      </c>
      <c r="C276" s="81">
        <v>608404</v>
      </c>
      <c r="D276" s="81">
        <v>608218.68832107075</v>
      </c>
      <c r="E276" s="81">
        <v>608120.23002914095</v>
      </c>
      <c r="F276" s="81">
        <v>588486.48101725767</v>
      </c>
      <c r="G276" s="81">
        <v>31140.47460961666</v>
      </c>
      <c r="H276" s="81">
        <v>969729158.91217983</v>
      </c>
      <c r="I276" s="81">
        <v>8.9867483501060077E-3</v>
      </c>
      <c r="J276" s="81">
        <v>2.9894655298760524</v>
      </c>
      <c r="K276" s="81">
        <v>5.1199470203023428E-2</v>
      </c>
      <c r="L276" s="81">
        <v>477015.9590125609</v>
      </c>
      <c r="M276" s="81">
        <v>736212.32263940608</v>
      </c>
      <c r="N276" s="81">
        <v>259196.36362684518</v>
      </c>
      <c r="O276" s="81">
        <v>139.26443615741817</v>
      </c>
      <c r="P276" s="81"/>
      <c r="Q276" s="81" t="s">
        <v>338</v>
      </c>
      <c r="R276" s="81">
        <v>547431.90056833916</v>
      </c>
      <c r="S276" s="81">
        <v>669053.15102044318</v>
      </c>
      <c r="T276" s="79">
        <f t="shared" si="16"/>
        <v>171</v>
      </c>
    </row>
    <row r="277" spans="1:20">
      <c r="A277" s="81" t="str">
        <f t="shared" si="17"/>
        <v>G172</v>
      </c>
      <c r="B277" s="81">
        <v>50000</v>
      </c>
      <c r="C277" s="81">
        <v>128736</v>
      </c>
      <c r="D277" s="81">
        <v>128718.50877741224</v>
      </c>
      <c r="E277" s="81">
        <v>128712.28926723944</v>
      </c>
      <c r="F277" s="81">
        <v>125915.85011463122</v>
      </c>
      <c r="G277" s="81">
        <v>4220.5257733056324</v>
      </c>
      <c r="H277" s="81">
        <v>17812837.803137109</v>
      </c>
      <c r="I277" s="81">
        <v>-9.658001866071993E-3</v>
      </c>
      <c r="J277" s="81">
        <v>2.9980283458960946</v>
      </c>
      <c r="K277" s="81">
        <v>3.2788802584747298E-2</v>
      </c>
      <c r="L277" s="81">
        <v>110904.38697932147</v>
      </c>
      <c r="M277" s="81">
        <v>145903.80592357321</v>
      </c>
      <c r="N277" s="81">
        <v>34999.418944251738</v>
      </c>
      <c r="O277" s="81">
        <v>18.874765059802524</v>
      </c>
      <c r="P277" s="81"/>
      <c r="Q277" s="81" t="s">
        <v>339</v>
      </c>
      <c r="R277" s="81">
        <v>120401.8370781306</v>
      </c>
      <c r="S277" s="81">
        <v>136916.07289501655</v>
      </c>
      <c r="T277" s="79">
        <f t="shared" si="16"/>
        <v>172</v>
      </c>
    </row>
    <row r="278" spans="1:20">
      <c r="A278" s="81" t="str">
        <f t="shared" si="17"/>
        <v>G173</v>
      </c>
      <c r="B278" s="81">
        <v>50000</v>
      </c>
      <c r="C278" s="81">
        <v>15603.669999999998</v>
      </c>
      <c r="D278" s="81">
        <v>15603.696979566152</v>
      </c>
      <c r="E278" s="81">
        <v>15604.226666826822</v>
      </c>
      <c r="F278" s="81">
        <v>15942.735259241541</v>
      </c>
      <c r="G278" s="81">
        <v>456.1159833765156</v>
      </c>
      <c r="H278" s="81">
        <v>208041.79029152586</v>
      </c>
      <c r="I278" s="81">
        <v>-1.8082815987412097E-3</v>
      </c>
      <c r="J278" s="81">
        <v>2.9831807773779255</v>
      </c>
      <c r="K278" s="81">
        <v>2.9231276663076899E-2</v>
      </c>
      <c r="L278" s="81">
        <v>13811.222129048583</v>
      </c>
      <c r="M278" s="81">
        <v>17321.142207983212</v>
      </c>
      <c r="N278" s="81">
        <v>3509.9200789346287</v>
      </c>
      <c r="O278" s="81">
        <v>2.0398126889081061</v>
      </c>
      <c r="P278" s="81"/>
      <c r="Q278" s="81" t="s">
        <v>340</v>
      </c>
      <c r="R278" s="81">
        <v>14715.586785942</v>
      </c>
      <c r="S278" s="81">
        <v>16496.391982609173</v>
      </c>
      <c r="T278" s="79">
        <f t="shared" si="16"/>
        <v>173</v>
      </c>
    </row>
    <row r="279" spans="1:20">
      <c r="A279" s="81" t="str">
        <f t="shared" si="17"/>
        <v>G174</v>
      </c>
      <c r="B279" s="81">
        <v>50000</v>
      </c>
      <c r="C279" s="81">
        <v>3609.2</v>
      </c>
      <c r="D279" s="81">
        <v>3609.4648132895263</v>
      </c>
      <c r="E279" s="81">
        <v>3609.1911123296522</v>
      </c>
      <c r="F279" s="81">
        <v>3476.4456721767724</v>
      </c>
      <c r="G279" s="81">
        <v>128.38753561207298</v>
      </c>
      <c r="H279" s="81">
        <v>16483.359300541309</v>
      </c>
      <c r="I279" s="81">
        <v>6.2895701172563752E-3</v>
      </c>
      <c r="J279" s="81">
        <v>3.0196481856825903</v>
      </c>
      <c r="K279" s="81">
        <v>3.5569687544637831E-2</v>
      </c>
      <c r="L279" s="81">
        <v>3076.1964999738993</v>
      </c>
      <c r="M279" s="81">
        <v>4130.7822955701704</v>
      </c>
      <c r="N279" s="81">
        <v>1054.5857955962711</v>
      </c>
      <c r="O279" s="81">
        <v>0.57416651418454057</v>
      </c>
      <c r="P279" s="81"/>
      <c r="Q279" s="81" t="s">
        <v>341</v>
      </c>
      <c r="R279" s="81">
        <v>3358.6509793111568</v>
      </c>
      <c r="S279" s="81">
        <v>3862.1585997951506</v>
      </c>
      <c r="T279" s="79">
        <f t="shared" si="16"/>
        <v>174</v>
      </c>
    </row>
    <row r="280" spans="1:20">
      <c r="A280" s="81" t="str">
        <f t="shared" si="17"/>
        <v>G175</v>
      </c>
      <c r="B280" s="81">
        <v>50000</v>
      </c>
      <c r="C280" s="81">
        <v>600.57000000000005</v>
      </c>
      <c r="D280" s="81">
        <v>600.48883991287698</v>
      </c>
      <c r="E280" s="81">
        <v>600.42365972997106</v>
      </c>
      <c r="F280" s="81">
        <v>576.06990628262156</v>
      </c>
      <c r="G280" s="81">
        <v>30.745273904184579</v>
      </c>
      <c r="H280" s="81">
        <v>945.27186744333335</v>
      </c>
      <c r="I280" s="81">
        <v>3.5031913559416326E-4</v>
      </c>
      <c r="J280" s="81">
        <v>2.9819768378792681</v>
      </c>
      <c r="K280" s="81">
        <v>5.1200408501588981E-2</v>
      </c>
      <c r="L280" s="81">
        <v>484.20470857275689</v>
      </c>
      <c r="M280" s="81">
        <v>714.94033410736029</v>
      </c>
      <c r="N280" s="81">
        <v>230.7356255346034</v>
      </c>
      <c r="O280" s="81">
        <v>0.13749704487321415</v>
      </c>
      <c r="P280" s="81"/>
      <c r="Q280" s="81" t="s">
        <v>342</v>
      </c>
      <c r="R280" s="81">
        <v>540.06394387688567</v>
      </c>
      <c r="S280" s="81">
        <v>660.73099791445043</v>
      </c>
      <c r="T280" s="79">
        <f t="shared" si="16"/>
        <v>175</v>
      </c>
    </row>
    <row r="281" spans="1:20">
      <c r="A281" s="81" t="str">
        <f t="shared" si="17"/>
        <v>G176</v>
      </c>
      <c r="B281" s="81">
        <v>50000</v>
      </c>
      <c r="C281" s="81">
        <v>561420</v>
      </c>
      <c r="D281" s="81">
        <v>561333.5414598817</v>
      </c>
      <c r="E281" s="81">
        <v>561383.15318688366</v>
      </c>
      <c r="F281" s="81">
        <v>477247.83402209019</v>
      </c>
      <c r="G281" s="81">
        <v>56988.216553092847</v>
      </c>
      <c r="H281" s="81">
        <v>3247656825.9022059</v>
      </c>
      <c r="I281" s="81">
        <v>-5.1051682468457376E-3</v>
      </c>
      <c r="J281" s="81">
        <v>2.9906887081711147</v>
      </c>
      <c r="K281" s="81">
        <v>0.10152291346225527</v>
      </c>
      <c r="L281" s="81">
        <v>327632.99282273103</v>
      </c>
      <c r="M281" s="81">
        <v>790817.46233655559</v>
      </c>
      <c r="N281" s="81">
        <v>463184.46951382456</v>
      </c>
      <c r="O281" s="81">
        <v>254.85905225838872</v>
      </c>
      <c r="P281" s="81"/>
      <c r="Q281" s="81" t="s">
        <v>343</v>
      </c>
      <c r="R281" s="81">
        <v>449122.00377062405</v>
      </c>
      <c r="S281" s="81">
        <v>672869.73433229816</v>
      </c>
      <c r="T281" s="79">
        <f t="shared" si="16"/>
        <v>176</v>
      </c>
    </row>
    <row r="282" spans="1:20">
      <c r="A282" s="81" t="str">
        <f t="shared" si="17"/>
        <v>G177</v>
      </c>
      <c r="B282" s="81">
        <v>50000</v>
      </c>
      <c r="C282" s="81">
        <v>561420</v>
      </c>
      <c r="D282" s="81">
        <v>561335.03637787327</v>
      </c>
      <c r="E282" s="81">
        <v>561388.91051360918</v>
      </c>
      <c r="F282" s="81">
        <v>477247.83402209019</v>
      </c>
      <c r="G282" s="81">
        <v>56987.471126158649</v>
      </c>
      <c r="H282" s="81">
        <v>3247571865.3547654</v>
      </c>
      <c r="I282" s="81">
        <v>-5.1532160851881581E-3</v>
      </c>
      <c r="J282" s="81">
        <v>2.9908102170053841</v>
      </c>
      <c r="K282" s="81">
        <v>0.10152131513807103</v>
      </c>
      <c r="L282" s="81">
        <v>327632.99282273103</v>
      </c>
      <c r="M282" s="81">
        <v>790817.46233655559</v>
      </c>
      <c r="N282" s="81">
        <v>463184.46951382456</v>
      </c>
      <c r="O282" s="81">
        <v>254.85571860779447</v>
      </c>
      <c r="P282" s="81"/>
      <c r="Q282" s="81" t="s">
        <v>344</v>
      </c>
      <c r="R282" s="81">
        <v>449122.00377062405</v>
      </c>
      <c r="S282" s="81">
        <v>672869.73433229816</v>
      </c>
      <c r="T282" s="79">
        <f t="shared" si="16"/>
        <v>177</v>
      </c>
    </row>
    <row r="283" spans="1:20">
      <c r="A283" s="81" t="str">
        <f t="shared" ref="A283:A314" si="18">CONCATENATE("H",T283)</f>
        <v>H21</v>
      </c>
      <c r="B283" s="81">
        <v>50000</v>
      </c>
      <c r="C283" s="81">
        <v>6.6969047487223932E-2</v>
      </c>
      <c r="D283" s="81">
        <v>6.6971313734826787E-2</v>
      </c>
      <c r="E283" s="81">
        <v>6.6976985571161718E-2</v>
      </c>
      <c r="F283" s="81">
        <v>6.8033640654304298E-2</v>
      </c>
      <c r="G283" s="81">
        <v>7.8496891172880729E-4</v>
      </c>
      <c r="H283" s="81">
        <v>6.1617619238070812E-7</v>
      </c>
      <c r="I283" s="81">
        <v>-1.1668317442971667E-2</v>
      </c>
      <c r="J283" s="81">
        <v>2.996978732316149</v>
      </c>
      <c r="K283" s="81">
        <v>1.1720972278323447E-2</v>
      </c>
      <c r="L283" s="81">
        <v>6.3632279670567587E-2</v>
      </c>
      <c r="M283" s="81">
        <v>7.0141328036453052E-2</v>
      </c>
      <c r="N283" s="81">
        <v>6.5090483658854642E-3</v>
      </c>
      <c r="O283" s="81">
        <v>3.5104876936992903E-6</v>
      </c>
      <c r="P283" s="81"/>
      <c r="Q283" s="81" t="s">
        <v>467</v>
      </c>
      <c r="R283" s="81">
        <v>6.5429563125130999E-2</v>
      </c>
      <c r="S283" s="81">
        <v>6.8511486033466004E-2</v>
      </c>
      <c r="T283" s="79">
        <f t="shared" si="16"/>
        <v>21</v>
      </c>
    </row>
    <row r="284" spans="1:20">
      <c r="A284" s="81" t="str">
        <f t="shared" si="18"/>
        <v>H22</v>
      </c>
      <c r="B284" s="81">
        <v>50000</v>
      </c>
      <c r="C284" s="81">
        <v>2.4961202863099898E-5</v>
      </c>
      <c r="D284" s="81">
        <v>2.4953479024354129E-5</v>
      </c>
      <c r="E284" s="81">
        <v>2.4928758946157878E-5</v>
      </c>
      <c r="F284" s="81">
        <v>2.9182079873993429E-5</v>
      </c>
      <c r="G284" s="81">
        <v>4.5619823073324291E-6</v>
      </c>
      <c r="H284" s="81">
        <v>2.0811682572414117E-11</v>
      </c>
      <c r="I284" s="81">
        <v>1.9256155030661751E-2</v>
      </c>
      <c r="J284" s="81">
        <v>2.9868690852619819</v>
      </c>
      <c r="K284" s="81">
        <v>0.18281948993485114</v>
      </c>
      <c r="L284" s="81">
        <v>5.9631941848814538E-6</v>
      </c>
      <c r="M284" s="81">
        <v>4.4053394747956789E-5</v>
      </c>
      <c r="N284" s="81">
        <v>3.8090200563075333E-5</v>
      </c>
      <c r="O284" s="81">
        <v>2.0401805102693299E-8</v>
      </c>
      <c r="P284" s="81"/>
      <c r="Q284" s="81" t="s">
        <v>478</v>
      </c>
      <c r="R284" s="81">
        <v>1.6059829996348479E-5</v>
      </c>
      <c r="S284" s="81">
        <v>3.3940956243450827E-5</v>
      </c>
      <c r="T284" s="79">
        <f t="shared" si="16"/>
        <v>22</v>
      </c>
    </row>
    <row r="285" spans="1:20">
      <c r="A285" s="81" t="str">
        <f t="shared" si="18"/>
        <v>H23</v>
      </c>
      <c r="B285" s="81">
        <v>50000</v>
      </c>
      <c r="C285" s="81">
        <v>7.0609799671899232E-4</v>
      </c>
      <c r="D285" s="81">
        <v>7.0577129490015096E-4</v>
      </c>
      <c r="E285" s="81">
        <v>7.0604555250400173E-4</v>
      </c>
      <c r="F285" s="81">
        <v>6.4577190168519239E-4</v>
      </c>
      <c r="G285" s="81">
        <v>1.34308872597601E-4</v>
      </c>
      <c r="H285" s="81">
        <v>1.8038873258438616E-8</v>
      </c>
      <c r="I285" s="81">
        <v>-3.5934248083232582E-3</v>
      </c>
      <c r="J285" s="81">
        <v>3.007984868209467</v>
      </c>
      <c r="K285" s="81">
        <v>0.19030084330165672</v>
      </c>
      <c r="L285" s="81">
        <v>1.7038882051401588E-4</v>
      </c>
      <c r="M285" s="81">
        <v>1.2671566419753624E-3</v>
      </c>
      <c r="N285" s="81">
        <v>1.0967678214613464E-3</v>
      </c>
      <c r="O285" s="81">
        <v>6.0064753821918924E-7</v>
      </c>
      <c r="P285" s="81"/>
      <c r="Q285" s="81" t="s">
        <v>489</v>
      </c>
      <c r="R285" s="81">
        <v>4.4147062166243492E-4</v>
      </c>
      <c r="S285" s="81">
        <v>9.6803825854942748E-4</v>
      </c>
      <c r="T285" s="79">
        <f t="shared" si="16"/>
        <v>23</v>
      </c>
    </row>
    <row r="286" spans="1:20">
      <c r="A286" s="81" t="str">
        <f t="shared" si="18"/>
        <v>H24</v>
      </c>
      <c r="B286" s="81">
        <v>50000</v>
      </c>
      <c r="C286" s="81">
        <v>9.2256131777571054E-2</v>
      </c>
      <c r="D286" s="81">
        <v>9.2252690053859665E-2</v>
      </c>
      <c r="E286" s="81">
        <v>9.2253585915450437E-2</v>
      </c>
      <c r="F286" s="81">
        <v>9.203166057720033E-2</v>
      </c>
      <c r="G286" s="81">
        <v>4.5987001852921741E-4</v>
      </c>
      <c r="H286" s="81">
        <v>2.1148043394206276E-7</v>
      </c>
      <c r="I286" s="81">
        <v>7.8737582219540626E-3</v>
      </c>
      <c r="J286" s="81">
        <v>3.0197360585433457</v>
      </c>
      <c r="K286" s="81">
        <v>4.9848954893427239E-3</v>
      </c>
      <c r="L286" s="81">
        <v>9.0329803592953964E-2</v>
      </c>
      <c r="M286" s="81">
        <v>9.4083045551812919E-2</v>
      </c>
      <c r="N286" s="81">
        <v>3.753241958858955E-3</v>
      </c>
      <c r="O286" s="81">
        <v>2.0566012444908359E-6</v>
      </c>
      <c r="P286" s="81"/>
      <c r="Q286" s="81" t="s">
        <v>500</v>
      </c>
      <c r="R286" s="81">
        <v>9.1352225290525002E-2</v>
      </c>
      <c r="S286" s="81">
        <v>9.3156418349282996E-2</v>
      </c>
      <c r="T286" s="79">
        <f t="shared" si="16"/>
        <v>24</v>
      </c>
    </row>
    <row r="287" spans="1:20">
      <c r="A287" s="81" t="str">
        <f t="shared" si="18"/>
        <v>H25</v>
      </c>
      <c r="B287" s="81">
        <v>50000</v>
      </c>
      <c r="C287" s="81">
        <v>2.2287529271298885E-5</v>
      </c>
      <c r="D287" s="81">
        <v>2.2248077213888015E-5</v>
      </c>
      <c r="E287" s="81">
        <v>2.219893669510346E-5</v>
      </c>
      <c r="F287" s="81">
        <v>1.3030938521547581E-5</v>
      </c>
      <c r="G287" s="81">
        <v>6.5794534958267946E-6</v>
      </c>
      <c r="H287" s="81">
        <v>4.3289208303747424E-11</v>
      </c>
      <c r="I287" s="81">
        <v>1.5803601184954476E-2</v>
      </c>
      <c r="J287" s="81">
        <v>2.9556559339663546</v>
      </c>
      <c r="K287" s="81">
        <v>0.29573133141230173</v>
      </c>
      <c r="L287" s="81">
        <v>-4.1328609812463643E-6</v>
      </c>
      <c r="M287" s="81">
        <v>4.9245756064845592E-5</v>
      </c>
      <c r="N287" s="81">
        <v>5.3378617046091959E-5</v>
      </c>
      <c r="O287" s="81">
        <v>2.9424210542934686E-8</v>
      </c>
      <c r="P287" s="81"/>
      <c r="Q287" s="81" t="s">
        <v>511</v>
      </c>
      <c r="R287" s="81">
        <v>9.4847497319741312E-6</v>
      </c>
      <c r="S287" s="81">
        <v>3.5153231228166477E-5</v>
      </c>
      <c r="T287" s="79">
        <f t="shared" si="16"/>
        <v>25</v>
      </c>
    </row>
    <row r="288" spans="1:20">
      <c r="A288" s="81" t="str">
        <f t="shared" si="18"/>
        <v>H26</v>
      </c>
      <c r="B288" s="81">
        <v>50000</v>
      </c>
      <c r="C288" s="81">
        <v>5.0275543056343605E-4</v>
      </c>
      <c r="D288" s="81">
        <v>5.0271433013878125E-4</v>
      </c>
      <c r="E288" s="81">
        <v>5.0346830883708608E-4</v>
      </c>
      <c r="F288" s="81">
        <v>3.9337221387032798E-4</v>
      </c>
      <c r="G288" s="81">
        <v>1.4781762114647913E-4</v>
      </c>
      <c r="H288" s="81">
        <v>2.1850049121404031E-8</v>
      </c>
      <c r="I288" s="81">
        <v>-2.1623049965305469E-2</v>
      </c>
      <c r="J288" s="81">
        <v>2.9870977042665259</v>
      </c>
      <c r="K288" s="81">
        <v>0.29403900442955749</v>
      </c>
      <c r="L288" s="81">
        <v>-1.7180809977061516E-4</v>
      </c>
      <c r="M288" s="81">
        <v>1.0812324997973811E-3</v>
      </c>
      <c r="N288" s="81">
        <v>1.2530405995679963E-3</v>
      </c>
      <c r="O288" s="81">
        <v>6.6106049831167549E-7</v>
      </c>
      <c r="P288" s="81"/>
      <c r="Q288" s="81" t="s">
        <v>518</v>
      </c>
      <c r="R288" s="81">
        <v>2.1044643030256751E-4</v>
      </c>
      <c r="S288" s="81">
        <v>7.9309459518504116E-4</v>
      </c>
      <c r="T288" s="79">
        <f t="shared" si="16"/>
        <v>26</v>
      </c>
    </row>
    <row r="289" spans="1:20">
      <c r="A289" s="81" t="str">
        <f t="shared" si="18"/>
        <v>H27</v>
      </c>
      <c r="B289" s="81">
        <v>50000</v>
      </c>
      <c r="C289" s="81">
        <v>5.4764799999039791E-2</v>
      </c>
      <c r="D289" s="81">
        <v>5.4765644453947507E-2</v>
      </c>
      <c r="E289" s="81">
        <v>5.4765594189836016E-2</v>
      </c>
      <c r="F289" s="81">
        <v>5.4659488724160966E-2</v>
      </c>
      <c r="G289" s="81">
        <v>1.1598801269247526E-4</v>
      </c>
      <c r="H289" s="81">
        <v>1.3453219088349801E-8</v>
      </c>
      <c r="I289" s="81">
        <v>8.2115580558638473E-3</v>
      </c>
      <c r="J289" s="81">
        <v>2.9992334486121695</v>
      </c>
      <c r="K289" s="81">
        <v>2.11789733963616E-3</v>
      </c>
      <c r="L289" s="81">
        <v>5.4274211080598676E-2</v>
      </c>
      <c r="M289" s="81">
        <v>5.5271684734326323E-2</v>
      </c>
      <c r="N289" s="81">
        <v>9.9747365372764712E-4</v>
      </c>
      <c r="O289" s="81">
        <v>5.1871416191096617E-7</v>
      </c>
      <c r="P289" s="81"/>
      <c r="Q289" s="81" t="s">
        <v>526</v>
      </c>
      <c r="R289" s="81">
        <v>5.4538027072042E-2</v>
      </c>
      <c r="S289" s="81">
        <v>5.4993492392283003E-2</v>
      </c>
      <c r="T289" s="79">
        <f t="shared" si="16"/>
        <v>27</v>
      </c>
    </row>
    <row r="290" spans="1:20">
      <c r="A290" s="81" t="str">
        <f t="shared" si="18"/>
        <v>H28</v>
      </c>
      <c r="B290" s="81">
        <v>50000</v>
      </c>
      <c r="C290" s="81">
        <v>2.7195317702074981E-5</v>
      </c>
      <c r="D290" s="81">
        <v>2.7188674205116846E-5</v>
      </c>
      <c r="E290" s="81">
        <v>2.7196189110205314E-5</v>
      </c>
      <c r="F290" s="81">
        <v>2.653112522731835E-5</v>
      </c>
      <c r="G290" s="81">
        <v>7.2140820849258222E-6</v>
      </c>
      <c r="H290" s="81">
        <v>5.2042980328047698E-11</v>
      </c>
      <c r="I290" s="81">
        <v>-8.5004103491285782E-4</v>
      </c>
      <c r="J290" s="81">
        <v>3.0378440176490353</v>
      </c>
      <c r="K290" s="81">
        <v>0.26533408839656286</v>
      </c>
      <c r="L290" s="81">
        <v>-1.4233317643004233E-6</v>
      </c>
      <c r="M290" s="81">
        <v>5.5582259171750708E-5</v>
      </c>
      <c r="N290" s="81">
        <v>5.7005590936051131E-5</v>
      </c>
      <c r="O290" s="81">
        <v>3.2262355874315103E-8</v>
      </c>
      <c r="P290" s="81"/>
      <c r="Q290" s="81" t="s">
        <v>422</v>
      </c>
      <c r="R290" s="81">
        <v>1.2966159485578096E-5</v>
      </c>
      <c r="S290" s="81">
        <v>4.1372386103050718E-5</v>
      </c>
      <c r="T290" s="79">
        <f t="shared" si="16"/>
        <v>28</v>
      </c>
    </row>
    <row r="291" spans="1:20">
      <c r="A291" s="81" t="str">
        <f t="shared" si="18"/>
        <v>H29</v>
      </c>
      <c r="B291" s="81">
        <v>50000</v>
      </c>
      <c r="C291" s="81">
        <v>3.3612012764691694E-4</v>
      </c>
      <c r="D291" s="81">
        <v>3.3624440883069724E-4</v>
      </c>
      <c r="E291" s="81">
        <v>3.3613912825687967E-4</v>
      </c>
      <c r="F291" s="81">
        <v>2.9654267395285962E-4</v>
      </c>
      <c r="G291" s="81">
        <v>8.2599264038340643E-5</v>
      </c>
      <c r="H291" s="81">
        <v>6.8226384196755139E-9</v>
      </c>
      <c r="I291" s="81">
        <v>2.341235252566681E-2</v>
      </c>
      <c r="J291" s="81">
        <v>3.0260430223847443</v>
      </c>
      <c r="K291" s="81">
        <v>0.2456524535994003</v>
      </c>
      <c r="L291" s="81">
        <v>-1.54643413506307E-5</v>
      </c>
      <c r="M291" s="81">
        <v>6.6211237550737505E-4</v>
      </c>
      <c r="N291" s="81">
        <v>6.7757671685800573E-4</v>
      </c>
      <c r="O291" s="81">
        <v>3.6939513856236699E-7</v>
      </c>
      <c r="P291" s="81"/>
      <c r="Q291" s="81" t="s">
        <v>430</v>
      </c>
      <c r="R291" s="81">
        <v>1.7428643554072724E-4</v>
      </c>
      <c r="S291" s="81">
        <v>4.996845723217459E-4</v>
      </c>
      <c r="T291" s="79">
        <f t="shared" si="16"/>
        <v>29</v>
      </c>
    </row>
    <row r="292" spans="1:20">
      <c r="A292" s="81" t="str">
        <f t="shared" si="18"/>
        <v>H30</v>
      </c>
      <c r="B292" s="81">
        <v>50000</v>
      </c>
      <c r="C292" s="81">
        <v>1.0722058722430672E-4</v>
      </c>
      <c r="D292" s="81">
        <v>1.0695572120041739E-4</v>
      </c>
      <c r="E292" s="81">
        <v>1.0694116139155074E-4</v>
      </c>
      <c r="F292" s="81">
        <v>1.1276198354023587E-4</v>
      </c>
      <c r="G292" s="81">
        <v>3.2642159041421333E-5</v>
      </c>
      <c r="H292" s="81">
        <v>1.0655105468854443E-9</v>
      </c>
      <c r="I292" s="81">
        <v>-2.9137922582977357E-3</v>
      </c>
      <c r="J292" s="81">
        <v>3.0173650598370316</v>
      </c>
      <c r="K292" s="81">
        <v>0.30519320215003087</v>
      </c>
      <c r="L292" s="81">
        <v>-2.5896380432123521E-5</v>
      </c>
      <c r="M292" s="81">
        <v>2.4699076863515649E-4</v>
      </c>
      <c r="N292" s="81">
        <v>2.7288714906728004E-4</v>
      </c>
      <c r="O292" s="81">
        <v>1.4598017309795495E-7</v>
      </c>
      <c r="P292" s="81"/>
      <c r="Q292" s="81" t="s">
        <v>436</v>
      </c>
      <c r="R292" s="81">
        <v>4.3146156867920004E-5</v>
      </c>
      <c r="S292" s="81">
        <v>1.7084571845116735E-4</v>
      </c>
      <c r="T292" s="79">
        <f t="shared" ref="T292:T355" si="19">IF(_xlfn.NUMBERVALUE(MID(Q292,2,5))&lt;160,_xlfn.NUMBERVALUE(MID(Q292,2,5))+18,IF(_xlfn.NUMBERVALUE(MID(Q292,2,5))&lt;162,-_xlfn.NUMBERVALUE(MID(Q292,2,5))+172,_xlfn.NUMBERVALUE(MID(Q292,2,5))-160))</f>
        <v>30</v>
      </c>
    </row>
    <row r="293" spans="1:20">
      <c r="A293" s="81" t="str">
        <f t="shared" si="18"/>
        <v>H31</v>
      </c>
      <c r="B293" s="81">
        <v>50000</v>
      </c>
      <c r="C293" s="81">
        <v>1.2832054546682054E-3</v>
      </c>
      <c r="D293" s="81">
        <v>1.2850290652847121E-3</v>
      </c>
      <c r="E293" s="81">
        <v>1.2824162435113198E-3</v>
      </c>
      <c r="F293" s="81">
        <v>1.2816974182126969E-3</v>
      </c>
      <c r="G293" s="81">
        <v>3.8758159982032661E-4</v>
      </c>
      <c r="H293" s="81">
        <v>1.5021949651928379E-7</v>
      </c>
      <c r="I293" s="81">
        <v>2.3882336502663519E-2</v>
      </c>
      <c r="J293" s="81">
        <v>2.9843254549481788</v>
      </c>
      <c r="K293" s="81">
        <v>0.3016130998830393</v>
      </c>
      <c r="L293" s="81">
        <v>-4.7534302532445659E-4</v>
      </c>
      <c r="M293" s="81">
        <v>2.8690053058279094E-3</v>
      </c>
      <c r="N293" s="81">
        <v>3.344348331152366E-3</v>
      </c>
      <c r="O293" s="81">
        <v>1.7333176080527413E-6</v>
      </c>
      <c r="P293" s="81"/>
      <c r="Q293" s="81" t="s">
        <v>439</v>
      </c>
      <c r="R293" s="81">
        <v>5.2586891215895804E-4</v>
      </c>
      <c r="S293" s="81">
        <v>2.0505974506817497E-3</v>
      </c>
      <c r="T293" s="79">
        <f t="shared" si="19"/>
        <v>31</v>
      </c>
    </row>
    <row r="294" spans="1:20">
      <c r="A294" s="81" t="str">
        <f t="shared" si="18"/>
        <v>H32</v>
      </c>
      <c r="B294" s="81">
        <v>50000</v>
      </c>
      <c r="C294" s="81">
        <v>9.9054081470985003E-2</v>
      </c>
      <c r="D294" s="81">
        <v>9.9045048889502982E-2</v>
      </c>
      <c r="E294" s="81">
        <v>9.9047183986333942E-2</v>
      </c>
      <c r="F294" s="81">
        <v>9.6805008612449575E-2</v>
      </c>
      <c r="G294" s="81">
        <v>1.0126966873591509E-3</v>
      </c>
      <c r="H294" s="81">
        <v>1.0255545805881981E-6</v>
      </c>
      <c r="I294" s="81">
        <v>-2.6060765264797447E-2</v>
      </c>
      <c r="J294" s="81">
        <v>3.02131630792123</v>
      </c>
      <c r="K294" s="81">
        <v>1.0224606870444776E-2</v>
      </c>
      <c r="L294" s="81">
        <v>9.4042397903320502E-2</v>
      </c>
      <c r="M294" s="81">
        <v>0.10400451931449134</v>
      </c>
      <c r="N294" s="81">
        <v>9.9621214111708378E-3</v>
      </c>
      <c r="O294" s="81">
        <v>4.5289172670478269E-6</v>
      </c>
      <c r="P294" s="81"/>
      <c r="Q294" s="81" t="s">
        <v>440</v>
      </c>
      <c r="R294" s="81">
        <v>9.7048425430280999E-2</v>
      </c>
      <c r="S294" s="81">
        <v>0.101031560932348</v>
      </c>
      <c r="T294" s="79">
        <f t="shared" si="19"/>
        <v>32</v>
      </c>
    </row>
    <row r="295" spans="1:20">
      <c r="A295" s="81" t="str">
        <f t="shared" si="18"/>
        <v>H33</v>
      </c>
      <c r="B295" s="81">
        <v>50000</v>
      </c>
      <c r="C295" s="81">
        <v>8.9398471886560413E-5</v>
      </c>
      <c r="D295" s="81">
        <v>8.927531255543855E-5</v>
      </c>
      <c r="E295" s="81">
        <v>8.9335709337386718E-5</v>
      </c>
      <c r="F295" s="81">
        <v>8.6944978915257529E-5</v>
      </c>
      <c r="G295" s="81">
        <v>2.5464969824615173E-5</v>
      </c>
      <c r="H295" s="81">
        <v>6.4846468816856128E-10</v>
      </c>
      <c r="I295" s="81">
        <v>3.2360582528563552E-3</v>
      </c>
      <c r="J295" s="81">
        <v>3.0111694229080657</v>
      </c>
      <c r="K295" s="81">
        <v>0.28524089242254774</v>
      </c>
      <c r="L295" s="81">
        <v>-9.727011936585865E-6</v>
      </c>
      <c r="M295" s="81">
        <v>2.0490221827180539E-4</v>
      </c>
      <c r="N295" s="81">
        <v>2.1462923020839126E-4</v>
      </c>
      <c r="O295" s="81">
        <v>1.1388280714564085E-7</v>
      </c>
      <c r="P295" s="81"/>
      <c r="Q295" s="81" t="s">
        <v>443</v>
      </c>
      <c r="R295" s="81">
        <v>3.9648292661185058E-5</v>
      </c>
      <c r="S295" s="81">
        <v>1.3933688659067899E-4</v>
      </c>
      <c r="T295" s="79">
        <f t="shared" si="19"/>
        <v>33</v>
      </c>
    </row>
    <row r="296" spans="1:20">
      <c r="A296" s="81" t="str">
        <f t="shared" si="18"/>
        <v>H34</v>
      </c>
      <c r="B296" s="81">
        <v>50000</v>
      </c>
      <c r="C296" s="81">
        <v>1.4823754437247269E-3</v>
      </c>
      <c r="D296" s="81">
        <v>1.4819919853575837E-3</v>
      </c>
      <c r="E296" s="81">
        <v>1.4794578797186772E-3</v>
      </c>
      <c r="F296" s="81">
        <v>1.5250204881727884E-3</v>
      </c>
      <c r="G296" s="81">
        <v>4.2422350798985699E-4</v>
      </c>
      <c r="H296" s="81">
        <v>1.7996558473122026E-7</v>
      </c>
      <c r="I296" s="81">
        <v>4.4315425038277921E-3</v>
      </c>
      <c r="J296" s="81">
        <v>3.0272658066040234</v>
      </c>
      <c r="K296" s="81">
        <v>0.28625222820452556</v>
      </c>
      <c r="L296" s="81">
        <v>-5.5532766546773213E-4</v>
      </c>
      <c r="M296" s="81">
        <v>3.3384370118026922E-3</v>
      </c>
      <c r="N296" s="81">
        <v>3.8937646772704243E-3</v>
      </c>
      <c r="O296" s="81">
        <v>1.8971852030374908E-6</v>
      </c>
      <c r="P296" s="81"/>
      <c r="Q296" s="81" t="s">
        <v>453</v>
      </c>
      <c r="R296" s="81">
        <v>6.5450755549664773E-4</v>
      </c>
      <c r="S296" s="81">
        <v>2.3148968640856701E-3</v>
      </c>
      <c r="T296" s="79">
        <f t="shared" si="19"/>
        <v>34</v>
      </c>
    </row>
    <row r="297" spans="1:20">
      <c r="A297" s="81" t="str">
        <f t="shared" si="18"/>
        <v>H35</v>
      </c>
      <c r="B297" s="81">
        <v>50000</v>
      </c>
      <c r="C297" s="81">
        <v>6.6501416024655841E-2</v>
      </c>
      <c r="D297" s="81">
        <v>6.6497536881548913E-2</v>
      </c>
      <c r="E297" s="81">
        <v>6.6499056050487643E-2</v>
      </c>
      <c r="F297" s="81">
        <v>6.6302882038021788E-2</v>
      </c>
      <c r="G297" s="81">
        <v>4.1232256590159957E-4</v>
      </c>
      <c r="H297" s="81">
        <v>1.7000989835167895E-7</v>
      </c>
      <c r="I297" s="81">
        <v>-1.3203166675405486E-2</v>
      </c>
      <c r="J297" s="81">
        <v>2.9891384846638069</v>
      </c>
      <c r="K297" s="81">
        <v>6.200569002067907E-3</v>
      </c>
      <c r="L297" s="81">
        <v>6.4760311203435519E-2</v>
      </c>
      <c r="M297" s="81">
        <v>6.8223950428259225E-2</v>
      </c>
      <c r="N297" s="81">
        <v>3.4636392248237058E-3</v>
      </c>
      <c r="O297" s="81">
        <v>1.8439625720262271E-6</v>
      </c>
      <c r="P297" s="81"/>
      <c r="Q297" s="81" t="s">
        <v>454</v>
      </c>
      <c r="R297" s="81">
        <v>6.5683898594477E-2</v>
      </c>
      <c r="S297" s="81">
        <v>6.7298190803252E-2</v>
      </c>
      <c r="T297" s="79">
        <f t="shared" si="19"/>
        <v>35</v>
      </c>
    </row>
    <row r="298" spans="1:20">
      <c r="A298" s="81" t="str">
        <f t="shared" si="18"/>
        <v>H36</v>
      </c>
      <c r="B298" s="81">
        <v>50000</v>
      </c>
      <c r="C298" s="81">
        <v>4.9418637493853001E-5</v>
      </c>
      <c r="D298" s="81">
        <v>4.9351483002921068E-5</v>
      </c>
      <c r="E298" s="81">
        <v>4.9378378103042E-5</v>
      </c>
      <c r="F298" s="81">
        <v>4.8902174108402602E-5</v>
      </c>
      <c r="G298" s="81">
        <v>7.1625057117055841E-6</v>
      </c>
      <c r="H298" s="81">
        <v>5.1301488070215109E-11</v>
      </c>
      <c r="I298" s="81">
        <v>7.4952598624935538E-3</v>
      </c>
      <c r="J298" s="81">
        <v>3.0156909671644705</v>
      </c>
      <c r="K298" s="81">
        <v>0.14513253251744515</v>
      </c>
      <c r="L298" s="81">
        <v>1.7664144643831833E-5</v>
      </c>
      <c r="M298" s="81">
        <v>7.9574481778879846E-5</v>
      </c>
      <c r="N298" s="81">
        <v>6.191033713504801E-5</v>
      </c>
      <c r="O298" s="81">
        <v>3.2031699321208398E-8</v>
      </c>
      <c r="P298" s="81"/>
      <c r="Q298" s="81" t="s">
        <v>455</v>
      </c>
      <c r="R298" s="81">
        <v>3.5323532138921043E-5</v>
      </c>
      <c r="S298" s="81">
        <v>6.3456016244276117E-5</v>
      </c>
      <c r="T298" s="79">
        <f t="shared" si="19"/>
        <v>36</v>
      </c>
    </row>
    <row r="299" spans="1:20">
      <c r="A299" s="81" t="str">
        <f t="shared" si="18"/>
        <v>H37</v>
      </c>
      <c r="B299" s="81">
        <v>50000</v>
      </c>
      <c r="C299" s="81">
        <v>5.6039709019211053E-4</v>
      </c>
      <c r="D299" s="81">
        <v>5.5990325552057589E-4</v>
      </c>
      <c r="E299" s="81">
        <v>5.3963331029107937E-4</v>
      </c>
      <c r="F299" s="81">
        <v>4.4975158563890529E-4</v>
      </c>
      <c r="G299" s="81">
        <v>1.1308047066669545E-4</v>
      </c>
      <c r="H299" s="81">
        <v>1.2787192846201368E-8</v>
      </c>
      <c r="I299" s="81">
        <v>1.5959134170088138</v>
      </c>
      <c r="J299" s="81">
        <v>8.4890756034506953</v>
      </c>
      <c r="K299" s="81">
        <v>0.20196430285363795</v>
      </c>
      <c r="L299" s="81">
        <v>2.8688190937617561E-4</v>
      </c>
      <c r="M299" s="81">
        <v>1.6483229663519948E-3</v>
      </c>
      <c r="N299" s="81">
        <v>1.3614410569758192E-3</v>
      </c>
      <c r="O299" s="81">
        <v>5.0571123867680398E-7</v>
      </c>
      <c r="P299" s="81"/>
      <c r="Q299" s="81" t="s">
        <v>456</v>
      </c>
      <c r="R299" s="81">
        <v>4.0088079247068824E-4</v>
      </c>
      <c r="S299" s="81">
        <v>8.3871212208268817E-4</v>
      </c>
      <c r="T299" s="79">
        <f t="shared" si="19"/>
        <v>37</v>
      </c>
    </row>
    <row r="300" spans="1:20">
      <c r="A300" s="81" t="str">
        <f t="shared" si="18"/>
        <v>H38</v>
      </c>
      <c r="B300" s="81">
        <v>50000</v>
      </c>
      <c r="C300" s="81">
        <v>0.13833197333375755</v>
      </c>
      <c r="D300" s="81">
        <v>0.13832918069261624</v>
      </c>
      <c r="E300" s="81">
        <v>0.13832375213360665</v>
      </c>
      <c r="F300" s="81">
        <v>0.13758459016984484</v>
      </c>
      <c r="G300" s="81">
        <v>2.249476362011082E-3</v>
      </c>
      <c r="H300" s="81">
        <v>5.0601439032466125E-6</v>
      </c>
      <c r="I300" s="81">
        <v>5.7679854845049837E-3</v>
      </c>
      <c r="J300" s="81">
        <v>3.0152892905405753</v>
      </c>
      <c r="K300" s="81">
        <v>1.6261763069425558E-2</v>
      </c>
      <c r="L300" s="81">
        <v>0.12801773095312863</v>
      </c>
      <c r="M300" s="81">
        <v>0.14846797963611111</v>
      </c>
      <c r="N300" s="81">
        <v>2.045024868298248E-2</v>
      </c>
      <c r="O300" s="81">
        <v>1.005996411847141E-5</v>
      </c>
      <c r="P300" s="81"/>
      <c r="Q300" s="81" t="s">
        <v>457</v>
      </c>
      <c r="R300" s="81">
        <v>0.133909379392538</v>
      </c>
      <c r="S300" s="81">
        <v>0.14272816589673901</v>
      </c>
      <c r="T300" s="79">
        <f t="shared" si="19"/>
        <v>38</v>
      </c>
    </row>
    <row r="301" spans="1:20">
      <c r="A301" s="81" t="str">
        <f t="shared" si="18"/>
        <v>H39</v>
      </c>
      <c r="B301" s="81">
        <v>50000</v>
      </c>
      <c r="C301" s="81">
        <v>2.458964773922825E-5</v>
      </c>
      <c r="D301" s="81">
        <v>2.4579079538213872E-5</v>
      </c>
      <c r="E301" s="81">
        <v>2.4560993825579905E-5</v>
      </c>
      <c r="F301" s="81">
        <v>2.3978343265225862E-5</v>
      </c>
      <c r="G301" s="81">
        <v>3.3152319464426112E-6</v>
      </c>
      <c r="H301" s="81">
        <v>1.0990762858713666E-11</v>
      </c>
      <c r="I301" s="81">
        <v>-2.9790586946732908E-3</v>
      </c>
      <c r="J301" s="81">
        <v>2.9776725905248052</v>
      </c>
      <c r="K301" s="81">
        <v>0.1348802318365224</v>
      </c>
      <c r="L301" s="81">
        <v>9.8410637389357394E-6</v>
      </c>
      <c r="M301" s="81">
        <v>3.8268833970929153E-5</v>
      </c>
      <c r="N301" s="81">
        <v>2.8427770231993414E-5</v>
      </c>
      <c r="O301" s="81">
        <v>1.4826167986849242E-8</v>
      </c>
      <c r="P301" s="81"/>
      <c r="Q301" s="81" t="s">
        <v>458</v>
      </c>
      <c r="R301" s="81">
        <v>1.805684728095669E-5</v>
      </c>
      <c r="S301" s="81">
        <v>3.1015944157953148E-5</v>
      </c>
      <c r="T301" s="79">
        <f t="shared" si="19"/>
        <v>39</v>
      </c>
    </row>
    <row r="302" spans="1:20">
      <c r="A302" s="81" t="str">
        <f t="shared" si="18"/>
        <v>H40</v>
      </c>
      <c r="B302" s="81">
        <v>50000</v>
      </c>
      <c r="C302" s="81">
        <v>4.2351949213755463E-4</v>
      </c>
      <c r="D302" s="81">
        <v>4.2329347435678149E-4</v>
      </c>
      <c r="E302" s="81">
        <v>4.2336899402756287E-4</v>
      </c>
      <c r="F302" s="81">
        <v>3.7987202239126182E-4</v>
      </c>
      <c r="G302" s="81">
        <v>5.5573136796786184E-5</v>
      </c>
      <c r="H302" s="81">
        <v>3.0883735334343104E-9</v>
      </c>
      <c r="I302" s="81">
        <v>1.2537458748356684E-2</v>
      </c>
      <c r="J302" s="81">
        <v>3.0155581399446496</v>
      </c>
      <c r="K302" s="81">
        <v>0.13128748767325724</v>
      </c>
      <c r="L302" s="81">
        <v>1.9613111867620032E-4</v>
      </c>
      <c r="M302" s="81">
        <v>6.5438532938820319E-4</v>
      </c>
      <c r="N302" s="81">
        <v>4.5825421071200287E-4</v>
      </c>
      <c r="O302" s="81">
        <v>2.4853062320101765E-7</v>
      </c>
      <c r="P302" s="81"/>
      <c r="Q302" s="81" t="s">
        <v>459</v>
      </c>
      <c r="R302" s="81">
        <v>3.1451408437083671E-4</v>
      </c>
      <c r="S302" s="81">
        <v>5.3220886440429049E-4</v>
      </c>
      <c r="T302" s="79">
        <f t="shared" si="19"/>
        <v>40</v>
      </c>
    </row>
    <row r="303" spans="1:20">
      <c r="A303" s="81" t="str">
        <f t="shared" si="18"/>
        <v>H41</v>
      </c>
      <c r="B303" s="81">
        <v>50000</v>
      </c>
      <c r="C303" s="81">
        <v>5.4764799999605762E-2</v>
      </c>
      <c r="D303" s="81">
        <v>5.4765296654229023E-2</v>
      </c>
      <c r="E303" s="81">
        <v>5.4765219739224151E-2</v>
      </c>
      <c r="F303" s="81">
        <v>5.4755921917033643E-2</v>
      </c>
      <c r="G303" s="81">
        <v>1.1702172619543291E-4</v>
      </c>
      <c r="H303" s="81">
        <v>1.3694084401758869E-8</v>
      </c>
      <c r="I303" s="81">
        <v>3.8951533795976026E-3</v>
      </c>
      <c r="J303" s="81">
        <v>3.0386217540068681</v>
      </c>
      <c r="K303" s="81">
        <v>2.1367861281619913E-3</v>
      </c>
      <c r="L303" s="81">
        <v>5.421654220713807E-2</v>
      </c>
      <c r="M303" s="81">
        <v>5.5318252006876747E-2</v>
      </c>
      <c r="N303" s="81">
        <v>1.1017097997386774E-3</v>
      </c>
      <c r="O303" s="81">
        <v>5.233370692347117E-7</v>
      </c>
      <c r="P303" s="81"/>
      <c r="Q303" s="81" t="s">
        <v>460</v>
      </c>
      <c r="R303" s="81">
        <v>5.4534971835323E-2</v>
      </c>
      <c r="S303" s="81">
        <v>5.4997002829968999E-2</v>
      </c>
      <c r="T303" s="79">
        <f t="shared" si="19"/>
        <v>41</v>
      </c>
    </row>
    <row r="304" spans="1:20">
      <c r="A304" s="81" t="str">
        <f t="shared" si="18"/>
        <v>H42</v>
      </c>
      <c r="B304" s="81">
        <v>50000</v>
      </c>
      <c r="C304" s="81">
        <v>2.6661745331781842E-5</v>
      </c>
      <c r="D304" s="81">
        <v>2.6656610039264584E-5</v>
      </c>
      <c r="E304" s="81">
        <v>2.6649529114293055E-5</v>
      </c>
      <c r="F304" s="81">
        <v>2.4647826526011166E-5</v>
      </c>
      <c r="G304" s="81">
        <v>5.9020166638378346E-6</v>
      </c>
      <c r="H304" s="81">
        <v>3.4833800700219478E-11</v>
      </c>
      <c r="I304" s="81">
        <v>5.8147952782746704E-4</v>
      </c>
      <c r="J304" s="81">
        <v>3.042310945395859</v>
      </c>
      <c r="K304" s="81">
        <v>0.22140912348360492</v>
      </c>
      <c r="L304" s="81">
        <v>2.3426081754235829E-6</v>
      </c>
      <c r="M304" s="81">
        <v>5.2928038387128219E-5</v>
      </c>
      <c r="N304" s="81">
        <v>5.0585430211704637E-5</v>
      </c>
      <c r="O304" s="81">
        <v>2.6394620929355848E-8</v>
      </c>
      <c r="P304" s="81"/>
      <c r="Q304" s="81" t="s">
        <v>461</v>
      </c>
      <c r="R304" s="81">
        <v>1.5057184430172348E-5</v>
      </c>
      <c r="S304" s="81">
        <v>3.8256951382216871E-5</v>
      </c>
      <c r="T304" s="79">
        <f t="shared" si="19"/>
        <v>42</v>
      </c>
    </row>
    <row r="305" spans="1:20">
      <c r="A305" s="81" t="str">
        <f t="shared" si="18"/>
        <v>H43</v>
      </c>
      <c r="B305" s="81">
        <v>50000</v>
      </c>
      <c r="C305" s="81">
        <v>3.8679227038631838E-4</v>
      </c>
      <c r="D305" s="81">
        <v>3.8643560016578087E-4</v>
      </c>
      <c r="E305" s="81">
        <v>3.865008327171742E-4</v>
      </c>
      <c r="F305" s="81">
        <v>3.5681151110233543E-4</v>
      </c>
      <c r="G305" s="81">
        <v>9.2899689425718154E-5</v>
      </c>
      <c r="H305" s="81">
        <v>8.6303522953948887E-9</v>
      </c>
      <c r="I305" s="81">
        <v>-9.5214567974037118E-3</v>
      </c>
      <c r="J305" s="81">
        <v>3.0189835064003332</v>
      </c>
      <c r="K305" s="81">
        <v>0.2404014779845961</v>
      </c>
      <c r="L305" s="81">
        <v>8.5832241665734117E-6</v>
      </c>
      <c r="M305" s="81">
        <v>7.7154731693562188E-4</v>
      </c>
      <c r="N305" s="81">
        <v>7.629640927690485E-4</v>
      </c>
      <c r="O305" s="81">
        <v>4.1546004128904838E-7</v>
      </c>
      <c r="P305" s="81"/>
      <c r="Q305" s="81" t="s">
        <v>462</v>
      </c>
      <c r="R305" s="81">
        <v>2.0377403125660266E-4</v>
      </c>
      <c r="S305" s="81">
        <v>5.6704218961353236E-4</v>
      </c>
      <c r="T305" s="79">
        <f t="shared" si="19"/>
        <v>43</v>
      </c>
    </row>
    <row r="306" spans="1:20">
      <c r="A306" s="81" t="str">
        <f t="shared" si="18"/>
        <v>H44</v>
      </c>
      <c r="B306" s="81">
        <v>50000</v>
      </c>
      <c r="C306" s="81">
        <v>6.8742389459282234E-5</v>
      </c>
      <c r="D306" s="81">
        <v>6.8760685788828055E-5</v>
      </c>
      <c r="E306" s="81">
        <v>6.8750208211146353E-5</v>
      </c>
      <c r="F306" s="81">
        <v>5.5247671956434696E-5</v>
      </c>
      <c r="G306" s="81">
        <v>1.1627934224462329E-5</v>
      </c>
      <c r="H306" s="81">
        <v>1.3520885432842233E-10</v>
      </c>
      <c r="I306" s="81">
        <v>8.384974450853705E-3</v>
      </c>
      <c r="J306" s="81">
        <v>3.0301537250600799</v>
      </c>
      <c r="K306" s="81">
        <v>0.16910730442935146</v>
      </c>
      <c r="L306" s="81">
        <v>1.3960002941587851E-5</v>
      </c>
      <c r="M306" s="81">
        <v>1.1390639030918489E-4</v>
      </c>
      <c r="N306" s="81">
        <v>9.9946387367597046E-5</v>
      </c>
      <c r="O306" s="81">
        <v>5.2001702727588135E-8</v>
      </c>
      <c r="P306" s="81"/>
      <c r="Q306" s="81" t="s">
        <v>463</v>
      </c>
      <c r="R306" s="81">
        <v>4.5983427962055717E-5</v>
      </c>
      <c r="S306" s="81">
        <v>9.1730277626430272E-5</v>
      </c>
      <c r="T306" s="79">
        <f t="shared" si="19"/>
        <v>44</v>
      </c>
    </row>
    <row r="307" spans="1:20">
      <c r="A307" s="81" t="str">
        <f t="shared" si="18"/>
        <v>H45</v>
      </c>
      <c r="B307" s="81">
        <v>50000</v>
      </c>
      <c r="C307" s="81">
        <v>4.2200583103013851E-4</v>
      </c>
      <c r="D307" s="81">
        <v>4.220292502492338E-4</v>
      </c>
      <c r="E307" s="81">
        <v>4.2228452013285712E-4</v>
      </c>
      <c r="F307" s="81">
        <v>4.5679917306281785E-4</v>
      </c>
      <c r="G307" s="81">
        <v>8.8066708026176256E-5</v>
      </c>
      <c r="H307" s="81">
        <v>7.7557450625677776E-9</v>
      </c>
      <c r="I307" s="81">
        <v>-1.9878050653488245E-3</v>
      </c>
      <c r="J307" s="81">
        <v>2.9748316537604285</v>
      </c>
      <c r="K307" s="81">
        <v>0.20867441764798891</v>
      </c>
      <c r="L307" s="81">
        <v>9.2258262365120511E-5</v>
      </c>
      <c r="M307" s="81">
        <v>7.9125814275218635E-4</v>
      </c>
      <c r="N307" s="81">
        <v>6.9899988038706583E-4</v>
      </c>
      <c r="O307" s="81">
        <v>3.938462914023129E-7</v>
      </c>
      <c r="P307" s="81"/>
      <c r="Q307" s="81" t="s">
        <v>464</v>
      </c>
      <c r="R307" s="81">
        <v>2.4832958466843795E-4</v>
      </c>
      <c r="S307" s="81">
        <v>5.9469863970762222E-4</v>
      </c>
      <c r="T307" s="79">
        <f t="shared" si="19"/>
        <v>45</v>
      </c>
    </row>
    <row r="308" spans="1:20">
      <c r="A308" s="81" t="str">
        <f t="shared" si="18"/>
        <v>H46</v>
      </c>
      <c r="B308" s="81">
        <v>50000</v>
      </c>
      <c r="C308" s="81">
        <v>8.7957890322139104E-2</v>
      </c>
      <c r="D308" s="81">
        <v>8.7962098014692999E-2</v>
      </c>
      <c r="E308" s="81">
        <v>8.7961296895672475E-2</v>
      </c>
      <c r="F308" s="81">
        <v>8.6970030243047697E-2</v>
      </c>
      <c r="G308" s="81">
        <v>9.0782093768948015E-4</v>
      </c>
      <c r="H308" s="81">
        <v>8.2413885490740701E-7</v>
      </c>
      <c r="I308" s="81">
        <v>1.6842942493596563E-2</v>
      </c>
      <c r="J308" s="81">
        <v>2.9507140306353108</v>
      </c>
      <c r="K308" s="81">
        <v>1.0320592143423405E-2</v>
      </c>
      <c r="L308" s="81">
        <v>8.4109757967517115E-2</v>
      </c>
      <c r="M308" s="81">
        <v>9.1583109364794704E-2</v>
      </c>
      <c r="N308" s="81">
        <v>7.4733513972775889E-3</v>
      </c>
      <c r="O308" s="81">
        <v>4.0598986561425574E-6</v>
      </c>
      <c r="P308" s="81"/>
      <c r="Q308" s="81" t="s">
        <v>465</v>
      </c>
      <c r="R308" s="81">
        <v>8.6183619207430007E-2</v>
      </c>
      <c r="S308" s="81">
        <v>8.9745714019275002E-2</v>
      </c>
      <c r="T308" s="79">
        <f t="shared" si="19"/>
        <v>46</v>
      </c>
    </row>
    <row r="309" spans="1:20">
      <c r="A309" s="81" t="str">
        <f t="shared" si="18"/>
        <v>H47</v>
      </c>
      <c r="B309" s="81">
        <v>50000</v>
      </c>
      <c r="C309" s="81">
        <v>6.0058032867541615E-5</v>
      </c>
      <c r="D309" s="81">
        <v>6.0034009236817835E-5</v>
      </c>
      <c r="E309" s="81">
        <v>6.0065183978921997E-5</v>
      </c>
      <c r="F309" s="81">
        <v>4.2357474770582875E-5</v>
      </c>
      <c r="G309" s="81">
        <v>1.1624453027736082E-5</v>
      </c>
      <c r="H309" s="81">
        <v>1.3512790819404255E-10</v>
      </c>
      <c r="I309" s="81">
        <v>-1.1776678626399336E-2</v>
      </c>
      <c r="J309" s="81">
        <v>3.0490243260411765</v>
      </c>
      <c r="K309" s="81">
        <v>0.19363112967985824</v>
      </c>
      <c r="L309" s="81">
        <v>6.6435116175402792E-6</v>
      </c>
      <c r="M309" s="81">
        <v>1.0963733240553831E-4</v>
      </c>
      <c r="N309" s="81">
        <v>1.0299382078799803E-4</v>
      </c>
      <c r="O309" s="81">
        <v>5.1986134342542257E-8</v>
      </c>
      <c r="P309" s="81"/>
      <c r="Q309" s="81" t="s">
        <v>466</v>
      </c>
      <c r="R309" s="81">
        <v>3.7112747783451439E-5</v>
      </c>
      <c r="S309" s="81">
        <v>8.2674369391206562E-5</v>
      </c>
      <c r="T309" s="79">
        <f t="shared" si="19"/>
        <v>47</v>
      </c>
    </row>
    <row r="310" spans="1:20">
      <c r="A310" s="81" t="str">
        <f t="shared" si="18"/>
        <v>H48</v>
      </c>
      <c r="B310" s="81">
        <v>50000</v>
      </c>
      <c r="C310" s="81">
        <v>8.7010449884881937E-4</v>
      </c>
      <c r="D310" s="81">
        <v>8.7029142222656408E-4</v>
      </c>
      <c r="E310" s="81">
        <v>8.7041847702590085E-4</v>
      </c>
      <c r="F310" s="81">
        <v>9.4424971801442762E-4</v>
      </c>
      <c r="G310" s="81">
        <v>1.7030050666019594E-4</v>
      </c>
      <c r="H310" s="81">
        <v>2.9002262568719442E-8</v>
      </c>
      <c r="I310" s="81">
        <v>1.694453265967091E-2</v>
      </c>
      <c r="J310" s="81">
        <v>2.9907349148643716</v>
      </c>
      <c r="K310" s="81">
        <v>0.19568216152756862</v>
      </c>
      <c r="L310" s="81">
        <v>2.0513152286014976E-4</v>
      </c>
      <c r="M310" s="81">
        <v>1.5433061928702011E-3</v>
      </c>
      <c r="N310" s="81">
        <v>1.3381746700100513E-3</v>
      </c>
      <c r="O310" s="81">
        <v>7.6160701898970758E-7</v>
      </c>
      <c r="P310" s="81"/>
      <c r="Q310" s="81" t="s">
        <v>468</v>
      </c>
      <c r="R310" s="81">
        <v>5.3861417407380331E-4</v>
      </c>
      <c r="S310" s="81">
        <v>1.2053022514300947E-3</v>
      </c>
      <c r="T310" s="79">
        <f t="shared" si="19"/>
        <v>48</v>
      </c>
    </row>
    <row r="311" spans="1:20">
      <c r="A311" s="81" t="str">
        <f t="shared" si="18"/>
        <v>H49</v>
      </c>
      <c r="B311" s="81">
        <v>50000</v>
      </c>
      <c r="C311" s="81">
        <v>7.3176866096866106E-2</v>
      </c>
      <c r="D311" s="81">
        <v>7.3177827931357811E-2</v>
      </c>
      <c r="E311" s="81">
        <v>7.3181819545866167E-2</v>
      </c>
      <c r="F311" s="81">
        <v>7.2235413122092473E-2</v>
      </c>
      <c r="G311" s="81">
        <v>7.3736460257723779E-4</v>
      </c>
      <c r="H311" s="81">
        <v>5.4370655713388779E-7</v>
      </c>
      <c r="I311" s="81">
        <v>3.4302430569495314E-3</v>
      </c>
      <c r="J311" s="81">
        <v>2.9835561149573575</v>
      </c>
      <c r="K311" s="81">
        <v>1.0076339014447105E-2</v>
      </c>
      <c r="L311" s="81">
        <v>7.0382863646386087E-2</v>
      </c>
      <c r="M311" s="81">
        <v>7.6230741041491495E-2</v>
      </c>
      <c r="N311" s="81">
        <v>5.847877395105408E-3</v>
      </c>
      <c r="O311" s="81">
        <v>3.2975947511296406E-6</v>
      </c>
      <c r="P311" s="81"/>
      <c r="Q311" s="81" t="s">
        <v>469</v>
      </c>
      <c r="R311" s="81">
        <v>7.1739855614724998E-2</v>
      </c>
      <c r="S311" s="81">
        <v>7.4618280172958004E-2</v>
      </c>
      <c r="T311" s="79">
        <f t="shared" si="19"/>
        <v>49</v>
      </c>
    </row>
    <row r="312" spans="1:20">
      <c r="A312" s="81" t="str">
        <f t="shared" si="18"/>
        <v>H50</v>
      </c>
      <c r="B312" s="81">
        <v>50000</v>
      </c>
      <c r="C312" s="81">
        <v>5.6554206027890204E-5</v>
      </c>
      <c r="D312" s="81">
        <v>5.6476496798536926E-5</v>
      </c>
      <c r="E312" s="81">
        <v>5.639096975504739E-5</v>
      </c>
      <c r="F312" s="81">
        <v>5.1719765210993505E-5</v>
      </c>
      <c r="G312" s="81">
        <v>2.8769805986770687E-5</v>
      </c>
      <c r="H312" s="81">
        <v>8.277017365164265E-10</v>
      </c>
      <c r="I312" s="81">
        <v>2.2482342781708453E-3</v>
      </c>
      <c r="J312" s="81">
        <v>3.0340471888100491</v>
      </c>
      <c r="K312" s="81">
        <v>0.50941201415871096</v>
      </c>
      <c r="L312" s="81">
        <v>-7.0527506149561632E-5</v>
      </c>
      <c r="M312" s="81">
        <v>1.7383647076616639E-4</v>
      </c>
      <c r="N312" s="81">
        <v>2.4436397691572805E-4</v>
      </c>
      <c r="O312" s="81">
        <v>1.2866248377179934E-7</v>
      </c>
      <c r="P312" s="81"/>
      <c r="Q312" s="81" t="s">
        <v>470</v>
      </c>
      <c r="R312" s="81">
        <v>-3.5025794136999492E-8</v>
      </c>
      <c r="S312" s="81">
        <v>1.1268407486514267E-4</v>
      </c>
      <c r="T312" s="79">
        <f t="shared" si="19"/>
        <v>50</v>
      </c>
    </row>
    <row r="313" spans="1:20">
      <c r="A313" s="81" t="str">
        <f t="shared" si="18"/>
        <v>H51</v>
      </c>
      <c r="B313" s="81">
        <v>50000</v>
      </c>
      <c r="C313" s="81">
        <v>9.2595591542959997E-4</v>
      </c>
      <c r="D313" s="81">
        <v>9.2603929086505874E-4</v>
      </c>
      <c r="E313" s="81">
        <v>7.9987534514640735E-4</v>
      </c>
      <c r="F313" s="81">
        <v>4.8709028666727274E-4</v>
      </c>
      <c r="G313" s="81">
        <v>5.3520188679085864E-4</v>
      </c>
      <c r="H313" s="81">
        <v>2.864410596244951E-7</v>
      </c>
      <c r="I313" s="81">
        <v>1.8528131678195636</v>
      </c>
      <c r="J313" s="81">
        <v>8.9610210570778861</v>
      </c>
      <c r="K313" s="81">
        <v>0.57794727725958606</v>
      </c>
      <c r="L313" s="81">
        <v>1.0101661059464164E-4</v>
      </c>
      <c r="M313" s="81">
        <v>6.1786724419474141E-3</v>
      </c>
      <c r="N313" s="81">
        <v>6.0776558313527726E-3</v>
      </c>
      <c r="O313" s="81">
        <v>2.3934956011010134E-6</v>
      </c>
      <c r="P313" s="81"/>
      <c r="Q313" s="81" t="s">
        <v>471</v>
      </c>
      <c r="R313" s="81">
        <v>2.8145525414488196E-4</v>
      </c>
      <c r="S313" s="81">
        <v>2.3061998637997384E-3</v>
      </c>
      <c r="T313" s="79">
        <f t="shared" si="19"/>
        <v>51</v>
      </c>
    </row>
    <row r="314" spans="1:20">
      <c r="A314" s="81" t="str">
        <f t="shared" si="18"/>
        <v>H52</v>
      </c>
      <c r="B314" s="81">
        <v>50000</v>
      </c>
      <c r="C314" s="81">
        <v>7.3599999999999999E-2</v>
      </c>
      <c r="D314" s="81">
        <v>7.3599834391189181E-2</v>
      </c>
      <c r="E314" s="81">
        <v>7.3603282480451282E-2</v>
      </c>
      <c r="F314" s="81">
        <v>7.298325131528921E-2</v>
      </c>
      <c r="G314" s="81">
        <v>5.6381454340587807E-4</v>
      </c>
      <c r="H314" s="81">
        <v>3.1788683935597874E-7</v>
      </c>
      <c r="I314" s="81">
        <v>1.4582958852665893E-3</v>
      </c>
      <c r="J314" s="81">
        <v>2.9694183482948233</v>
      </c>
      <c r="K314" s="81">
        <v>7.6605409247140046E-3</v>
      </c>
      <c r="L314" s="81">
        <v>7.0925986212152944E-2</v>
      </c>
      <c r="M314" s="81">
        <v>7.603950754296096E-2</v>
      </c>
      <c r="N314" s="81">
        <v>5.1135213308080157E-3</v>
      </c>
      <c r="O314" s="81">
        <v>2.5214552915170984E-6</v>
      </c>
      <c r="P314" s="81"/>
      <c r="Q314" s="81" t="s">
        <v>472</v>
      </c>
      <c r="R314" s="81">
        <v>7.2497110845183996E-2</v>
      </c>
      <c r="S314" s="81">
        <v>7.4702222829086007E-2</v>
      </c>
      <c r="T314" s="79">
        <f t="shared" si="19"/>
        <v>52</v>
      </c>
    </row>
    <row r="315" spans="1:20">
      <c r="A315" s="81" t="str">
        <f t="shared" ref="A315:A346" si="20">CONCATENATE("H",T315)</f>
        <v>H53</v>
      </c>
      <c r="B315" s="81">
        <v>50000</v>
      </c>
      <c r="C315" s="81">
        <v>4.7423501005953998E-5</v>
      </c>
      <c r="D315" s="81">
        <v>4.7485134662044431E-5</v>
      </c>
      <c r="E315" s="81">
        <v>4.7503442541330101E-5</v>
      </c>
      <c r="F315" s="81">
        <v>5.2144871553091796E-5</v>
      </c>
      <c r="G315" s="81">
        <v>1.2083047237003864E-5</v>
      </c>
      <c r="H315" s="81">
        <v>1.4600003053166671E-10</v>
      </c>
      <c r="I315" s="81">
        <v>4.1342192754914506E-3</v>
      </c>
      <c r="J315" s="81">
        <v>3.0285180591196257</v>
      </c>
      <c r="K315" s="81">
        <v>0.25445957609681208</v>
      </c>
      <c r="L315" s="81">
        <v>-2.0545339328047459E-6</v>
      </c>
      <c r="M315" s="81">
        <v>1.0127942747825961E-4</v>
      </c>
      <c r="N315" s="81">
        <v>1.0333396141106436E-4</v>
      </c>
      <c r="O315" s="81">
        <v>5.4037029994563305E-8</v>
      </c>
      <c r="P315" s="81"/>
      <c r="Q315" s="81" t="s">
        <v>473</v>
      </c>
      <c r="R315" s="81">
        <v>2.3891633304654502E-5</v>
      </c>
      <c r="S315" s="81">
        <v>7.1188290351754789E-5</v>
      </c>
      <c r="T315" s="79">
        <f t="shared" si="19"/>
        <v>53</v>
      </c>
    </row>
    <row r="316" spans="1:20">
      <c r="A316" s="81" t="str">
        <f t="shared" si="20"/>
        <v>H54</v>
      </c>
      <c r="B316" s="81">
        <v>50000</v>
      </c>
      <c r="C316" s="81">
        <v>1.1253909119797901E-3</v>
      </c>
      <c r="D316" s="81">
        <v>1.1283853441249093E-3</v>
      </c>
      <c r="E316" s="81">
        <v>9.7302433636909822E-4</v>
      </c>
      <c r="F316" s="81">
        <v>1.0339030947620479E-3</v>
      </c>
      <c r="G316" s="81">
        <v>6.5968147343873869E-4</v>
      </c>
      <c r="H316" s="81">
        <v>4.3517964639830528E-7</v>
      </c>
      <c r="I316" s="81">
        <v>1.9318425132671224</v>
      </c>
      <c r="J316" s="81">
        <v>10.13793306652317</v>
      </c>
      <c r="K316" s="81">
        <v>0.58462428360440821</v>
      </c>
      <c r="L316" s="81">
        <v>1.1075810158021947E-4</v>
      </c>
      <c r="M316" s="81">
        <v>8.9820312584648673E-3</v>
      </c>
      <c r="N316" s="81">
        <v>8.8712731568846483E-3</v>
      </c>
      <c r="O316" s="81">
        <v>2.9501852362124833E-6</v>
      </c>
      <c r="P316" s="81"/>
      <c r="Q316" s="81" t="s">
        <v>474</v>
      </c>
      <c r="R316" s="81">
        <v>3.3695718539115504E-4</v>
      </c>
      <c r="S316" s="81">
        <v>2.8227232313099582E-3</v>
      </c>
      <c r="T316" s="79">
        <f t="shared" si="19"/>
        <v>54</v>
      </c>
    </row>
    <row r="317" spans="1:20">
      <c r="A317" s="81" t="str">
        <f t="shared" si="20"/>
        <v>H55</v>
      </c>
      <c r="B317" s="81">
        <v>50000</v>
      </c>
      <c r="C317" s="81">
        <v>7.2900004774343982E-2</v>
      </c>
      <c r="D317" s="81">
        <v>7.2896924821834366E-2</v>
      </c>
      <c r="E317" s="81">
        <v>7.2899116644308148E-2</v>
      </c>
      <c r="F317" s="81">
        <v>7.2661256315510667E-2</v>
      </c>
      <c r="G317" s="81">
        <v>6.6911771771035967E-4</v>
      </c>
      <c r="H317" s="81">
        <v>4.4771852015392052E-7</v>
      </c>
      <c r="I317" s="81">
        <v>-6.4497484842984485E-3</v>
      </c>
      <c r="J317" s="81">
        <v>3.012200102391104</v>
      </c>
      <c r="K317" s="81">
        <v>9.1789567165656751E-3</v>
      </c>
      <c r="L317" s="81">
        <v>7.0182319082518596E-2</v>
      </c>
      <c r="M317" s="81">
        <v>7.5837634671407722E-2</v>
      </c>
      <c r="N317" s="81">
        <v>5.655315588889126E-3</v>
      </c>
      <c r="O317" s="81">
        <v>2.9923854034997584E-6</v>
      </c>
      <c r="P317" s="81"/>
      <c r="Q317" s="81" t="s">
        <v>475</v>
      </c>
      <c r="R317" s="81">
        <v>7.1571866981176999E-2</v>
      </c>
      <c r="S317" s="81">
        <v>7.4215600552410999E-2</v>
      </c>
      <c r="T317" s="79">
        <f t="shared" si="19"/>
        <v>55</v>
      </c>
    </row>
    <row r="318" spans="1:20">
      <c r="A318" s="81" t="str">
        <f t="shared" si="20"/>
        <v>H56</v>
      </c>
      <c r="B318" s="81">
        <v>50000</v>
      </c>
      <c r="C318" s="81">
        <v>3.2381511011683446E-4</v>
      </c>
      <c r="D318" s="81">
        <v>3.2429154623420911E-4</v>
      </c>
      <c r="E318" s="81">
        <v>3.2460419230593001E-4</v>
      </c>
      <c r="F318" s="81">
        <v>2.5515385640252939E-4</v>
      </c>
      <c r="G318" s="81">
        <v>5.9149653764835391E-5</v>
      </c>
      <c r="H318" s="81">
        <v>3.4986815404999058E-9</v>
      </c>
      <c r="I318" s="81">
        <v>-1.2417884805029722E-2</v>
      </c>
      <c r="J318" s="81">
        <v>2.9880922679517457</v>
      </c>
      <c r="K318" s="81">
        <v>0.18239653315574392</v>
      </c>
      <c r="L318" s="81">
        <v>7.3211996060910999E-5</v>
      </c>
      <c r="M318" s="81">
        <v>5.4920263392095701E-4</v>
      </c>
      <c r="N318" s="81">
        <v>4.7599063786004601E-4</v>
      </c>
      <c r="O318" s="81">
        <v>2.6452529332749658E-7</v>
      </c>
      <c r="P318" s="81"/>
      <c r="Q318" s="81" t="s">
        <v>476</v>
      </c>
      <c r="R318" s="81">
        <v>2.080666304404925E-4</v>
      </c>
      <c r="S318" s="81">
        <v>4.3972497956293582E-4</v>
      </c>
      <c r="T318" s="79">
        <f t="shared" si="19"/>
        <v>56</v>
      </c>
    </row>
    <row r="319" spans="1:20">
      <c r="A319" s="81" t="str">
        <f t="shared" si="20"/>
        <v>H57</v>
      </c>
      <c r="B319" s="81">
        <v>50000</v>
      </c>
      <c r="C319" s="81">
        <v>7.7551273044735561E-4</v>
      </c>
      <c r="D319" s="81">
        <v>7.7521077616539132E-4</v>
      </c>
      <c r="E319" s="81">
        <v>6.8644016632887924E-4</v>
      </c>
      <c r="F319" s="81">
        <v>2.5780234134993005E-4</v>
      </c>
      <c r="G319" s="81">
        <v>3.9386855894960304E-4</v>
      </c>
      <c r="H319" s="81">
        <v>1.5513244172903694E-7</v>
      </c>
      <c r="I319" s="81">
        <v>1.8804385249729061</v>
      </c>
      <c r="J319" s="81">
        <v>9.7404035630195906</v>
      </c>
      <c r="K319" s="81">
        <v>0.50807931347121915</v>
      </c>
      <c r="L319" s="81">
        <v>9.4815935917404482E-5</v>
      </c>
      <c r="M319" s="81">
        <v>5.3270805545358015E-3</v>
      </c>
      <c r="N319" s="81">
        <v>5.2322646186183973E-3</v>
      </c>
      <c r="O319" s="81">
        <v>1.7614337440223911E-6</v>
      </c>
      <c r="P319" s="81"/>
      <c r="Q319" s="81" t="s">
        <v>477</v>
      </c>
      <c r="R319" s="81">
        <v>2.8938745970989889E-4</v>
      </c>
      <c r="S319" s="81">
        <v>1.7830382651516815E-3</v>
      </c>
      <c r="T319" s="79">
        <f t="shared" si="19"/>
        <v>57</v>
      </c>
    </row>
    <row r="320" spans="1:20">
      <c r="A320" s="81" t="str">
        <f t="shared" si="20"/>
        <v>H58</v>
      </c>
      <c r="B320" s="81">
        <v>50000</v>
      </c>
      <c r="C320" s="81">
        <v>5.5040029112081501E-2</v>
      </c>
      <c r="D320" s="81">
        <v>5.5039554567725746E-2</v>
      </c>
      <c r="E320" s="81">
        <v>5.503925528072276E-2</v>
      </c>
      <c r="F320" s="81">
        <v>5.4988048134528504E-2</v>
      </c>
      <c r="G320" s="81">
        <v>1.4052561147660426E-4</v>
      </c>
      <c r="H320" s="81">
        <v>1.974744748087353E-8</v>
      </c>
      <c r="I320" s="81">
        <v>1.0055147217135617E-2</v>
      </c>
      <c r="J320" s="81">
        <v>2.9859989532575693</v>
      </c>
      <c r="K320" s="81">
        <v>2.5531749408271203E-3</v>
      </c>
      <c r="L320" s="81">
        <v>5.4475825656700116E-2</v>
      </c>
      <c r="M320" s="81">
        <v>5.5642427102689386E-2</v>
      </c>
      <c r="N320" s="81">
        <v>1.1666014459892696E-3</v>
      </c>
      <c r="O320" s="81">
        <v>6.2844963968282349E-7</v>
      </c>
      <c r="P320" s="81"/>
      <c r="Q320" s="81" t="s">
        <v>479</v>
      </c>
      <c r="R320" s="81">
        <v>5.4764382569543003E-2</v>
      </c>
      <c r="S320" s="81">
        <v>5.5316630311910003E-2</v>
      </c>
      <c r="T320" s="79">
        <f t="shared" si="19"/>
        <v>58</v>
      </c>
    </row>
    <row r="321" spans="1:20">
      <c r="A321" s="81" t="str">
        <f t="shared" si="20"/>
        <v>H59</v>
      </c>
      <c r="B321" s="81">
        <v>50000</v>
      </c>
      <c r="C321" s="81">
        <v>1.2810407569141202E-2</v>
      </c>
      <c r="D321" s="81">
        <v>1.278331720689704E-2</v>
      </c>
      <c r="E321" s="81">
        <v>1.2788261727804468E-2</v>
      </c>
      <c r="F321" s="81">
        <v>1.3208004581752591E-2</v>
      </c>
      <c r="G321" s="81">
        <v>3.2687691582291649E-3</v>
      </c>
      <c r="H321" s="81">
        <v>1.0684851809790204E-5</v>
      </c>
      <c r="I321" s="81">
        <v>-5.1601746114107705E-4</v>
      </c>
      <c r="J321" s="81">
        <v>2.9554051303548472</v>
      </c>
      <c r="K321" s="81">
        <v>0.25570586298723391</v>
      </c>
      <c r="L321" s="81">
        <v>-1.2013082420648455E-3</v>
      </c>
      <c r="M321" s="81">
        <v>2.6200674571906453E-2</v>
      </c>
      <c r="N321" s="81">
        <v>2.7401982813971298E-2</v>
      </c>
      <c r="O321" s="81">
        <v>1.4618380081110358E-5</v>
      </c>
      <c r="P321" s="81"/>
      <c r="Q321" s="81" t="s">
        <v>480</v>
      </c>
      <c r="R321" s="81">
        <v>6.3718717868984833E-3</v>
      </c>
      <c r="S321" s="81">
        <v>1.9207388998555001E-2</v>
      </c>
      <c r="T321" s="79">
        <f t="shared" si="19"/>
        <v>59</v>
      </c>
    </row>
    <row r="322" spans="1:20">
      <c r="A322" s="81" t="str">
        <f t="shared" si="20"/>
        <v>H60</v>
      </c>
      <c r="B322" s="81">
        <v>50000</v>
      </c>
      <c r="C322" s="81">
        <v>3.0082484230955796E-5</v>
      </c>
      <c r="D322" s="81">
        <v>2.9988019451747025E-5</v>
      </c>
      <c r="E322" s="81">
        <v>2.5869388643639141E-5</v>
      </c>
      <c r="F322" s="81">
        <v>2.0981955559282652E-5</v>
      </c>
      <c r="G322" s="81">
        <v>1.7598566098424661E-5</v>
      </c>
      <c r="H322" s="81">
        <v>3.0970952872062175E-10</v>
      </c>
      <c r="I322" s="81">
        <v>2.0209814645834308</v>
      </c>
      <c r="J322" s="81">
        <v>11.137299129310836</v>
      </c>
      <c r="K322" s="81">
        <v>0.58685323072909412</v>
      </c>
      <c r="L322" s="81">
        <v>2.3842930574240957E-6</v>
      </c>
      <c r="M322" s="81">
        <v>2.7970088082117855E-4</v>
      </c>
      <c r="N322" s="81">
        <v>2.7731658776375444E-4</v>
      </c>
      <c r="O322" s="81">
        <v>7.8703180205201597E-8</v>
      </c>
      <c r="P322" s="81"/>
      <c r="Q322" s="81" t="s">
        <v>481</v>
      </c>
      <c r="R322" s="81">
        <v>9.0087959913520748E-6</v>
      </c>
      <c r="S322" s="81">
        <v>7.5825246696568677E-5</v>
      </c>
      <c r="T322" s="79">
        <f t="shared" si="19"/>
        <v>60</v>
      </c>
    </row>
    <row r="323" spans="1:20">
      <c r="A323" s="81" t="str">
        <f t="shared" si="20"/>
        <v>H61</v>
      </c>
      <c r="B323" s="81">
        <v>50000</v>
      </c>
      <c r="C323" s="81">
        <v>1.722950945121546E-4</v>
      </c>
      <c r="D323" s="81">
        <v>1.7242385079551081E-4</v>
      </c>
      <c r="E323" s="81">
        <v>1.7250900323006671E-4</v>
      </c>
      <c r="F323" s="81">
        <v>2.1080152969832523E-4</v>
      </c>
      <c r="G323" s="81">
        <v>7.1883517325294706E-5</v>
      </c>
      <c r="H323" s="81">
        <v>5.1672400630559446E-9</v>
      </c>
      <c r="I323" s="81">
        <v>-1.7096467976539177E-2</v>
      </c>
      <c r="J323" s="81">
        <v>2.9643853031257303</v>
      </c>
      <c r="K323" s="81">
        <v>0.41690008078143587</v>
      </c>
      <c r="L323" s="81">
        <v>-1.8659758989970636E-4</v>
      </c>
      <c r="M323" s="81">
        <v>4.4805688465842421E-4</v>
      </c>
      <c r="N323" s="81">
        <v>6.3465447455813054E-4</v>
      </c>
      <c r="O323" s="81">
        <v>3.2147286240228568E-7</v>
      </c>
      <c r="P323" s="81"/>
      <c r="Q323" s="81" t="s">
        <v>482</v>
      </c>
      <c r="R323" s="81">
        <v>3.1288155208177022E-5</v>
      </c>
      <c r="S323" s="81">
        <v>3.1290280221581178E-4</v>
      </c>
      <c r="T323" s="79">
        <f t="shared" si="19"/>
        <v>61</v>
      </c>
    </row>
    <row r="324" spans="1:20">
      <c r="A324" s="81" t="str">
        <f t="shared" si="20"/>
        <v>H62</v>
      </c>
      <c r="B324" s="81">
        <v>50000</v>
      </c>
      <c r="C324" s="81">
        <v>9.5321636278975462E-4</v>
      </c>
      <c r="D324" s="81">
        <v>9.5241054215970125E-4</v>
      </c>
      <c r="E324" s="81">
        <v>8.7078390084701447E-4</v>
      </c>
      <c r="F324" s="81">
        <v>1.037061511685355E-3</v>
      </c>
      <c r="G324" s="81">
        <v>4.1195180954761186E-4</v>
      </c>
      <c r="H324" s="81">
        <v>1.6970429338955188E-7</v>
      </c>
      <c r="I324" s="81">
        <v>1.5429701428763181</v>
      </c>
      <c r="J324" s="81">
        <v>7.9200211965294471</v>
      </c>
      <c r="K324" s="81">
        <v>0.43253596144942219</v>
      </c>
      <c r="L324" s="81">
        <v>1.9055126625116726E-4</v>
      </c>
      <c r="M324" s="81">
        <v>5.7992656527375329E-3</v>
      </c>
      <c r="N324" s="81">
        <v>5.6087143864863654E-3</v>
      </c>
      <c r="O324" s="81">
        <v>1.8423044992050142E-6</v>
      </c>
      <c r="P324" s="81"/>
      <c r="Q324" s="81" t="s">
        <v>483</v>
      </c>
      <c r="R324" s="81">
        <v>3.9982762026247859E-4</v>
      </c>
      <c r="S324" s="81">
        <v>1.9746152468876283E-3</v>
      </c>
      <c r="T324" s="79">
        <f t="shared" si="19"/>
        <v>62</v>
      </c>
    </row>
    <row r="325" spans="1:20">
      <c r="A325" s="81" t="str">
        <f t="shared" si="20"/>
        <v>H63</v>
      </c>
      <c r="B325" s="81">
        <v>50000</v>
      </c>
      <c r="C325" s="81">
        <v>7.3599999999999999E-2</v>
      </c>
      <c r="D325" s="81">
        <v>7.3603759163247892E-2</v>
      </c>
      <c r="E325" s="81">
        <v>7.3605822695959278E-2</v>
      </c>
      <c r="F325" s="81">
        <v>7.2994367899285317E-2</v>
      </c>
      <c r="G325" s="81">
        <v>5.6544900723148851E-4</v>
      </c>
      <c r="H325" s="81">
        <v>3.1973257977907597E-7</v>
      </c>
      <c r="I325" s="81">
        <v>-9.8339143010473893E-3</v>
      </c>
      <c r="J325" s="81">
        <v>2.9800961457766038</v>
      </c>
      <c r="K325" s="81">
        <v>7.6823386965516639E-3</v>
      </c>
      <c r="L325" s="81">
        <v>7.120063386149407E-2</v>
      </c>
      <c r="M325" s="81">
        <v>7.5845745413765084E-2</v>
      </c>
      <c r="N325" s="81">
        <v>4.645111552271014E-3</v>
      </c>
      <c r="O325" s="81">
        <v>2.5287648359587569E-6</v>
      </c>
      <c r="P325" s="81"/>
      <c r="Q325" s="81" t="s">
        <v>484</v>
      </c>
      <c r="R325" s="81">
        <v>7.2489178526985998E-2</v>
      </c>
      <c r="S325" s="81">
        <v>7.4711597030878998E-2</v>
      </c>
      <c r="T325" s="79">
        <f t="shared" si="19"/>
        <v>63</v>
      </c>
    </row>
    <row r="326" spans="1:20">
      <c r="A326" s="81" t="str">
        <f t="shared" si="20"/>
        <v>H64</v>
      </c>
      <c r="B326" s="81">
        <v>50000</v>
      </c>
      <c r="C326" s="81">
        <v>8.1942780107849001E-5</v>
      </c>
      <c r="D326" s="81">
        <v>8.2062908544707649E-5</v>
      </c>
      <c r="E326" s="81">
        <v>8.2070984525703643E-5</v>
      </c>
      <c r="F326" s="81">
        <v>5.3005486956319863E-5</v>
      </c>
      <c r="G326" s="81">
        <v>2.1046815176348107E-5</v>
      </c>
      <c r="H326" s="81">
        <v>4.4296842906735697E-10</v>
      </c>
      <c r="I326" s="81">
        <v>-5.0555598948514354E-3</v>
      </c>
      <c r="J326" s="81">
        <v>2.9741012108188372</v>
      </c>
      <c r="K326" s="81">
        <v>0.25647171846074474</v>
      </c>
      <c r="L326" s="81">
        <v>-3.7922103951869838E-6</v>
      </c>
      <c r="M326" s="81">
        <v>1.7398959532298618E-4</v>
      </c>
      <c r="N326" s="81">
        <v>1.7778180571817318E-4</v>
      </c>
      <c r="O326" s="81">
        <v>9.4124218888377181E-8</v>
      </c>
      <c r="P326" s="81"/>
      <c r="Q326" s="81" t="s">
        <v>485</v>
      </c>
      <c r="R326" s="81">
        <v>4.0814415360783656E-5</v>
      </c>
      <c r="S326" s="81">
        <v>1.2307992898980745E-4</v>
      </c>
      <c r="T326" s="79">
        <f t="shared" si="19"/>
        <v>64</v>
      </c>
    </row>
    <row r="327" spans="1:20">
      <c r="A327" s="81" t="str">
        <f t="shared" si="20"/>
        <v>H65</v>
      </c>
      <c r="B327" s="81">
        <v>50000</v>
      </c>
      <c r="C327" s="81">
        <v>6.1062013181545816E-4</v>
      </c>
      <c r="D327" s="81">
        <v>6.1123276155628057E-4</v>
      </c>
      <c r="E327" s="81">
        <v>5.2736465749854953E-4</v>
      </c>
      <c r="F327" s="81">
        <v>4.4339670420153062E-4</v>
      </c>
      <c r="G327" s="81">
        <v>3.5864767712786942E-4</v>
      </c>
      <c r="H327" s="81">
        <v>1.2862815630921649E-7</v>
      </c>
      <c r="I327" s="81">
        <v>1.9858895954069005</v>
      </c>
      <c r="J327" s="81">
        <v>10.702286200492662</v>
      </c>
      <c r="K327" s="81">
        <v>0.58676121386999014</v>
      </c>
      <c r="L327" s="81">
        <v>6.8076025961232191E-5</v>
      </c>
      <c r="M327" s="81">
        <v>5.2587164173292684E-3</v>
      </c>
      <c r="N327" s="81">
        <v>5.1906403913680359E-3</v>
      </c>
      <c r="O327" s="81">
        <v>1.6039211720606253E-6</v>
      </c>
      <c r="P327" s="81"/>
      <c r="Q327" s="81" t="s">
        <v>486</v>
      </c>
      <c r="R327" s="81">
        <v>1.832454883135525E-4</v>
      </c>
      <c r="S327" s="81">
        <v>1.5362688175390229E-3</v>
      </c>
      <c r="T327" s="79">
        <f t="shared" si="19"/>
        <v>65</v>
      </c>
    </row>
    <row r="328" spans="1:20">
      <c r="A328" s="81" t="str">
        <f t="shared" si="20"/>
        <v>H66</v>
      </c>
      <c r="B328" s="81">
        <v>50000</v>
      </c>
      <c r="C328" s="81">
        <v>7.530055683348294E-2</v>
      </c>
      <c r="D328" s="81">
        <v>7.5299087163355857E-2</v>
      </c>
      <c r="E328" s="81">
        <v>7.5298363451505812E-2</v>
      </c>
      <c r="F328" s="81">
        <v>7.5627169587056425E-2</v>
      </c>
      <c r="G328" s="81">
        <v>3.9440369529935752E-4</v>
      </c>
      <c r="H328" s="81">
        <v>1.5555427486578843E-7</v>
      </c>
      <c r="I328" s="81">
        <v>5.4025436254215974E-3</v>
      </c>
      <c r="J328" s="81">
        <v>2.9847809751073426</v>
      </c>
      <c r="K328" s="81">
        <v>5.23782837425011E-3</v>
      </c>
      <c r="L328" s="81">
        <v>7.3666483371911562E-2</v>
      </c>
      <c r="M328" s="81">
        <v>7.7056067837448158E-2</v>
      </c>
      <c r="N328" s="81">
        <v>3.3895844655365964E-3</v>
      </c>
      <c r="O328" s="81">
        <v>1.7638269465329553E-6</v>
      </c>
      <c r="P328" s="81"/>
      <c r="Q328" s="81" t="s">
        <v>487</v>
      </c>
      <c r="R328" s="81">
        <v>7.4524738302424995E-2</v>
      </c>
      <c r="S328" s="81">
        <v>7.6073929041997002E-2</v>
      </c>
      <c r="T328" s="79">
        <f t="shared" si="19"/>
        <v>66</v>
      </c>
    </row>
    <row r="329" spans="1:20">
      <c r="A329" s="81" t="str">
        <f t="shared" si="20"/>
        <v>H67</v>
      </c>
      <c r="B329" s="81">
        <v>50000</v>
      </c>
      <c r="C329" s="81">
        <v>4.1050970601436251E-4</v>
      </c>
      <c r="D329" s="81">
        <v>4.0948898712189882E-4</v>
      </c>
      <c r="E329" s="81">
        <v>4.0878803936084053E-4</v>
      </c>
      <c r="F329" s="81">
        <v>3.7094934223266167E-4</v>
      </c>
      <c r="G329" s="81">
        <v>1.6933978286859608E-4</v>
      </c>
      <c r="H329" s="81">
        <v>2.8675962061983263E-8</v>
      </c>
      <c r="I329" s="81">
        <v>1.802292778049552E-2</v>
      </c>
      <c r="J329" s="81">
        <v>2.9906517326210795</v>
      </c>
      <c r="K329" s="81">
        <v>0.41353928480178181</v>
      </c>
      <c r="L329" s="81">
        <v>-2.3524128567408437E-4</v>
      </c>
      <c r="M329" s="81">
        <v>1.0854673204803119E-3</v>
      </c>
      <c r="N329" s="81">
        <v>1.3207086061543963E-3</v>
      </c>
      <c r="O329" s="81">
        <v>7.5731053157847037E-7</v>
      </c>
      <c r="P329" s="81"/>
      <c r="Q329" s="81" t="s">
        <v>488</v>
      </c>
      <c r="R329" s="81">
        <v>7.889783289238878E-5</v>
      </c>
      <c r="S329" s="81">
        <v>7.4305053422146186E-4</v>
      </c>
      <c r="T329" s="79">
        <f t="shared" si="19"/>
        <v>67</v>
      </c>
    </row>
    <row r="330" spans="1:20">
      <c r="A330" s="81" t="str">
        <f t="shared" si="20"/>
        <v>H68</v>
      </c>
      <c r="B330" s="81">
        <v>50000</v>
      </c>
      <c r="C330" s="81">
        <v>5.8655464542190319E-4</v>
      </c>
      <c r="D330" s="81">
        <v>5.8560957452868392E-4</v>
      </c>
      <c r="E330" s="81">
        <v>5.5311900544133806E-4</v>
      </c>
      <c r="F330" s="81">
        <v>4.5828960979930834E-4</v>
      </c>
      <c r="G330" s="81">
        <v>1.9220479912224623E-4</v>
      </c>
      <c r="H330" s="81">
        <v>3.6942684805623029E-8</v>
      </c>
      <c r="I330" s="81">
        <v>1.2466046454585071</v>
      </c>
      <c r="J330" s="81">
        <v>6.1141432649513643</v>
      </c>
      <c r="K330" s="81">
        <v>0.3282132114676205</v>
      </c>
      <c r="L330" s="81">
        <v>1.6216796925959051E-4</v>
      </c>
      <c r="M330" s="81">
        <v>2.534678968634158E-3</v>
      </c>
      <c r="N330" s="81">
        <v>2.3725109993745675E-3</v>
      </c>
      <c r="O330" s="81">
        <v>8.5956599287806896E-7</v>
      </c>
      <c r="P330" s="81"/>
      <c r="Q330" s="81" t="s">
        <v>490</v>
      </c>
      <c r="R330" s="81">
        <v>3.092914875505512E-4</v>
      </c>
      <c r="S330" s="81">
        <v>1.0512471775076194E-3</v>
      </c>
      <c r="T330" s="79">
        <f t="shared" si="19"/>
        <v>68</v>
      </c>
    </row>
    <row r="331" spans="1:20">
      <c r="A331" s="81" t="str">
        <f t="shared" si="20"/>
        <v>H69</v>
      </c>
      <c r="B331" s="81">
        <v>50000</v>
      </c>
      <c r="C331" s="81">
        <v>7.3170439669570708E-2</v>
      </c>
      <c r="D331" s="81">
        <v>7.3170217475616514E-2</v>
      </c>
      <c r="E331" s="81">
        <v>7.3167903365576381E-2</v>
      </c>
      <c r="F331" s="81">
        <v>7.2511512792139576E-2</v>
      </c>
      <c r="G331" s="81">
        <v>4.4338301860355234E-4</v>
      </c>
      <c r="H331" s="81">
        <v>1.9658850118599806E-7</v>
      </c>
      <c r="I331" s="81">
        <v>8.405587640870028E-3</v>
      </c>
      <c r="J331" s="81">
        <v>3.0168821002606618</v>
      </c>
      <c r="K331" s="81">
        <v>6.0596105068473618E-3</v>
      </c>
      <c r="L331" s="81">
        <v>7.1289148521191906E-2</v>
      </c>
      <c r="M331" s="81">
        <v>7.4885132522384878E-2</v>
      </c>
      <c r="N331" s="81">
        <v>3.5959840011929728E-3</v>
      </c>
      <c r="O331" s="81">
        <v>1.982869139333194E-6</v>
      </c>
      <c r="P331" s="81"/>
      <c r="Q331" s="81" t="s">
        <v>491</v>
      </c>
      <c r="R331" s="81">
        <v>7.2298070463842998E-2</v>
      </c>
      <c r="S331" s="81">
        <v>7.4039902719232997E-2</v>
      </c>
      <c r="T331" s="79">
        <f t="shared" si="19"/>
        <v>69</v>
      </c>
    </row>
    <row r="332" spans="1:20">
      <c r="A332" s="81" t="str">
        <f t="shared" si="20"/>
        <v>H70</v>
      </c>
      <c r="B332" s="81">
        <v>50000</v>
      </c>
      <c r="C332" s="81">
        <v>6.8536992732361266E-4</v>
      </c>
      <c r="D332" s="81">
        <v>6.8418058125849343E-4</v>
      </c>
      <c r="E332" s="81">
        <v>6.7895542274455591E-4</v>
      </c>
      <c r="F332" s="81">
        <v>2.7434978862240307E-4</v>
      </c>
      <c r="G332" s="81">
        <v>1.6748281305973726E-4</v>
      </c>
      <c r="H332" s="81">
        <v>2.8050492670402895E-8</v>
      </c>
      <c r="I332" s="81">
        <v>0.1960501736498601</v>
      </c>
      <c r="J332" s="81">
        <v>3.0480894997247066</v>
      </c>
      <c r="K332" s="81">
        <v>0.24479328652044832</v>
      </c>
      <c r="L332" s="81">
        <v>-5.5037193836714625E-5</v>
      </c>
      <c r="M332" s="81">
        <v>1.3876582581919881E-3</v>
      </c>
      <c r="N332" s="81">
        <v>1.4426954520287028E-3</v>
      </c>
      <c r="O332" s="81">
        <v>7.4900591012892413E-7</v>
      </c>
      <c r="P332" s="81"/>
      <c r="Q332" s="81" t="s">
        <v>492</v>
      </c>
      <c r="R332" s="81">
        <v>3.7222560506353346E-4</v>
      </c>
      <c r="S332" s="81">
        <v>1.0280584717708879E-3</v>
      </c>
      <c r="T332" s="79">
        <f t="shared" si="19"/>
        <v>70</v>
      </c>
    </row>
    <row r="333" spans="1:20">
      <c r="A333" s="81" t="str">
        <f t="shared" si="20"/>
        <v>H71</v>
      </c>
      <c r="B333" s="81">
        <v>50000</v>
      </c>
      <c r="C333" s="81">
        <v>5.0041077957838618E-4</v>
      </c>
      <c r="D333" s="81">
        <v>5.0113420268156292E-4</v>
      </c>
      <c r="E333" s="81">
        <v>4.5147135459257519E-4</v>
      </c>
      <c r="F333" s="81">
        <v>2.2379475189154849E-4</v>
      </c>
      <c r="G333" s="81">
        <v>2.3118008878890078E-4</v>
      </c>
      <c r="H333" s="81">
        <v>5.3444233452444055E-8</v>
      </c>
      <c r="I333" s="81">
        <v>1.797882047861399</v>
      </c>
      <c r="J333" s="81">
        <v>9.224127469128895</v>
      </c>
      <c r="K333" s="81">
        <v>0.4613137310362353</v>
      </c>
      <c r="L333" s="81">
        <v>9.5216875262461715E-5</v>
      </c>
      <c r="M333" s="81">
        <v>3.2763420429722731E-3</v>
      </c>
      <c r="N333" s="81">
        <v>3.1811251677098112E-3</v>
      </c>
      <c r="O333" s="81">
        <v>1.0338687871528383E-6</v>
      </c>
      <c r="P333" s="81"/>
      <c r="Q333" s="81" t="s">
        <v>493</v>
      </c>
      <c r="R333" s="81">
        <v>2.0800306895360612E-4</v>
      </c>
      <c r="S333" s="81">
        <v>1.0813496209667694E-3</v>
      </c>
      <c r="T333" s="79">
        <f t="shared" si="19"/>
        <v>71</v>
      </c>
    </row>
    <row r="334" spans="1:20">
      <c r="A334" s="81" t="str">
        <f t="shared" si="20"/>
        <v>H72</v>
      </c>
      <c r="B334" s="81">
        <v>50000</v>
      </c>
      <c r="C334" s="81">
        <v>9.9599950863974948E-4</v>
      </c>
      <c r="D334" s="81">
        <v>9.9424003628580246E-4</v>
      </c>
      <c r="E334" s="81">
        <v>9.9353139748390969E-4</v>
      </c>
      <c r="F334" s="81">
        <v>9.3480271502160484E-4</v>
      </c>
      <c r="G334" s="81">
        <v>2.2980595530030297E-4</v>
      </c>
      <c r="H334" s="81">
        <v>5.2810777091484846E-8</v>
      </c>
      <c r="I334" s="81">
        <v>1.2579689188203146E-2</v>
      </c>
      <c r="J334" s="81">
        <v>2.9982319908137804</v>
      </c>
      <c r="K334" s="81">
        <v>0.23113729774833097</v>
      </c>
      <c r="L334" s="81">
        <v>-6.3330313546331285E-6</v>
      </c>
      <c r="M334" s="81">
        <v>1.8802305289454047E-3</v>
      </c>
      <c r="N334" s="81">
        <v>1.8865635603000379E-3</v>
      </c>
      <c r="O334" s="81">
        <v>1.027723475371511E-6</v>
      </c>
      <c r="P334" s="81"/>
      <c r="Q334" s="81" t="s">
        <v>494</v>
      </c>
      <c r="R334" s="81">
        <v>5.4446220337335462E-4</v>
      </c>
      <c r="S334" s="81">
        <v>1.4486760690636394E-3</v>
      </c>
      <c r="T334" s="79">
        <f t="shared" si="19"/>
        <v>72</v>
      </c>
    </row>
    <row r="335" spans="1:20">
      <c r="A335" s="81" t="str">
        <f t="shared" si="20"/>
        <v>H73</v>
      </c>
      <c r="B335" s="81">
        <v>50000</v>
      </c>
      <c r="C335" s="81">
        <v>4.4871427401523207E-4</v>
      </c>
      <c r="D335" s="81">
        <v>4.4865630490465455E-4</v>
      </c>
      <c r="E335" s="81">
        <v>4.3027242037224883E-4</v>
      </c>
      <c r="F335" s="81">
        <v>3.3284980061350781E-4</v>
      </c>
      <c r="G335" s="81">
        <v>1.2451920498604099E-4</v>
      </c>
      <c r="H335" s="81">
        <v>1.5505032410355698E-8</v>
      </c>
      <c r="I335" s="81">
        <v>0.99171353097397419</v>
      </c>
      <c r="J335" s="81">
        <v>4.8730415165488301</v>
      </c>
      <c r="K335" s="81">
        <v>0.27753807006568865</v>
      </c>
      <c r="L335" s="81">
        <v>1.4156652731125066E-4</v>
      </c>
      <c r="M335" s="81">
        <v>1.4966094182816872E-3</v>
      </c>
      <c r="N335" s="81">
        <v>1.3550428909704364E-3</v>
      </c>
      <c r="O335" s="81">
        <v>5.5686681370603681E-7</v>
      </c>
      <c r="P335" s="81"/>
      <c r="Q335" s="81" t="s">
        <v>495</v>
      </c>
      <c r="R335" s="81">
        <v>2.5864525332643736E-4</v>
      </c>
      <c r="S335" s="81">
        <v>7.390590940727571E-4</v>
      </c>
      <c r="T335" s="79">
        <f t="shared" si="19"/>
        <v>73</v>
      </c>
    </row>
    <row r="336" spans="1:20">
      <c r="A336" s="81" t="str">
        <f t="shared" si="20"/>
        <v>H74</v>
      </c>
      <c r="B336" s="81">
        <v>50000</v>
      </c>
      <c r="C336" s="81">
        <v>7.4179979787105846E-2</v>
      </c>
      <c r="D336" s="81">
        <v>7.4180456331385453E-2</v>
      </c>
      <c r="E336" s="81">
        <v>7.4181486312707073E-2</v>
      </c>
      <c r="F336" s="81">
        <v>7.4142570143790346E-2</v>
      </c>
      <c r="G336" s="81">
        <v>2.6416170860386293E-4</v>
      </c>
      <c r="H336" s="81">
        <v>6.9781408292512193E-8</v>
      </c>
      <c r="I336" s="81">
        <v>2.6030799521988704E-3</v>
      </c>
      <c r="J336" s="81">
        <v>3.0107022312338496</v>
      </c>
      <c r="K336" s="81">
        <v>3.5610687998975975E-3</v>
      </c>
      <c r="L336" s="81">
        <v>7.3045792383480163E-2</v>
      </c>
      <c r="M336" s="81">
        <v>7.5336772228383295E-2</v>
      </c>
      <c r="N336" s="81">
        <v>2.2909798449031321E-3</v>
      </c>
      <c r="O336" s="81">
        <v>1.1813670749814573E-6</v>
      </c>
      <c r="P336" s="81"/>
      <c r="Q336" s="81" t="s">
        <v>496</v>
      </c>
      <c r="R336" s="81">
        <v>7.3663154514206006E-2</v>
      </c>
      <c r="S336" s="81">
        <v>7.4697854454103998E-2</v>
      </c>
      <c r="T336" s="79">
        <f t="shared" si="19"/>
        <v>74</v>
      </c>
    </row>
    <row r="337" spans="1:20">
      <c r="A337" s="81" t="str">
        <f t="shared" si="20"/>
        <v>H75</v>
      </c>
      <c r="B337" s="81">
        <v>50000</v>
      </c>
      <c r="C337" s="81">
        <v>2.0838546512984052E-4</v>
      </c>
      <c r="D337" s="81">
        <v>2.085947800528584E-4</v>
      </c>
      <c r="E337" s="81">
        <v>2.0851713689493242E-4</v>
      </c>
      <c r="F337" s="81">
        <v>1.5022479554156268E-4</v>
      </c>
      <c r="G337" s="81">
        <v>3.5480044438980679E-5</v>
      </c>
      <c r="H337" s="81">
        <v>1.2588335533920439E-9</v>
      </c>
      <c r="I337" s="81">
        <v>3.7182866992890059E-3</v>
      </c>
      <c r="J337" s="81">
        <v>3.0046379026747476</v>
      </c>
      <c r="K337" s="81">
        <v>0.17009075888663153</v>
      </c>
      <c r="L337" s="81">
        <v>5.2560599302086952E-5</v>
      </c>
      <c r="M337" s="81">
        <v>3.5142889880034127E-4</v>
      </c>
      <c r="N337" s="81">
        <v>2.9886829949825431E-4</v>
      </c>
      <c r="O337" s="81">
        <v>1.5867158242054839E-7</v>
      </c>
      <c r="P337" s="81"/>
      <c r="Q337" s="81" t="s">
        <v>497</v>
      </c>
      <c r="R337" s="81">
        <v>1.3931353382483526E-4</v>
      </c>
      <c r="S337" s="81">
        <v>2.7859890518203519E-4</v>
      </c>
      <c r="T337" s="79">
        <f t="shared" si="19"/>
        <v>75</v>
      </c>
    </row>
    <row r="338" spans="1:20">
      <c r="A338" s="81" t="str">
        <f t="shared" si="20"/>
        <v>H76</v>
      </c>
      <c r="B338" s="81">
        <v>50000</v>
      </c>
      <c r="C338" s="81">
        <v>6.1680498022356148E-4</v>
      </c>
      <c r="D338" s="81">
        <v>6.1715560208191664E-4</v>
      </c>
      <c r="E338" s="81">
        <v>6.1355281108677214E-4</v>
      </c>
      <c r="F338" s="81">
        <v>4.7314812742308256E-4</v>
      </c>
      <c r="G338" s="81">
        <v>1.1904554013163229E-4</v>
      </c>
      <c r="H338" s="81">
        <v>1.4171840625232074E-8</v>
      </c>
      <c r="I338" s="81">
        <v>0.22275728448644933</v>
      </c>
      <c r="J338" s="81">
        <v>3.3877780457472824</v>
      </c>
      <c r="K338" s="81">
        <v>0.19289388240185021</v>
      </c>
      <c r="L338" s="81">
        <v>1.6627750633535536E-4</v>
      </c>
      <c r="M338" s="81">
        <v>1.2679684878624802E-3</v>
      </c>
      <c r="N338" s="81">
        <v>1.1016909815271248E-3</v>
      </c>
      <c r="O338" s="81">
        <v>5.3238784030501817E-7</v>
      </c>
      <c r="P338" s="81"/>
      <c r="Q338" s="81" t="s">
        <v>498</v>
      </c>
      <c r="R338" s="81">
        <v>3.9211012303839294E-4</v>
      </c>
      <c r="S338" s="81">
        <v>8.5996416413116207E-4</v>
      </c>
      <c r="T338" s="79">
        <f t="shared" si="19"/>
        <v>76</v>
      </c>
    </row>
    <row r="339" spans="1:20">
      <c r="A339" s="81" t="str">
        <f t="shared" si="20"/>
        <v>H77</v>
      </c>
      <c r="B339" s="81">
        <v>50000</v>
      </c>
      <c r="C339" s="81">
        <v>9.208887390663395E-2</v>
      </c>
      <c r="D339" s="81">
        <v>9.2085541118800143E-2</v>
      </c>
      <c r="E339" s="81">
        <v>9.2086306675264157E-2</v>
      </c>
      <c r="F339" s="81">
        <v>9.1198258172958444E-2</v>
      </c>
      <c r="G339" s="81">
        <v>4.2489250536715487E-4</v>
      </c>
      <c r="H339" s="81">
        <v>1.8053364111717773E-7</v>
      </c>
      <c r="I339" s="81">
        <v>-6.5597378879690095E-3</v>
      </c>
      <c r="J339" s="81">
        <v>3.0119403971763248</v>
      </c>
      <c r="K339" s="81">
        <v>4.6141066252626817E-3</v>
      </c>
      <c r="L339" s="81">
        <v>9.034348509090849E-2</v>
      </c>
      <c r="M339" s="81">
        <v>9.3990420388490703E-2</v>
      </c>
      <c r="N339" s="81">
        <v>3.6469352975822128E-3</v>
      </c>
      <c r="O339" s="81">
        <v>1.9001770502623051E-6</v>
      </c>
      <c r="P339" s="81"/>
      <c r="Q339" s="81" t="s">
        <v>499</v>
      </c>
      <c r="R339" s="81">
        <v>9.1252203885925004E-2</v>
      </c>
      <c r="S339" s="81">
        <v>9.2913875440787996E-2</v>
      </c>
      <c r="T339" s="79">
        <f t="shared" si="19"/>
        <v>77</v>
      </c>
    </row>
    <row r="340" spans="1:20">
      <c r="A340" s="81" t="str">
        <f t="shared" si="20"/>
        <v>H78</v>
      </c>
      <c r="B340" s="81">
        <v>50000</v>
      </c>
      <c r="C340" s="81">
        <v>7.7636363636363645E-4</v>
      </c>
      <c r="D340" s="81">
        <v>7.7766120562880632E-4</v>
      </c>
      <c r="E340" s="81">
        <v>7.710855582995029E-4</v>
      </c>
      <c r="F340" s="81">
        <v>4.262358600290996E-4</v>
      </c>
      <c r="G340" s="81">
        <v>2.8163037702425676E-4</v>
      </c>
      <c r="H340" s="81">
        <v>7.9315669262825004E-8</v>
      </c>
      <c r="I340" s="81">
        <v>0.13226361155767619</v>
      </c>
      <c r="J340" s="81">
        <v>3.08445415607977</v>
      </c>
      <c r="K340" s="81">
        <v>0.36215047759330393</v>
      </c>
      <c r="L340" s="81">
        <v>-4.7410973056124362E-4</v>
      </c>
      <c r="M340" s="81">
        <v>2.0887242544876169E-3</v>
      </c>
      <c r="N340" s="81">
        <v>2.5628339850488607E-3</v>
      </c>
      <c r="O340" s="81">
        <v>1.259489335110266E-6</v>
      </c>
      <c r="P340" s="81"/>
      <c r="Q340" s="81" t="s">
        <v>501</v>
      </c>
      <c r="R340" s="81">
        <v>2.4496917318531574E-4</v>
      </c>
      <c r="S340" s="81">
        <v>1.3468523529221055E-3</v>
      </c>
      <c r="T340" s="79">
        <f t="shared" si="19"/>
        <v>78</v>
      </c>
    </row>
    <row r="341" spans="1:20">
      <c r="A341" s="81" t="str">
        <f t="shared" si="20"/>
        <v>H79</v>
      </c>
      <c r="B341" s="81">
        <v>50000</v>
      </c>
      <c r="C341" s="81">
        <v>9.6453923013922966E-4</v>
      </c>
      <c r="D341" s="81">
        <v>9.6463776553834676E-4</v>
      </c>
      <c r="E341" s="81">
        <v>9.6421531470948139E-4</v>
      </c>
      <c r="F341" s="81">
        <v>8.597300220116133E-4</v>
      </c>
      <c r="G341" s="81">
        <v>2.1502762802241802E-4</v>
      </c>
      <c r="H341" s="81">
        <v>4.6236880812947376E-8</v>
      </c>
      <c r="I341" s="81">
        <v>-1.3102613629680576E-2</v>
      </c>
      <c r="J341" s="81">
        <v>2.9971042614014198</v>
      </c>
      <c r="K341" s="81">
        <v>0.22291023190701537</v>
      </c>
      <c r="L341" s="81">
        <v>1.0398309458533812E-4</v>
      </c>
      <c r="M341" s="81">
        <v>1.9378874140743134E-3</v>
      </c>
      <c r="N341" s="81">
        <v>1.8339043194889753E-3</v>
      </c>
      <c r="O341" s="81">
        <v>9.6163278659733077E-7</v>
      </c>
      <c r="P341" s="81"/>
      <c r="Q341" s="81" t="s">
        <v>502</v>
      </c>
      <c r="R341" s="81">
        <v>5.4445090286093178E-4</v>
      </c>
      <c r="S341" s="81">
        <v>1.3847442726639967E-3</v>
      </c>
      <c r="T341" s="79">
        <f t="shared" si="19"/>
        <v>79</v>
      </c>
    </row>
    <row r="342" spans="1:20">
      <c r="A342" s="81" t="str">
        <f t="shared" si="20"/>
        <v>H80</v>
      </c>
      <c r="B342" s="81">
        <v>50000</v>
      </c>
      <c r="C342" s="81">
        <v>5.4764800287275824E-2</v>
      </c>
      <c r="D342" s="81">
        <v>5.4764469544495549E-2</v>
      </c>
      <c r="E342" s="81">
        <v>5.476401794055237E-2</v>
      </c>
      <c r="F342" s="81">
        <v>5.4692727761789246E-2</v>
      </c>
      <c r="G342" s="81">
        <v>9.5708800873060034E-5</v>
      </c>
      <c r="H342" s="81">
        <v>9.1601745645590579E-9</v>
      </c>
      <c r="I342" s="81">
        <v>-1.8333418351571313E-4</v>
      </c>
      <c r="J342" s="81">
        <v>3.0296088523166489</v>
      </c>
      <c r="K342" s="81">
        <v>1.747644077795689E-3</v>
      </c>
      <c r="L342" s="81">
        <v>5.4368784275305941E-2</v>
      </c>
      <c r="M342" s="81">
        <v>5.5147670424341176E-2</v>
      </c>
      <c r="N342" s="81">
        <v>7.7888614903523501E-4</v>
      </c>
      <c r="O342" s="81">
        <v>4.2802276959430693E-7</v>
      </c>
      <c r="P342" s="81"/>
      <c r="Q342" s="81" t="s">
        <v>503</v>
      </c>
      <c r="R342" s="81">
        <v>5.4576940997629997E-2</v>
      </c>
      <c r="S342" s="81">
        <v>5.4952874298061997E-2</v>
      </c>
      <c r="T342" s="79">
        <f t="shared" si="19"/>
        <v>80</v>
      </c>
    </row>
    <row r="343" spans="1:20">
      <c r="A343" s="81" t="str">
        <f t="shared" si="20"/>
        <v>H81</v>
      </c>
      <c r="B343" s="81">
        <v>50000</v>
      </c>
      <c r="C343" s="81">
        <v>6.4129802373688835E-5</v>
      </c>
      <c r="D343" s="81">
        <v>6.4153185440765873E-5</v>
      </c>
      <c r="E343" s="81">
        <v>6.4223875190939087E-5</v>
      </c>
      <c r="F343" s="81">
        <v>5.2477102473596665E-5</v>
      </c>
      <c r="G343" s="81">
        <v>1.7360263740917726E-5</v>
      </c>
      <c r="H343" s="81">
        <v>3.0137875715422268E-10</v>
      </c>
      <c r="I343" s="81">
        <v>-7.9285135135624442E-3</v>
      </c>
      <c r="J343" s="81">
        <v>3.0165574204871519</v>
      </c>
      <c r="K343" s="81">
        <v>0.27060641839752231</v>
      </c>
      <c r="L343" s="81">
        <v>-4.1566943736022626E-6</v>
      </c>
      <c r="M343" s="81">
        <v>1.3993730359050958E-4</v>
      </c>
      <c r="N343" s="81">
        <v>1.4409399796411185E-4</v>
      </c>
      <c r="O343" s="81">
        <v>7.7637459664033669E-8</v>
      </c>
      <c r="P343" s="81"/>
      <c r="Q343" s="81" t="s">
        <v>504</v>
      </c>
      <c r="R343" s="81">
        <v>3.002872857082296E-5</v>
      </c>
      <c r="S343" s="81">
        <v>9.8076094952044627E-5</v>
      </c>
      <c r="T343" s="79">
        <f t="shared" si="19"/>
        <v>81</v>
      </c>
    </row>
    <row r="344" spans="1:20">
      <c r="A344" s="81" t="str">
        <f t="shared" si="20"/>
        <v>H82</v>
      </c>
      <c r="B344" s="81">
        <v>50000</v>
      </c>
      <c r="C344" s="81">
        <v>3.2126547606455447E-4</v>
      </c>
      <c r="D344" s="81">
        <v>3.2148794291351882E-4</v>
      </c>
      <c r="E344" s="81">
        <v>3.2161914528938451E-4</v>
      </c>
      <c r="F344" s="81">
        <v>3.0354077294752281E-4</v>
      </c>
      <c r="G344" s="81">
        <v>5.6727252606557187E-5</v>
      </c>
      <c r="H344" s="81">
        <v>3.2179811882881491E-9</v>
      </c>
      <c r="I344" s="81">
        <v>2.0010236189422475E-3</v>
      </c>
      <c r="J344" s="81">
        <v>3.0230351705999641</v>
      </c>
      <c r="K344" s="81">
        <v>0.17645219317545907</v>
      </c>
      <c r="L344" s="81">
        <v>7.4778650470456843E-5</v>
      </c>
      <c r="M344" s="81">
        <v>5.6998662029325217E-4</v>
      </c>
      <c r="N344" s="81">
        <v>4.9520796982279532E-4</v>
      </c>
      <c r="O344" s="81">
        <v>2.5369198601012802E-7</v>
      </c>
      <c r="P344" s="81"/>
      <c r="Q344" s="81" t="s">
        <v>505</v>
      </c>
      <c r="R344" s="81">
        <v>2.0999198811469798E-4</v>
      </c>
      <c r="S344" s="81">
        <v>4.3281445857459058E-4</v>
      </c>
      <c r="T344" s="79">
        <f t="shared" si="19"/>
        <v>82</v>
      </c>
    </row>
    <row r="345" spans="1:20">
      <c r="A345" s="81" t="str">
        <f t="shared" si="20"/>
        <v>H83</v>
      </c>
      <c r="B345" s="81">
        <v>50000</v>
      </c>
      <c r="C345" s="81">
        <v>3.6987199370684216E-3</v>
      </c>
      <c r="D345" s="81">
        <v>3.6239872624066658E-3</v>
      </c>
      <c r="E345" s="81">
        <v>1.2542812713984205E-3</v>
      </c>
      <c r="F345" s="81">
        <v>1.3717031849099883E-3</v>
      </c>
      <c r="G345" s="81">
        <v>8.3996371292853339E-2</v>
      </c>
      <c r="H345" s="81">
        <v>7.0553903903668768E-3</v>
      </c>
      <c r="I345" s="81">
        <v>170.51704600127107</v>
      </c>
      <c r="J345" s="81">
        <v>33924.925635322375</v>
      </c>
      <c r="K345" s="81">
        <v>23.177888113511717</v>
      </c>
      <c r="L345" s="81">
        <v>1.0811985936774397E-3</v>
      </c>
      <c r="M345" s="81">
        <v>17.037398541058359</v>
      </c>
      <c r="N345" s="81">
        <v>17.036317342464681</v>
      </c>
      <c r="O345" s="81">
        <v>3.7564319214826393E-4</v>
      </c>
      <c r="P345" s="81"/>
      <c r="Q345" s="81" t="s">
        <v>506</v>
      </c>
      <c r="R345" s="81">
        <v>1.1403030617447277E-3</v>
      </c>
      <c r="S345" s="81">
        <v>9.137746073468303E-3</v>
      </c>
      <c r="T345" s="79">
        <f t="shared" si="19"/>
        <v>83</v>
      </c>
    </row>
    <row r="346" spans="1:20">
      <c r="A346" s="81" t="str">
        <f t="shared" si="20"/>
        <v>H84</v>
      </c>
      <c r="B346" s="81">
        <v>50000</v>
      </c>
      <c r="C346" s="81">
        <v>6.1946588442458764E-4</v>
      </c>
      <c r="D346" s="81">
        <v>6.2037254314435014E-4</v>
      </c>
      <c r="E346" s="81">
        <v>5.4808758716987679E-4</v>
      </c>
      <c r="F346" s="81">
        <v>5.7921247733814238E-4</v>
      </c>
      <c r="G346" s="81">
        <v>3.1081316863139352E-4</v>
      </c>
      <c r="H346" s="81">
        <v>9.6604825794687063E-8</v>
      </c>
      <c r="I346" s="81">
        <v>1.976681364906671</v>
      </c>
      <c r="J346" s="81">
        <v>10.70038861984084</v>
      </c>
      <c r="K346" s="81">
        <v>0.50101051709355315</v>
      </c>
      <c r="L346" s="81">
        <v>1.1829733392023838E-4</v>
      </c>
      <c r="M346" s="81">
        <v>4.572803737985247E-3</v>
      </c>
      <c r="N346" s="81">
        <v>4.4545064040650085E-3</v>
      </c>
      <c r="O346" s="81">
        <v>1.3899987467238025E-6</v>
      </c>
      <c r="P346" s="81"/>
      <c r="Q346" s="81" t="s">
        <v>507</v>
      </c>
      <c r="R346" s="81">
        <v>2.4273361512851515E-4</v>
      </c>
      <c r="S346" s="81">
        <v>1.4197018471447935E-3</v>
      </c>
      <c r="T346" s="79">
        <f t="shared" si="19"/>
        <v>84</v>
      </c>
    </row>
    <row r="347" spans="1:20">
      <c r="A347" s="81" t="str">
        <f t="shared" ref="A347:A378" si="21">CONCATENATE("H",T347)</f>
        <v>H85</v>
      </c>
      <c r="B347" s="81">
        <v>50000</v>
      </c>
      <c r="C347" s="81">
        <v>0.10098000196940426</v>
      </c>
      <c r="D347" s="81">
        <v>0.10097443237791129</v>
      </c>
      <c r="E347" s="81">
        <v>0.10097270221739069</v>
      </c>
      <c r="F347" s="81">
        <v>0.10106631118633641</v>
      </c>
      <c r="G347" s="81">
        <v>8.0644351571139829E-4</v>
      </c>
      <c r="H347" s="81">
        <v>6.5035114403296035E-7</v>
      </c>
      <c r="I347" s="81">
        <v>1.6027550396518223E-2</v>
      </c>
      <c r="J347" s="81">
        <v>2.9937469763926501</v>
      </c>
      <c r="K347" s="81">
        <v>7.9866110333075974E-3</v>
      </c>
      <c r="L347" s="81">
        <v>9.7604771319899877E-2</v>
      </c>
      <c r="M347" s="81">
        <v>0.1042497218536575</v>
      </c>
      <c r="N347" s="81">
        <v>6.6449505337576181E-3</v>
      </c>
      <c r="O347" s="81">
        <v>3.6065250422892127E-6</v>
      </c>
      <c r="P347" s="81"/>
      <c r="Q347" s="81" t="s">
        <v>508</v>
      </c>
      <c r="R347" s="81">
        <v>9.9398311025732003E-2</v>
      </c>
      <c r="S347" s="81">
        <v>0.102568935173243</v>
      </c>
      <c r="T347" s="79">
        <f t="shared" si="19"/>
        <v>85</v>
      </c>
    </row>
    <row r="348" spans="1:20">
      <c r="A348" s="81" t="str">
        <f t="shared" si="21"/>
        <v>H86</v>
      </c>
      <c r="B348" s="81">
        <v>50000</v>
      </c>
      <c r="C348" s="81">
        <v>1.0500449913891713E-3</v>
      </c>
      <c r="D348" s="81">
        <v>1.0517423409298471E-3</v>
      </c>
      <c r="E348" s="81">
        <v>1.0507297156854144E-3</v>
      </c>
      <c r="F348" s="81">
        <v>1.1682744001160334E-3</v>
      </c>
      <c r="G348" s="81">
        <v>2.0882324277021825E-4</v>
      </c>
      <c r="H348" s="81">
        <v>4.3607146721069515E-8</v>
      </c>
      <c r="I348" s="81">
        <v>6.4823925644963906E-3</v>
      </c>
      <c r="J348" s="81">
        <v>3.00440570738707</v>
      </c>
      <c r="K348" s="81">
        <v>0.19854981076981007</v>
      </c>
      <c r="L348" s="81">
        <v>4.4123226028384002E-5</v>
      </c>
      <c r="M348" s="81">
        <v>1.9048087341925915E-3</v>
      </c>
      <c r="N348" s="81">
        <v>1.8606855081642075E-3</v>
      </c>
      <c r="O348" s="81">
        <v>9.3388593223229907E-7</v>
      </c>
      <c r="P348" s="81"/>
      <c r="Q348" s="81" t="s">
        <v>509</v>
      </c>
      <c r="R348" s="81">
        <v>6.4409890268657627E-4</v>
      </c>
      <c r="S348" s="81">
        <v>1.4662049546468677E-3</v>
      </c>
      <c r="T348" s="79">
        <f t="shared" si="19"/>
        <v>86</v>
      </c>
    </row>
    <row r="349" spans="1:20">
      <c r="A349" s="81" t="str">
        <f t="shared" si="21"/>
        <v>H87</v>
      </c>
      <c r="B349" s="81">
        <v>50000</v>
      </c>
      <c r="C349" s="81">
        <v>1.2132237156014965E-3</v>
      </c>
      <c r="D349" s="81">
        <v>1.2122483327803215E-3</v>
      </c>
      <c r="E349" s="81">
        <v>1.090949058996048E-3</v>
      </c>
      <c r="F349" s="81">
        <v>9.3352355564364851E-4</v>
      </c>
      <c r="G349" s="81">
        <v>5.604669134966682E-4</v>
      </c>
      <c r="H349" s="81">
        <v>3.1412316112448175E-7</v>
      </c>
      <c r="I349" s="81">
        <v>1.7819207910334922</v>
      </c>
      <c r="J349" s="81">
        <v>9.239805618110239</v>
      </c>
      <c r="K349" s="81">
        <v>0.46233671628256523</v>
      </c>
      <c r="L349" s="81">
        <v>2.2598863369924322E-4</v>
      </c>
      <c r="M349" s="81">
        <v>8.8421850442493202E-3</v>
      </c>
      <c r="N349" s="81">
        <v>8.6161964105500762E-3</v>
      </c>
      <c r="O349" s="81">
        <v>2.5064842354360891E-6</v>
      </c>
      <c r="P349" s="81"/>
      <c r="Q349" s="81" t="s">
        <v>510</v>
      </c>
      <c r="R349" s="81">
        <v>5.0459858770585781E-4</v>
      </c>
      <c r="S349" s="81">
        <v>2.6315324721220422E-3</v>
      </c>
      <c r="T349" s="79">
        <f t="shared" si="19"/>
        <v>87</v>
      </c>
    </row>
    <row r="350" spans="1:20">
      <c r="A350" s="81" t="str">
        <f t="shared" si="21"/>
        <v>H89</v>
      </c>
      <c r="B350" s="81">
        <v>50000</v>
      </c>
      <c r="C350" s="81">
        <v>7.3330210772833707E-2</v>
      </c>
      <c r="D350" s="81">
        <v>7.3339317174347621E-2</v>
      </c>
      <c r="E350" s="81">
        <v>7.333413277943017E-2</v>
      </c>
      <c r="F350" s="81">
        <v>7.291642653185465E-2</v>
      </c>
      <c r="G350" s="81">
        <v>1.8637101044568938E-3</v>
      </c>
      <c r="H350" s="81">
        <v>3.473415353454726E-6</v>
      </c>
      <c r="I350" s="81">
        <v>-1.0206783653709829E-3</v>
      </c>
      <c r="J350" s="81">
        <v>3.0266893341404786</v>
      </c>
      <c r="K350" s="81">
        <v>2.5412155120374862E-2</v>
      </c>
      <c r="L350" s="81">
        <v>6.5619072055096955E-2</v>
      </c>
      <c r="M350" s="81">
        <v>8.1237758164716345E-2</v>
      </c>
      <c r="N350" s="81">
        <v>1.561868610961939E-2</v>
      </c>
      <c r="O350" s="81">
        <v>8.3347649678376977E-6</v>
      </c>
      <c r="P350" s="81"/>
      <c r="Q350" s="81" t="s">
        <v>512</v>
      </c>
      <c r="R350" s="81">
        <v>6.9712581176575E-2</v>
      </c>
      <c r="S350" s="81">
        <v>7.6995848841224998E-2</v>
      </c>
      <c r="T350" s="79">
        <f t="shared" si="19"/>
        <v>89</v>
      </c>
    </row>
    <row r="351" spans="1:20">
      <c r="A351" s="81" t="str">
        <f t="shared" si="21"/>
        <v>H90</v>
      </c>
      <c r="B351" s="81">
        <v>50000</v>
      </c>
      <c r="C351" s="81">
        <v>8.3934426229508217E-5</v>
      </c>
      <c r="D351" s="81">
        <v>8.4025990496547435E-5</v>
      </c>
      <c r="E351" s="81">
        <v>8.3922577571152824E-5</v>
      </c>
      <c r="F351" s="81">
        <v>8.6310256654920642E-5</v>
      </c>
      <c r="G351" s="81">
        <v>2.5655718366047539E-5</v>
      </c>
      <c r="H351" s="81">
        <v>6.5821588487794898E-10</v>
      </c>
      <c r="I351" s="81">
        <v>7.6914384234053829E-3</v>
      </c>
      <c r="J351" s="81">
        <v>3.0153482580841051</v>
      </c>
      <c r="K351" s="81">
        <v>0.30533074605174354</v>
      </c>
      <c r="L351" s="81">
        <v>-4.0919266768726852E-5</v>
      </c>
      <c r="M351" s="81">
        <v>1.9146029299717488E-4</v>
      </c>
      <c r="N351" s="81">
        <v>2.3237955976590171E-4</v>
      </c>
      <c r="O351" s="81">
        <v>1.1473586055614427E-7</v>
      </c>
      <c r="P351" s="81"/>
      <c r="Q351" s="81" t="s">
        <v>513</v>
      </c>
      <c r="R351" s="81">
        <v>3.3463647452684071E-5</v>
      </c>
      <c r="S351" s="81">
        <v>1.3426845746061002E-4</v>
      </c>
      <c r="T351" s="79">
        <f t="shared" si="19"/>
        <v>90</v>
      </c>
    </row>
    <row r="352" spans="1:20">
      <c r="A352" s="81" t="str">
        <f t="shared" si="21"/>
        <v>H91</v>
      </c>
      <c r="B352" s="81">
        <v>50000</v>
      </c>
      <c r="C352" s="81">
        <v>6.2E-4</v>
      </c>
      <c r="D352" s="81">
        <v>6.2088877302254528E-4</v>
      </c>
      <c r="E352" s="81">
        <v>6.2109691944341248E-4</v>
      </c>
      <c r="F352" s="81">
        <v>4.4587695926564543E-4</v>
      </c>
      <c r="G352" s="81">
        <v>1.9015884892183645E-4</v>
      </c>
      <c r="H352" s="81">
        <v>3.6160387823277817E-8</v>
      </c>
      <c r="I352" s="81">
        <v>-1.1801789401394891E-2</v>
      </c>
      <c r="J352" s="81">
        <v>2.9933392063923536</v>
      </c>
      <c r="K352" s="81">
        <v>0.30626878304808952</v>
      </c>
      <c r="L352" s="81">
        <v>-1.1237696739079081E-4</v>
      </c>
      <c r="M352" s="81">
        <v>1.3896376607548061E-3</v>
      </c>
      <c r="N352" s="81">
        <v>1.502014628145597E-3</v>
      </c>
      <c r="O352" s="81">
        <v>8.5041622542467779E-7</v>
      </c>
      <c r="P352" s="81"/>
      <c r="Q352" s="81" t="s">
        <v>514</v>
      </c>
      <c r="R352" s="81">
        <v>2.4864283213694868E-4</v>
      </c>
      <c r="S352" s="81">
        <v>9.919959460671997E-4</v>
      </c>
      <c r="T352" s="79">
        <f t="shared" si="19"/>
        <v>91</v>
      </c>
    </row>
    <row r="353" spans="1:20">
      <c r="A353" s="81" t="str">
        <f t="shared" si="21"/>
        <v>H92</v>
      </c>
      <c r="B353" s="81">
        <v>50000</v>
      </c>
      <c r="C353" s="81">
        <v>7.1381830810463967E-2</v>
      </c>
      <c r="D353" s="81">
        <v>7.1369925664909975E-2</v>
      </c>
      <c r="E353" s="81">
        <v>7.1384566533734206E-2</v>
      </c>
      <c r="F353" s="81">
        <v>7.0858175221029274E-2</v>
      </c>
      <c r="G353" s="81">
        <v>6.8857954208609144E-4</v>
      </c>
      <c r="H353" s="81">
        <v>4.7414178577949139E-7</v>
      </c>
      <c r="I353" s="81">
        <v>-0.15104752605895699</v>
      </c>
      <c r="J353" s="81">
        <v>3.1012982771460584</v>
      </c>
      <c r="K353" s="81">
        <v>9.6480350185462107E-3</v>
      </c>
      <c r="L353" s="81">
        <v>6.8086670957970621E-2</v>
      </c>
      <c r="M353" s="81">
        <v>7.3913767442476866E-2</v>
      </c>
      <c r="N353" s="81">
        <v>5.8270964845062445E-3</v>
      </c>
      <c r="O353" s="81">
        <v>3.0794213280403556E-6</v>
      </c>
      <c r="P353" s="81"/>
      <c r="Q353" s="81" t="s">
        <v>515</v>
      </c>
      <c r="R353" s="81">
        <v>6.9960752849969998E-2</v>
      </c>
      <c r="S353" s="81">
        <v>7.2676129663352004E-2</v>
      </c>
      <c r="T353" s="79">
        <f t="shared" si="19"/>
        <v>92</v>
      </c>
    </row>
    <row r="354" spans="1:20">
      <c r="A354" s="81" t="str">
        <f t="shared" si="21"/>
        <v>H93</v>
      </c>
      <c r="B354" s="81">
        <v>50000</v>
      </c>
      <c r="C354" s="81">
        <v>1.6716922728473842E-4</v>
      </c>
      <c r="D354" s="81">
        <v>1.6656493213496691E-4</v>
      </c>
      <c r="E354" s="81">
        <v>1.6631582866907666E-4</v>
      </c>
      <c r="F354" s="81">
        <v>1.9137489761212931E-4</v>
      </c>
      <c r="G354" s="81">
        <v>4.2409061956652584E-5</v>
      </c>
      <c r="H354" s="81">
        <v>1.7985285360431974E-9</v>
      </c>
      <c r="I354" s="81">
        <v>3.4658481000673771E-2</v>
      </c>
      <c r="J354" s="81">
        <v>3.0763821940292271</v>
      </c>
      <c r="K354" s="81">
        <v>0.25460978738483009</v>
      </c>
      <c r="L354" s="81">
        <v>-9.551682232938058E-6</v>
      </c>
      <c r="M354" s="81">
        <v>3.8497106290129231E-4</v>
      </c>
      <c r="N354" s="81">
        <v>3.9452274513423037E-4</v>
      </c>
      <c r="O354" s="81">
        <v>1.8965909079415085E-7</v>
      </c>
      <c r="P354" s="81"/>
      <c r="Q354" s="81" t="s">
        <v>516</v>
      </c>
      <c r="R354" s="81">
        <v>8.4199104327808109E-5</v>
      </c>
      <c r="S354" s="81">
        <v>2.5021994375365762E-4</v>
      </c>
      <c r="T354" s="79">
        <f t="shared" si="19"/>
        <v>93</v>
      </c>
    </row>
    <row r="355" spans="1:20">
      <c r="A355" s="81" t="str">
        <f t="shared" si="21"/>
        <v>H94</v>
      </c>
      <c r="B355" s="81">
        <v>50000</v>
      </c>
      <c r="C355" s="81">
        <v>5.2968328866407439E-4</v>
      </c>
      <c r="D355" s="81">
        <v>5.2956997006277362E-4</v>
      </c>
      <c r="E355" s="81">
        <v>5.2935742406538138E-4</v>
      </c>
      <c r="F355" s="81">
        <v>4.6709396423338673E-4</v>
      </c>
      <c r="G355" s="81">
        <v>1.2653064853323994E-4</v>
      </c>
      <c r="H355" s="81">
        <v>1.6010005018242295E-8</v>
      </c>
      <c r="I355" s="81">
        <v>2.9670834870701636E-2</v>
      </c>
      <c r="J355" s="81">
        <v>3.0442470857841855</v>
      </c>
      <c r="K355" s="81">
        <v>0.23893093582750052</v>
      </c>
      <c r="L355" s="81">
        <v>2.4947791090135202E-5</v>
      </c>
      <c r="M355" s="81">
        <v>1.0601815557925904E-3</v>
      </c>
      <c r="N355" s="81">
        <v>1.0352337647024552E-3</v>
      </c>
      <c r="O355" s="81">
        <v>5.6586226271491715E-7</v>
      </c>
      <c r="P355" s="81"/>
      <c r="Q355" s="81" t="s">
        <v>517</v>
      </c>
      <c r="R355" s="81">
        <v>2.8481411797975849E-4</v>
      </c>
      <c r="S355" s="81">
        <v>7.7878447891617303E-4</v>
      </c>
      <c r="T355" s="79">
        <f t="shared" si="19"/>
        <v>94</v>
      </c>
    </row>
    <row r="356" spans="1:20">
      <c r="A356" s="81" t="str">
        <f t="shared" si="21"/>
        <v>H98</v>
      </c>
      <c r="B356" s="81">
        <v>50000</v>
      </c>
      <c r="C356" s="81">
        <v>5.4764798938443396E-2</v>
      </c>
      <c r="D356" s="81">
        <v>5.4764721383175535E-2</v>
      </c>
      <c r="E356" s="81">
        <v>5.4764594267388403E-2</v>
      </c>
      <c r="F356" s="81">
        <v>5.4691061364230117E-2</v>
      </c>
      <c r="G356" s="81">
        <v>1.3969460525449945E-4</v>
      </c>
      <c r="H356" s="81">
        <v>1.9514582737210429E-8</v>
      </c>
      <c r="I356" s="81">
        <v>2.028396871915702E-3</v>
      </c>
      <c r="J356" s="81">
        <v>3.0032868305132556</v>
      </c>
      <c r="K356" s="81">
        <v>2.5508137670799055E-3</v>
      </c>
      <c r="L356" s="81">
        <v>5.4118282526158509E-2</v>
      </c>
      <c r="M356" s="81">
        <v>5.5329560406134563E-2</v>
      </c>
      <c r="N356" s="81">
        <v>1.211277879976054E-3</v>
      </c>
      <c r="O356" s="81">
        <v>6.2473326687812022E-7</v>
      </c>
      <c r="P356" s="81"/>
      <c r="Q356" s="81" t="s">
        <v>519</v>
      </c>
      <c r="R356" s="81">
        <v>5.4491964624326997E-2</v>
      </c>
      <c r="S356" s="81">
        <v>5.5038718551811E-2</v>
      </c>
      <c r="T356" s="79">
        <f t="shared" ref="T356:T419" si="22">IF(_xlfn.NUMBERVALUE(MID(Q356,2,5))&lt;160,_xlfn.NUMBERVALUE(MID(Q356,2,5))+18,IF(_xlfn.NUMBERVALUE(MID(Q356,2,5))&lt;162,-_xlfn.NUMBERVALUE(MID(Q356,2,5))+172,_xlfn.NUMBERVALUE(MID(Q356,2,5))-160))</f>
        <v>98</v>
      </c>
    </row>
    <row r="357" spans="1:20">
      <c r="A357" s="81" t="str">
        <f t="shared" si="21"/>
        <v>H99</v>
      </c>
      <c r="B357" s="81">
        <v>50000</v>
      </c>
      <c r="C357" s="81">
        <v>6.2344835501328697E-5</v>
      </c>
      <c r="D357" s="81">
        <v>6.2357367044143925E-5</v>
      </c>
      <c r="E357" s="81">
        <v>6.2458859591303306E-5</v>
      </c>
      <c r="F357" s="81">
        <v>4.0732129866072922E-5</v>
      </c>
      <c r="G357" s="81">
        <v>1.9049365898121375E-5</v>
      </c>
      <c r="H357" s="81">
        <v>3.6287834112050965E-10</v>
      </c>
      <c r="I357" s="81">
        <v>6.7697289089084E-3</v>
      </c>
      <c r="J357" s="81">
        <v>2.9977007637360948</v>
      </c>
      <c r="K357" s="81">
        <v>0.30548701462388517</v>
      </c>
      <c r="L357" s="81">
        <v>-1.5674184112044051E-5</v>
      </c>
      <c r="M357" s="81">
        <v>1.3750892817889979E-4</v>
      </c>
      <c r="N357" s="81">
        <v>1.5318311229094384E-4</v>
      </c>
      <c r="O357" s="81">
        <v>8.5191354152931466E-8</v>
      </c>
      <c r="P357" s="81"/>
      <c r="Q357" s="81" t="s">
        <v>520</v>
      </c>
      <c r="R357" s="81">
        <v>2.5204153961378576E-5</v>
      </c>
      <c r="S357" s="81">
        <v>9.9753291197031147E-5</v>
      </c>
      <c r="T357" s="79">
        <f t="shared" si="22"/>
        <v>99</v>
      </c>
    </row>
    <row r="358" spans="1:20">
      <c r="A358" s="81" t="str">
        <f t="shared" si="21"/>
        <v>H100</v>
      </c>
      <c r="B358" s="81">
        <v>50000</v>
      </c>
      <c r="C358" s="81">
        <v>3.0999266423245402E-4</v>
      </c>
      <c r="D358" s="81">
        <v>3.1097717524783798E-4</v>
      </c>
      <c r="E358" s="81">
        <v>3.114086885720183E-4</v>
      </c>
      <c r="F358" s="81">
        <v>4.2237727676638654E-4</v>
      </c>
      <c r="G358" s="81">
        <v>9.4707309627676769E-5</v>
      </c>
      <c r="H358" s="81">
        <v>8.9694744969126375E-9</v>
      </c>
      <c r="I358" s="81">
        <v>1.9071803611899424E-3</v>
      </c>
      <c r="J358" s="81">
        <v>2.9695360125183838</v>
      </c>
      <c r="K358" s="81">
        <v>0.30454746253386067</v>
      </c>
      <c r="L358" s="81">
        <v>-5.0411348084381023E-5</v>
      </c>
      <c r="M358" s="81">
        <v>7.1987419560018829E-4</v>
      </c>
      <c r="N358" s="81">
        <v>7.7028554368456926E-4</v>
      </c>
      <c r="O358" s="81">
        <v>4.2354396458721112E-7</v>
      </c>
      <c r="P358" s="81"/>
      <c r="Q358" s="81" t="s">
        <v>521</v>
      </c>
      <c r="R358" s="81">
        <v>1.2541014742653878E-4</v>
      </c>
      <c r="S358" s="81">
        <v>4.960984114063821E-4</v>
      </c>
      <c r="T358" s="79">
        <f t="shared" si="22"/>
        <v>100</v>
      </c>
    </row>
    <row r="359" spans="1:20">
      <c r="A359" s="81" t="str">
        <f t="shared" si="21"/>
        <v>H101</v>
      </c>
      <c r="B359" s="81">
        <v>50000</v>
      </c>
      <c r="C359" s="81">
        <v>1.1899204664447254E-3</v>
      </c>
      <c r="D359" s="81">
        <v>1.1891141801030636E-3</v>
      </c>
      <c r="E359" s="81">
        <v>1.1896306353310591E-3</v>
      </c>
      <c r="F359" s="81">
        <v>1.0089665661912727E-3</v>
      </c>
      <c r="G359" s="81">
        <v>3.5959307602282352E-4</v>
      </c>
      <c r="H359" s="81">
        <v>1.2930718032355613E-7</v>
      </c>
      <c r="I359" s="81">
        <v>-1.8315749156635558E-2</v>
      </c>
      <c r="J359" s="81">
        <v>3.0367618291279133</v>
      </c>
      <c r="K359" s="81">
        <v>0.30240416104671858</v>
      </c>
      <c r="L359" s="81">
        <v>-4.336593354394119E-4</v>
      </c>
      <c r="M359" s="81">
        <v>2.6512546071538077E-3</v>
      </c>
      <c r="N359" s="81">
        <v>3.0849139425932195E-3</v>
      </c>
      <c r="O359" s="81">
        <v>1.6081491244505663E-6</v>
      </c>
      <c r="P359" s="81"/>
      <c r="Q359" s="81" t="s">
        <v>522</v>
      </c>
      <c r="R359" s="81">
        <v>4.8084553084501837E-4</v>
      </c>
      <c r="S359" s="81">
        <v>1.8946610043527332E-3</v>
      </c>
      <c r="T359" s="79">
        <f t="shared" si="22"/>
        <v>101</v>
      </c>
    </row>
    <row r="360" spans="1:20">
      <c r="A360" s="81" t="str">
        <f t="shared" si="21"/>
        <v>H102</v>
      </c>
      <c r="B360" s="81">
        <v>50000</v>
      </c>
      <c r="C360" s="81">
        <v>3.3063847916150064E-4</v>
      </c>
      <c r="D360" s="81">
        <v>3.3001851234721263E-4</v>
      </c>
      <c r="E360" s="81">
        <v>3.2983796867725769E-4</v>
      </c>
      <c r="F360" s="81">
        <v>2.9179114801689259E-4</v>
      </c>
      <c r="G360" s="81">
        <v>8.9540334772471449E-5</v>
      </c>
      <c r="H360" s="81">
        <v>8.0174715511662607E-9</v>
      </c>
      <c r="I360" s="81">
        <v>1.0620164424513214E-2</v>
      </c>
      <c r="J360" s="81">
        <v>3.0041791957651869</v>
      </c>
      <c r="K360" s="81">
        <v>0.27131912732903302</v>
      </c>
      <c r="L360" s="81">
        <v>7.4288982179924763E-7</v>
      </c>
      <c r="M360" s="81">
        <v>7.4207654256370072E-4</v>
      </c>
      <c r="N360" s="81">
        <v>7.4133365274190149E-4</v>
      </c>
      <c r="O360" s="81">
        <v>4.0043655055866866E-7</v>
      </c>
      <c r="P360" s="81"/>
      <c r="Q360" s="81" t="s">
        <v>523</v>
      </c>
      <c r="R360" s="81">
        <v>1.5575623206663528E-4</v>
      </c>
      <c r="S360" s="81">
        <v>5.072051127300737E-4</v>
      </c>
      <c r="T360" s="79">
        <f t="shared" si="22"/>
        <v>102</v>
      </c>
    </row>
    <row r="361" spans="1:20">
      <c r="A361" s="81" t="str">
        <f t="shared" si="21"/>
        <v>H106</v>
      </c>
      <c r="B361" s="81">
        <v>50000</v>
      </c>
      <c r="C361" s="81">
        <v>7.3258770255435854E-2</v>
      </c>
      <c r="D361" s="81">
        <v>7.3262117719987849E-2</v>
      </c>
      <c r="E361" s="81">
        <v>7.3263896272803664E-2</v>
      </c>
      <c r="F361" s="81">
        <v>7.2964988948116094E-2</v>
      </c>
      <c r="G361" s="81">
        <v>6.256779060285194E-4</v>
      </c>
      <c r="H361" s="81">
        <v>3.9147284209223271E-7</v>
      </c>
      <c r="I361" s="81">
        <v>-1.2975297836129872E-2</v>
      </c>
      <c r="J361" s="81">
        <v>2.9883103941570917</v>
      </c>
      <c r="K361" s="81">
        <v>8.5402650851548849E-3</v>
      </c>
      <c r="L361" s="81">
        <v>7.068956526007128E-2</v>
      </c>
      <c r="M361" s="81">
        <v>7.5679500629848878E-2</v>
      </c>
      <c r="N361" s="81">
        <v>4.9899353697775983E-3</v>
      </c>
      <c r="O361" s="81">
        <v>2.79811665979899E-6</v>
      </c>
      <c r="P361" s="81"/>
      <c r="Q361" s="81" t="s">
        <v>524</v>
      </c>
      <c r="R361" s="81">
        <v>7.203848974207E-2</v>
      </c>
      <c r="S361" s="81">
        <v>7.4484548872180006E-2</v>
      </c>
      <c r="T361" s="79">
        <f t="shared" si="22"/>
        <v>106</v>
      </c>
    </row>
    <row r="362" spans="1:20">
      <c r="A362" s="81" t="str">
        <f t="shared" si="21"/>
        <v>H107</v>
      </c>
      <c r="B362" s="81">
        <v>50000</v>
      </c>
      <c r="C362" s="81">
        <v>6.3706472348957368E-5</v>
      </c>
      <c r="D362" s="81">
        <v>6.3812110979643232E-5</v>
      </c>
      <c r="E362" s="81">
        <v>6.379637488688393E-5</v>
      </c>
      <c r="F362" s="81">
        <v>6.0127898153128017E-5</v>
      </c>
      <c r="G362" s="81">
        <v>1.2922903991030291E-5</v>
      </c>
      <c r="H362" s="81">
        <v>1.6700144756138663E-10</v>
      </c>
      <c r="I362" s="81">
        <v>-7.8285618598958398E-3</v>
      </c>
      <c r="J362" s="81">
        <v>2.987687292089757</v>
      </c>
      <c r="K362" s="81">
        <v>0.20251491123922918</v>
      </c>
      <c r="L362" s="81">
        <v>1.3054137709780949E-5</v>
      </c>
      <c r="M362" s="81">
        <v>1.2190035834754591E-4</v>
      </c>
      <c r="N362" s="81">
        <v>1.0884622063776497E-4</v>
      </c>
      <c r="O362" s="81">
        <v>5.7792983581294126E-8</v>
      </c>
      <c r="P362" s="81"/>
      <c r="Q362" s="81" t="s">
        <v>525</v>
      </c>
      <c r="R362" s="81">
        <v>3.8312850562418317E-5</v>
      </c>
      <c r="S362" s="81">
        <v>8.9055963218168373E-5</v>
      </c>
      <c r="T362" s="79">
        <f t="shared" si="22"/>
        <v>107</v>
      </c>
    </row>
    <row r="363" spans="1:20">
      <c r="A363" s="81" t="str">
        <f t="shared" si="21"/>
        <v>H108</v>
      </c>
      <c r="B363" s="81">
        <v>50000</v>
      </c>
      <c r="C363" s="81">
        <v>8.7554559658570828E-4</v>
      </c>
      <c r="D363" s="81">
        <v>9.2262164293825395E-4</v>
      </c>
      <c r="E363" s="81">
        <v>3.4444816336099765E-4</v>
      </c>
      <c r="F363" s="81">
        <v>2.9914800230795038E-4</v>
      </c>
      <c r="G363" s="81">
        <v>2.4837248966193957E-2</v>
      </c>
      <c r="H363" s="81">
        <v>6.168889362087028E-4</v>
      </c>
      <c r="I363" s="81">
        <v>146.29622631686556</v>
      </c>
      <c r="J363" s="81">
        <v>24578.866880735928</v>
      </c>
      <c r="K363" s="81">
        <v>26.920297346478112</v>
      </c>
      <c r="L363" s="81">
        <v>2.2714754476246113E-4</v>
      </c>
      <c r="M363" s="81">
        <v>4.552996889910454</v>
      </c>
      <c r="N363" s="81">
        <v>4.5527697423656912</v>
      </c>
      <c r="O363" s="81">
        <v>1.1107555412499214E-4</v>
      </c>
      <c r="P363" s="81"/>
      <c r="Q363" s="81" t="s">
        <v>527</v>
      </c>
      <c r="R363" s="81">
        <v>2.69796766381125E-4</v>
      </c>
      <c r="S363" s="81">
        <v>2.1391362274992744E-3</v>
      </c>
      <c r="T363" s="79">
        <f t="shared" si="22"/>
        <v>108</v>
      </c>
    </row>
    <row r="364" spans="1:20">
      <c r="A364" s="81" t="str">
        <f t="shared" si="21"/>
        <v>H109</v>
      </c>
      <c r="B364" s="81">
        <v>50000</v>
      </c>
      <c r="C364" s="81">
        <v>7.957389610872461E-5</v>
      </c>
      <c r="D364" s="81">
        <v>7.9674683214769329E-5</v>
      </c>
      <c r="E364" s="81">
        <v>6.867214623652843E-5</v>
      </c>
      <c r="F364" s="81">
        <v>4.1498229939784683E-5</v>
      </c>
      <c r="G364" s="81">
        <v>4.6600083649670274E-5</v>
      </c>
      <c r="H364" s="81">
        <v>2.171567796156267E-9</v>
      </c>
      <c r="I364" s="81">
        <v>1.9402177844631225</v>
      </c>
      <c r="J364" s="81">
        <v>10.203982221940716</v>
      </c>
      <c r="K364" s="81">
        <v>0.58487943433745571</v>
      </c>
      <c r="L364" s="81">
        <v>7.5077354951391479E-6</v>
      </c>
      <c r="M364" s="81">
        <v>6.1884585737359749E-4</v>
      </c>
      <c r="N364" s="81">
        <v>6.113381218784584E-4</v>
      </c>
      <c r="O364" s="81">
        <v>2.0840190959567846E-7</v>
      </c>
      <c r="P364" s="81"/>
      <c r="Q364" s="81" t="s">
        <v>528</v>
      </c>
      <c r="R364" s="81">
        <v>2.3709953372592077E-5</v>
      </c>
      <c r="S364" s="81">
        <v>1.9865802885325691E-4</v>
      </c>
      <c r="T364" s="79">
        <f t="shared" si="22"/>
        <v>109</v>
      </c>
    </row>
    <row r="365" spans="1:20">
      <c r="A365" s="81" t="str">
        <f t="shared" si="21"/>
        <v>H110</v>
      </c>
      <c r="B365" s="81">
        <v>50000</v>
      </c>
      <c r="C365" s="81">
        <v>5.8733113794534803E-4</v>
      </c>
      <c r="D365" s="81">
        <v>5.8623761162910986E-4</v>
      </c>
      <c r="E365" s="81">
        <v>5.0686877926287097E-4</v>
      </c>
      <c r="F365" s="81">
        <v>4.8101437873876375E-4</v>
      </c>
      <c r="G365" s="81">
        <v>3.4034718092097114E-4</v>
      </c>
      <c r="H365" s="81">
        <v>1.1583620356085227E-7</v>
      </c>
      <c r="I365" s="81">
        <v>1.9617023136080629</v>
      </c>
      <c r="J365" s="81">
        <v>10.632002975146433</v>
      </c>
      <c r="K365" s="81">
        <v>0.58056183050959842</v>
      </c>
      <c r="L365" s="81">
        <v>5.0197225392383171E-5</v>
      </c>
      <c r="M365" s="81">
        <v>5.4229818728719686E-3</v>
      </c>
      <c r="N365" s="81">
        <v>5.3727846474795858E-3</v>
      </c>
      <c r="O365" s="81">
        <v>1.5220788649794221E-6</v>
      </c>
      <c r="P365" s="81"/>
      <c r="Q365" s="81" t="s">
        <v>529</v>
      </c>
      <c r="R365" s="81">
        <v>1.7629036537542765E-4</v>
      </c>
      <c r="S365" s="81">
        <v>1.4611793750579491E-3</v>
      </c>
      <c r="T365" s="79">
        <f t="shared" si="22"/>
        <v>110</v>
      </c>
    </row>
    <row r="366" spans="1:20">
      <c r="A366" s="81" t="str">
        <f t="shared" si="21"/>
        <v>H111</v>
      </c>
      <c r="B366" s="81">
        <v>50000</v>
      </c>
      <c r="C366" s="81">
        <v>1.0098716721462201E-4</v>
      </c>
      <c r="D366" s="81">
        <v>1.0093806509500567E-4</v>
      </c>
      <c r="E366" s="81">
        <v>1.0088319259143017E-4</v>
      </c>
      <c r="F366" s="81">
        <v>9.2758791898347375E-5</v>
      </c>
      <c r="G366" s="81">
        <v>1.2879587993497967E-5</v>
      </c>
      <c r="H366" s="81">
        <v>1.6588378688225696E-10</v>
      </c>
      <c r="I366" s="81">
        <v>8.177162553225344E-3</v>
      </c>
      <c r="J366" s="81">
        <v>3.0099113572802878</v>
      </c>
      <c r="K366" s="81">
        <v>0.12759891901410378</v>
      </c>
      <c r="L366" s="81">
        <v>4.732510329610054E-5</v>
      </c>
      <c r="M366" s="81">
        <v>1.5054815337566706E-4</v>
      </c>
      <c r="N366" s="81">
        <v>1.0322305007956652E-4</v>
      </c>
      <c r="O366" s="81">
        <v>5.7599268551303151E-8</v>
      </c>
      <c r="P366" s="81"/>
      <c r="Q366" s="81" t="s">
        <v>695</v>
      </c>
      <c r="R366" s="81">
        <v>7.5890201395995482E-5</v>
      </c>
      <c r="S366" s="81">
        <v>1.2630405067547579E-4</v>
      </c>
      <c r="T366" s="79">
        <f t="shared" si="22"/>
        <v>111</v>
      </c>
    </row>
    <row r="367" spans="1:20">
      <c r="A367" s="81" t="str">
        <f t="shared" si="21"/>
        <v>H112</v>
      </c>
      <c r="B367" s="81">
        <v>50000</v>
      </c>
      <c r="C367" s="81">
        <v>7.7117473145711408E-4</v>
      </c>
      <c r="D367" s="81">
        <v>7.7014561336937219E-4</v>
      </c>
      <c r="E367" s="81">
        <v>7.6995893598249079E-4</v>
      </c>
      <c r="F367" s="81">
        <v>6.5403206125377953E-4</v>
      </c>
      <c r="G367" s="81">
        <v>3.5386986168994573E-4</v>
      </c>
      <c r="H367" s="81">
        <v>1.2522387901246133E-7</v>
      </c>
      <c r="I367" s="81">
        <v>-6.7433110440804052E-3</v>
      </c>
      <c r="J367" s="81">
        <v>3.0147812247354233</v>
      </c>
      <c r="K367" s="81">
        <v>0.45948435665532372</v>
      </c>
      <c r="L367" s="81">
        <v>-7.6999712518483669E-4</v>
      </c>
      <c r="M367" s="81">
        <v>2.1485814571425548E-3</v>
      </c>
      <c r="N367" s="81">
        <v>2.9185785823273914E-3</v>
      </c>
      <c r="O367" s="81">
        <v>1.5825541318543346E-6</v>
      </c>
      <c r="P367" s="81"/>
      <c r="Q367" s="81" t="s">
        <v>696</v>
      </c>
      <c r="R367" s="81">
        <v>7.7245274955901021E-5</v>
      </c>
      <c r="S367" s="81">
        <v>1.4634636876385346E-3</v>
      </c>
      <c r="T367" s="79">
        <f t="shared" si="22"/>
        <v>112</v>
      </c>
    </row>
    <row r="368" spans="1:20">
      <c r="A368" s="81" t="str">
        <f t="shared" si="21"/>
        <v>H113</v>
      </c>
      <c r="B368" s="81">
        <v>50000</v>
      </c>
      <c r="C368" s="81">
        <v>4.0359351400644002E-3</v>
      </c>
      <c r="D368" s="81">
        <v>4.0290029877603894E-3</v>
      </c>
      <c r="E368" s="81">
        <v>4.0244357842213162E-3</v>
      </c>
      <c r="F368" s="81">
        <v>4.9788177316790767E-3</v>
      </c>
      <c r="G368" s="81">
        <v>5.1456975142302362E-4</v>
      </c>
      <c r="H368" s="81">
        <v>2.6478202907955235E-7</v>
      </c>
      <c r="I368" s="81">
        <v>5.5528940837408312E-3</v>
      </c>
      <c r="J368" s="81">
        <v>2.989021032898306</v>
      </c>
      <c r="K368" s="81">
        <v>0.12771639856962694</v>
      </c>
      <c r="L368" s="81">
        <v>1.8328059468134508E-3</v>
      </c>
      <c r="M368" s="81">
        <v>6.1964057988824102E-3</v>
      </c>
      <c r="N368" s="81">
        <v>4.3635998520689598E-3</v>
      </c>
      <c r="O368" s="81">
        <v>2.3012258866941001E-6</v>
      </c>
      <c r="P368" s="81"/>
      <c r="Q368" s="81" t="s">
        <v>697</v>
      </c>
      <c r="R368" s="81">
        <v>3.0241117370155466E-3</v>
      </c>
      <c r="S368" s="81">
        <v>5.0397682702159495E-3</v>
      </c>
      <c r="T368" s="79">
        <f t="shared" si="22"/>
        <v>113</v>
      </c>
    </row>
    <row r="369" spans="1:20">
      <c r="A369" s="81" t="str">
        <f t="shared" si="21"/>
        <v>H115</v>
      </c>
      <c r="B369" s="81">
        <v>50000</v>
      </c>
      <c r="C369" s="81">
        <v>0.343933359472269</v>
      </c>
      <c r="D369" s="81">
        <v>0.34391221646081155</v>
      </c>
      <c r="E369" s="81">
        <v>0.3439669918693502</v>
      </c>
      <c r="F369" s="81">
        <v>0.3052230280821488</v>
      </c>
      <c r="G369" s="81">
        <v>4.3763729127397781E-2</v>
      </c>
      <c r="H369" s="81">
        <v>1.9152639871362449E-3</v>
      </c>
      <c r="I369" s="81">
        <v>-1.4380820605536993E-2</v>
      </c>
      <c r="J369" s="81">
        <v>2.9784283346766003</v>
      </c>
      <c r="K369" s="81">
        <v>0.12725261573365659</v>
      </c>
      <c r="L369" s="81">
        <v>0.16466647961338604</v>
      </c>
      <c r="M369" s="81">
        <v>0.51750128955818286</v>
      </c>
      <c r="N369" s="81">
        <v>0.35283480994479682</v>
      </c>
      <c r="O369" s="81">
        <v>1.9571734655549799E-4</v>
      </c>
      <c r="P369" s="81"/>
      <c r="Q369" s="81" t="s">
        <v>1095</v>
      </c>
      <c r="R369" s="81">
        <v>0.25732183440404599</v>
      </c>
      <c r="S369" s="81">
        <v>0.42958016459050702</v>
      </c>
      <c r="T369" s="79">
        <f t="shared" si="22"/>
        <v>115</v>
      </c>
    </row>
    <row r="370" spans="1:20">
      <c r="A370" s="81" t="str">
        <f t="shared" si="21"/>
        <v>H116</v>
      </c>
      <c r="B370" s="81">
        <v>50000</v>
      </c>
      <c r="C370" s="81">
        <v>2.5795001960420199</v>
      </c>
      <c r="D370" s="81">
        <v>2.5795001960394637</v>
      </c>
      <c r="E370" s="81">
        <v>2.5795001960420199</v>
      </c>
      <c r="F370" s="81">
        <v>2.5795001960420199</v>
      </c>
      <c r="G370" s="81">
        <v>0</v>
      </c>
      <c r="H370" s="81">
        <v>0</v>
      </c>
      <c r="I370" s="81" t="s">
        <v>1212</v>
      </c>
      <c r="J370" s="81" t="s">
        <v>1212</v>
      </c>
      <c r="K370" s="81">
        <v>0</v>
      </c>
      <c r="L370" s="81">
        <v>2.5795001960420194</v>
      </c>
      <c r="M370" s="81">
        <v>2.5795001960420203</v>
      </c>
      <c r="N370" s="81">
        <v>8.8817841970012523E-16</v>
      </c>
      <c r="O370" s="81">
        <v>0</v>
      </c>
      <c r="P370" s="81"/>
      <c r="Q370" s="81" t="s">
        <v>1096</v>
      </c>
      <c r="R370" s="81">
        <v>2.5795001960420199</v>
      </c>
      <c r="S370" s="81">
        <v>2.5795001960420199</v>
      </c>
      <c r="T370" s="79">
        <f t="shared" si="22"/>
        <v>116</v>
      </c>
    </row>
    <row r="371" spans="1:20">
      <c r="A371" s="81" t="str">
        <f t="shared" si="21"/>
        <v>H120</v>
      </c>
      <c r="B371" s="81">
        <v>50000</v>
      </c>
      <c r="C371" s="81">
        <v>2.7133333333333298</v>
      </c>
      <c r="D371" s="81">
        <v>2.7130239672963006</v>
      </c>
      <c r="E371" s="81">
        <v>2.7118751966954182</v>
      </c>
      <c r="F371" s="81">
        <v>2.5741713533217276</v>
      </c>
      <c r="G371" s="81">
        <v>0.27629693632616992</v>
      </c>
      <c r="H371" s="81">
        <v>7.6339997023227607E-2</v>
      </c>
      <c r="I371" s="81">
        <v>8.105443438511651E-3</v>
      </c>
      <c r="J371" s="81">
        <v>2.9536600645032114</v>
      </c>
      <c r="K371" s="81">
        <v>0.10184094930850066</v>
      </c>
      <c r="L371" s="81">
        <v>1.5519347408137776</v>
      </c>
      <c r="M371" s="81">
        <v>3.8242322454304909</v>
      </c>
      <c r="N371" s="81">
        <v>2.2722975046167133</v>
      </c>
      <c r="O371" s="81">
        <v>1.235637463200494E-3</v>
      </c>
      <c r="P371" s="81"/>
      <c r="Q371" s="81" t="s">
        <v>423</v>
      </c>
      <c r="R371" s="81">
        <v>2.1765906082575839</v>
      </c>
      <c r="S371" s="81">
        <v>3.2538306339275138</v>
      </c>
      <c r="T371" s="79">
        <f t="shared" si="22"/>
        <v>120</v>
      </c>
    </row>
    <row r="372" spans="1:20">
      <c r="A372" s="81" t="str">
        <f t="shared" si="21"/>
        <v>H121</v>
      </c>
      <c r="B372" s="81">
        <v>50000</v>
      </c>
      <c r="C372" s="81">
        <v>0.49916608709469706</v>
      </c>
      <c r="D372" s="81">
        <v>0.49913533561088386</v>
      </c>
      <c r="E372" s="81">
        <v>0.49912190815314128</v>
      </c>
      <c r="F372" s="81">
        <v>0.50412152228531115</v>
      </c>
      <c r="G372" s="81">
        <v>1.2675312479450106E-2</v>
      </c>
      <c r="H372" s="81">
        <v>1.6066354645170359E-4</v>
      </c>
      <c r="I372" s="81">
        <v>5.2023775948312019E-3</v>
      </c>
      <c r="J372" s="81">
        <v>3.0034845389042353</v>
      </c>
      <c r="K372" s="81">
        <v>2.5394540468542445E-2</v>
      </c>
      <c r="L372" s="81">
        <v>0.44430813624637128</v>
      </c>
      <c r="M372" s="81">
        <v>0.54793433274360148</v>
      </c>
      <c r="N372" s="81">
        <v>0.10362619649723021</v>
      </c>
      <c r="O372" s="81">
        <v>5.6685720680203689E-5</v>
      </c>
      <c r="P372" s="81"/>
      <c r="Q372" s="81" t="s">
        <v>424</v>
      </c>
      <c r="R372" s="81">
        <v>0.47426996936688398</v>
      </c>
      <c r="S372" s="81">
        <v>0.52422771856881201</v>
      </c>
      <c r="T372" s="79">
        <f t="shared" si="22"/>
        <v>121</v>
      </c>
    </row>
    <row r="373" spans="1:20">
      <c r="A373" s="81" t="str">
        <f t="shared" si="21"/>
        <v>H122</v>
      </c>
      <c r="B373" s="81">
        <v>50000</v>
      </c>
      <c r="C373" s="81">
        <v>0.78495319241334705</v>
      </c>
      <c r="D373" s="81">
        <v>0.7849980552886755</v>
      </c>
      <c r="E373" s="81">
        <v>0.78506521112260308</v>
      </c>
      <c r="F373" s="81">
        <v>0.77161853768353506</v>
      </c>
      <c r="G373" s="81">
        <v>1.2011534003548888E-2</v>
      </c>
      <c r="H373" s="81">
        <v>1.4427694911841116E-4</v>
      </c>
      <c r="I373" s="81">
        <v>-2.0934612880421526E-2</v>
      </c>
      <c r="J373" s="81">
        <v>2.9861787540492966</v>
      </c>
      <c r="K373" s="81">
        <v>1.530135510862095E-2</v>
      </c>
      <c r="L373" s="81">
        <v>0.73472839183147365</v>
      </c>
      <c r="M373" s="81">
        <v>0.8392729767591488</v>
      </c>
      <c r="N373" s="81">
        <v>0.10454458492767515</v>
      </c>
      <c r="O373" s="81">
        <v>5.3717213091971031E-5</v>
      </c>
      <c r="P373" s="81"/>
      <c r="Q373" s="81" t="s">
        <v>425</v>
      </c>
      <c r="R373" s="81">
        <v>0.76143685804001404</v>
      </c>
      <c r="S373" s="81">
        <v>0.80841303409867804</v>
      </c>
      <c r="T373" s="79">
        <f t="shared" si="22"/>
        <v>122</v>
      </c>
    </row>
    <row r="374" spans="1:20">
      <c r="A374" s="81" t="str">
        <f t="shared" si="21"/>
        <v>H123</v>
      </c>
      <c r="B374" s="81">
        <v>50000</v>
      </c>
      <c r="C374" s="81">
        <v>0.44475586699858999</v>
      </c>
      <c r="D374" s="81">
        <v>0.4447500845713116</v>
      </c>
      <c r="E374" s="81">
        <v>0.4447363177496097</v>
      </c>
      <c r="F374" s="81">
        <v>0.44080462935836334</v>
      </c>
      <c r="G374" s="81">
        <v>6.822073134339802E-3</v>
      </c>
      <c r="H374" s="81">
        <v>4.6540681850280893E-5</v>
      </c>
      <c r="I374" s="81">
        <v>3.9964962646355732E-4</v>
      </c>
      <c r="J374" s="81">
        <v>2.999302243954348</v>
      </c>
      <c r="K374" s="81">
        <v>1.5339115991209989E-2</v>
      </c>
      <c r="L374" s="81">
        <v>0.41393042184552026</v>
      </c>
      <c r="M374" s="81">
        <v>0.47531477183720494</v>
      </c>
      <c r="N374" s="81">
        <v>6.1384349991684684E-2</v>
      </c>
      <c r="O374" s="81">
        <v>3.0509238551717705E-5</v>
      </c>
      <c r="P374" s="81"/>
      <c r="Q374" s="81" t="s">
        <v>426</v>
      </c>
      <c r="R374" s="81">
        <v>0.431369870045065</v>
      </c>
      <c r="S374" s="81">
        <v>0.45814700138744302</v>
      </c>
      <c r="T374" s="79">
        <f t="shared" si="22"/>
        <v>123</v>
      </c>
    </row>
    <row r="375" spans="1:20">
      <c r="A375" s="81" t="str">
        <f t="shared" si="21"/>
        <v>H124</v>
      </c>
      <c r="B375" s="81">
        <v>50000</v>
      </c>
      <c r="C375" s="81">
        <v>0.41084999999999999</v>
      </c>
      <c r="D375" s="81">
        <v>0.41083193691852066</v>
      </c>
      <c r="E375" s="81">
        <v>0.41084134072336709</v>
      </c>
      <c r="F375" s="81">
        <v>0.40161500126340277</v>
      </c>
      <c r="G375" s="81">
        <v>6.2897143559063557E-3</v>
      </c>
      <c r="H375" s="81">
        <v>3.95605066788945E-5</v>
      </c>
      <c r="I375" s="81">
        <v>1.2260964199334373E-2</v>
      </c>
      <c r="J375" s="81">
        <v>2.984738414642333</v>
      </c>
      <c r="K375" s="81">
        <v>1.5309701585234302E-2</v>
      </c>
      <c r="L375" s="81">
        <v>0.38462730195602907</v>
      </c>
      <c r="M375" s="81">
        <v>0.43843171356725064</v>
      </c>
      <c r="N375" s="81">
        <v>5.380441161122157E-2</v>
      </c>
      <c r="O375" s="81">
        <v>2.8128457717725835E-5</v>
      </c>
      <c r="P375" s="81"/>
      <c r="Q375" s="81" t="s">
        <v>427</v>
      </c>
      <c r="R375" s="81">
        <v>0.398601257945709</v>
      </c>
      <c r="S375" s="81">
        <v>0.42315429701586699</v>
      </c>
      <c r="T375" s="79">
        <f t="shared" si="22"/>
        <v>124</v>
      </c>
    </row>
    <row r="376" spans="1:20">
      <c r="A376" s="81" t="str">
        <f t="shared" si="21"/>
        <v>H125</v>
      </c>
      <c r="B376" s="81">
        <v>50000</v>
      </c>
      <c r="C376" s="81">
        <v>2.9333333333333398</v>
      </c>
      <c r="D376" s="81">
        <v>2.9321867472050593</v>
      </c>
      <c r="E376" s="81">
        <v>2.932052202163435</v>
      </c>
      <c r="F376" s="81">
        <v>3.1165595796968915</v>
      </c>
      <c r="G376" s="81">
        <v>0.29794896770657509</v>
      </c>
      <c r="H376" s="81">
        <v>8.8773587357413739E-2</v>
      </c>
      <c r="I376" s="81">
        <v>9.5388361649028017E-3</v>
      </c>
      <c r="J376" s="81">
        <v>3.0233929905972272</v>
      </c>
      <c r="K376" s="81">
        <v>0.1016132304637752</v>
      </c>
      <c r="L376" s="81">
        <v>1.6724920943805002</v>
      </c>
      <c r="M376" s="81">
        <v>4.2489286033134253</v>
      </c>
      <c r="N376" s="81">
        <v>2.5764365089329253</v>
      </c>
      <c r="O376" s="81">
        <v>1.332468291235583E-3</v>
      </c>
      <c r="P376" s="81"/>
      <c r="Q376" s="81" t="s">
        <v>428</v>
      </c>
      <c r="R376" s="81">
        <v>2.35309225233609</v>
      </c>
      <c r="S376" s="81">
        <v>3.5186142099388942</v>
      </c>
      <c r="T376" s="79">
        <f t="shared" si="22"/>
        <v>125</v>
      </c>
    </row>
    <row r="377" spans="1:20">
      <c r="A377" s="81" t="str">
        <f t="shared" si="21"/>
        <v>H126</v>
      </c>
      <c r="B377" s="81">
        <v>50000</v>
      </c>
      <c r="C377" s="81">
        <v>0.39112721571295</v>
      </c>
      <c r="D377" s="81">
        <v>0.39113760505167267</v>
      </c>
      <c r="E377" s="81">
        <v>0.39111937307974043</v>
      </c>
      <c r="F377" s="81">
        <v>0.39772336191074548</v>
      </c>
      <c r="G377" s="81">
        <v>5.9821649042526908E-3</v>
      </c>
      <c r="H377" s="81">
        <v>3.5786296941672605E-5</v>
      </c>
      <c r="I377" s="81">
        <v>1.2989216580082668E-3</v>
      </c>
      <c r="J377" s="81">
        <v>2.9745523476160165</v>
      </c>
      <c r="K377" s="81">
        <v>1.5294271956955903E-2</v>
      </c>
      <c r="L377" s="81">
        <v>0.36777351486362869</v>
      </c>
      <c r="M377" s="81">
        <v>0.41732172907083381</v>
      </c>
      <c r="N377" s="81">
        <v>4.9548214207205121E-2</v>
      </c>
      <c r="O377" s="81">
        <v>2.6753054757045076E-5</v>
      </c>
      <c r="P377" s="81"/>
      <c r="Q377" s="81" t="s">
        <v>429</v>
      </c>
      <c r="R377" s="81">
        <v>0.37941604109285199</v>
      </c>
      <c r="S377" s="81">
        <v>0.40283670593481302</v>
      </c>
      <c r="T377" s="79">
        <f t="shared" si="22"/>
        <v>126</v>
      </c>
    </row>
    <row r="378" spans="1:20">
      <c r="A378" s="81" t="str">
        <f t="shared" si="21"/>
        <v>H128</v>
      </c>
      <c r="B378" s="81">
        <v>50000</v>
      </c>
      <c r="C378" s="81">
        <v>0.24908926495284797</v>
      </c>
      <c r="D378" s="81">
        <v>0.24916596722870615</v>
      </c>
      <c r="E378" s="81">
        <v>0.24907470112973709</v>
      </c>
      <c r="F378" s="81">
        <v>0.22570754650537189</v>
      </c>
      <c r="G378" s="81">
        <v>1.9006586680872357E-2</v>
      </c>
      <c r="H378" s="81">
        <v>3.6125033725751448E-4</v>
      </c>
      <c r="I378" s="81">
        <v>-8.3178374167713377E-3</v>
      </c>
      <c r="J378" s="81">
        <v>2.9978159232796013</v>
      </c>
      <c r="K378" s="81">
        <v>7.6280829570221614E-2</v>
      </c>
      <c r="L378" s="81">
        <v>0.17193711383179816</v>
      </c>
      <c r="M378" s="81">
        <v>0.32561015882934213</v>
      </c>
      <c r="N378" s="81">
        <v>0.15367304499754397</v>
      </c>
      <c r="O378" s="81">
        <v>8.5000039677345386E-5</v>
      </c>
      <c r="P378" s="81"/>
      <c r="Q378" s="81" t="s">
        <v>431</v>
      </c>
      <c r="R378" s="81">
        <v>0.211741682327381</v>
      </c>
      <c r="S378" s="81">
        <v>0.28646837336327502</v>
      </c>
      <c r="T378" s="79">
        <f t="shared" si="22"/>
        <v>128</v>
      </c>
    </row>
    <row r="379" spans="1:20">
      <c r="A379" s="81" t="str">
        <f t="shared" ref="A379:A401" si="23">CONCATENATE("H",T379)</f>
        <v>H129</v>
      </c>
      <c r="B379" s="81">
        <v>50000</v>
      </c>
      <c r="C379" s="81">
        <v>2.93333333333333</v>
      </c>
      <c r="D379" s="81">
        <v>2.9328500597921141</v>
      </c>
      <c r="E379" s="81">
        <v>2.9366110580727738</v>
      </c>
      <c r="F379" s="81">
        <v>3.0563407124622461</v>
      </c>
      <c r="G379" s="81">
        <v>0.29826609135051518</v>
      </c>
      <c r="H379" s="81">
        <v>8.8962661249513866E-2</v>
      </c>
      <c r="I379" s="81">
        <v>-2.5556208129098028E-2</v>
      </c>
      <c r="J379" s="81">
        <v>2.9746254081256818</v>
      </c>
      <c r="K379" s="81">
        <v>0.10169837709727882</v>
      </c>
      <c r="L379" s="81">
        <v>1.8316275955173822</v>
      </c>
      <c r="M379" s="81">
        <v>4.2463779355504947</v>
      </c>
      <c r="N379" s="81">
        <v>2.4147503400331125</v>
      </c>
      <c r="O379" s="81">
        <v>1.333886511285828E-3</v>
      </c>
      <c r="P379" s="81"/>
      <c r="Q379" s="81" t="s">
        <v>432</v>
      </c>
      <c r="R379" s="81">
        <v>2.3456560881733788</v>
      </c>
      <c r="S379" s="81">
        <v>3.512311263937824</v>
      </c>
      <c r="T379" s="79">
        <f t="shared" si="22"/>
        <v>129</v>
      </c>
    </row>
    <row r="380" spans="1:20">
      <c r="A380" s="81" t="str">
        <f t="shared" si="23"/>
        <v>H130</v>
      </c>
      <c r="B380" s="81">
        <v>50000</v>
      </c>
      <c r="C380" s="81">
        <v>2.7726989970920202</v>
      </c>
      <c r="D380" s="81">
        <v>2.7726480264773916</v>
      </c>
      <c r="E380" s="81">
        <v>2.7725192433535923</v>
      </c>
      <c r="F380" s="81">
        <v>2.7876136370627913</v>
      </c>
      <c r="G380" s="81">
        <v>4.2330785513883862E-2</v>
      </c>
      <c r="H380" s="81">
        <v>1.7918954022224395E-3</v>
      </c>
      <c r="I380" s="81">
        <v>-2.0993499859639996E-3</v>
      </c>
      <c r="J380" s="81">
        <v>2.9731008552939393</v>
      </c>
      <c r="K380" s="81">
        <v>1.5267277025300788E-2</v>
      </c>
      <c r="L380" s="81">
        <v>2.5876235826887815</v>
      </c>
      <c r="M380" s="81">
        <v>2.944734367380486</v>
      </c>
      <c r="N380" s="81">
        <v>0.35711078469170454</v>
      </c>
      <c r="O380" s="81">
        <v>1.8930902790001536E-4</v>
      </c>
      <c r="P380" s="81"/>
      <c r="Q380" s="81" t="s">
        <v>433</v>
      </c>
      <c r="R380" s="81">
        <v>2.6893297401907619</v>
      </c>
      <c r="S380" s="81">
        <v>2.8553685637129478</v>
      </c>
      <c r="T380" s="79">
        <f t="shared" si="22"/>
        <v>130</v>
      </c>
    </row>
    <row r="381" spans="1:20">
      <c r="A381" s="81" t="str">
        <f t="shared" si="23"/>
        <v>H133</v>
      </c>
      <c r="B381" s="81">
        <v>50000</v>
      </c>
      <c r="C381" s="81">
        <v>1.8486502279053301E-3</v>
      </c>
      <c r="D381" s="81">
        <v>1.8490825475238845E-3</v>
      </c>
      <c r="E381" s="81">
        <v>1.848766886653238E-3</v>
      </c>
      <c r="F381" s="81">
        <v>1.6215748394607253E-3</v>
      </c>
      <c r="G381" s="81">
        <v>1.894255902793997E-4</v>
      </c>
      <c r="H381" s="81">
        <v>3.5882054252699006E-8</v>
      </c>
      <c r="I381" s="81">
        <v>6.3829107048044339E-3</v>
      </c>
      <c r="J381" s="81">
        <v>3.0173229123090834</v>
      </c>
      <c r="K381" s="81">
        <v>0.10244301452796709</v>
      </c>
      <c r="L381" s="81">
        <v>1.0377104715101923E-3</v>
      </c>
      <c r="M381" s="81">
        <v>2.7532436606269835E-3</v>
      </c>
      <c r="N381" s="81">
        <v>1.7155331891167912E-3</v>
      </c>
      <c r="O381" s="81">
        <v>8.4713699308552222E-7</v>
      </c>
      <c r="P381" s="81"/>
      <c r="Q381" s="81" t="s">
        <v>434</v>
      </c>
      <c r="R381" s="81">
        <v>1.4772267033599535E-3</v>
      </c>
      <c r="S381" s="81">
        <v>2.222028632130983E-3</v>
      </c>
      <c r="T381" s="79">
        <f t="shared" si="22"/>
        <v>133</v>
      </c>
    </row>
    <row r="382" spans="1:20">
      <c r="A382" s="81" t="str">
        <f t="shared" si="23"/>
        <v>H134</v>
      </c>
      <c r="B382" s="81">
        <v>50000</v>
      </c>
      <c r="C382" s="81">
        <v>2.9333333333333398</v>
      </c>
      <c r="D382" s="81">
        <v>2.9343872281838457</v>
      </c>
      <c r="E382" s="81">
        <v>2.935017094703384</v>
      </c>
      <c r="F382" s="81">
        <v>2.9043676100243405</v>
      </c>
      <c r="G382" s="81">
        <v>0.29924608181396661</v>
      </c>
      <c r="H382" s="81">
        <v>8.9548217481011202E-2</v>
      </c>
      <c r="I382" s="81">
        <v>-7.5213701391351881E-3</v>
      </c>
      <c r="J382" s="81">
        <v>3.0003344678112489</v>
      </c>
      <c r="K382" s="81">
        <v>0.10197907043072031</v>
      </c>
      <c r="L382" s="81">
        <v>1.7172466908277624</v>
      </c>
      <c r="M382" s="81">
        <v>4.1919946691389871</v>
      </c>
      <c r="N382" s="81">
        <v>2.4747479783112247</v>
      </c>
      <c r="O382" s="81">
        <v>1.3382691618729859E-3</v>
      </c>
      <c r="P382" s="81"/>
      <c r="Q382" s="81" t="s">
        <v>435</v>
      </c>
      <c r="R382" s="81">
        <v>2.3469873692617078</v>
      </c>
      <c r="S382" s="81">
        <v>3.519148847944034</v>
      </c>
      <c r="T382" s="79">
        <f t="shared" si="22"/>
        <v>134</v>
      </c>
    </row>
    <row r="383" spans="1:20">
      <c r="A383" s="81" t="str">
        <f t="shared" si="23"/>
        <v>H143</v>
      </c>
      <c r="B383" s="81">
        <v>50000</v>
      </c>
      <c r="C383" s="81">
        <v>2.2000000000000006</v>
      </c>
      <c r="D383" s="81">
        <v>2.2002324264538036</v>
      </c>
      <c r="E383" s="81">
        <v>2.2004324505858803</v>
      </c>
      <c r="F383" s="81">
        <v>2.1413755473916036</v>
      </c>
      <c r="G383" s="81">
        <v>0.19860721294322048</v>
      </c>
      <c r="H383" s="81">
        <v>3.9444825033073727E-2</v>
      </c>
      <c r="I383" s="81">
        <v>-42.009197697345172</v>
      </c>
      <c r="J383" s="81">
        <v>5400.4421933749372</v>
      </c>
      <c r="K383" s="81">
        <v>9.0266469376293609E-2</v>
      </c>
      <c r="L383" s="81">
        <v>-23.209914270547422</v>
      </c>
      <c r="M383" s="81">
        <v>7.6439206039299883</v>
      </c>
      <c r="N383" s="81">
        <v>30.85383487447741</v>
      </c>
      <c r="O383" s="81">
        <v>8.8819845792563413E-4</v>
      </c>
      <c r="P383" s="81"/>
      <c r="Q383" s="81" t="s">
        <v>437</v>
      </c>
      <c r="R383" s="81">
        <v>1.9031794981229331</v>
      </c>
      <c r="S383" s="81">
        <v>2.4967410340417309</v>
      </c>
      <c r="T383" s="79">
        <f t="shared" si="22"/>
        <v>143</v>
      </c>
    </row>
    <row r="384" spans="1:20">
      <c r="A384" s="81" t="str">
        <f t="shared" si="23"/>
        <v>H144</v>
      </c>
      <c r="B384" s="81">
        <v>50000</v>
      </c>
      <c r="C384" s="81">
        <v>310</v>
      </c>
      <c r="D384" s="81">
        <v>310</v>
      </c>
      <c r="E384" s="81">
        <v>310</v>
      </c>
      <c r="F384" s="81">
        <v>310</v>
      </c>
      <c r="G384" s="81">
        <v>0</v>
      </c>
      <c r="H384" s="81">
        <v>0</v>
      </c>
      <c r="I384" s="81" t="s">
        <v>1212</v>
      </c>
      <c r="J384" s="81" t="s">
        <v>1212</v>
      </c>
      <c r="K384" s="81">
        <v>0</v>
      </c>
      <c r="L384" s="81">
        <v>310</v>
      </c>
      <c r="M384" s="81">
        <v>310.00000000000006</v>
      </c>
      <c r="N384" s="81">
        <v>5.6843418860808015E-14</v>
      </c>
      <c r="O384" s="81">
        <v>0</v>
      </c>
      <c r="P384" s="81"/>
      <c r="Q384" s="81" t="s">
        <v>438</v>
      </c>
      <c r="R384" s="81">
        <v>310</v>
      </c>
      <c r="S384" s="81">
        <v>310</v>
      </c>
      <c r="T384" s="79">
        <f t="shared" si="22"/>
        <v>144</v>
      </c>
    </row>
    <row r="385" spans="1:20">
      <c r="A385" s="81" t="str">
        <f t="shared" si="23"/>
        <v>H155</v>
      </c>
      <c r="B385" s="81">
        <v>50000</v>
      </c>
      <c r="C385" s="81">
        <v>7.6437092550004151E-4</v>
      </c>
      <c r="D385" s="81">
        <v>7.6365642543712307E-4</v>
      </c>
      <c r="E385" s="81">
        <v>7.2491750574479939E-4</v>
      </c>
      <c r="F385" s="81">
        <v>6.6082975372018982E-4</v>
      </c>
      <c r="G385" s="81">
        <v>2.5470472032589341E-4</v>
      </c>
      <c r="H385" s="81">
        <v>6.4874494556291582E-8</v>
      </c>
      <c r="I385" s="81">
        <v>1.0579847964585762</v>
      </c>
      <c r="J385" s="81">
        <v>5.0256009740824252</v>
      </c>
      <c r="K385" s="81">
        <v>0.33353313328058276</v>
      </c>
      <c r="L385" s="81">
        <v>1.7426682948691474E-4</v>
      </c>
      <c r="M385" s="81">
        <v>2.7876602535956566E-3</v>
      </c>
      <c r="N385" s="81">
        <v>2.6133934241087419E-3</v>
      </c>
      <c r="O385" s="81">
        <v>1.1390741376775401E-6</v>
      </c>
      <c r="P385" s="81"/>
      <c r="Q385" s="81" t="s">
        <v>734</v>
      </c>
      <c r="R385" s="81">
        <v>3.8332127614259848E-4</v>
      </c>
      <c r="S385" s="81">
        <v>1.371026118033496E-3</v>
      </c>
      <c r="T385" s="79">
        <f t="shared" si="22"/>
        <v>155</v>
      </c>
    </row>
    <row r="386" spans="1:20">
      <c r="A386" s="81" t="str">
        <f t="shared" si="23"/>
        <v>H156</v>
      </c>
      <c r="B386" s="81">
        <v>50000</v>
      </c>
      <c r="C386" s="81">
        <v>3.0945527551780724E-3</v>
      </c>
      <c r="D386" s="81">
        <v>3.0838124082161675E-3</v>
      </c>
      <c r="E386" s="81">
        <v>2.8493161275660525E-3</v>
      </c>
      <c r="F386" s="81">
        <v>3.6383141795508027E-3</v>
      </c>
      <c r="G386" s="81">
        <v>2.9140224641187608E-3</v>
      </c>
      <c r="H386" s="81">
        <v>8.4915269213887751E-6</v>
      </c>
      <c r="I386" s="81">
        <v>82.888723308327911</v>
      </c>
      <c r="J386" s="81">
        <v>9482.6978174226388</v>
      </c>
      <c r="K386" s="81">
        <v>0.94494154584596735</v>
      </c>
      <c r="L386" s="81">
        <v>-1.0443845833085529E-3</v>
      </c>
      <c r="M386" s="81">
        <v>0.39562082408700816</v>
      </c>
      <c r="N386" s="81">
        <v>0.39666520867031674</v>
      </c>
      <c r="O386" s="81">
        <v>1.3031904635461983E-5</v>
      </c>
      <c r="P386" s="81"/>
      <c r="Q386" s="81" t="s">
        <v>735</v>
      </c>
      <c r="R386" s="81">
        <v>1.8042088146312553E-3</v>
      </c>
      <c r="S386" s="81">
        <v>5.2945508460951968E-3</v>
      </c>
      <c r="T386" s="79">
        <f t="shared" si="22"/>
        <v>156</v>
      </c>
    </row>
    <row r="387" spans="1:20">
      <c r="A387" s="81" t="str">
        <f t="shared" si="23"/>
        <v>H157</v>
      </c>
      <c r="B387" s="81">
        <v>50000</v>
      </c>
      <c r="C387" s="81">
        <v>1.5383641136520946E-3</v>
      </c>
      <c r="D387" s="81">
        <v>1.9422959126059968E-3</v>
      </c>
      <c r="E387" s="81">
        <v>-5.8845822532913148E-4</v>
      </c>
      <c r="F387" s="81">
        <v>-1.6271258374491492E-3</v>
      </c>
      <c r="G387" s="81">
        <v>9.3322553011184556E-2</v>
      </c>
      <c r="H387" s="81">
        <v>8.7090989005253507E-3</v>
      </c>
      <c r="I387" s="81">
        <v>85.078434918883417</v>
      </c>
      <c r="J387" s="81">
        <v>8469.42182378912</v>
      </c>
      <c r="K387" s="81">
        <v>48.047546414270521</v>
      </c>
      <c r="L387" s="81">
        <v>-4.6718299128836053E-3</v>
      </c>
      <c r="M387" s="81">
        <v>11.909172201552815</v>
      </c>
      <c r="N387" s="81">
        <v>11.913844031465699</v>
      </c>
      <c r="O387" s="81">
        <v>4.1735114473367274E-4</v>
      </c>
      <c r="P387" s="81"/>
      <c r="Q387" s="81" t="s">
        <v>736</v>
      </c>
      <c r="R387" s="81">
        <v>-2.3862750973558632E-3</v>
      </c>
      <c r="S387" s="81">
        <v>6.5750244949765021E-3</v>
      </c>
      <c r="T387" s="79">
        <f t="shared" si="22"/>
        <v>157</v>
      </c>
    </row>
    <row r="388" spans="1:20">
      <c r="A388" s="81" t="str">
        <f t="shared" si="23"/>
        <v>H158</v>
      </c>
      <c r="B388" s="81">
        <v>50000</v>
      </c>
      <c r="C388" s="81">
        <v>-4.0362274509925521E-4</v>
      </c>
      <c r="D388" s="81">
        <v>-3.5467198833137055E-4</v>
      </c>
      <c r="E388" s="81">
        <v>-9.3635988082053684E-4</v>
      </c>
      <c r="F388" s="81">
        <v>1.8282167587570968E-3</v>
      </c>
      <c r="G388" s="81">
        <v>2.6315538896736736E-2</v>
      </c>
      <c r="H388" s="81">
        <v>6.9250758742566418E-4</v>
      </c>
      <c r="I388" s="81">
        <v>128.61736254559651</v>
      </c>
      <c r="J388" s="81">
        <v>18249.994467493118</v>
      </c>
      <c r="K388" s="81">
        <v>-74.196834716335388</v>
      </c>
      <c r="L388" s="81">
        <v>-7.0896511863993896E-3</v>
      </c>
      <c r="M388" s="81">
        <v>3.9155017672091157</v>
      </c>
      <c r="N388" s="81">
        <v>3.9225914183955153</v>
      </c>
      <c r="O388" s="81">
        <v>1.1768666767528633E-4</v>
      </c>
      <c r="P388" s="81"/>
      <c r="Q388" s="81" t="s">
        <v>737</v>
      </c>
      <c r="R388" s="81">
        <v>-2.0696885335706005E-3</v>
      </c>
      <c r="S388" s="81">
        <v>1.4540620124296243E-3</v>
      </c>
      <c r="T388" s="79">
        <f t="shared" si="22"/>
        <v>158</v>
      </c>
    </row>
    <row r="389" spans="1:20">
      <c r="A389" s="81" t="str">
        <f t="shared" si="23"/>
        <v>H162</v>
      </c>
      <c r="B389" s="81">
        <v>50000</v>
      </c>
      <c r="C389" s="81">
        <v>6.0505166475315582</v>
      </c>
      <c r="D389" s="81">
        <v>6.0415349458768635</v>
      </c>
      <c r="E389" s="81">
        <v>5.3896175396958137</v>
      </c>
      <c r="F389" s="81">
        <v>3.3644171191167374</v>
      </c>
      <c r="G389" s="81">
        <v>3.3933771613912125</v>
      </c>
      <c r="H389" s="81">
        <v>11.515008559451482</v>
      </c>
      <c r="I389" s="81">
        <v>1.4041033589252958</v>
      </c>
      <c r="J389" s="81">
        <v>6.5825416931590119</v>
      </c>
      <c r="K389" s="81">
        <v>0.56167467237892477</v>
      </c>
      <c r="L389" s="81">
        <v>-0.390238766088705</v>
      </c>
      <c r="M389" s="81">
        <v>40.450364355433365</v>
      </c>
      <c r="N389" s="81">
        <v>40.840603121522072</v>
      </c>
      <c r="O389" s="81">
        <v>1.5175644012332052E-2</v>
      </c>
      <c r="P389" s="81"/>
      <c r="Q389" s="81" t="s">
        <v>441</v>
      </c>
      <c r="R389" s="81">
        <v>1.442754069709778</v>
      </c>
      <c r="S389" s="81">
        <v>14.454334052423937</v>
      </c>
      <c r="T389" s="79">
        <f t="shared" si="22"/>
        <v>162</v>
      </c>
    </row>
    <row r="390" spans="1:20">
      <c r="A390" s="81" t="str">
        <f t="shared" si="23"/>
        <v>H165</v>
      </c>
      <c r="B390" s="81">
        <v>50000</v>
      </c>
      <c r="C390" s="81">
        <v>1.7732235859942372E-4</v>
      </c>
      <c r="D390" s="81">
        <v>1.7693083121998331E-4</v>
      </c>
      <c r="E390" s="81">
        <v>1.7399308546426262E-4</v>
      </c>
      <c r="F390" s="81">
        <v>1.3777146900045703E-4</v>
      </c>
      <c r="G390" s="81">
        <v>4.9596034337906309E-5</v>
      </c>
      <c r="H390" s="81">
        <v>2.4597666220467814E-9</v>
      </c>
      <c r="I390" s="81">
        <v>0.34329244988084162</v>
      </c>
      <c r="J390" s="81">
        <v>3.3427815899597584</v>
      </c>
      <c r="K390" s="81">
        <v>0.28031312573353645</v>
      </c>
      <c r="L390" s="81">
        <v>-3.8490835666246379E-5</v>
      </c>
      <c r="M390" s="81">
        <v>4.1747733579650418E-4</v>
      </c>
      <c r="N390" s="81">
        <v>4.5596817146275058E-4</v>
      </c>
      <c r="O390" s="81">
        <v>2.2180020838794456E-7</v>
      </c>
      <c r="P390" s="81"/>
      <c r="Q390" s="81" t="s">
        <v>738</v>
      </c>
      <c r="R390" s="81">
        <v>8.7304335191640655E-5</v>
      </c>
      <c r="S390" s="81">
        <v>2.8249952867075222E-4</v>
      </c>
      <c r="T390" s="79">
        <f t="shared" si="22"/>
        <v>165</v>
      </c>
    </row>
    <row r="391" spans="1:20">
      <c r="A391" s="81" t="str">
        <f t="shared" si="23"/>
        <v>H166</v>
      </c>
      <c r="B391" s="81">
        <v>50000</v>
      </c>
      <c r="C391" s="81">
        <v>4.5054803969808965E-4</v>
      </c>
      <c r="D391" s="81">
        <v>4.505445181044666E-4</v>
      </c>
      <c r="E391" s="81">
        <v>4.5366989967436167E-4</v>
      </c>
      <c r="F391" s="81">
        <v>4.331627501441006E-4</v>
      </c>
      <c r="G391" s="81">
        <v>1.1582218909113632E-5</v>
      </c>
      <c r="H391" s="81">
        <v>1.3414779485862938E-10</v>
      </c>
      <c r="I391" s="81">
        <v>-1.3353595268882705</v>
      </c>
      <c r="J391" s="81">
        <v>4.9816826641629977</v>
      </c>
      <c r="K391" s="81">
        <v>2.570715754758799E-2</v>
      </c>
      <c r="L391" s="81">
        <v>3.7495371745830042E-4</v>
      </c>
      <c r="M391" s="81">
        <v>4.6406441581408367E-4</v>
      </c>
      <c r="N391" s="81">
        <v>8.9110698355783242E-5</v>
      </c>
      <c r="O391" s="81">
        <v>5.1797257622123078E-8</v>
      </c>
      <c r="P391" s="81"/>
      <c r="Q391" s="81" t="s">
        <v>739</v>
      </c>
      <c r="R391" s="81">
        <v>4.2094942330190546E-4</v>
      </c>
      <c r="S391" s="81">
        <v>4.6359227910116002E-4</v>
      </c>
      <c r="T391" s="79">
        <f t="shared" si="22"/>
        <v>166</v>
      </c>
    </row>
    <row r="392" spans="1:20">
      <c r="A392" s="81" t="str">
        <f t="shared" si="23"/>
        <v>H167</v>
      </c>
      <c r="B392" s="81">
        <v>50000</v>
      </c>
      <c r="C392" s="81">
        <v>4.8891000000000004E-3</v>
      </c>
      <c r="D392" s="81">
        <v>4.8969820776656112E-3</v>
      </c>
      <c r="E392" s="81">
        <v>4.8977011826987771E-3</v>
      </c>
      <c r="F392" s="81">
        <v>4.094269809618605E-3</v>
      </c>
      <c r="G392" s="81">
        <v>1.7561253176540822E-3</v>
      </c>
      <c r="H392" s="81">
        <v>3.0839761313056514E-6</v>
      </c>
      <c r="I392" s="81">
        <v>-9.3388551212687382E-3</v>
      </c>
      <c r="J392" s="81">
        <v>2.9853249255605165</v>
      </c>
      <c r="K392" s="81">
        <v>0.35861379310810676</v>
      </c>
      <c r="L392" s="81">
        <v>-2.0272767323888186E-3</v>
      </c>
      <c r="M392" s="81">
        <v>1.1982679598247722E-2</v>
      </c>
      <c r="N392" s="81">
        <v>1.4009956330636539E-2</v>
      </c>
      <c r="O392" s="81">
        <v>7.8536311745658793E-6</v>
      </c>
      <c r="P392" s="81"/>
      <c r="Q392" s="81" t="s">
        <v>442</v>
      </c>
      <c r="R392" s="81">
        <v>1.4573499581693383E-3</v>
      </c>
      <c r="S392" s="81">
        <v>8.314360098611296E-3</v>
      </c>
      <c r="T392" s="79">
        <f t="shared" si="22"/>
        <v>167</v>
      </c>
    </row>
    <row r="393" spans="1:20">
      <c r="A393" s="81" t="str">
        <f t="shared" si="23"/>
        <v>H168</v>
      </c>
      <c r="B393" s="81">
        <v>50000</v>
      </c>
      <c r="C393" s="81">
        <v>8.9573337000000005E-4</v>
      </c>
      <c r="D393" s="81">
        <v>8.9662416663963574E-4</v>
      </c>
      <c r="E393" s="81">
        <v>8.9604737094119711E-4</v>
      </c>
      <c r="F393" s="81">
        <v>1.0019892415582918E-3</v>
      </c>
      <c r="G393" s="81">
        <v>3.2033895636066686E-4</v>
      </c>
      <c r="H393" s="81">
        <v>1.0261704696224124E-7</v>
      </c>
      <c r="I393" s="81">
        <v>6.7912177694938562E-3</v>
      </c>
      <c r="J393" s="81">
        <v>2.9886021182327753</v>
      </c>
      <c r="K393" s="81">
        <v>0.35727227558591451</v>
      </c>
      <c r="L393" s="81">
        <v>-3.4598336846662582E-4</v>
      </c>
      <c r="M393" s="81">
        <v>2.5300117659968814E-3</v>
      </c>
      <c r="N393" s="81">
        <v>2.8759951344635073E-3</v>
      </c>
      <c r="O393" s="81">
        <v>1.4325993645275794E-6</v>
      </c>
      <c r="P393" s="81"/>
      <c r="Q393" s="81" t="s">
        <v>444</v>
      </c>
      <c r="R393" s="81">
        <v>2.6804188929012028E-4</v>
      </c>
      <c r="S393" s="81">
        <v>1.5255122576332447E-3</v>
      </c>
      <c r="T393" s="79">
        <f t="shared" si="22"/>
        <v>168</v>
      </c>
    </row>
    <row r="394" spans="1:20">
      <c r="A394" s="81" t="str">
        <f t="shared" si="23"/>
        <v>H169</v>
      </c>
      <c r="B394" s="81">
        <v>50000</v>
      </c>
      <c r="C394" s="81">
        <v>9.0789699999999996E-5</v>
      </c>
      <c r="D394" s="81">
        <v>9.0640979934595802E-5</v>
      </c>
      <c r="E394" s="81">
        <v>9.0712390702119171E-5</v>
      </c>
      <c r="F394" s="81">
        <v>7.4820937218251946E-5</v>
      </c>
      <c r="G394" s="81">
        <v>3.2619093243553172E-5</v>
      </c>
      <c r="H394" s="81">
        <v>1.0640052440316163E-9</v>
      </c>
      <c r="I394" s="81">
        <v>5.1741650144749717E-4</v>
      </c>
      <c r="J394" s="81">
        <v>2.9996685962712379</v>
      </c>
      <c r="K394" s="81">
        <v>0.3598713657673413</v>
      </c>
      <c r="L394" s="81">
        <v>-6.8895026357065697E-5</v>
      </c>
      <c r="M394" s="81">
        <v>2.1782599430443018E-4</v>
      </c>
      <c r="N394" s="81">
        <v>2.8672102066149588E-4</v>
      </c>
      <c r="O394" s="81">
        <v>1.4587701971397799E-7</v>
      </c>
      <c r="P394" s="81"/>
      <c r="Q394" s="81" t="s">
        <v>445</v>
      </c>
      <c r="R394" s="81">
        <v>2.71338895809968E-5</v>
      </c>
      <c r="S394" s="81">
        <v>1.5465845451118049E-4</v>
      </c>
      <c r="T394" s="79">
        <f t="shared" si="22"/>
        <v>169</v>
      </c>
    </row>
    <row r="395" spans="1:20">
      <c r="A395" s="81" t="str">
        <f t="shared" si="23"/>
        <v>H171</v>
      </c>
      <c r="B395" s="81">
        <v>50000</v>
      </c>
      <c r="C395" s="81">
        <v>2.6249999999999998E-5</v>
      </c>
      <c r="D395" s="81">
        <v>2.5877023435938784E-5</v>
      </c>
      <c r="E395" s="81">
        <v>1.100667000738597E-5</v>
      </c>
      <c r="F395" s="81">
        <v>1.0080883887840955E-5</v>
      </c>
      <c r="G395" s="81">
        <v>4.2067319103627538E-4</v>
      </c>
      <c r="H395" s="81">
        <v>1.7696593365664264E-7</v>
      </c>
      <c r="I395" s="81">
        <v>80.78796042821854</v>
      </c>
      <c r="J395" s="81">
        <v>8851.6022370116625</v>
      </c>
      <c r="K395" s="81">
        <v>16.256629827526137</v>
      </c>
      <c r="L395" s="81">
        <v>3.9174331300962455E-6</v>
      </c>
      <c r="M395" s="81">
        <v>5.8439315566255971E-2</v>
      </c>
      <c r="N395" s="81">
        <v>5.8435398133125878E-2</v>
      </c>
      <c r="O395" s="81">
        <v>1.881307702937734E-6</v>
      </c>
      <c r="P395" s="81"/>
      <c r="Q395" s="81" t="s">
        <v>446</v>
      </c>
      <c r="R395" s="81">
        <v>7.5311482320172391E-6</v>
      </c>
      <c r="S395" s="81">
        <v>5.2888957131576462E-5</v>
      </c>
      <c r="T395" s="79">
        <f t="shared" si="22"/>
        <v>171</v>
      </c>
    </row>
    <row r="396" spans="1:20">
      <c r="A396" s="81" t="str">
        <f t="shared" si="23"/>
        <v>H172</v>
      </c>
      <c r="B396" s="81">
        <v>50000</v>
      </c>
      <c r="C396" s="81">
        <v>7.8366265243926664E-4</v>
      </c>
      <c r="D396" s="81">
        <v>7.8294047364644778E-4</v>
      </c>
      <c r="E396" s="81">
        <v>7.8738786811282041E-4</v>
      </c>
      <c r="F396" s="81">
        <v>7.3152909261668783E-4</v>
      </c>
      <c r="G396" s="81">
        <v>1.1385326639050361E-4</v>
      </c>
      <c r="H396" s="81">
        <v>1.2962566267786977E-8</v>
      </c>
      <c r="I396" s="81">
        <v>-0.32038171047799879</v>
      </c>
      <c r="J396" s="81">
        <v>3.9786684708688562</v>
      </c>
      <c r="K396" s="81">
        <v>0.14541752562649646</v>
      </c>
      <c r="L396" s="81">
        <v>-1.1444523238311459E-4</v>
      </c>
      <c r="M396" s="81">
        <v>1.3065849091623296E-3</v>
      </c>
      <c r="N396" s="81">
        <v>1.4210301415454442E-3</v>
      </c>
      <c r="O396" s="81">
        <v>5.0916728621911636E-7</v>
      </c>
      <c r="P396" s="81"/>
      <c r="Q396" s="81" t="s">
        <v>447</v>
      </c>
      <c r="R396" s="81">
        <v>5.4332385736553953E-4</v>
      </c>
      <c r="S396" s="81">
        <v>9.9595499016886732E-4</v>
      </c>
      <c r="T396" s="79">
        <f t="shared" si="22"/>
        <v>172</v>
      </c>
    </row>
    <row r="397" spans="1:20">
      <c r="A397" s="81" t="str">
        <f t="shared" si="23"/>
        <v>H173</v>
      </c>
      <c r="B397" s="81">
        <v>50000</v>
      </c>
      <c r="C397" s="81">
        <v>4.8714285714285708E-3</v>
      </c>
      <c r="D397" s="81">
        <v>4.4783796263310601E-3</v>
      </c>
      <c r="E397" s="81">
        <v>4.009538713010837E-4</v>
      </c>
      <c r="F397" s="81">
        <v>3.1098945672391998E-4</v>
      </c>
      <c r="G397" s="81">
        <v>5.6176947037319749E-2</v>
      </c>
      <c r="H397" s="81">
        <v>3.1558493784338282E-3</v>
      </c>
      <c r="I397" s="81">
        <v>60.421004840146367</v>
      </c>
      <c r="J397" s="81">
        <v>5093.7132155982526</v>
      </c>
      <c r="K397" s="81">
        <v>12.544034165174837</v>
      </c>
      <c r="L397" s="81">
        <v>2.9228724375999539E-4</v>
      </c>
      <c r="M397" s="81">
        <v>6.357618921061527</v>
      </c>
      <c r="N397" s="81">
        <v>6.3573266338177667</v>
      </c>
      <c r="O397" s="81">
        <v>2.5123094468770476E-4</v>
      </c>
      <c r="P397" s="81"/>
      <c r="Q397" s="81" t="s">
        <v>448</v>
      </c>
      <c r="R397" s="81">
        <v>2.9277700241990063E-4</v>
      </c>
      <c r="S397" s="81">
        <v>2.3344488319638E-2</v>
      </c>
      <c r="T397" s="79">
        <f t="shared" si="22"/>
        <v>173</v>
      </c>
    </row>
    <row r="398" spans="1:20">
      <c r="A398" s="81" t="str">
        <f t="shared" si="23"/>
        <v>H174</v>
      </c>
      <c r="B398" s="81">
        <v>50000</v>
      </c>
      <c r="C398" s="81">
        <v>4.87142857142857E-3</v>
      </c>
      <c r="D398" s="81">
        <v>4.4783796263310601E-3</v>
      </c>
      <c r="E398" s="81">
        <v>4.009538713010837E-4</v>
      </c>
      <c r="F398" s="81">
        <v>3.1098945672391998E-4</v>
      </c>
      <c r="G398" s="81">
        <v>5.6176947037319742E-2</v>
      </c>
      <c r="H398" s="81">
        <v>3.1558493784338277E-3</v>
      </c>
      <c r="I398" s="81">
        <v>60.421004840146381</v>
      </c>
      <c r="J398" s="81">
        <v>5093.7132155982554</v>
      </c>
      <c r="K398" s="81">
        <v>12.544034165174835</v>
      </c>
      <c r="L398" s="81">
        <v>2.9228724375999539E-4</v>
      </c>
      <c r="M398" s="81">
        <v>6.357618921061527</v>
      </c>
      <c r="N398" s="81">
        <v>6.3573266338177667</v>
      </c>
      <c r="O398" s="81">
        <v>2.5123094468770471E-4</v>
      </c>
      <c r="P398" s="81"/>
      <c r="Q398" s="81" t="s">
        <v>449</v>
      </c>
      <c r="R398" s="81">
        <v>2.9277700241990063E-4</v>
      </c>
      <c r="S398" s="81">
        <v>2.3344488319638E-2</v>
      </c>
      <c r="T398" s="79">
        <f t="shared" si="22"/>
        <v>174</v>
      </c>
    </row>
    <row r="399" spans="1:20">
      <c r="A399" s="81" t="str">
        <f t="shared" si="23"/>
        <v>H175</v>
      </c>
      <c r="B399" s="81">
        <v>50000</v>
      </c>
      <c r="C399" s="81">
        <v>4.8714285714285708E-3</v>
      </c>
      <c r="D399" s="81">
        <v>4.4783796263310601E-3</v>
      </c>
      <c r="E399" s="81">
        <v>4.009538713010837E-4</v>
      </c>
      <c r="F399" s="81">
        <v>3.1098945672392004E-4</v>
      </c>
      <c r="G399" s="81">
        <v>5.6176947037319756E-2</v>
      </c>
      <c r="H399" s="81">
        <v>3.1558493784338286E-3</v>
      </c>
      <c r="I399" s="81">
        <v>60.421004840146345</v>
      </c>
      <c r="J399" s="81">
        <v>5093.7132155982499</v>
      </c>
      <c r="K399" s="81">
        <v>12.544034165174839</v>
      </c>
      <c r="L399" s="81">
        <v>2.9228724375999539E-4</v>
      </c>
      <c r="M399" s="81">
        <v>6.357618921061527</v>
      </c>
      <c r="N399" s="81">
        <v>6.3573266338177667</v>
      </c>
      <c r="O399" s="81">
        <v>2.5123094468770482E-4</v>
      </c>
      <c r="P399" s="81"/>
      <c r="Q399" s="81" t="s">
        <v>450</v>
      </c>
      <c r="R399" s="81">
        <v>2.9277700241990063E-4</v>
      </c>
      <c r="S399" s="81">
        <v>2.3344488319638E-2</v>
      </c>
      <c r="T399" s="79">
        <f t="shared" si="22"/>
        <v>175</v>
      </c>
    </row>
    <row r="400" spans="1:20">
      <c r="A400" s="81" t="str">
        <f t="shared" si="23"/>
        <v>H176</v>
      </c>
      <c r="B400" s="81">
        <v>50000</v>
      </c>
      <c r="C400" s="81">
        <v>1.1497864700224432E-4</v>
      </c>
      <c r="D400" s="81">
        <v>1.1536454371928344E-4</v>
      </c>
      <c r="E400" s="81">
        <v>1.1544990875074369E-4</v>
      </c>
      <c r="F400" s="81">
        <v>1.1164665132916588E-4</v>
      </c>
      <c r="G400" s="81">
        <v>4.2003482998182178E-5</v>
      </c>
      <c r="H400" s="81">
        <v>1.7642925839785793E-9</v>
      </c>
      <c r="I400" s="81">
        <v>6.4628030069189294E-3</v>
      </c>
      <c r="J400" s="81">
        <v>3.0144893875987697</v>
      </c>
      <c r="K400" s="81">
        <v>0.36409352166632114</v>
      </c>
      <c r="L400" s="81">
        <v>-6.7163015352238029E-5</v>
      </c>
      <c r="M400" s="81">
        <v>2.9126885736236997E-4</v>
      </c>
      <c r="N400" s="81">
        <v>3.5843187271460803E-4</v>
      </c>
      <c r="O400" s="81">
        <v>1.8784528655138407E-7</v>
      </c>
      <c r="P400" s="81"/>
      <c r="Q400" s="81" t="s">
        <v>451</v>
      </c>
      <c r="R400" s="81">
        <v>3.3130533239831708E-5</v>
      </c>
      <c r="S400" s="81">
        <v>1.9779175813037535E-4</v>
      </c>
      <c r="T400" s="79">
        <f t="shared" si="22"/>
        <v>176</v>
      </c>
    </row>
    <row r="401" spans="1:20">
      <c r="A401" s="81" t="str">
        <f t="shared" si="23"/>
        <v>H177</v>
      </c>
      <c r="B401" s="81">
        <v>50000</v>
      </c>
      <c r="C401" s="81">
        <v>1.1586519183498984E-4</v>
      </c>
      <c r="D401" s="81">
        <v>1.1635615111495087E-4</v>
      </c>
      <c r="E401" s="81">
        <v>1.131250590995514E-4</v>
      </c>
      <c r="F401" s="81">
        <v>9.351580527739399E-5</v>
      </c>
      <c r="G401" s="81">
        <v>4.720916857336321E-5</v>
      </c>
      <c r="H401" s="81">
        <v>2.2287055973882245E-9</v>
      </c>
      <c r="I401" s="81">
        <v>0.84717357624374756</v>
      </c>
      <c r="J401" s="81">
        <v>6.6986688867382265</v>
      </c>
      <c r="K401" s="81">
        <v>0.4057298915527397</v>
      </c>
      <c r="L401" s="81">
        <v>-5.7995716107305354E-5</v>
      </c>
      <c r="M401" s="81">
        <v>7.3080644540213572E-4</v>
      </c>
      <c r="N401" s="81">
        <v>7.8880216150944104E-4</v>
      </c>
      <c r="O401" s="81">
        <v>2.1112582018257381E-7</v>
      </c>
      <c r="P401" s="81"/>
      <c r="Q401" s="81" t="s">
        <v>452</v>
      </c>
      <c r="R401" s="81">
        <v>3.4075031029845023E-5</v>
      </c>
      <c r="S401" s="81">
        <v>2.1709292163135267E-4</v>
      </c>
      <c r="T401" s="79">
        <f t="shared" si="22"/>
        <v>177</v>
      </c>
    </row>
    <row r="402" spans="1:20">
      <c r="A402" s="81" t="str">
        <f t="shared" ref="A402:A433" si="24">CONCATENATE("F",T402)</f>
        <v>F21</v>
      </c>
      <c r="B402" s="81">
        <v>50000</v>
      </c>
      <c r="C402" s="81">
        <v>2535.8570146399998</v>
      </c>
      <c r="D402" s="81">
        <v>2535.839831146704</v>
      </c>
      <c r="E402" s="81">
        <v>2535.902528182949</v>
      </c>
      <c r="F402" s="81">
        <v>2565.8268093665388</v>
      </c>
      <c r="G402" s="81">
        <v>32.717454426873402</v>
      </c>
      <c r="H402" s="81">
        <v>1070.431824174538</v>
      </c>
      <c r="I402" s="81">
        <v>4.9749227823880568E-3</v>
      </c>
      <c r="J402" s="81">
        <v>3.0113717089321197</v>
      </c>
      <c r="K402" s="81">
        <v>1.2902019293576048E-2</v>
      </c>
      <c r="L402" s="81">
        <v>2387.4147744397969</v>
      </c>
      <c r="M402" s="81">
        <v>2681.065802690935</v>
      </c>
      <c r="N402" s="81">
        <v>293.65102825113809</v>
      </c>
      <c r="O402" s="81">
        <v>0.14631690429848071</v>
      </c>
      <c r="P402" s="81"/>
      <c r="Q402" s="81" t="s">
        <v>595</v>
      </c>
      <c r="R402" s="81">
        <v>2471.6206154132178</v>
      </c>
      <c r="S402" s="81">
        <v>2600.05794244444</v>
      </c>
      <c r="T402" s="79">
        <f t="shared" si="22"/>
        <v>21</v>
      </c>
    </row>
    <row r="403" spans="1:20">
      <c r="A403" s="81" t="str">
        <f t="shared" si="24"/>
        <v>F22</v>
      </c>
      <c r="B403" s="81">
        <v>50000</v>
      </c>
      <c r="C403" s="81">
        <v>0.94518353999763327</v>
      </c>
      <c r="D403" s="81">
        <v>0.94485401191142726</v>
      </c>
      <c r="E403" s="81">
        <v>0.94404841605779244</v>
      </c>
      <c r="F403" s="81">
        <v>1.099486355761548</v>
      </c>
      <c r="G403" s="81">
        <v>0.17283676530867495</v>
      </c>
      <c r="H403" s="81">
        <v>2.9872547442365987E-2</v>
      </c>
      <c r="I403" s="81">
        <v>2.1338118361531263E-2</v>
      </c>
      <c r="J403" s="81">
        <v>2.9863342355765496</v>
      </c>
      <c r="K403" s="81">
        <v>0.18292430696148335</v>
      </c>
      <c r="L403" s="81">
        <v>0.22448652267492519</v>
      </c>
      <c r="M403" s="81">
        <v>1.6680216566916655</v>
      </c>
      <c r="N403" s="81">
        <v>1.4435351340167402</v>
      </c>
      <c r="O403" s="81">
        <v>7.7294951248274926E-4</v>
      </c>
      <c r="P403" s="81"/>
      <c r="Q403" s="81" t="s">
        <v>606</v>
      </c>
      <c r="R403" s="81">
        <v>0.60792672400485803</v>
      </c>
      <c r="S403" s="81">
        <v>1.2856523187557041</v>
      </c>
      <c r="T403" s="79">
        <f t="shared" si="22"/>
        <v>22</v>
      </c>
    </row>
    <row r="404" spans="1:20">
      <c r="A404" s="81" t="str">
        <f t="shared" si="24"/>
        <v>F23</v>
      </c>
      <c r="B404" s="81">
        <v>50000</v>
      </c>
      <c r="C404" s="81">
        <v>26.737181208149995</v>
      </c>
      <c r="D404" s="81">
        <v>26.723669010742277</v>
      </c>
      <c r="E404" s="81">
        <v>26.72919178451766</v>
      </c>
      <c r="F404" s="81">
        <v>24.507219252611925</v>
      </c>
      <c r="G404" s="81">
        <v>5.0876562543447106</v>
      </c>
      <c r="H404" s="81">
        <v>25.88424616237285</v>
      </c>
      <c r="I404" s="81">
        <v>-1.8305658144339863E-3</v>
      </c>
      <c r="J404" s="81">
        <v>3.0092255447062706</v>
      </c>
      <c r="K404" s="81">
        <v>0.1903801552211859</v>
      </c>
      <c r="L404" s="81">
        <v>6.4033764023947572</v>
      </c>
      <c r="M404" s="81">
        <v>48.242878525452795</v>
      </c>
      <c r="N404" s="81">
        <v>41.83950212305804</v>
      </c>
      <c r="O404" s="81">
        <v>2.2752690461733466E-2</v>
      </c>
      <c r="P404" s="81"/>
      <c r="Q404" s="81" t="s">
        <v>617</v>
      </c>
      <c r="R404" s="81">
        <v>16.696718185270775</v>
      </c>
      <c r="S404" s="81">
        <v>36.656044990554783</v>
      </c>
      <c r="T404" s="79">
        <f t="shared" si="22"/>
        <v>23</v>
      </c>
    </row>
    <row r="405" spans="1:20">
      <c r="A405" s="81" t="str">
        <f t="shared" si="24"/>
        <v>F24</v>
      </c>
      <c r="B405" s="81">
        <v>50000</v>
      </c>
      <c r="C405" s="81">
        <v>9409.8625989800057</v>
      </c>
      <c r="D405" s="81">
        <v>9409.4567338304259</v>
      </c>
      <c r="E405" s="81">
        <v>9409.7085941533496</v>
      </c>
      <c r="F405" s="81">
        <v>9424.8766905300963</v>
      </c>
      <c r="G405" s="81">
        <v>66.288974294439598</v>
      </c>
      <c r="H405" s="81">
        <v>4394.2281130088741</v>
      </c>
      <c r="I405" s="81">
        <v>1.4732744262663718E-2</v>
      </c>
      <c r="J405" s="81">
        <v>2.978739573540798</v>
      </c>
      <c r="K405" s="81">
        <v>7.0449310910912187E-3</v>
      </c>
      <c r="L405" s="81">
        <v>9147.2570763884905</v>
      </c>
      <c r="M405" s="81">
        <v>9686.4183559543253</v>
      </c>
      <c r="N405" s="81">
        <v>539.16127956583477</v>
      </c>
      <c r="O405" s="81">
        <v>0.29645330536220621</v>
      </c>
      <c r="P405" s="81"/>
      <c r="Q405" s="81" t="s">
        <v>628</v>
      </c>
      <c r="R405" s="81">
        <v>9280.360065702047</v>
      </c>
      <c r="S405" s="81">
        <v>9539.577151593061</v>
      </c>
      <c r="T405" s="79">
        <f t="shared" si="22"/>
        <v>24</v>
      </c>
    </row>
    <row r="406" spans="1:20">
      <c r="A406" s="81" t="str">
        <f t="shared" si="24"/>
        <v>F25</v>
      </c>
      <c r="B406" s="81">
        <v>50000</v>
      </c>
      <c r="C406" s="81">
        <v>2.2798223700000029</v>
      </c>
      <c r="D406" s="81">
        <v>2.2757820457080222</v>
      </c>
      <c r="E406" s="81">
        <v>2.2709863292483154</v>
      </c>
      <c r="F406" s="81">
        <v>1.3383385510313734</v>
      </c>
      <c r="G406" s="81">
        <v>0.67312850335829166</v>
      </c>
      <c r="H406" s="81">
        <v>0.45310198203337371</v>
      </c>
      <c r="I406" s="81">
        <v>1.5956704060094824E-2</v>
      </c>
      <c r="J406" s="81">
        <v>2.955282227534108</v>
      </c>
      <c r="K406" s="81">
        <v>0.29577898491104121</v>
      </c>
      <c r="L406" s="81">
        <v>-0.42450886821752037</v>
      </c>
      <c r="M406" s="81">
        <v>5.0386484910042917</v>
      </c>
      <c r="N406" s="81">
        <v>5.4631573592218121</v>
      </c>
      <c r="O406" s="81">
        <v>3.0103221822036716E-3</v>
      </c>
      <c r="P406" s="81"/>
      <c r="Q406" s="81" t="s">
        <v>639</v>
      </c>
      <c r="R406" s="81">
        <v>0.97155395955009305</v>
      </c>
      <c r="S406" s="81">
        <v>3.5961594895822491</v>
      </c>
      <c r="T406" s="79">
        <f t="shared" si="22"/>
        <v>25</v>
      </c>
    </row>
    <row r="407" spans="1:20">
      <c r="A407" s="81" t="str">
        <f t="shared" si="24"/>
        <v>F26</v>
      </c>
      <c r="B407" s="81">
        <v>50000</v>
      </c>
      <c r="C407" s="81">
        <v>51.427552300000016</v>
      </c>
      <c r="D407" s="81">
        <v>51.423077702243802</v>
      </c>
      <c r="E407" s="81">
        <v>51.496391663393752</v>
      </c>
      <c r="F407" s="81">
        <v>40.371241872533922</v>
      </c>
      <c r="G407" s="81">
        <v>15.122699086809178</v>
      </c>
      <c r="H407" s="81">
        <v>228.69602767017912</v>
      </c>
      <c r="I407" s="81">
        <v>-2.1092752953677178E-2</v>
      </c>
      <c r="J407" s="81">
        <v>2.9874664312923009</v>
      </c>
      <c r="K407" s="81">
        <v>0.2940838970077691</v>
      </c>
      <c r="L407" s="81">
        <v>-17.594664194750973</v>
      </c>
      <c r="M407" s="81">
        <v>110.60349092644304</v>
      </c>
      <c r="N407" s="81">
        <v>128.19815512119402</v>
      </c>
      <c r="O407" s="81">
        <v>6.7630766322758634E-2</v>
      </c>
      <c r="P407" s="81"/>
      <c r="Q407" s="81" t="s">
        <v>646</v>
      </c>
      <c r="R407" s="81">
        <v>21.543086928537711</v>
      </c>
      <c r="S407" s="81">
        <v>81.164277579603379</v>
      </c>
      <c r="T407" s="79">
        <f t="shared" si="22"/>
        <v>26</v>
      </c>
    </row>
    <row r="408" spans="1:20">
      <c r="A408" s="81" t="str">
        <f t="shared" si="24"/>
        <v>F27</v>
      </c>
      <c r="B408" s="81">
        <v>50000</v>
      </c>
      <c r="C408" s="81">
        <v>4870.5197318999981</v>
      </c>
      <c r="D408" s="81">
        <v>4870.7494963619301</v>
      </c>
      <c r="E408" s="81">
        <v>4870.7045511232791</v>
      </c>
      <c r="F408" s="81">
        <v>4844.8432138364715</v>
      </c>
      <c r="G408" s="81">
        <v>22.978847137324951</v>
      </c>
      <c r="H408" s="81">
        <v>528.02741576054711</v>
      </c>
      <c r="I408" s="81">
        <v>1.7408547855914949E-3</v>
      </c>
      <c r="J408" s="81">
        <v>3.0160450256152682</v>
      </c>
      <c r="K408" s="81">
        <v>4.7177230433403227E-3</v>
      </c>
      <c r="L408" s="81">
        <v>4775.2276736082504</v>
      </c>
      <c r="M408" s="81">
        <v>4960.4932920544888</v>
      </c>
      <c r="N408" s="81">
        <v>185.26561844623848</v>
      </c>
      <c r="O408" s="81">
        <v>0.10276452848727008</v>
      </c>
      <c r="P408" s="81"/>
      <c r="Q408" s="81" t="s">
        <v>654</v>
      </c>
      <c r="R408" s="81">
        <v>4825.8496272149487</v>
      </c>
      <c r="S408" s="81">
        <v>4915.7900830736035</v>
      </c>
      <c r="T408" s="79">
        <f t="shared" si="22"/>
        <v>27</v>
      </c>
    </row>
    <row r="409" spans="1:20">
      <c r="A409" s="81" t="str">
        <f t="shared" si="24"/>
        <v>F28</v>
      </c>
      <c r="B409" s="81">
        <v>50000</v>
      </c>
      <c r="C409" s="81">
        <v>2.4186216599999981</v>
      </c>
      <c r="D409" s="81">
        <v>2.418123776625837</v>
      </c>
      <c r="E409" s="81">
        <v>2.4186982982135796</v>
      </c>
      <c r="F409" s="81">
        <v>2.365800461090831</v>
      </c>
      <c r="G409" s="81">
        <v>0.64176587211143399</v>
      </c>
      <c r="H409" s="81">
        <v>0.41186343460694941</v>
      </c>
      <c r="I409" s="81">
        <v>-1.6895599317061285E-6</v>
      </c>
      <c r="J409" s="81">
        <v>3.0385175087047656</v>
      </c>
      <c r="K409" s="81">
        <v>0.26539827212936595</v>
      </c>
      <c r="L409" s="81">
        <v>-0.12663738181283318</v>
      </c>
      <c r="M409" s="81">
        <v>4.9484597445512701</v>
      </c>
      <c r="N409" s="81">
        <v>5.0750971263641036</v>
      </c>
      <c r="O409" s="81">
        <v>2.8700642313612061E-3</v>
      </c>
      <c r="P409" s="81"/>
      <c r="Q409" s="81" t="s">
        <v>530</v>
      </c>
      <c r="R409" s="81">
        <v>1.1521681202630361</v>
      </c>
      <c r="S409" s="81">
        <v>3.6775211277367301</v>
      </c>
      <c r="T409" s="79">
        <f t="shared" si="22"/>
        <v>28</v>
      </c>
    </row>
    <row r="410" spans="1:20">
      <c r="A410" s="81" t="str">
        <f t="shared" si="24"/>
        <v>F29</v>
      </c>
      <c r="B410" s="81">
        <v>50000</v>
      </c>
      <c r="C410" s="81">
        <v>29.892918699999974</v>
      </c>
      <c r="D410" s="81">
        <v>29.904981838731413</v>
      </c>
      <c r="E410" s="81">
        <v>29.887396390593032</v>
      </c>
      <c r="F410" s="81">
        <v>26.284599344932623</v>
      </c>
      <c r="G410" s="81">
        <v>7.3475338766049605</v>
      </c>
      <c r="H410" s="81">
        <v>53.986254067857523</v>
      </c>
      <c r="I410" s="81">
        <v>2.3641182050563377E-2</v>
      </c>
      <c r="J410" s="81">
        <v>3.0254852970583519</v>
      </c>
      <c r="K410" s="81">
        <v>0.24569598190120978</v>
      </c>
      <c r="L410" s="81">
        <v>-1.3801275798936983</v>
      </c>
      <c r="M410" s="81">
        <v>58.821283379397563</v>
      </c>
      <c r="N410" s="81">
        <v>60.201410959291259</v>
      </c>
      <c r="O410" s="81">
        <v>3.2859170430142491E-2</v>
      </c>
      <c r="P410" s="81"/>
      <c r="Q410" s="81" t="s">
        <v>540</v>
      </c>
      <c r="R410" s="81">
        <v>15.493587152822805</v>
      </c>
      <c r="S410" s="81">
        <v>44.437932409852088</v>
      </c>
      <c r="T410" s="79">
        <f t="shared" si="22"/>
        <v>29</v>
      </c>
    </row>
    <row r="411" spans="1:20">
      <c r="A411" s="81" t="str">
        <f t="shared" si="24"/>
        <v>F30</v>
      </c>
      <c r="B411" s="81">
        <v>50000</v>
      </c>
      <c r="C411" s="81">
        <v>9.5882020500000298</v>
      </c>
      <c r="D411" s="81">
        <v>9.5639671972872691</v>
      </c>
      <c r="E411" s="81">
        <v>9.5588284449534697</v>
      </c>
      <c r="F411" s="81">
        <v>10.079572782709556</v>
      </c>
      <c r="G411" s="81">
        <v>2.9222424110171361</v>
      </c>
      <c r="H411" s="81">
        <v>8.5395007087472443</v>
      </c>
      <c r="I411" s="81">
        <v>2.837697442798461E-4</v>
      </c>
      <c r="J411" s="81">
        <v>3.0177584819378787</v>
      </c>
      <c r="K411" s="81">
        <v>0.30554709679953768</v>
      </c>
      <c r="L411" s="81">
        <v>-2.3078552044434617</v>
      </c>
      <c r="M411" s="81">
        <v>22.689340188500616</v>
      </c>
      <c r="N411" s="81">
        <v>24.997195392944079</v>
      </c>
      <c r="O411" s="81">
        <v>1.3068665355534394E-2</v>
      </c>
      <c r="P411" s="81"/>
      <c r="Q411" s="81" t="s">
        <v>551</v>
      </c>
      <c r="R411" s="81">
        <v>3.8543970411581481</v>
      </c>
      <c r="S411" s="81">
        <v>15.2905728175297</v>
      </c>
      <c r="T411" s="79">
        <f t="shared" si="22"/>
        <v>30</v>
      </c>
    </row>
    <row r="412" spans="1:20">
      <c r="A412" s="81" t="str">
        <f t="shared" si="24"/>
        <v>F31</v>
      </c>
      <c r="B412" s="81">
        <v>50000</v>
      </c>
      <c r="C412" s="81">
        <v>114.75066020000024</v>
      </c>
      <c r="D412" s="81">
        <v>114.90853841850567</v>
      </c>
      <c r="E412" s="81">
        <v>114.63034504343301</v>
      </c>
      <c r="F412" s="81">
        <v>114.56842108205775</v>
      </c>
      <c r="G412" s="81">
        <v>34.711286682314466</v>
      </c>
      <c r="H412" s="81">
        <v>1204.8734231418218</v>
      </c>
      <c r="I412" s="81">
        <v>2.9885496830539916E-2</v>
      </c>
      <c r="J412" s="81">
        <v>2.9932145644648265</v>
      </c>
      <c r="K412" s="81">
        <v>0.30207752322019193</v>
      </c>
      <c r="L412" s="81">
        <v>-42.730884690224457</v>
      </c>
      <c r="M412" s="81">
        <v>261.46238578655738</v>
      </c>
      <c r="N412" s="81">
        <v>304.19327047678183</v>
      </c>
      <c r="O412" s="81">
        <v>0.15523359321627658</v>
      </c>
      <c r="P412" s="81"/>
      <c r="Q412" s="81" t="s">
        <v>559</v>
      </c>
      <c r="R412" s="81">
        <v>47.055141993390926</v>
      </c>
      <c r="S412" s="81">
        <v>183.61639184544873</v>
      </c>
      <c r="T412" s="79">
        <f t="shared" si="22"/>
        <v>31</v>
      </c>
    </row>
    <row r="413" spans="1:20">
      <c r="A413" s="81" t="str">
        <f t="shared" si="24"/>
        <v>F32</v>
      </c>
      <c r="B413" s="81">
        <v>50000</v>
      </c>
      <c r="C413" s="81">
        <v>7455.8354827799903</v>
      </c>
      <c r="D413" s="81">
        <v>7455.3603213677916</v>
      </c>
      <c r="E413" s="81">
        <v>7455.5273413813684</v>
      </c>
      <c r="F413" s="81">
        <v>7351.3741059845006</v>
      </c>
      <c r="G413" s="81">
        <v>106.14976924727314</v>
      </c>
      <c r="H413" s="81">
        <v>11267.773511249334</v>
      </c>
      <c r="I413" s="81">
        <v>-1.4912872781566121E-2</v>
      </c>
      <c r="J413" s="81">
        <v>2.9960105271481896</v>
      </c>
      <c r="K413" s="81">
        <v>1.423804681083455E-2</v>
      </c>
      <c r="L413" s="81">
        <v>6999.6644614206825</v>
      </c>
      <c r="M413" s="81">
        <v>7852.1458704446104</v>
      </c>
      <c r="N413" s="81">
        <v>852.48140902392788</v>
      </c>
      <c r="O413" s="81">
        <v>0.47471619966563888</v>
      </c>
      <c r="P413" s="81"/>
      <c r="Q413" s="81" t="s">
        <v>562</v>
      </c>
      <c r="R413" s="81">
        <v>7247.1213477747624</v>
      </c>
      <c r="S413" s="81">
        <v>7663.6109314697942</v>
      </c>
      <c r="T413" s="79">
        <f t="shared" si="22"/>
        <v>32</v>
      </c>
    </row>
    <row r="414" spans="1:20">
      <c r="A414" s="81" t="str">
        <f t="shared" si="24"/>
        <v>F33</v>
      </c>
      <c r="B414" s="81">
        <v>50000</v>
      </c>
      <c r="C414" s="81">
        <v>6.7290543599999975</v>
      </c>
      <c r="D414" s="81">
        <v>6.7199055001428141</v>
      </c>
      <c r="E414" s="81">
        <v>6.7220985425685225</v>
      </c>
      <c r="F414" s="81">
        <v>6.6026032723351564</v>
      </c>
      <c r="G414" s="81">
        <v>1.9179326547308888</v>
      </c>
      <c r="H414" s="81">
        <v>3.6784656680830747</v>
      </c>
      <c r="I414" s="81">
        <v>5.2889822461607838E-3</v>
      </c>
      <c r="J414" s="81">
        <v>3.0122520156591999</v>
      </c>
      <c r="K414" s="81">
        <v>0.28541065863056081</v>
      </c>
      <c r="L414" s="81">
        <v>-0.73951525451692812</v>
      </c>
      <c r="M414" s="81">
        <v>15.222062428908572</v>
      </c>
      <c r="N414" s="81">
        <v>15.961577683425499</v>
      </c>
      <c r="O414" s="81">
        <v>8.5772555844898027E-3</v>
      </c>
      <c r="P414" s="81"/>
      <c r="Q414" s="81" t="s">
        <v>570</v>
      </c>
      <c r="R414" s="81">
        <v>2.9932500055265399</v>
      </c>
      <c r="S414" s="81">
        <v>10.479704480963425</v>
      </c>
      <c r="T414" s="79">
        <f t="shared" si="22"/>
        <v>33</v>
      </c>
    </row>
    <row r="415" spans="1:20">
      <c r="A415" s="81" t="str">
        <f t="shared" si="24"/>
        <v>F34</v>
      </c>
      <c r="B415" s="81">
        <v>50000</v>
      </c>
      <c r="C415" s="81">
        <v>111.57892000000034</v>
      </c>
      <c r="D415" s="81">
        <v>111.55428496430993</v>
      </c>
      <c r="E415" s="81">
        <v>111.42553549586987</v>
      </c>
      <c r="F415" s="81">
        <v>113.01963837774942</v>
      </c>
      <c r="G415" s="81">
        <v>31.956356174359517</v>
      </c>
      <c r="H415" s="81">
        <v>1021.2086999425255</v>
      </c>
      <c r="I415" s="81">
        <v>7.0840435359503994E-3</v>
      </c>
      <c r="J415" s="81">
        <v>3.0314943099260145</v>
      </c>
      <c r="K415" s="81">
        <v>0.28646462289264329</v>
      </c>
      <c r="L415" s="81">
        <v>-41.243855685266048</v>
      </c>
      <c r="M415" s="81">
        <v>253.18190739325058</v>
      </c>
      <c r="N415" s="81">
        <v>294.42576307851664</v>
      </c>
      <c r="O415" s="81">
        <v>0.14291316943812601</v>
      </c>
      <c r="P415" s="81"/>
      <c r="Q415" s="81" t="s">
        <v>581</v>
      </c>
      <c r="R415" s="81">
        <v>49.272641994780642</v>
      </c>
      <c r="S415" s="81">
        <v>174.12476807221009</v>
      </c>
      <c r="T415" s="79">
        <f t="shared" si="22"/>
        <v>34</v>
      </c>
    </row>
    <row r="416" spans="1:20">
      <c r="A416" s="81" t="str">
        <f t="shared" si="24"/>
        <v>F35</v>
      </c>
      <c r="B416" s="81">
        <v>50000</v>
      </c>
      <c r="C416" s="81">
        <v>3103.6380792701307</v>
      </c>
      <c r="D416" s="81">
        <v>3103.2305548080162</v>
      </c>
      <c r="E416" s="81">
        <v>3102.4349439939151</v>
      </c>
      <c r="F416" s="81">
        <v>3055.8978258507495</v>
      </c>
      <c r="G416" s="81">
        <v>81.478608137169061</v>
      </c>
      <c r="H416" s="81">
        <v>6638.7635839703516</v>
      </c>
      <c r="I416" s="81">
        <v>2.7640859331908258E-2</v>
      </c>
      <c r="J416" s="81">
        <v>2.9996920162551839</v>
      </c>
      <c r="K416" s="81">
        <v>2.6256060159928978E-2</v>
      </c>
      <c r="L416" s="81">
        <v>2771.9930166141235</v>
      </c>
      <c r="M416" s="81">
        <v>3475.8857316106196</v>
      </c>
      <c r="N416" s="81">
        <v>703.89271499649612</v>
      </c>
      <c r="O416" s="81">
        <v>0.36438341301355509</v>
      </c>
      <c r="P416" s="81"/>
      <c r="Q416" s="81" t="s">
        <v>582</v>
      </c>
      <c r="R416" s="81">
        <v>2944.0880194394813</v>
      </c>
      <c r="S416" s="81">
        <v>3263.220106049308</v>
      </c>
      <c r="T416" s="79">
        <f t="shared" si="22"/>
        <v>35</v>
      </c>
    </row>
    <row r="417" spans="1:20">
      <c r="A417" s="81" t="str">
        <f t="shared" si="24"/>
        <v>F36</v>
      </c>
      <c r="B417" s="81">
        <v>50000</v>
      </c>
      <c r="C417" s="81">
        <v>2.3063804399999999</v>
      </c>
      <c r="D417" s="81">
        <v>2.3038641228139283</v>
      </c>
      <c r="E417" s="81">
        <v>2.2991992787616784</v>
      </c>
      <c r="F417" s="81">
        <v>2.2729753687697598</v>
      </c>
      <c r="G417" s="81">
        <v>0.3453469103614209</v>
      </c>
      <c r="H417" s="81">
        <v>0.11926448849617929</v>
      </c>
      <c r="I417" s="81">
        <v>7.8273588270098754E-2</v>
      </c>
      <c r="J417" s="81">
        <v>3.0458276621143958</v>
      </c>
      <c r="K417" s="81">
        <v>0.1498989922806801</v>
      </c>
      <c r="L417" s="81">
        <v>0.85134908465061776</v>
      </c>
      <c r="M417" s="81">
        <v>3.8510119621027541</v>
      </c>
      <c r="N417" s="81">
        <v>2.9996628774521366</v>
      </c>
      <c r="O417" s="81">
        <v>1.5444383347753272E-3</v>
      </c>
      <c r="P417" s="81"/>
      <c r="Q417" s="81" t="s">
        <v>583</v>
      </c>
      <c r="R417" s="81">
        <v>1.6351182721450841</v>
      </c>
      <c r="S417" s="81">
        <v>2.9972638910464142</v>
      </c>
      <c r="T417" s="79">
        <f t="shared" si="22"/>
        <v>36</v>
      </c>
    </row>
    <row r="418" spans="1:20">
      <c r="A418" s="81" t="str">
        <f t="shared" si="24"/>
        <v>F37</v>
      </c>
      <c r="B418" s="81">
        <v>50000</v>
      </c>
      <c r="C418" s="81">
        <v>26.153875399999997</v>
      </c>
      <c r="D418" s="81">
        <v>26.128271785220139</v>
      </c>
      <c r="E418" s="81">
        <v>25.162116773482328</v>
      </c>
      <c r="F418" s="81">
        <v>21.416190336400778</v>
      </c>
      <c r="G418" s="81">
        <v>5.3275656083921357</v>
      </c>
      <c r="H418" s="81">
        <v>28.382955311722665</v>
      </c>
      <c r="I418" s="81">
        <v>1.6158664027918486</v>
      </c>
      <c r="J418" s="81">
        <v>8.5899704398799965</v>
      </c>
      <c r="K418" s="81">
        <v>0.20390042067021649</v>
      </c>
      <c r="L418" s="81">
        <v>13.886098678237699</v>
      </c>
      <c r="M418" s="81">
        <v>80.573795176687725</v>
      </c>
      <c r="N418" s="81">
        <v>66.687696498450023</v>
      </c>
      <c r="O418" s="81">
        <v>2.382559770990968E-2</v>
      </c>
      <c r="P418" s="81"/>
      <c r="Q418" s="81" t="s">
        <v>584</v>
      </c>
      <c r="R418" s="81">
        <v>18.658223659361159</v>
      </c>
      <c r="S418" s="81">
        <v>39.292204678428234</v>
      </c>
      <c r="T418" s="79">
        <f t="shared" si="22"/>
        <v>37</v>
      </c>
    </row>
    <row r="419" spans="1:20">
      <c r="A419" s="81" t="str">
        <f t="shared" si="24"/>
        <v>F38</v>
      </c>
      <c r="B419" s="81">
        <v>50000</v>
      </c>
      <c r="C419" s="81">
        <v>2958.6075337400025</v>
      </c>
      <c r="D419" s="81">
        <v>2958.604442697088</v>
      </c>
      <c r="E419" s="81">
        <v>2958.1608132317406</v>
      </c>
      <c r="F419" s="81">
        <v>2957.9309460584491</v>
      </c>
      <c r="G419" s="81">
        <v>60.09044220402577</v>
      </c>
      <c r="H419" s="81">
        <v>3610.8612442753611</v>
      </c>
      <c r="I419" s="81">
        <v>4.9387268487198321E-2</v>
      </c>
      <c r="J419" s="81">
        <v>3.0152109600928045</v>
      </c>
      <c r="K419" s="81">
        <v>2.0310400855494837E-2</v>
      </c>
      <c r="L419" s="81">
        <v>2722.6060068644751</v>
      </c>
      <c r="M419" s="81">
        <v>3222.4712387906061</v>
      </c>
      <c r="N419" s="81">
        <v>499.86523192613095</v>
      </c>
      <c r="O419" s="81">
        <v>0.26873262713244783</v>
      </c>
      <c r="P419" s="81"/>
      <c r="Q419" s="81" t="s">
        <v>585</v>
      </c>
      <c r="R419" s="81">
        <v>2842.0913335471973</v>
      </c>
      <c r="S419" s="81">
        <v>3077.8162791977929</v>
      </c>
      <c r="T419" s="79">
        <f t="shared" si="22"/>
        <v>38</v>
      </c>
    </row>
    <row r="420" spans="1:20">
      <c r="A420" s="81" t="str">
        <f t="shared" si="24"/>
        <v>F39</v>
      </c>
      <c r="B420" s="81">
        <v>50000</v>
      </c>
      <c r="C420" s="81">
        <v>0.52591686000000015</v>
      </c>
      <c r="D420" s="81">
        <v>0.52568883664809696</v>
      </c>
      <c r="E420" s="81">
        <v>0.52544173962896323</v>
      </c>
      <c r="F420" s="81">
        <v>0.51551037432220426</v>
      </c>
      <c r="G420" s="81">
        <v>7.110979145226691E-2</v>
      </c>
      <c r="H420" s="81">
        <v>5.0566024403848929E-3</v>
      </c>
      <c r="I420" s="81">
        <v>2.4404790627435423E-3</v>
      </c>
      <c r="J420" s="81">
        <v>2.9809337617002774</v>
      </c>
      <c r="K420" s="81">
        <v>0.13526973847433771</v>
      </c>
      <c r="L420" s="81">
        <v>0.21130557928307031</v>
      </c>
      <c r="M420" s="81">
        <v>0.83131120320822194</v>
      </c>
      <c r="N420" s="81">
        <v>0.62000562392515168</v>
      </c>
      <c r="O420" s="81">
        <v>3.1801265510620464E-4</v>
      </c>
      <c r="P420" s="81"/>
      <c r="Q420" s="81" t="s">
        <v>586</v>
      </c>
      <c r="R420" s="81">
        <v>0.38583711624248701</v>
      </c>
      <c r="S420" s="81">
        <v>0.66381557268309699</v>
      </c>
      <c r="T420" s="79">
        <f t="shared" ref="T420:T483" si="25">IF(_xlfn.NUMBERVALUE(MID(Q420,2,5))&lt;160,_xlfn.NUMBERVALUE(MID(Q420,2,5))+18,IF(_xlfn.NUMBERVALUE(MID(Q420,2,5))&lt;162,-_xlfn.NUMBERVALUE(MID(Q420,2,5))+172,_xlfn.NUMBERVALUE(MID(Q420,2,5))-160))</f>
        <v>39</v>
      </c>
    </row>
    <row r="421" spans="1:20">
      <c r="A421" s="81" t="str">
        <f t="shared" si="24"/>
        <v>F40</v>
      </c>
      <c r="B421" s="81">
        <v>50000</v>
      </c>
      <c r="C421" s="81">
        <v>9.0581224999999979</v>
      </c>
      <c r="D421" s="81">
        <v>9.0531125475585572</v>
      </c>
      <c r="E421" s="81">
        <v>9.050433230420138</v>
      </c>
      <c r="F421" s="81">
        <v>8.1668681731422179</v>
      </c>
      <c r="G421" s="81">
        <v>1.1912324430982935</v>
      </c>
      <c r="H421" s="81">
        <v>1.4190347334899287</v>
      </c>
      <c r="I421" s="81">
        <v>1.9226307535586764E-2</v>
      </c>
      <c r="J421" s="81">
        <v>3.0157724434768314</v>
      </c>
      <c r="K421" s="81">
        <v>0.13158263932326181</v>
      </c>
      <c r="L421" s="81">
        <v>4.1455056893094069</v>
      </c>
      <c r="M421" s="81">
        <v>14.030974791470852</v>
      </c>
      <c r="N421" s="81">
        <v>9.8854691021614443</v>
      </c>
      <c r="O421" s="81">
        <v>5.327353439541869E-3</v>
      </c>
      <c r="P421" s="81"/>
      <c r="Q421" s="81" t="s">
        <v>587</v>
      </c>
      <c r="R421" s="81">
        <v>6.7290690171793157</v>
      </c>
      <c r="S421" s="81">
        <v>11.393058077417454</v>
      </c>
      <c r="T421" s="79">
        <f t="shared" si="25"/>
        <v>40</v>
      </c>
    </row>
    <row r="422" spans="1:20">
      <c r="A422" s="81" t="str">
        <f t="shared" si="24"/>
        <v>F41</v>
      </c>
      <c r="B422" s="81">
        <v>50000</v>
      </c>
      <c r="C422" s="81">
        <v>1825.5584379700008</v>
      </c>
      <c r="D422" s="81">
        <v>1825.4117919774042</v>
      </c>
      <c r="E422" s="81">
        <v>1825.4209961062929</v>
      </c>
      <c r="F422" s="81">
        <v>1813.2660759178532</v>
      </c>
      <c r="G422" s="81">
        <v>16.171070517042317</v>
      </c>
      <c r="H422" s="81">
        <v>261.50352166715521</v>
      </c>
      <c r="I422" s="81">
        <v>9.7508936450867861E-3</v>
      </c>
      <c r="J422" s="81">
        <v>2.9999477388734199</v>
      </c>
      <c r="K422" s="81">
        <v>8.8588616487049032E-3</v>
      </c>
      <c r="L422" s="81">
        <v>1752.630192471782</v>
      </c>
      <c r="M422" s="81">
        <v>1889.8102983123604</v>
      </c>
      <c r="N422" s="81">
        <v>137.18010584057834</v>
      </c>
      <c r="O422" s="81">
        <v>7.2319225890098593E-2</v>
      </c>
      <c r="P422" s="81"/>
      <c r="Q422" s="81" t="s">
        <v>588</v>
      </c>
      <c r="R422" s="81">
        <v>1793.9370042242613</v>
      </c>
      <c r="S422" s="81">
        <v>1857.1367060100629</v>
      </c>
      <c r="T422" s="79">
        <f t="shared" si="25"/>
        <v>41</v>
      </c>
    </row>
    <row r="423" spans="1:20">
      <c r="A423" s="81" t="str">
        <f t="shared" si="24"/>
        <v>F42</v>
      </c>
      <c r="B423" s="81">
        <v>50000</v>
      </c>
      <c r="C423" s="81">
        <v>0.88875653999999993</v>
      </c>
      <c r="D423" s="81">
        <v>0.88850248918343711</v>
      </c>
      <c r="E423" s="81">
        <v>0.88794731633479473</v>
      </c>
      <c r="F423" s="81">
        <v>0.81622345346396186</v>
      </c>
      <c r="G423" s="81">
        <v>0.19687105751851833</v>
      </c>
      <c r="H423" s="81">
        <v>3.8758213288459749E-2</v>
      </c>
      <c r="I423" s="81">
        <v>2.5974315833823644E-3</v>
      </c>
      <c r="J423" s="81">
        <v>3.040995421356786</v>
      </c>
      <c r="K423" s="81">
        <v>0.22157625883462551</v>
      </c>
      <c r="L423" s="81">
        <v>7.9373024888214544E-2</v>
      </c>
      <c r="M423" s="81">
        <v>1.7686156983876513</v>
      </c>
      <c r="N423" s="81">
        <v>1.6892426734994368</v>
      </c>
      <c r="O423" s="81">
        <v>8.8043413482735613E-4</v>
      </c>
      <c r="P423" s="81"/>
      <c r="Q423" s="81" t="s">
        <v>589</v>
      </c>
      <c r="R423" s="81">
        <v>0.50168835082902996</v>
      </c>
      <c r="S423" s="81">
        <v>1.276429442894937</v>
      </c>
      <c r="T423" s="79">
        <f t="shared" si="25"/>
        <v>42</v>
      </c>
    </row>
    <row r="424" spans="1:20">
      <c r="A424" s="81" t="str">
        <f t="shared" si="24"/>
        <v>F43</v>
      </c>
      <c r="B424" s="81">
        <v>50000</v>
      </c>
      <c r="C424" s="81">
        <v>12.893535500000011</v>
      </c>
      <c r="D424" s="81">
        <v>12.880362842098902</v>
      </c>
      <c r="E424" s="81">
        <v>12.886160368747166</v>
      </c>
      <c r="F424" s="81">
        <v>11.968188433219858</v>
      </c>
      <c r="G424" s="81">
        <v>3.0982244938697954</v>
      </c>
      <c r="H424" s="81">
        <v>9.5989950144147489</v>
      </c>
      <c r="I424" s="81">
        <v>-7.5061636447504394E-3</v>
      </c>
      <c r="J424" s="81">
        <v>3.0180490166456213</v>
      </c>
      <c r="K424" s="81">
        <v>0.24053860375294581</v>
      </c>
      <c r="L424" s="81">
        <v>0.28474527538566485</v>
      </c>
      <c r="M424" s="81">
        <v>26.337177216258741</v>
      </c>
      <c r="N424" s="81">
        <v>26.052431940873078</v>
      </c>
      <c r="O424" s="81">
        <v>1.3855681155695486E-2</v>
      </c>
      <c r="P424" s="81"/>
      <c r="Q424" s="81" t="s">
        <v>590</v>
      </c>
      <c r="R424" s="81">
        <v>6.7867101611473011</v>
      </c>
      <c r="S424" s="81">
        <v>18.922043209645661</v>
      </c>
      <c r="T424" s="79">
        <f t="shared" si="25"/>
        <v>43</v>
      </c>
    </row>
    <row r="425" spans="1:20">
      <c r="A425" s="81" t="str">
        <f t="shared" si="24"/>
        <v>F44</v>
      </c>
      <c r="B425" s="81">
        <v>50000</v>
      </c>
      <c r="C425" s="81">
        <v>11.825323019999992</v>
      </c>
      <c r="D425" s="81">
        <v>11.828032267138932</v>
      </c>
      <c r="E425" s="81">
        <v>11.826731901362432</v>
      </c>
      <c r="F425" s="81">
        <v>9.3881091332370179</v>
      </c>
      <c r="G425" s="81">
        <v>2.0012882519198247</v>
      </c>
      <c r="H425" s="81">
        <v>4.0051546672723077</v>
      </c>
      <c r="I425" s="81">
        <v>8.7441484185089187E-3</v>
      </c>
      <c r="J425" s="81">
        <v>3.0313867759323814</v>
      </c>
      <c r="K425" s="81">
        <v>0.16919874808592433</v>
      </c>
      <c r="L425" s="81">
        <v>2.4420519151095199</v>
      </c>
      <c r="M425" s="81">
        <v>19.822641585967045</v>
      </c>
      <c r="N425" s="81">
        <v>17.380589670857525</v>
      </c>
      <c r="O425" s="81">
        <v>8.9500331477289051E-3</v>
      </c>
      <c r="P425" s="81"/>
      <c r="Q425" s="81" t="s">
        <v>591</v>
      </c>
      <c r="R425" s="81">
        <v>7.9081958778408126</v>
      </c>
      <c r="S425" s="81">
        <v>15.780899224753522</v>
      </c>
      <c r="T425" s="79">
        <f t="shared" si="25"/>
        <v>44</v>
      </c>
    </row>
    <row r="426" spans="1:20">
      <c r="A426" s="81" t="str">
        <f t="shared" si="24"/>
        <v>F45</v>
      </c>
      <c r="B426" s="81">
        <v>50000</v>
      </c>
      <c r="C426" s="81">
        <v>72.59502190000002</v>
      </c>
      <c r="D426" s="81">
        <v>72.598332048789729</v>
      </c>
      <c r="E426" s="81">
        <v>72.5926072984239</v>
      </c>
      <c r="F426" s="81">
        <v>77.622827113291208</v>
      </c>
      <c r="G426" s="81">
        <v>15.166074442320371</v>
      </c>
      <c r="H426" s="81">
        <v>230.00981399000315</v>
      </c>
      <c r="I426" s="81">
        <v>1.2550059163666492E-3</v>
      </c>
      <c r="J426" s="81">
        <v>2.9759118502422641</v>
      </c>
      <c r="K426" s="81">
        <v>0.20890389647145069</v>
      </c>
      <c r="L426" s="81">
        <v>15.934407806826711</v>
      </c>
      <c r="M426" s="81">
        <v>135.96232222158244</v>
      </c>
      <c r="N426" s="81">
        <v>120.02791441475573</v>
      </c>
      <c r="O426" s="81">
        <v>6.7824746809701131E-2</v>
      </c>
      <c r="P426" s="81"/>
      <c r="Q426" s="81" t="s">
        <v>592</v>
      </c>
      <c r="R426" s="81">
        <v>42.699373371220091</v>
      </c>
      <c r="S426" s="81">
        <v>102.30846704528862</v>
      </c>
      <c r="T426" s="79">
        <f t="shared" si="25"/>
        <v>45</v>
      </c>
    </row>
    <row r="427" spans="1:20">
      <c r="A427" s="81" t="str">
        <f t="shared" si="24"/>
        <v>F46</v>
      </c>
      <c r="B427" s="81">
        <v>50000</v>
      </c>
      <c r="C427" s="81">
        <v>1626.9461073900009</v>
      </c>
      <c r="D427" s="81">
        <v>1627.0102418562747</v>
      </c>
      <c r="E427" s="81">
        <v>1626.8603380840364</v>
      </c>
      <c r="F427" s="81">
        <v>1579.2863357761421</v>
      </c>
      <c r="G427" s="81">
        <v>21.452747239572584</v>
      </c>
      <c r="H427" s="81">
        <v>460.22036412498909</v>
      </c>
      <c r="I427" s="81">
        <v>3.5941185838282971E-2</v>
      </c>
      <c r="J427" s="81">
        <v>2.9730306639409867</v>
      </c>
      <c r="K427" s="81">
        <v>1.3185379346534966E-2</v>
      </c>
      <c r="L427" s="81">
        <v>1532.1641673421916</v>
      </c>
      <c r="M427" s="81">
        <v>1714.311095418117</v>
      </c>
      <c r="N427" s="81">
        <v>182.14692807592542</v>
      </c>
      <c r="O427" s="81">
        <v>9.5939602263610535E-2</v>
      </c>
      <c r="P427" s="81"/>
      <c r="Q427" s="81" t="s">
        <v>593</v>
      </c>
      <c r="R427" s="81">
        <v>1585.4688107336121</v>
      </c>
      <c r="S427" s="81">
        <v>1669.4307066846254</v>
      </c>
      <c r="T427" s="79">
        <f t="shared" si="25"/>
        <v>46</v>
      </c>
    </row>
    <row r="428" spans="1:20">
      <c r="A428" s="81" t="str">
        <f t="shared" si="24"/>
        <v>F47</v>
      </c>
      <c r="B428" s="81">
        <v>50000</v>
      </c>
      <c r="C428" s="81">
        <v>1.1108859300000007</v>
      </c>
      <c r="D428" s="81">
        <v>1.1104387261695146</v>
      </c>
      <c r="E428" s="81">
        <v>1.110783115279925</v>
      </c>
      <c r="F428" s="81">
        <v>0.78595065547266396</v>
      </c>
      <c r="G428" s="81">
        <v>0.21524276234346135</v>
      </c>
      <c r="H428" s="81">
        <v>4.6329446741243778E-2</v>
      </c>
      <c r="I428" s="81">
        <v>-9.8445844483569765E-3</v>
      </c>
      <c r="J428" s="81">
        <v>3.0489610372444065</v>
      </c>
      <c r="K428" s="81">
        <v>0.19383578514588237</v>
      </c>
      <c r="L428" s="81">
        <v>0.12451119563499272</v>
      </c>
      <c r="M428" s="81">
        <v>2.0221268152365242</v>
      </c>
      <c r="N428" s="81">
        <v>1.8976156196015315</v>
      </c>
      <c r="O428" s="81">
        <v>9.625948965296231E-4</v>
      </c>
      <c r="P428" s="81"/>
      <c r="Q428" s="81" t="s">
        <v>594</v>
      </c>
      <c r="R428" s="81">
        <v>0.68665499609196601</v>
      </c>
      <c r="S428" s="81">
        <v>1.5314463233773119</v>
      </c>
      <c r="T428" s="79">
        <f t="shared" si="25"/>
        <v>47</v>
      </c>
    </row>
    <row r="429" spans="1:20">
      <c r="A429" s="81" t="str">
        <f t="shared" si="24"/>
        <v>F48</v>
      </c>
      <c r="B429" s="81">
        <v>50000</v>
      </c>
      <c r="C429" s="81">
        <v>16.094214200000003</v>
      </c>
      <c r="D429" s="81">
        <v>16.097427777474525</v>
      </c>
      <c r="E429" s="81">
        <v>16.095459249690695</v>
      </c>
      <c r="F429" s="81">
        <v>17.520725416774063</v>
      </c>
      <c r="G429" s="81">
        <v>3.1522189005198546</v>
      </c>
      <c r="H429" s="81">
        <v>9.9364839967946015</v>
      </c>
      <c r="I429" s="81">
        <v>1.8061639906975149E-2</v>
      </c>
      <c r="J429" s="81">
        <v>2.989829833622347</v>
      </c>
      <c r="K429" s="81">
        <v>0.19582127928108004</v>
      </c>
      <c r="L429" s="81">
        <v>3.8157631063530926</v>
      </c>
      <c r="M429" s="81">
        <v>28.482961643043986</v>
      </c>
      <c r="N429" s="81">
        <v>24.667198536690893</v>
      </c>
      <c r="O429" s="81">
        <v>1.4097151483044084E-2</v>
      </c>
      <c r="P429" s="81"/>
      <c r="Q429" s="81" t="s">
        <v>596</v>
      </c>
      <c r="R429" s="81">
        <v>9.9568912600246424</v>
      </c>
      <c r="S429" s="81">
        <v>22.287425779549249</v>
      </c>
      <c r="T429" s="79">
        <f t="shared" si="25"/>
        <v>48</v>
      </c>
    </row>
    <row r="430" spans="1:20">
      <c r="A430" s="81" t="str">
        <f t="shared" si="24"/>
        <v>F49</v>
      </c>
      <c r="B430" s="81">
        <v>50000</v>
      </c>
      <c r="C430" s="81">
        <v>244.00826000000001</v>
      </c>
      <c r="D430" s="81">
        <v>243.91472647461643</v>
      </c>
      <c r="E430" s="81">
        <v>243.84910963256419</v>
      </c>
      <c r="F430" s="81">
        <v>263.04557122527694</v>
      </c>
      <c r="G430" s="81">
        <v>24.709260252515417</v>
      </c>
      <c r="H430" s="81">
        <v>610.54754222653821</v>
      </c>
      <c r="I430" s="81">
        <v>1.1284802575726956E-2</v>
      </c>
      <c r="J430" s="81">
        <v>2.9844405664304916</v>
      </c>
      <c r="K430" s="81">
        <v>0.10130286354434957</v>
      </c>
      <c r="L430" s="81">
        <v>140.07836024852463</v>
      </c>
      <c r="M430" s="81">
        <v>338.22998466324179</v>
      </c>
      <c r="N430" s="81">
        <v>198.15162441471716</v>
      </c>
      <c r="O430" s="81">
        <v>0.11050317119671618</v>
      </c>
      <c r="P430" s="81"/>
      <c r="Q430" s="81" t="s">
        <v>597</v>
      </c>
      <c r="R430" s="81">
        <v>195.85177866863796</v>
      </c>
      <c r="S430" s="81">
        <v>292.53430218083349</v>
      </c>
      <c r="T430" s="79">
        <f t="shared" si="25"/>
        <v>49</v>
      </c>
    </row>
    <row r="431" spans="1:20">
      <c r="A431" s="81" t="str">
        <f t="shared" si="24"/>
        <v>F50</v>
      </c>
      <c r="B431" s="81">
        <v>50000</v>
      </c>
      <c r="C431" s="81">
        <v>0.18857999999999989</v>
      </c>
      <c r="D431" s="81">
        <v>0.18829598578684056</v>
      </c>
      <c r="E431" s="81">
        <v>0.18589238451904971</v>
      </c>
      <c r="F431" s="81">
        <v>0.19108564155095045</v>
      </c>
      <c r="G431" s="81">
        <v>9.8329389703088216E-2</v>
      </c>
      <c r="H431" s="81">
        <v>9.6686688793817897E-3</v>
      </c>
      <c r="I431" s="81">
        <v>0.12097114142210917</v>
      </c>
      <c r="J431" s="81">
        <v>3.1741310635965223</v>
      </c>
      <c r="K431" s="81">
        <v>0.52220651062843926</v>
      </c>
      <c r="L431" s="81">
        <v>-0.26265919861259251</v>
      </c>
      <c r="M431" s="81">
        <v>0.64336290650920092</v>
      </c>
      <c r="N431" s="81">
        <v>0.90602210512179338</v>
      </c>
      <c r="O431" s="81">
        <v>4.3974239912434622E-4</v>
      </c>
      <c r="P431" s="81"/>
      <c r="Q431" s="81" t="s">
        <v>598</v>
      </c>
      <c r="R431" s="81">
        <v>-9.3997660542682036E-5</v>
      </c>
      <c r="S431" s="81">
        <v>0.38621638681056902</v>
      </c>
      <c r="T431" s="79">
        <f t="shared" si="25"/>
        <v>50</v>
      </c>
    </row>
    <row r="432" spans="1:20">
      <c r="A432" s="81" t="str">
        <f t="shared" si="24"/>
        <v>F51</v>
      </c>
      <c r="B432" s="81">
        <v>50000</v>
      </c>
      <c r="C432" s="81">
        <v>3.087600000000001</v>
      </c>
      <c r="D432" s="81">
        <v>3.0872265905415359</v>
      </c>
      <c r="E432" s="81">
        <v>2.6522404018664325</v>
      </c>
      <c r="F432" s="81">
        <v>1.719440725868443</v>
      </c>
      <c r="G432" s="81">
        <v>1.8193032279881427</v>
      </c>
      <c r="H432" s="81">
        <v>3.3098642353680758</v>
      </c>
      <c r="I432" s="81">
        <v>1.8771727034684047</v>
      </c>
      <c r="J432" s="81">
        <v>9.0619051398417323</v>
      </c>
      <c r="K432" s="81">
        <v>0.58930019376032106</v>
      </c>
      <c r="L432" s="81">
        <v>0.30310200684857885</v>
      </c>
      <c r="M432" s="81">
        <v>21.617902190602443</v>
      </c>
      <c r="N432" s="81">
        <v>21.314800183753864</v>
      </c>
      <c r="O432" s="81">
        <v>8.1361713789325704E-3</v>
      </c>
      <c r="P432" s="81"/>
      <c r="Q432" s="81" t="s">
        <v>599</v>
      </c>
      <c r="R432" s="81">
        <v>0.91705244655385798</v>
      </c>
      <c r="S432" s="81">
        <v>7.8001340674384458</v>
      </c>
      <c r="T432" s="79">
        <f t="shared" si="25"/>
        <v>51</v>
      </c>
    </row>
    <row r="433" spans="1:20">
      <c r="A433" s="81" t="str">
        <f t="shared" si="24"/>
        <v>F52</v>
      </c>
      <c r="B433" s="81">
        <v>50000</v>
      </c>
      <c r="C433" s="81">
        <v>7203.0332799999996</v>
      </c>
      <c r="D433" s="81">
        <v>7202.8562577378143</v>
      </c>
      <c r="E433" s="81">
        <v>7202.8408098960372</v>
      </c>
      <c r="F433" s="81">
        <v>7115.9734376025344</v>
      </c>
      <c r="G433" s="81">
        <v>66.266805908751365</v>
      </c>
      <c r="H433" s="81">
        <v>4391.2895653481246</v>
      </c>
      <c r="I433" s="81">
        <v>1.9389921730185805E-2</v>
      </c>
      <c r="J433" s="81">
        <v>2.9954327669625891</v>
      </c>
      <c r="K433" s="81">
        <v>9.2000733511185782E-3</v>
      </c>
      <c r="L433" s="81">
        <v>6862.5865272127494</v>
      </c>
      <c r="M433" s="81">
        <v>7483.157505406306</v>
      </c>
      <c r="N433" s="81">
        <v>620.57097819355658</v>
      </c>
      <c r="O433" s="81">
        <v>0.29635416532750558</v>
      </c>
      <c r="P433" s="81"/>
      <c r="Q433" s="81" t="s">
        <v>600</v>
      </c>
      <c r="R433" s="81">
        <v>7073.3593646495001</v>
      </c>
      <c r="S433" s="81">
        <v>7333.0330890634714</v>
      </c>
      <c r="T433" s="79">
        <f t="shared" si="25"/>
        <v>52</v>
      </c>
    </row>
    <row r="434" spans="1:20">
      <c r="A434" s="81" t="str">
        <f t="shared" ref="A434:A465" si="26">CONCATENATE("F",T434)</f>
        <v>F53</v>
      </c>
      <c r="B434" s="81">
        <v>50000</v>
      </c>
      <c r="C434" s="81">
        <v>4.6412100000000018</v>
      </c>
      <c r="D434" s="81">
        <v>4.6471379576768834</v>
      </c>
      <c r="E434" s="81">
        <v>4.6474601496610592</v>
      </c>
      <c r="F434" s="81">
        <v>5.084201021354934</v>
      </c>
      <c r="G434" s="81">
        <v>1.1827613766634657</v>
      </c>
      <c r="H434" s="81">
        <v>1.3989244741268567</v>
      </c>
      <c r="I434" s="81">
        <v>4.6937164349906482E-3</v>
      </c>
      <c r="J434" s="81">
        <v>3.0290549009784655</v>
      </c>
      <c r="K434" s="81">
        <v>0.25451393684355589</v>
      </c>
      <c r="L434" s="81">
        <v>-0.19921819364769849</v>
      </c>
      <c r="M434" s="81">
        <v>9.8915956260700781</v>
      </c>
      <c r="N434" s="81">
        <v>10.090813819717777</v>
      </c>
      <c r="O434" s="81">
        <v>5.289469678761486E-3</v>
      </c>
      <c r="P434" s="81"/>
      <c r="Q434" s="81" t="s">
        <v>601</v>
      </c>
      <c r="R434" s="81">
        <v>2.3382284906429298</v>
      </c>
      <c r="S434" s="81">
        <v>6.9697056109890143</v>
      </c>
      <c r="T434" s="79">
        <f t="shared" si="25"/>
        <v>53</v>
      </c>
    </row>
    <row r="435" spans="1:20">
      <c r="A435" s="81" t="str">
        <f t="shared" si="26"/>
        <v>F54</v>
      </c>
      <c r="B435" s="81">
        <v>50000</v>
      </c>
      <c r="C435" s="81">
        <v>110.13896999999972</v>
      </c>
      <c r="D435" s="81">
        <v>110.43042855277231</v>
      </c>
      <c r="E435" s="81">
        <v>95.19843256304685</v>
      </c>
      <c r="F435" s="81">
        <v>102.07418033818389</v>
      </c>
      <c r="G435" s="81">
        <v>64.566706260975849</v>
      </c>
      <c r="H435" s="81">
        <v>4168.8595573911371</v>
      </c>
      <c r="I435" s="81">
        <v>1.9323074027141336</v>
      </c>
      <c r="J435" s="81">
        <v>10.142347094189065</v>
      </c>
      <c r="K435" s="81">
        <v>0.58468220314947716</v>
      </c>
      <c r="L435" s="81">
        <v>10.915376961777518</v>
      </c>
      <c r="M435" s="81">
        <v>881.88435152365412</v>
      </c>
      <c r="N435" s="81">
        <v>870.96897456187662</v>
      </c>
      <c r="O435" s="81">
        <v>0.28875108856560655</v>
      </c>
      <c r="P435" s="81"/>
      <c r="Q435" s="81" t="s">
        <v>602</v>
      </c>
      <c r="R435" s="81">
        <v>32.969932800693087</v>
      </c>
      <c r="S435" s="81">
        <v>276.55947000749478</v>
      </c>
      <c r="T435" s="79">
        <f t="shared" si="25"/>
        <v>54</v>
      </c>
    </row>
    <row r="436" spans="1:20">
      <c r="A436" s="81" t="str">
        <f t="shared" si="26"/>
        <v>F55</v>
      </c>
      <c r="B436" s="81">
        <v>50000</v>
      </c>
      <c r="C436" s="81">
        <v>4275.3519999999971</v>
      </c>
      <c r="D436" s="81">
        <v>4275.1062779772165</v>
      </c>
      <c r="E436" s="81">
        <v>4275.2135175864987</v>
      </c>
      <c r="F436" s="81">
        <v>4219.6432901482331</v>
      </c>
      <c r="G436" s="81">
        <v>55.277485442933688</v>
      </c>
      <c r="H436" s="81">
        <v>3055.6003968937462</v>
      </c>
      <c r="I436" s="81">
        <v>1.9719293531231277E-2</v>
      </c>
      <c r="J436" s="81">
        <v>3.0559908568880059</v>
      </c>
      <c r="K436" s="81">
        <v>1.2930084505194672E-2</v>
      </c>
      <c r="L436" s="81">
        <v>4030.9331224129496</v>
      </c>
      <c r="M436" s="81">
        <v>4517.710815060118</v>
      </c>
      <c r="N436" s="81">
        <v>486.77769264716835</v>
      </c>
      <c r="O436" s="81">
        <v>0.24720843015130961</v>
      </c>
      <c r="P436" s="81"/>
      <c r="Q436" s="81" t="s">
        <v>603</v>
      </c>
      <c r="R436" s="81">
        <v>4167.1943851852539</v>
      </c>
      <c r="S436" s="81">
        <v>4384.2493846496018</v>
      </c>
      <c r="T436" s="79">
        <f t="shared" si="25"/>
        <v>55</v>
      </c>
    </row>
    <row r="437" spans="1:20">
      <c r="A437" s="81" t="str">
        <f t="shared" si="26"/>
        <v>F56</v>
      </c>
      <c r="B437" s="81">
        <v>50000</v>
      </c>
      <c r="C437" s="81">
        <v>18.990719999999968</v>
      </c>
      <c r="D437" s="81">
        <v>19.017588914641887</v>
      </c>
      <c r="E437" s="81">
        <v>19.033649723942773</v>
      </c>
      <c r="F437" s="81">
        <v>14.746547450773743</v>
      </c>
      <c r="G437" s="81">
        <v>3.4686518007898219</v>
      </c>
      <c r="H437" s="81">
        <v>12.031545315122475</v>
      </c>
      <c r="I437" s="81">
        <v>-1.2762319324731042E-2</v>
      </c>
      <c r="J437" s="81">
        <v>2.9890934180202891</v>
      </c>
      <c r="K437" s="81">
        <v>0.18239177512766941</v>
      </c>
      <c r="L437" s="81">
        <v>4.3159510226291617</v>
      </c>
      <c r="M437" s="81">
        <v>32.21781116833035</v>
      </c>
      <c r="N437" s="81">
        <v>27.901860145701189</v>
      </c>
      <c r="O437" s="81">
        <v>1.5512282433686202E-2</v>
      </c>
      <c r="P437" s="81"/>
      <c r="Q437" s="81" t="s">
        <v>604</v>
      </c>
      <c r="R437" s="81">
        <v>12.213036776519345</v>
      </c>
      <c r="S437" s="81">
        <v>25.787422839129476</v>
      </c>
      <c r="T437" s="79">
        <f t="shared" si="25"/>
        <v>56</v>
      </c>
    </row>
    <row r="438" spans="1:20">
      <c r="A438" s="81" t="str">
        <f t="shared" si="26"/>
        <v>F57</v>
      </c>
      <c r="B438" s="81">
        <v>50000</v>
      </c>
      <c r="C438" s="81">
        <v>45.481339999999975</v>
      </c>
      <c r="D438" s="81">
        <v>45.462965899026699</v>
      </c>
      <c r="E438" s="81">
        <v>40.274919285725161</v>
      </c>
      <c r="F438" s="81">
        <v>15.250840060917666</v>
      </c>
      <c r="G438" s="81">
        <v>23.104594095437765</v>
      </c>
      <c r="H438" s="81">
        <v>533.82226831493756</v>
      </c>
      <c r="I438" s="81">
        <v>1.8797019478146788</v>
      </c>
      <c r="J438" s="81">
        <v>9.7164155288647631</v>
      </c>
      <c r="K438" s="81">
        <v>0.50820692487932029</v>
      </c>
      <c r="L438" s="81">
        <v>5.4998703420225956</v>
      </c>
      <c r="M438" s="81">
        <v>309.50386159801008</v>
      </c>
      <c r="N438" s="81">
        <v>304.0039912559875</v>
      </c>
      <c r="O438" s="81">
        <v>0.10332688597987821</v>
      </c>
      <c r="P438" s="81"/>
      <c r="Q438" s="81" t="s">
        <v>605</v>
      </c>
      <c r="R438" s="81">
        <v>16.96290333423007</v>
      </c>
      <c r="S438" s="81">
        <v>104.48167759734157</v>
      </c>
      <c r="T438" s="79">
        <f t="shared" si="25"/>
        <v>57</v>
      </c>
    </row>
    <row r="439" spans="1:20">
      <c r="A439" s="81" t="str">
        <f t="shared" si="26"/>
        <v>F58</v>
      </c>
      <c r="B439" s="81">
        <v>50000</v>
      </c>
      <c r="C439" s="81">
        <v>9.0749999999999975</v>
      </c>
      <c r="D439" s="81">
        <v>9.0749416703456287</v>
      </c>
      <c r="E439" s="81">
        <v>9.0748690889038617</v>
      </c>
      <c r="F439" s="81">
        <v>9.0833574995583408</v>
      </c>
      <c r="G439" s="81">
        <v>0.14026439456330919</v>
      </c>
      <c r="H439" s="81">
        <v>1.9674100382211679E-2</v>
      </c>
      <c r="I439" s="81">
        <v>8.4254500307305927E-3</v>
      </c>
      <c r="J439" s="81">
        <v>2.9734971036218338</v>
      </c>
      <c r="K439" s="81">
        <v>1.5456230977401651E-2</v>
      </c>
      <c r="L439" s="81">
        <v>8.5104018710099183</v>
      </c>
      <c r="M439" s="81">
        <v>9.6411718795422825</v>
      </c>
      <c r="N439" s="81">
        <v>1.1307700085323642</v>
      </c>
      <c r="O439" s="81">
        <v>6.2728144213282258E-4</v>
      </c>
      <c r="P439" s="81"/>
      <c r="Q439" s="81" t="s">
        <v>607</v>
      </c>
      <c r="R439" s="81">
        <v>8.8009618175062823</v>
      </c>
      <c r="S439" s="81">
        <v>9.350819097478194</v>
      </c>
      <c r="T439" s="79">
        <f t="shared" si="25"/>
        <v>58</v>
      </c>
    </row>
    <row r="440" spans="1:20">
      <c r="A440" s="81" t="str">
        <f t="shared" si="26"/>
        <v>F59</v>
      </c>
      <c r="B440" s="81">
        <v>50000</v>
      </c>
      <c r="C440" s="81">
        <v>2.1121800000000013</v>
      </c>
      <c r="D440" s="81">
        <v>2.107747582500846</v>
      </c>
      <c r="E440" s="81">
        <v>2.1087285220289127</v>
      </c>
      <c r="F440" s="81">
        <v>2.1818018922648204</v>
      </c>
      <c r="G440" s="81">
        <v>0.54008057256333053</v>
      </c>
      <c r="H440" s="81">
        <v>0.29168702486033493</v>
      </c>
      <c r="I440" s="81">
        <v>4.265563636269864E-3</v>
      </c>
      <c r="J440" s="81">
        <v>2.9544183058023812</v>
      </c>
      <c r="K440" s="81">
        <v>0.25623588756416643</v>
      </c>
      <c r="L440" s="81">
        <v>-0.19668078568415046</v>
      </c>
      <c r="M440" s="81">
        <v>4.3382492889639774</v>
      </c>
      <c r="N440" s="81">
        <v>4.5349300746481278</v>
      </c>
      <c r="O440" s="81">
        <v>2.4153137471572298E-3</v>
      </c>
      <c r="P440" s="81"/>
      <c r="Q440" s="81" t="s">
        <v>608</v>
      </c>
      <c r="R440" s="81">
        <v>1.050721939257502</v>
      </c>
      <c r="S440" s="81">
        <v>3.175638563593858</v>
      </c>
      <c r="T440" s="79">
        <f t="shared" si="25"/>
        <v>59</v>
      </c>
    </row>
    <row r="441" spans="1:20">
      <c r="A441" s="81" t="str">
        <f t="shared" si="26"/>
        <v>F60</v>
      </c>
      <c r="B441" s="81">
        <v>50000</v>
      </c>
      <c r="C441" s="81">
        <v>4.9599999999999913E-3</v>
      </c>
      <c r="D441" s="81">
        <v>4.9443511148452544E-3</v>
      </c>
      <c r="E441" s="81">
        <v>4.2659650276771271E-3</v>
      </c>
      <c r="F441" s="81">
        <v>3.4962769793109231E-3</v>
      </c>
      <c r="G441" s="81">
        <v>2.9029877652344488E-3</v>
      </c>
      <c r="H441" s="81">
        <v>8.4273379651008996E-6</v>
      </c>
      <c r="I441" s="81">
        <v>2.0257548069029609</v>
      </c>
      <c r="J441" s="81">
        <v>11.224096562498634</v>
      </c>
      <c r="K441" s="81">
        <v>0.58713220356020457</v>
      </c>
      <c r="L441" s="81">
        <v>3.9068426677030184E-4</v>
      </c>
      <c r="M441" s="81">
        <v>4.7034725382548603E-2</v>
      </c>
      <c r="N441" s="81">
        <v>4.6644041115778301E-2</v>
      </c>
      <c r="O441" s="81">
        <v>1.2982555961828856E-5</v>
      </c>
      <c r="P441" s="81"/>
      <c r="Q441" s="81" t="s">
        <v>609</v>
      </c>
      <c r="R441" s="81">
        <v>1.4857215369285652E-3</v>
      </c>
      <c r="S441" s="81">
        <v>1.2477743129796E-2</v>
      </c>
      <c r="T441" s="79">
        <f t="shared" si="25"/>
        <v>60</v>
      </c>
    </row>
    <row r="442" spans="1:20">
      <c r="A442" s="81" t="str">
        <f t="shared" si="26"/>
        <v>F61</v>
      </c>
      <c r="B442" s="81">
        <v>50000</v>
      </c>
      <c r="C442" s="81">
        <v>1.4019179999999993</v>
      </c>
      <c r="D442" s="81">
        <v>1.4029102457313918</v>
      </c>
      <c r="E442" s="81">
        <v>1.4035543349513362</v>
      </c>
      <c r="F442" s="81">
        <v>1.7055165734944291</v>
      </c>
      <c r="G442" s="81">
        <v>0.58485478562763993</v>
      </c>
      <c r="H442" s="81">
        <v>0.34205512027155272</v>
      </c>
      <c r="I442" s="81">
        <v>-1.7175253979284461E-2</v>
      </c>
      <c r="J442" s="81">
        <v>2.9647270226923186</v>
      </c>
      <c r="K442" s="81">
        <v>0.41688681610756384</v>
      </c>
      <c r="L442" s="81">
        <v>-1.5217649886483722</v>
      </c>
      <c r="M442" s="81">
        <v>3.6491693793055799</v>
      </c>
      <c r="N442" s="81">
        <v>5.1709343679539526</v>
      </c>
      <c r="O442" s="81">
        <v>2.6155501152589399E-3</v>
      </c>
      <c r="P442" s="81"/>
      <c r="Q442" s="81" t="s">
        <v>610</v>
      </c>
      <c r="R442" s="81">
        <v>0.25440374300003998</v>
      </c>
      <c r="S442" s="81">
        <v>2.542660453814741</v>
      </c>
      <c r="T442" s="79">
        <f t="shared" si="25"/>
        <v>61</v>
      </c>
    </row>
    <row r="443" spans="1:20">
      <c r="A443" s="81" t="str">
        <f t="shared" si="26"/>
        <v>F62</v>
      </c>
      <c r="B443" s="81">
        <v>50000</v>
      </c>
      <c r="C443" s="81">
        <v>7.7560604999999851</v>
      </c>
      <c r="D443" s="81">
        <v>7.7492950899020085</v>
      </c>
      <c r="E443" s="81">
        <v>7.0858414717584024</v>
      </c>
      <c r="F443" s="81">
        <v>8.4592156119279061</v>
      </c>
      <c r="G443" s="81">
        <v>3.3519414389968873</v>
      </c>
      <c r="H443" s="81">
        <v>11.235511410464525</v>
      </c>
      <c r="I443" s="81">
        <v>1.5425943793226728</v>
      </c>
      <c r="J443" s="81">
        <v>7.9130986663314893</v>
      </c>
      <c r="K443" s="81">
        <v>0.43254791566329076</v>
      </c>
      <c r="L443" s="81">
        <v>1.5428294073141935</v>
      </c>
      <c r="M443" s="81">
        <v>46.962839971508139</v>
      </c>
      <c r="N443" s="81">
        <v>45.420010564193944</v>
      </c>
      <c r="O443" s="81">
        <v>1.499033782839101E-2</v>
      </c>
      <c r="P443" s="81"/>
      <c r="Q443" s="81" t="s">
        <v>611</v>
      </c>
      <c r="R443" s="81">
        <v>3.2529824881155198</v>
      </c>
      <c r="S443" s="81">
        <v>16.068111739538654</v>
      </c>
      <c r="T443" s="79">
        <f t="shared" si="25"/>
        <v>62</v>
      </c>
    </row>
    <row r="444" spans="1:20">
      <c r="A444" s="81" t="str">
        <f t="shared" si="26"/>
        <v>F63</v>
      </c>
      <c r="B444" s="81">
        <v>50000</v>
      </c>
      <c r="C444" s="81">
        <v>98.270719999999997</v>
      </c>
      <c r="D444" s="81">
        <v>98.269239607007634</v>
      </c>
      <c r="E444" s="81">
        <v>98.261037034069744</v>
      </c>
      <c r="F444" s="81">
        <v>99.905429090604471</v>
      </c>
      <c r="G444" s="81">
        <v>2.6225408712191038</v>
      </c>
      <c r="H444" s="81">
        <v>6.8777206212146567</v>
      </c>
      <c r="I444" s="81">
        <v>7.8402750265070265E-3</v>
      </c>
      <c r="J444" s="81">
        <v>3.0159000606543347</v>
      </c>
      <c r="K444" s="81">
        <v>2.6687301964551772E-2</v>
      </c>
      <c r="L444" s="81">
        <v>86.644571225292026</v>
      </c>
      <c r="M444" s="81">
        <v>108.96002383080874</v>
      </c>
      <c r="N444" s="81">
        <v>22.315452605516711</v>
      </c>
      <c r="O444" s="81">
        <v>1.1728359323634877E-2</v>
      </c>
      <c r="P444" s="81"/>
      <c r="Q444" s="81" t="s">
        <v>612</v>
      </c>
      <c r="R444" s="81">
        <v>93.114965444674269</v>
      </c>
      <c r="S444" s="81">
        <v>103.43842593876816</v>
      </c>
      <c r="T444" s="79">
        <f t="shared" si="25"/>
        <v>63</v>
      </c>
    </row>
    <row r="445" spans="1:20">
      <c r="A445" s="81" t="str">
        <f t="shared" si="26"/>
        <v>F64</v>
      </c>
      <c r="B445" s="81">
        <v>50000</v>
      </c>
      <c r="C445" s="81">
        <v>0.10940999999999999</v>
      </c>
      <c r="D445" s="81">
        <v>0.1095631038234188</v>
      </c>
      <c r="E445" s="81">
        <v>0.10946632034144517</v>
      </c>
      <c r="F445" s="81">
        <v>7.2547185090144781E-2</v>
      </c>
      <c r="G445" s="81">
        <v>2.8247333684432534E-2</v>
      </c>
      <c r="H445" s="81">
        <v>7.9791186027967681E-4</v>
      </c>
      <c r="I445" s="81">
        <v>9.3980506337909935E-3</v>
      </c>
      <c r="J445" s="81">
        <v>2.9783018581675216</v>
      </c>
      <c r="K445" s="81">
        <v>0.25781793960454363</v>
      </c>
      <c r="L445" s="81">
        <v>-5.0404159353355819E-3</v>
      </c>
      <c r="M445" s="81">
        <v>0.23032017636451801</v>
      </c>
      <c r="N445" s="81">
        <v>0.23536059229985359</v>
      </c>
      <c r="O445" s="81">
        <v>1.2632591660302148E-4</v>
      </c>
      <c r="P445" s="81"/>
      <c r="Q445" s="81" t="s">
        <v>613</v>
      </c>
      <c r="R445" s="81">
        <v>5.4335806852338998E-2</v>
      </c>
      <c r="S445" s="81">
        <v>0.16490607703538299</v>
      </c>
      <c r="T445" s="79">
        <f t="shared" si="25"/>
        <v>64</v>
      </c>
    </row>
    <row r="446" spans="1:20">
      <c r="A446" s="81" t="str">
        <f t="shared" si="26"/>
        <v>F65</v>
      </c>
      <c r="B446" s="81">
        <v>50000</v>
      </c>
      <c r="C446" s="81">
        <v>0.81529999999999969</v>
      </c>
      <c r="D446" s="81">
        <v>0.81610055072609267</v>
      </c>
      <c r="E446" s="81">
        <v>0.70381704824006941</v>
      </c>
      <c r="F446" s="81">
        <v>0.61678576397907126</v>
      </c>
      <c r="G446" s="81">
        <v>0.47943132077927869</v>
      </c>
      <c r="H446" s="81">
        <v>0.22985439134416363</v>
      </c>
      <c r="I446" s="81">
        <v>1.9824829630723675</v>
      </c>
      <c r="J446" s="81">
        <v>10.629894294583261</v>
      </c>
      <c r="K446" s="81">
        <v>0.58746599344005335</v>
      </c>
      <c r="L446" s="81">
        <v>8.9117705223009089E-2</v>
      </c>
      <c r="M446" s="81">
        <v>6.8493052391549467</v>
      </c>
      <c r="N446" s="81">
        <v>6.7601875339319379</v>
      </c>
      <c r="O446" s="81">
        <v>2.1440820476099492E-3</v>
      </c>
      <c r="P446" s="81"/>
      <c r="Q446" s="81" t="s">
        <v>614</v>
      </c>
      <c r="R446" s="81">
        <v>0.24456193866654999</v>
      </c>
      <c r="S446" s="81">
        <v>2.0580885104853759</v>
      </c>
      <c r="T446" s="79">
        <f t="shared" si="25"/>
        <v>65</v>
      </c>
    </row>
    <row r="447" spans="1:20">
      <c r="A447" s="81" t="str">
        <f t="shared" si="26"/>
        <v>F66</v>
      </c>
      <c r="B447" s="81">
        <v>50000</v>
      </c>
      <c r="C447" s="81">
        <v>536.86285000000009</v>
      </c>
      <c r="D447" s="81">
        <v>536.97149295309464</v>
      </c>
      <c r="E447" s="81">
        <v>537.00601604608755</v>
      </c>
      <c r="F447" s="81">
        <v>539.22238845732522</v>
      </c>
      <c r="G447" s="81">
        <v>15.391334289886174</v>
      </c>
      <c r="H447" s="81">
        <v>236.89317122302594</v>
      </c>
      <c r="I447" s="81">
        <v>-1.1861482813812394E-3</v>
      </c>
      <c r="J447" s="81">
        <v>2.974409048474405</v>
      </c>
      <c r="K447" s="81">
        <v>2.8663224196951241E-2</v>
      </c>
      <c r="L447" s="81">
        <v>468.66516229727938</v>
      </c>
      <c r="M447" s="81">
        <v>608.19702920634893</v>
      </c>
      <c r="N447" s="81">
        <v>139.53186690906955</v>
      </c>
      <c r="O447" s="81">
        <v>6.8832139473217882E-2</v>
      </c>
      <c r="P447" s="81"/>
      <c r="Q447" s="81" t="s">
        <v>615</v>
      </c>
      <c r="R447" s="81">
        <v>506.82822125681474</v>
      </c>
      <c r="S447" s="81">
        <v>567.27475767862211</v>
      </c>
      <c r="T447" s="79">
        <f t="shared" si="25"/>
        <v>66</v>
      </c>
    </row>
    <row r="448" spans="1:20">
      <c r="A448" s="81" t="str">
        <f t="shared" si="26"/>
        <v>F67</v>
      </c>
      <c r="B448" s="81">
        <v>50000</v>
      </c>
      <c r="C448" s="81">
        <v>2.9267699999999994</v>
      </c>
      <c r="D448" s="81">
        <v>2.9193338960558193</v>
      </c>
      <c r="E448" s="81">
        <v>2.9133081592372232</v>
      </c>
      <c r="F448" s="81">
        <v>2.7115134054657064</v>
      </c>
      <c r="G448" s="81">
        <v>1.208471261958308</v>
      </c>
      <c r="H448" s="81">
        <v>1.4604027909791055</v>
      </c>
      <c r="I448" s="81">
        <v>2.1825814420487314E-2</v>
      </c>
      <c r="J448" s="81">
        <v>2.9916121066741765</v>
      </c>
      <c r="K448" s="81">
        <v>0.4139544515928853</v>
      </c>
      <c r="L448" s="81">
        <v>-1.6448431481495929</v>
      </c>
      <c r="M448" s="81">
        <v>7.8678324520798739</v>
      </c>
      <c r="N448" s="81">
        <v>9.5126756002294677</v>
      </c>
      <c r="O448" s="81">
        <v>5.4044477811874651E-3</v>
      </c>
      <c r="P448" s="81"/>
      <c r="Q448" s="81" t="s">
        <v>616</v>
      </c>
      <c r="R448" s="81">
        <v>0.56159901409023605</v>
      </c>
      <c r="S448" s="81">
        <v>5.2985407676777037</v>
      </c>
      <c r="T448" s="79">
        <f t="shared" si="25"/>
        <v>67</v>
      </c>
    </row>
    <row r="449" spans="1:20">
      <c r="A449" s="81" t="str">
        <f t="shared" si="26"/>
        <v>F68</v>
      </c>
      <c r="B449" s="81">
        <v>50000</v>
      </c>
      <c r="C449" s="81">
        <v>4.1819000000000015</v>
      </c>
      <c r="D449" s="81">
        <v>4.1762170990903353</v>
      </c>
      <c r="E449" s="81">
        <v>3.9396758278261541</v>
      </c>
      <c r="F449" s="81">
        <v>3.3499410271957553</v>
      </c>
      <c r="G449" s="81">
        <v>1.3769688608032249</v>
      </c>
      <c r="H449" s="81">
        <v>1.8960432436217312</v>
      </c>
      <c r="I449" s="81">
        <v>1.2505948441591688</v>
      </c>
      <c r="J449" s="81">
        <v>6.115428600833666</v>
      </c>
      <c r="K449" s="81">
        <v>0.32971678151098904</v>
      </c>
      <c r="L449" s="81">
        <v>1.1236236303100875</v>
      </c>
      <c r="M449" s="81">
        <v>17.971326447886891</v>
      </c>
      <c r="N449" s="81">
        <v>16.847702817576803</v>
      </c>
      <c r="O449" s="81">
        <v>6.1579919513129137E-3</v>
      </c>
      <c r="P449" s="81"/>
      <c r="Q449" s="81" t="s">
        <v>618</v>
      </c>
      <c r="R449" s="81">
        <v>2.1954976559825581</v>
      </c>
      <c r="S449" s="81">
        <v>7.5308509354088882</v>
      </c>
      <c r="T449" s="79">
        <f t="shared" si="25"/>
        <v>68</v>
      </c>
    </row>
    <row r="450" spans="1:20">
      <c r="A450" s="81" t="str">
        <f t="shared" si="26"/>
        <v>F69</v>
      </c>
      <c r="B450" s="81">
        <v>50000</v>
      </c>
      <c r="C450" s="81">
        <v>648.37789999999995</v>
      </c>
      <c r="D450" s="81">
        <v>648.23958480773285</v>
      </c>
      <c r="E450" s="81">
        <v>648.20541972747242</v>
      </c>
      <c r="F450" s="81">
        <v>625.3771410368463</v>
      </c>
      <c r="G450" s="81">
        <v>47.234302800297051</v>
      </c>
      <c r="H450" s="81">
        <v>2231.0793610301498</v>
      </c>
      <c r="I450" s="81">
        <v>4.0825712266981838E-3</v>
      </c>
      <c r="J450" s="81">
        <v>3.0248687301072068</v>
      </c>
      <c r="K450" s="81">
        <v>7.2865502057093121E-2</v>
      </c>
      <c r="L450" s="81">
        <v>437.37043542887415</v>
      </c>
      <c r="M450" s="81">
        <v>850.81181093349744</v>
      </c>
      <c r="N450" s="81">
        <v>413.4413755046233</v>
      </c>
      <c r="O450" s="81">
        <v>0.21123822386254576</v>
      </c>
      <c r="P450" s="81"/>
      <c r="Q450" s="81" t="s">
        <v>619</v>
      </c>
      <c r="R450" s="81">
        <v>556.06010728690751</v>
      </c>
      <c r="S450" s="81">
        <v>740.67042819649828</v>
      </c>
      <c r="T450" s="79">
        <f t="shared" si="25"/>
        <v>69</v>
      </c>
    </row>
    <row r="451" spans="1:20">
      <c r="A451" s="81" t="str">
        <f t="shared" si="26"/>
        <v>F70</v>
      </c>
      <c r="B451" s="81">
        <v>50000</v>
      </c>
      <c r="C451" s="81">
        <v>6.0731999999999973</v>
      </c>
      <c r="D451" s="81">
        <v>6.0756460632137177</v>
      </c>
      <c r="E451" s="81">
        <v>5.9949269988964655</v>
      </c>
      <c r="F451" s="81">
        <v>2.3661358016976908</v>
      </c>
      <c r="G451" s="81">
        <v>1.6097690569530916</v>
      </c>
      <c r="H451" s="81">
        <v>2.591356416723646</v>
      </c>
      <c r="I451" s="81">
        <v>0.32716407260990765</v>
      </c>
      <c r="J451" s="81">
        <v>3.134837875566983</v>
      </c>
      <c r="K451" s="81">
        <v>0.26495438348520306</v>
      </c>
      <c r="L451" s="81">
        <v>-0.47165892936788345</v>
      </c>
      <c r="M451" s="81">
        <v>13.522657455669869</v>
      </c>
      <c r="N451" s="81">
        <v>13.994316385037752</v>
      </c>
      <c r="O451" s="81">
        <v>7.1991060788456872E-3</v>
      </c>
      <c r="P451" s="81"/>
      <c r="Q451" s="81" t="s">
        <v>620</v>
      </c>
      <c r="R451" s="81">
        <v>3.1910503507630219</v>
      </c>
      <c r="S451" s="81">
        <v>9.4699441416636994</v>
      </c>
      <c r="T451" s="79">
        <f t="shared" si="25"/>
        <v>70</v>
      </c>
    </row>
    <row r="452" spans="1:20">
      <c r="A452" s="81" t="str">
        <f t="shared" si="26"/>
        <v>F71</v>
      </c>
      <c r="B452" s="81">
        <v>50000</v>
      </c>
      <c r="C452" s="81">
        <v>4.4342399999999964</v>
      </c>
      <c r="D452" s="81">
        <v>4.4357041658118543</v>
      </c>
      <c r="E452" s="81">
        <v>3.9903546621180985</v>
      </c>
      <c r="F452" s="81">
        <v>1.9301227726165786</v>
      </c>
      <c r="G452" s="81">
        <v>2.0659171774509582</v>
      </c>
      <c r="H452" s="81">
        <v>4.2680137840869339</v>
      </c>
      <c r="I452" s="81">
        <v>1.8077746390098186</v>
      </c>
      <c r="J452" s="81">
        <v>9.3886100682621034</v>
      </c>
      <c r="K452" s="81">
        <v>0.46574728616348993</v>
      </c>
      <c r="L452" s="81">
        <v>0.83083406028832241</v>
      </c>
      <c r="M452" s="81">
        <v>31.645715629589283</v>
      </c>
      <c r="N452" s="81">
        <v>30.814881569300962</v>
      </c>
      <c r="O452" s="81">
        <v>9.2390624893296767E-3</v>
      </c>
      <c r="P452" s="81"/>
      <c r="Q452" s="81" t="s">
        <v>621</v>
      </c>
      <c r="R452" s="81">
        <v>1.8169781074895459</v>
      </c>
      <c r="S452" s="81">
        <v>9.6525244035868791</v>
      </c>
      <c r="T452" s="79">
        <f t="shared" si="25"/>
        <v>71</v>
      </c>
    </row>
    <row r="453" spans="1:20">
      <c r="A453" s="81" t="str">
        <f t="shared" si="26"/>
        <v>F72</v>
      </c>
      <c r="B453" s="81">
        <v>50000</v>
      </c>
      <c r="C453" s="81">
        <v>0.4864859999999992</v>
      </c>
      <c r="D453" s="81">
        <v>0.48574723920491536</v>
      </c>
      <c r="E453" s="81">
        <v>0.48394302027223945</v>
      </c>
      <c r="F453" s="81">
        <v>0.45342100765948978</v>
      </c>
      <c r="G453" s="81">
        <v>0.1148189210576103</v>
      </c>
      <c r="H453" s="81">
        <v>1.3183384632833745E-2</v>
      </c>
      <c r="I453" s="81">
        <v>6.9506736709492409E-2</v>
      </c>
      <c r="J453" s="81">
        <v>3.0280659182687781</v>
      </c>
      <c r="K453" s="81">
        <v>0.23637585927518415</v>
      </c>
      <c r="L453" s="81">
        <v>-3.0978014530351917E-3</v>
      </c>
      <c r="M453" s="81">
        <v>0.9632012486388597</v>
      </c>
      <c r="N453" s="81">
        <v>0.96629905009189487</v>
      </c>
      <c r="O453" s="81">
        <v>5.1348582517599735E-4</v>
      </c>
      <c r="P453" s="81"/>
      <c r="Q453" s="81" t="s">
        <v>622</v>
      </c>
      <c r="R453" s="81">
        <v>0.26412658751003398</v>
      </c>
      <c r="S453" s="81">
        <v>0.71567518496665194</v>
      </c>
      <c r="T453" s="79">
        <f t="shared" si="25"/>
        <v>72</v>
      </c>
    </row>
    <row r="454" spans="1:20">
      <c r="A454" s="81" t="str">
        <f t="shared" si="26"/>
        <v>F73</v>
      </c>
      <c r="B454" s="81">
        <v>50000</v>
      </c>
      <c r="C454" s="81">
        <v>0.21916999999999992</v>
      </c>
      <c r="D454" s="81">
        <v>0.21906319423144552</v>
      </c>
      <c r="E454" s="81">
        <v>0.20998762331813309</v>
      </c>
      <c r="F454" s="81">
        <v>0.16081244760719876</v>
      </c>
      <c r="G454" s="81">
        <v>6.128053428171519E-2</v>
      </c>
      <c r="H454" s="81">
        <v>3.7553038818524706E-3</v>
      </c>
      <c r="I454" s="81">
        <v>0.99829892993694824</v>
      </c>
      <c r="J454" s="81">
        <v>4.9050127925378568</v>
      </c>
      <c r="K454" s="81">
        <v>0.27973907025646139</v>
      </c>
      <c r="L454" s="81">
        <v>7.0043713541830532E-2</v>
      </c>
      <c r="M454" s="81">
        <v>0.74777830366124787</v>
      </c>
      <c r="N454" s="81">
        <v>0.67773459011941739</v>
      </c>
      <c r="O454" s="81">
        <v>2.7405488070284282E-4</v>
      </c>
      <c r="P454" s="81"/>
      <c r="Q454" s="81" t="s">
        <v>623</v>
      </c>
      <c r="R454" s="81">
        <v>0.12567927226407999</v>
      </c>
      <c r="S454" s="81">
        <v>0.36285761268186101</v>
      </c>
      <c r="T454" s="79">
        <f t="shared" si="25"/>
        <v>73</v>
      </c>
    </row>
    <row r="455" spans="1:20">
      <c r="A455" s="81" t="str">
        <f t="shared" si="26"/>
        <v>F74</v>
      </c>
      <c r="B455" s="81">
        <v>50000</v>
      </c>
      <c r="C455" s="81">
        <v>3314.6845504499988</v>
      </c>
      <c r="D455" s="81">
        <v>3314.8494202715665</v>
      </c>
      <c r="E455" s="81">
        <v>3314.070504801276</v>
      </c>
      <c r="F455" s="81">
        <v>3380.8809927965908</v>
      </c>
      <c r="G455" s="81">
        <v>116.83394509862244</v>
      </c>
      <c r="H455" s="81">
        <v>13650.170727307921</v>
      </c>
      <c r="I455" s="81">
        <v>1.8147996526453349E-2</v>
      </c>
      <c r="J455" s="81">
        <v>3.0201305678002144</v>
      </c>
      <c r="K455" s="81">
        <v>3.5245626659280015E-2</v>
      </c>
      <c r="L455" s="81">
        <v>2812.1920500561973</v>
      </c>
      <c r="M455" s="81">
        <v>3805.1665109366891</v>
      </c>
      <c r="N455" s="81">
        <v>992.97446088049173</v>
      </c>
      <c r="O455" s="81">
        <v>0.52249728663999628</v>
      </c>
      <c r="P455" s="81"/>
      <c r="Q455" s="81" t="s">
        <v>624</v>
      </c>
      <c r="R455" s="81">
        <v>3085.6221239233055</v>
      </c>
      <c r="S455" s="81">
        <v>3545.4616077886963</v>
      </c>
      <c r="T455" s="79">
        <f t="shared" si="25"/>
        <v>74</v>
      </c>
    </row>
    <row r="456" spans="1:20">
      <c r="A456" s="81" t="str">
        <f t="shared" si="26"/>
        <v>F75</v>
      </c>
      <c r="B456" s="81">
        <v>50000</v>
      </c>
      <c r="C456" s="81">
        <v>9.3115701000000026</v>
      </c>
      <c r="D456" s="81">
        <v>9.320812181085385</v>
      </c>
      <c r="E456" s="81">
        <v>9.3070575503363777</v>
      </c>
      <c r="F456" s="81">
        <v>6.8332213028438451</v>
      </c>
      <c r="G456" s="81">
        <v>1.618339841947654</v>
      </c>
      <c r="H456" s="81">
        <v>2.6190238440351576</v>
      </c>
      <c r="I456" s="81">
        <v>5.900396413912324E-2</v>
      </c>
      <c r="J456" s="81">
        <v>3.0306713771228844</v>
      </c>
      <c r="K456" s="81">
        <v>0.17362648345513626</v>
      </c>
      <c r="L456" s="81">
        <v>2.3299313022348378</v>
      </c>
      <c r="M456" s="81">
        <v>16.683229178868721</v>
      </c>
      <c r="N456" s="81">
        <v>14.353297876633883</v>
      </c>
      <c r="O456" s="81">
        <v>7.2374357945824402E-3</v>
      </c>
      <c r="P456" s="81"/>
      <c r="Q456" s="81" t="s">
        <v>625</v>
      </c>
      <c r="R456" s="81">
        <v>6.1987514816906666</v>
      </c>
      <c r="S456" s="81">
        <v>12.524892391615264</v>
      </c>
      <c r="T456" s="79">
        <f t="shared" si="25"/>
        <v>75</v>
      </c>
    </row>
    <row r="457" spans="1:20">
      <c r="A457" s="81" t="str">
        <f t="shared" si="26"/>
        <v>F76</v>
      </c>
      <c r="B457" s="81">
        <v>50000</v>
      </c>
      <c r="C457" s="81">
        <v>27.561532699999994</v>
      </c>
      <c r="D457" s="81">
        <v>27.577951681900181</v>
      </c>
      <c r="E457" s="81">
        <v>27.374287378190274</v>
      </c>
      <c r="F457" s="81">
        <v>21.521918881983588</v>
      </c>
      <c r="G457" s="81">
        <v>5.4135376005294162</v>
      </c>
      <c r="H457" s="81">
        <v>29.306389352345786</v>
      </c>
      <c r="I457" s="81">
        <v>0.26602736895071682</v>
      </c>
      <c r="J457" s="81">
        <v>3.4243086590877581</v>
      </c>
      <c r="K457" s="81">
        <v>0.19629948093942018</v>
      </c>
      <c r="L457" s="81">
        <v>7.6450187575763948</v>
      </c>
      <c r="M457" s="81">
        <v>58.131167418004978</v>
      </c>
      <c r="N457" s="81">
        <v>50.486148660428583</v>
      </c>
      <c r="O457" s="81">
        <v>2.4210076147069753E-2</v>
      </c>
      <c r="P457" s="81"/>
      <c r="Q457" s="81" t="s">
        <v>626</v>
      </c>
      <c r="R457" s="81">
        <v>17.476635957699997</v>
      </c>
      <c r="S457" s="81">
        <v>38.734699551674119</v>
      </c>
      <c r="T457" s="79">
        <f t="shared" si="25"/>
        <v>76</v>
      </c>
    </row>
    <row r="458" spans="1:20">
      <c r="A458" s="81" t="str">
        <f t="shared" si="26"/>
        <v>F77</v>
      </c>
      <c r="B458" s="81">
        <v>50000</v>
      </c>
      <c r="C458" s="81">
        <v>14.055064380000006</v>
      </c>
      <c r="D458" s="81">
        <v>14.056127993988802</v>
      </c>
      <c r="E458" s="81">
        <v>14.060337760624407</v>
      </c>
      <c r="F458" s="81">
        <v>13.288541572876477</v>
      </c>
      <c r="G458" s="81">
        <v>0.65958681322362578</v>
      </c>
      <c r="H458" s="81">
        <v>0.43505476417849825</v>
      </c>
      <c r="I458" s="81">
        <v>-5.3168265220879347E-3</v>
      </c>
      <c r="J458" s="81">
        <v>3.0301795410675774</v>
      </c>
      <c r="K458" s="81">
        <v>4.6925213935566215E-2</v>
      </c>
      <c r="L458" s="81">
        <v>11.191118381724756</v>
      </c>
      <c r="M458" s="81">
        <v>17.284725147455454</v>
      </c>
      <c r="N458" s="81">
        <v>6.0936067657306978</v>
      </c>
      <c r="O458" s="81">
        <v>2.9497619028609691E-3</v>
      </c>
      <c r="P458" s="81"/>
      <c r="Q458" s="81" t="s">
        <v>627</v>
      </c>
      <c r="R458" s="81">
        <v>12.758954808618919</v>
      </c>
      <c r="S458" s="81">
        <v>15.332507906420044</v>
      </c>
      <c r="T458" s="79">
        <f t="shared" si="25"/>
        <v>77</v>
      </c>
    </row>
    <row r="459" spans="1:20">
      <c r="A459" s="81" t="str">
        <f t="shared" si="26"/>
        <v>F78</v>
      </c>
      <c r="B459" s="81">
        <v>50000</v>
      </c>
      <c r="C459" s="81">
        <v>0.11849250000000001</v>
      </c>
      <c r="D459" s="81">
        <v>0.11861516828705608</v>
      </c>
      <c r="E459" s="81">
        <v>0.11758226293675689</v>
      </c>
      <c r="F459" s="81">
        <v>6.2107029885433936E-2</v>
      </c>
      <c r="G459" s="81">
        <v>4.3070177307402022E-2</v>
      </c>
      <c r="H459" s="81">
        <v>1.855040173291048E-3</v>
      </c>
      <c r="I459" s="81">
        <v>0.14115301027871385</v>
      </c>
      <c r="J459" s="81">
        <v>3.0966579425066025</v>
      </c>
      <c r="K459" s="81">
        <v>0.36310851242203285</v>
      </c>
      <c r="L459" s="81">
        <v>-7.3036934569111076E-2</v>
      </c>
      <c r="M459" s="81">
        <v>0.30947620220290023</v>
      </c>
      <c r="N459" s="81">
        <v>0.38251313677201132</v>
      </c>
      <c r="O459" s="81">
        <v>1.9261568852463955E-4</v>
      </c>
      <c r="P459" s="81"/>
      <c r="Q459" s="81" t="s">
        <v>629</v>
      </c>
      <c r="R459" s="81">
        <v>3.7326501354933997E-2</v>
      </c>
      <c r="S459" s="81">
        <v>0.20596441963190401</v>
      </c>
      <c r="T459" s="79">
        <f t="shared" si="25"/>
        <v>78</v>
      </c>
    </row>
    <row r="460" spans="1:20">
      <c r="A460" s="81" t="str">
        <f t="shared" si="26"/>
        <v>F79</v>
      </c>
      <c r="B460" s="81">
        <v>50000</v>
      </c>
      <c r="C460" s="81">
        <v>0.14721279999999992</v>
      </c>
      <c r="D460" s="81">
        <v>0.14724094713251112</v>
      </c>
      <c r="E460" s="81">
        <v>0.14684024143236535</v>
      </c>
      <c r="F460" s="81">
        <v>0.13075142691455044</v>
      </c>
      <c r="G460" s="81">
        <v>3.3574473949794549E-2</v>
      </c>
      <c r="H460" s="81">
        <v>1.1272453010054328E-3</v>
      </c>
      <c r="I460" s="81">
        <v>4.9317850605531906E-2</v>
      </c>
      <c r="J460" s="81">
        <v>3.0228062790948313</v>
      </c>
      <c r="K460" s="81">
        <v>0.22802402866628413</v>
      </c>
      <c r="L460" s="81">
        <v>1.585369504444166E-2</v>
      </c>
      <c r="M460" s="81">
        <v>0.29255777317316362</v>
      </c>
      <c r="N460" s="81">
        <v>0.27670407812872194</v>
      </c>
      <c r="O460" s="81">
        <v>1.5014961212107296E-4</v>
      </c>
      <c r="P460" s="81"/>
      <c r="Q460" s="81" t="s">
        <v>630</v>
      </c>
      <c r="R460" s="81">
        <v>8.2742574011043998E-2</v>
      </c>
      <c r="S460" s="81">
        <v>0.21397511468956201</v>
      </c>
      <c r="T460" s="79">
        <f t="shared" si="25"/>
        <v>79</v>
      </c>
    </row>
    <row r="461" spans="1:20">
      <c r="A461" s="81" t="str">
        <f t="shared" si="26"/>
        <v>F80</v>
      </c>
      <c r="B461" s="81">
        <v>50000</v>
      </c>
      <c r="C461" s="81">
        <v>184.64316317999993</v>
      </c>
      <c r="D461" s="81">
        <v>184.635754288089</v>
      </c>
      <c r="E461" s="81">
        <v>184.65025597100234</v>
      </c>
      <c r="F461" s="81">
        <v>184.03227368271374</v>
      </c>
      <c r="G461" s="81">
        <v>3.2468979368204636</v>
      </c>
      <c r="H461" s="81">
        <v>10.542346212128983</v>
      </c>
      <c r="I461" s="81">
        <v>-7.7204511159856114E-3</v>
      </c>
      <c r="J461" s="81">
        <v>2.9803791357242768</v>
      </c>
      <c r="K461" s="81">
        <v>1.758542352395244E-2</v>
      </c>
      <c r="L461" s="81">
        <v>170.70528523581686</v>
      </c>
      <c r="M461" s="81">
        <v>197.48668813372711</v>
      </c>
      <c r="N461" s="81">
        <v>26.781402897910255</v>
      </c>
      <c r="O461" s="81">
        <v>1.4520569005468749E-2</v>
      </c>
      <c r="P461" s="81"/>
      <c r="Q461" s="81" t="s">
        <v>631</v>
      </c>
      <c r="R461" s="81">
        <v>178.24448770051808</v>
      </c>
      <c r="S461" s="81">
        <v>190.99160251365498</v>
      </c>
      <c r="T461" s="79">
        <f t="shared" si="25"/>
        <v>80</v>
      </c>
    </row>
    <row r="462" spans="1:20">
      <c r="A462" s="81" t="str">
        <f t="shared" si="26"/>
        <v>F81</v>
      </c>
      <c r="B462" s="81">
        <v>50000</v>
      </c>
      <c r="C462" s="81">
        <v>0.21621789000000005</v>
      </c>
      <c r="D462" s="81">
        <v>0.21629200124895837</v>
      </c>
      <c r="E462" s="81">
        <v>0.21613901989373821</v>
      </c>
      <c r="F462" s="81">
        <v>0.17657704926620788</v>
      </c>
      <c r="G462" s="81">
        <v>5.8681130783185376E-2</v>
      </c>
      <c r="H462" s="81">
        <v>3.4434751099933067E-3</v>
      </c>
      <c r="I462" s="81">
        <v>9.5943267654188683E-4</v>
      </c>
      <c r="J462" s="81">
        <v>3.0160449595682706</v>
      </c>
      <c r="K462" s="81">
        <v>0.27130513585493937</v>
      </c>
      <c r="L462" s="81">
        <v>-1.3699733032172756E-2</v>
      </c>
      <c r="M462" s="81">
        <v>0.47693085708669208</v>
      </c>
      <c r="N462" s="81">
        <v>0.49063059011886484</v>
      </c>
      <c r="O462" s="81">
        <v>2.6242999485551595E-4</v>
      </c>
      <c r="P462" s="81"/>
      <c r="Q462" s="81" t="s">
        <v>632</v>
      </c>
      <c r="R462" s="81">
        <v>0.10098410216744901</v>
      </c>
      <c r="S462" s="81">
        <v>0.33100346256365298</v>
      </c>
      <c r="T462" s="79">
        <f t="shared" si="25"/>
        <v>81</v>
      </c>
    </row>
    <row r="463" spans="1:20">
      <c r="A463" s="81" t="str">
        <f t="shared" si="26"/>
        <v>F82</v>
      </c>
      <c r="B463" s="81">
        <v>50000</v>
      </c>
      <c r="C463" s="81">
        <v>1.083167899999999</v>
      </c>
      <c r="D463" s="81">
        <v>1.0838811176021197</v>
      </c>
      <c r="E463" s="81">
        <v>1.084015243621558</v>
      </c>
      <c r="F463" s="81">
        <v>1.0213661100291318</v>
      </c>
      <c r="G463" s="81">
        <v>0.19223575778163299</v>
      </c>
      <c r="H463" s="81">
        <v>3.6954586569878663E-2</v>
      </c>
      <c r="I463" s="81">
        <v>1.3425814428234354E-2</v>
      </c>
      <c r="J463" s="81">
        <v>3.0276107337922338</v>
      </c>
      <c r="K463" s="81">
        <v>0.17735871089526672</v>
      </c>
      <c r="L463" s="81">
        <v>0.25471710932635006</v>
      </c>
      <c r="M463" s="81">
        <v>1.9038124145096371</v>
      </c>
      <c r="N463" s="81">
        <v>1.6490953051832871</v>
      </c>
      <c r="O463" s="81">
        <v>8.5970444421183114E-4</v>
      </c>
      <c r="P463" s="81"/>
      <c r="Q463" s="81" t="s">
        <v>633</v>
      </c>
      <c r="R463" s="81">
        <v>0.705080791326268</v>
      </c>
      <c r="S463" s="81">
        <v>1.4626879810040521</v>
      </c>
      <c r="T463" s="79">
        <f t="shared" si="25"/>
        <v>82</v>
      </c>
    </row>
    <row r="464" spans="1:20">
      <c r="A464" s="81" t="str">
        <f t="shared" si="26"/>
        <v>F83</v>
      </c>
      <c r="B464" s="81">
        <v>50000</v>
      </c>
      <c r="C464" s="81">
        <v>222.4175625</v>
      </c>
      <c r="D464" s="81">
        <v>218.27073373848654</v>
      </c>
      <c r="E464" s="81">
        <v>76.08129873557435</v>
      </c>
      <c r="F464" s="81">
        <v>77.684589242884655</v>
      </c>
      <c r="G464" s="81">
        <v>5199.7170527707813</v>
      </c>
      <c r="H464" s="81">
        <v>27037057.428875256</v>
      </c>
      <c r="I464" s="81">
        <v>173.85718080937792</v>
      </c>
      <c r="J464" s="81">
        <v>34932.940048493372</v>
      </c>
      <c r="K464" s="81">
        <v>23.822328187161546</v>
      </c>
      <c r="L464" s="81">
        <v>56.593412999104679</v>
      </c>
      <c r="M464" s="81">
        <v>1062583.1257350489</v>
      </c>
      <c r="N464" s="81">
        <v>1062526.5323220498</v>
      </c>
      <c r="O464" s="81">
        <v>23.253841587520657</v>
      </c>
      <c r="P464" s="81"/>
      <c r="Q464" s="81" t="s">
        <v>634</v>
      </c>
      <c r="R464" s="81">
        <v>65.583735449950495</v>
      </c>
      <c r="S464" s="81">
        <v>548.06617565336478</v>
      </c>
      <c r="T464" s="79">
        <f t="shared" si="25"/>
        <v>83</v>
      </c>
    </row>
    <row r="465" spans="1:20">
      <c r="A465" s="81" t="str">
        <f t="shared" si="26"/>
        <v>F84</v>
      </c>
      <c r="B465" s="81">
        <v>50000</v>
      </c>
      <c r="C465" s="81">
        <v>37.250750099999998</v>
      </c>
      <c r="D465" s="81">
        <v>37.310241136309344</v>
      </c>
      <c r="E465" s="81">
        <v>32.930597954889905</v>
      </c>
      <c r="F465" s="81">
        <v>32.802929876786628</v>
      </c>
      <c r="G465" s="81">
        <v>18.785325955925515</v>
      </c>
      <c r="H465" s="81">
        <v>352.88847127036883</v>
      </c>
      <c r="I465" s="81">
        <v>1.9831713960271877</v>
      </c>
      <c r="J465" s="81">
        <v>10.779680177852415</v>
      </c>
      <c r="K465" s="81">
        <v>0.50348980290143797</v>
      </c>
      <c r="L465" s="81">
        <v>6.7936364611454056</v>
      </c>
      <c r="M465" s="81">
        <v>293.39705324697945</v>
      </c>
      <c r="N465" s="81">
        <v>286.60341678583404</v>
      </c>
      <c r="O465" s="81">
        <v>8.401053163388135E-2</v>
      </c>
      <c r="P465" s="81"/>
      <c r="Q465" s="81" t="s">
        <v>635</v>
      </c>
      <c r="R465" s="81">
        <v>14.516023971763895</v>
      </c>
      <c r="S465" s="81">
        <v>85.181952931368258</v>
      </c>
      <c r="T465" s="79">
        <f t="shared" si="25"/>
        <v>84</v>
      </c>
    </row>
    <row r="466" spans="1:20">
      <c r="A466" s="81" t="str">
        <f t="shared" ref="A466:A497" si="27">CONCATENATE("F",T466)</f>
        <v>F85</v>
      </c>
      <c r="B466" s="81">
        <v>50000</v>
      </c>
      <c r="C466" s="81">
        <v>230.58906180000017</v>
      </c>
      <c r="D466" s="81">
        <v>230.6544838853614</v>
      </c>
      <c r="E466" s="81">
        <v>230.68077424023616</v>
      </c>
      <c r="F466" s="81">
        <v>222.22862859391427</v>
      </c>
      <c r="G466" s="81">
        <v>10.023414039546054</v>
      </c>
      <c r="H466" s="81">
        <v>100.46882900816894</v>
      </c>
      <c r="I466" s="81">
        <v>-8.1303902965356827E-3</v>
      </c>
      <c r="J466" s="81">
        <v>2.9860594063057091</v>
      </c>
      <c r="K466" s="81">
        <v>4.3456402280598341E-2</v>
      </c>
      <c r="L466" s="81">
        <v>191.9786055857472</v>
      </c>
      <c r="M466" s="81">
        <v>270.10748410955995</v>
      </c>
      <c r="N466" s="81">
        <v>78.128878523812745</v>
      </c>
      <c r="O466" s="81">
        <v>4.4826070318101485E-2</v>
      </c>
      <c r="P466" s="81"/>
      <c r="Q466" s="81" t="s">
        <v>636</v>
      </c>
      <c r="R466" s="81">
        <v>210.84032329888393</v>
      </c>
      <c r="S466" s="81">
        <v>250.26353293480659</v>
      </c>
      <c r="T466" s="79">
        <f t="shared" si="25"/>
        <v>85</v>
      </c>
    </row>
    <row r="467" spans="1:20">
      <c r="A467" s="81" t="str">
        <f t="shared" si="27"/>
        <v>F86</v>
      </c>
      <c r="B467" s="81">
        <v>50000</v>
      </c>
      <c r="C467" s="81">
        <v>2.3977904999999944</v>
      </c>
      <c r="D467" s="81">
        <v>2.4024956227669811</v>
      </c>
      <c r="E467" s="81">
        <v>2.3962943922544868</v>
      </c>
      <c r="F467" s="81">
        <v>2.6504616581770359</v>
      </c>
      <c r="G467" s="81">
        <v>0.48843499020395847</v>
      </c>
      <c r="H467" s="81">
        <v>0.23856873965554098</v>
      </c>
      <c r="I467" s="81">
        <v>5.7154023524879263E-2</v>
      </c>
      <c r="J467" s="81">
        <v>3.0223503126376219</v>
      </c>
      <c r="K467" s="81">
        <v>0.20330317590398872</v>
      </c>
      <c r="L467" s="81">
        <v>9.590919431585232E-2</v>
      </c>
      <c r="M467" s="81">
        <v>4.4563793242689451</v>
      </c>
      <c r="N467" s="81">
        <v>4.360470129953093</v>
      </c>
      <c r="O467" s="81">
        <v>2.1843476813709901E-3</v>
      </c>
      <c r="P467" s="81"/>
      <c r="Q467" s="81" t="s">
        <v>637</v>
      </c>
      <c r="R467" s="81">
        <v>1.45625246499519</v>
      </c>
      <c r="S467" s="81">
        <v>3.3784747637614849</v>
      </c>
      <c r="T467" s="79">
        <f t="shared" si="25"/>
        <v>86</v>
      </c>
    </row>
    <row r="468" spans="1:20">
      <c r="A468" s="81" t="str">
        <f t="shared" si="27"/>
        <v>F87</v>
      </c>
      <c r="B468" s="81">
        <v>50000</v>
      </c>
      <c r="C468" s="81">
        <v>2.7704110999999987</v>
      </c>
      <c r="D468" s="81">
        <v>2.7688062658155443</v>
      </c>
      <c r="E468" s="81">
        <v>2.4912593539619952</v>
      </c>
      <c r="F468" s="81">
        <v>2.0526687587154111</v>
      </c>
      <c r="G468" s="81">
        <v>1.2854076857379919</v>
      </c>
      <c r="H468" s="81">
        <v>1.6522729185543004</v>
      </c>
      <c r="I468" s="81">
        <v>1.7827470742001208</v>
      </c>
      <c r="J468" s="81">
        <v>9.2743767329061093</v>
      </c>
      <c r="K468" s="81">
        <v>0.46424616326826268</v>
      </c>
      <c r="L468" s="81">
        <v>0.51245249957617445</v>
      </c>
      <c r="M468" s="81">
        <v>20.359281210213005</v>
      </c>
      <c r="N468" s="81">
        <v>19.846828710636832</v>
      </c>
      <c r="O468" s="81">
        <v>5.7485179282216739E-3</v>
      </c>
      <c r="P468" s="81"/>
      <c r="Q468" s="81" t="s">
        <v>638</v>
      </c>
      <c r="R468" s="81">
        <v>1.1451808265177441</v>
      </c>
      <c r="S468" s="81">
        <v>6.0396905918732733</v>
      </c>
      <c r="T468" s="79">
        <f t="shared" si="25"/>
        <v>87</v>
      </c>
    </row>
    <row r="469" spans="1:20">
      <c r="A469" s="81" t="str">
        <f t="shared" si="27"/>
        <v>F88</v>
      </c>
      <c r="B469" s="81">
        <v>50000</v>
      </c>
      <c r="C469" s="81">
        <v>233.74000000000004</v>
      </c>
      <c r="D469" s="81">
        <v>233.33451238248472</v>
      </c>
      <c r="E469" s="81">
        <v>233.46882463402127</v>
      </c>
      <c r="F469" s="81">
        <v>212.53219248033523</v>
      </c>
      <c r="G469" s="81">
        <v>73.705617646914774</v>
      </c>
      <c r="H469" s="81">
        <v>5432.5180727131938</v>
      </c>
      <c r="I469" s="81">
        <v>-7.9364153030701129E-3</v>
      </c>
      <c r="J469" s="81">
        <v>2.9850768854975107</v>
      </c>
      <c r="K469" s="81">
        <v>0.31587962232563199</v>
      </c>
      <c r="L469" s="81">
        <v>-64.829879363854189</v>
      </c>
      <c r="M469" s="81">
        <v>556.53826728971706</v>
      </c>
      <c r="N469" s="81">
        <v>621.36814665357122</v>
      </c>
      <c r="O469" s="81">
        <v>0.32962154276421907</v>
      </c>
      <c r="P469" s="81"/>
      <c r="Q469" s="81" t="s">
        <v>718</v>
      </c>
      <c r="R469" s="81">
        <v>89.07571315530825</v>
      </c>
      <c r="S469" s="81">
        <v>376.78253518892018</v>
      </c>
      <c r="T469" s="79">
        <f t="shared" si="25"/>
        <v>88</v>
      </c>
    </row>
    <row r="470" spans="1:20">
      <c r="A470" s="81" t="str">
        <f t="shared" si="27"/>
        <v>F89</v>
      </c>
      <c r="B470" s="81">
        <v>50000</v>
      </c>
      <c r="C470" s="81">
        <v>46.967999999999989</v>
      </c>
      <c r="D470" s="81">
        <v>46.989159928236354</v>
      </c>
      <c r="E470" s="81">
        <v>46.940942071366493</v>
      </c>
      <c r="F470" s="81">
        <v>35.47020358042866</v>
      </c>
      <c r="G470" s="81">
        <v>4.9604302786050738</v>
      </c>
      <c r="H470" s="81">
        <v>24.605868548902013</v>
      </c>
      <c r="I470" s="81">
        <v>3.3572929453940602E-2</v>
      </c>
      <c r="J470" s="81">
        <v>3.0032580973123104</v>
      </c>
      <c r="K470" s="81">
        <v>0.1055654173469122</v>
      </c>
      <c r="L470" s="81">
        <v>27.095170042425043</v>
      </c>
      <c r="M470" s="81">
        <v>69.35574615329557</v>
      </c>
      <c r="N470" s="81">
        <v>42.260576110870531</v>
      </c>
      <c r="O470" s="81">
        <v>2.2183718601218334E-2</v>
      </c>
      <c r="P470" s="81"/>
      <c r="Q470" s="81" t="s">
        <v>640</v>
      </c>
      <c r="R470" s="81">
        <v>37.329878525394825</v>
      </c>
      <c r="S470" s="81">
        <v>56.837372694300136</v>
      </c>
      <c r="T470" s="79">
        <f t="shared" si="25"/>
        <v>89</v>
      </c>
    </row>
    <row r="471" spans="1:20">
      <c r="A471" s="81" t="str">
        <f t="shared" si="27"/>
        <v>F90</v>
      </c>
      <c r="B471" s="81">
        <v>50000</v>
      </c>
      <c r="C471" s="81">
        <v>5.3760000000000016E-2</v>
      </c>
      <c r="D471" s="81">
        <v>5.3826470497156352E-2</v>
      </c>
      <c r="E471" s="81">
        <v>5.3251430599847903E-2</v>
      </c>
      <c r="F471" s="81">
        <v>4.6709948416139825E-2</v>
      </c>
      <c r="G471" s="81">
        <v>1.7383654120504591E-2</v>
      </c>
      <c r="H471" s="81">
        <v>3.021914305813362E-4</v>
      </c>
      <c r="I471" s="81">
        <v>0.17433324768520994</v>
      </c>
      <c r="J471" s="81">
        <v>3.1276954921114606</v>
      </c>
      <c r="K471" s="81">
        <v>0.3229573471926413</v>
      </c>
      <c r="L471" s="81">
        <v>-2.7216230114757167E-2</v>
      </c>
      <c r="M471" s="81">
        <v>0.14001028145519112</v>
      </c>
      <c r="N471" s="81">
        <v>0.16722651156994828</v>
      </c>
      <c r="O471" s="81">
        <v>7.7742064621585171E-5</v>
      </c>
      <c r="P471" s="81"/>
      <c r="Q471" s="81" t="s">
        <v>641</v>
      </c>
      <c r="R471" s="81">
        <v>2.0907742073363999E-2</v>
      </c>
      <c r="S471" s="81">
        <v>8.9447872908154993E-2</v>
      </c>
      <c r="T471" s="79">
        <f t="shared" si="25"/>
        <v>90</v>
      </c>
    </row>
    <row r="472" spans="1:20">
      <c r="A472" s="81" t="str">
        <f t="shared" si="27"/>
        <v>F91</v>
      </c>
      <c r="B472" s="81">
        <v>50000</v>
      </c>
      <c r="C472" s="81">
        <v>0.39711000000000002</v>
      </c>
      <c r="D472" s="81">
        <v>0.39781562772301082</v>
      </c>
      <c r="E472" s="81">
        <v>0.394243943282368</v>
      </c>
      <c r="F472" s="81">
        <v>0.29987884092191253</v>
      </c>
      <c r="G472" s="81">
        <v>0.129078197663722</v>
      </c>
      <c r="H472" s="81">
        <v>1.6661181112114887E-2</v>
      </c>
      <c r="I472" s="81">
        <v>0.16413889420997477</v>
      </c>
      <c r="J472" s="81">
        <v>3.1126086260613355</v>
      </c>
      <c r="K472" s="81">
        <v>0.32446738807756426</v>
      </c>
      <c r="L472" s="81">
        <v>-6.5778041450427441E-2</v>
      </c>
      <c r="M472" s="81">
        <v>1.1254874071096848</v>
      </c>
      <c r="N472" s="81">
        <v>1.1912654485601122</v>
      </c>
      <c r="O472" s="81">
        <v>5.7725524877847388E-4</v>
      </c>
      <c r="P472" s="81"/>
      <c r="Q472" s="81" t="s">
        <v>642</v>
      </c>
      <c r="R472" s="81">
        <v>0.15462121584958199</v>
      </c>
      <c r="S472" s="81">
        <v>0.66122168840126405</v>
      </c>
      <c r="T472" s="79">
        <f t="shared" si="25"/>
        <v>91</v>
      </c>
    </row>
    <row r="473" spans="1:20">
      <c r="A473" s="81" t="str">
        <f t="shared" si="27"/>
        <v>F92</v>
      </c>
      <c r="B473" s="81">
        <v>50000</v>
      </c>
      <c r="C473" s="81">
        <v>945.48804000000052</v>
      </c>
      <c r="D473" s="81">
        <v>945.83901458940909</v>
      </c>
      <c r="E473" s="81">
        <v>945.8970645955801</v>
      </c>
      <c r="F473" s="81">
        <v>854.59257723418727</v>
      </c>
      <c r="G473" s="81">
        <v>100.50378799851664</v>
      </c>
      <c r="H473" s="81">
        <v>10101.011402050779</v>
      </c>
      <c r="I473" s="81">
        <v>-1.2886278825285761E-2</v>
      </c>
      <c r="J473" s="81">
        <v>3.0428535523086095</v>
      </c>
      <c r="K473" s="81">
        <v>0.10625887328420848</v>
      </c>
      <c r="L473" s="81">
        <v>459.86672818794</v>
      </c>
      <c r="M473" s="81">
        <v>1351.6241652087249</v>
      </c>
      <c r="N473" s="81">
        <v>891.75743702078489</v>
      </c>
      <c r="O473" s="81">
        <v>0.44946660392182153</v>
      </c>
      <c r="P473" s="81"/>
      <c r="Q473" s="81" t="s">
        <v>643</v>
      </c>
      <c r="R473" s="81">
        <v>747.53202171542955</v>
      </c>
      <c r="S473" s="81">
        <v>1143.3533826717055</v>
      </c>
      <c r="T473" s="79">
        <f t="shared" si="25"/>
        <v>92</v>
      </c>
    </row>
    <row r="474" spans="1:20">
      <c r="A474" s="81" t="str">
        <f t="shared" si="27"/>
        <v>F93</v>
      </c>
      <c r="B474" s="81">
        <v>50000</v>
      </c>
      <c r="C474" s="81">
        <v>2.2142400000000029</v>
      </c>
      <c r="D474" s="81">
        <v>2.2117394578817442</v>
      </c>
      <c r="E474" s="81">
        <v>2.1820124998223935</v>
      </c>
      <c r="F474" s="81">
        <v>2.3080973572650048</v>
      </c>
      <c r="G474" s="81">
        <v>0.63011740367598879</v>
      </c>
      <c r="H474" s="81">
        <v>0.397047942415369</v>
      </c>
      <c r="I474" s="81">
        <v>0.30331525470442688</v>
      </c>
      <c r="J474" s="81">
        <v>3.2535479901756785</v>
      </c>
      <c r="K474" s="81">
        <v>0.28489675916867391</v>
      </c>
      <c r="L474" s="81">
        <v>-0.14218992196418492</v>
      </c>
      <c r="M474" s="81">
        <v>5.629546741518884</v>
      </c>
      <c r="N474" s="81">
        <v>5.7717366634830691</v>
      </c>
      <c r="O474" s="81">
        <v>2.8179706968503738E-3</v>
      </c>
      <c r="P474" s="81"/>
      <c r="Q474" s="81" t="s">
        <v>644</v>
      </c>
      <c r="R474" s="81">
        <v>1.068579938944481</v>
      </c>
      <c r="S474" s="81">
        <v>3.528932273012392</v>
      </c>
      <c r="T474" s="79">
        <f t="shared" si="25"/>
        <v>93</v>
      </c>
    </row>
    <row r="475" spans="1:20">
      <c r="A475" s="81" t="str">
        <f t="shared" si="27"/>
        <v>F94</v>
      </c>
      <c r="B475" s="81">
        <v>50000</v>
      </c>
      <c r="C475" s="81">
        <v>7.0159199999999977</v>
      </c>
      <c r="D475" s="81">
        <v>7.0258215412137783</v>
      </c>
      <c r="E475" s="81">
        <v>6.9378238701002006</v>
      </c>
      <c r="F475" s="81">
        <v>5.6334365577378884</v>
      </c>
      <c r="G475" s="81">
        <v>1.8803483138585484</v>
      </c>
      <c r="H475" s="81">
        <v>3.5357097814306857</v>
      </c>
      <c r="I475" s="81">
        <v>0.29439139071357312</v>
      </c>
      <c r="J475" s="81">
        <v>3.1923311712567162</v>
      </c>
      <c r="K475" s="81">
        <v>0.26763394185695472</v>
      </c>
      <c r="L475" s="81">
        <v>0.31313439263144716</v>
      </c>
      <c r="M475" s="81">
        <v>16.662855811419149</v>
      </c>
      <c r="N475" s="81">
        <v>16.349721418787702</v>
      </c>
      <c r="O475" s="81">
        <v>8.4091733023296481E-3</v>
      </c>
      <c r="P475" s="81"/>
      <c r="Q475" s="81" t="s">
        <v>645</v>
      </c>
      <c r="R475" s="81">
        <v>3.6328580273606641</v>
      </c>
      <c r="S475" s="81">
        <v>10.963410952296979</v>
      </c>
      <c r="T475" s="79">
        <f t="shared" si="25"/>
        <v>94</v>
      </c>
    </row>
    <row r="476" spans="1:20">
      <c r="A476" s="81" t="str">
        <f t="shared" si="27"/>
        <v>F98</v>
      </c>
      <c r="B476" s="81">
        <v>50000</v>
      </c>
      <c r="C476" s="81">
        <v>231.42892089000034</v>
      </c>
      <c r="D476" s="81">
        <v>231.46535917366077</v>
      </c>
      <c r="E476" s="81">
        <v>231.37262479179219</v>
      </c>
      <c r="F476" s="81">
        <v>258.0150179237732</v>
      </c>
      <c r="G476" s="81">
        <v>44.537578924631582</v>
      </c>
      <c r="H476" s="81">
        <v>1983.5959364677872</v>
      </c>
      <c r="I476" s="81">
        <v>-1.0741828689851227E-3</v>
      </c>
      <c r="J476" s="81">
        <v>2.9970920476590717</v>
      </c>
      <c r="K476" s="81">
        <v>0.19241574239718745</v>
      </c>
      <c r="L476" s="81">
        <v>36.639697493916934</v>
      </c>
      <c r="M476" s="81">
        <v>432.7129630386936</v>
      </c>
      <c r="N476" s="81">
        <v>396.07326554477669</v>
      </c>
      <c r="O476" s="81">
        <v>0.19917810805747641</v>
      </c>
      <c r="P476" s="81"/>
      <c r="Q476" s="81" t="s">
        <v>647</v>
      </c>
      <c r="R476" s="81">
        <v>144.17414404136463</v>
      </c>
      <c r="S476" s="81">
        <v>318.91382850289637</v>
      </c>
      <c r="T476" s="79">
        <f t="shared" si="25"/>
        <v>98</v>
      </c>
    </row>
    <row r="477" spans="1:20">
      <c r="A477" s="81" t="str">
        <f t="shared" si="27"/>
        <v>F99</v>
      </c>
      <c r="B477" s="81">
        <v>50000</v>
      </c>
      <c r="C477" s="81">
        <v>0.26346117000000052</v>
      </c>
      <c r="D477" s="81">
        <v>0.26367004162556484</v>
      </c>
      <c r="E477" s="81">
        <v>0.25663123883418965</v>
      </c>
      <c r="F477" s="81">
        <v>0.1915508219705937</v>
      </c>
      <c r="G477" s="81">
        <v>9.6745171299876809E-2</v>
      </c>
      <c r="H477" s="81">
        <v>9.3596281698425082E-3</v>
      </c>
      <c r="I477" s="81">
        <v>0.4376155183036432</v>
      </c>
      <c r="J477" s="81">
        <v>3.3301624140423254</v>
      </c>
      <c r="K477" s="81">
        <v>0.36691757130779251</v>
      </c>
      <c r="L477" s="81">
        <v>-7.4935061406221457E-2</v>
      </c>
      <c r="M477" s="81">
        <v>0.76663094389458741</v>
      </c>
      <c r="N477" s="81">
        <v>0.84156600530080883</v>
      </c>
      <c r="O477" s="81">
        <v>4.326575590427725E-4</v>
      </c>
      <c r="P477" s="81"/>
      <c r="Q477" s="81" t="s">
        <v>648</v>
      </c>
      <c r="R477" s="81">
        <v>9.4923207351511996E-2</v>
      </c>
      <c r="S477" s="81">
        <v>0.47309615931732901</v>
      </c>
      <c r="T477" s="79">
        <f t="shared" si="25"/>
        <v>99</v>
      </c>
    </row>
    <row r="478" spans="1:20">
      <c r="A478" s="81" t="str">
        <f t="shared" si="27"/>
        <v>F100</v>
      </c>
      <c r="B478" s="81">
        <v>50000</v>
      </c>
      <c r="C478" s="81">
        <v>1.3099887000000034</v>
      </c>
      <c r="D478" s="81">
        <v>1.3145610161195</v>
      </c>
      <c r="E478" s="81">
        <v>1.2792444463031662</v>
      </c>
      <c r="F478" s="81">
        <v>1.9863119068981474</v>
      </c>
      <c r="G478" s="81">
        <v>0.48040770326985477</v>
      </c>
      <c r="H478" s="81">
        <v>0.23079156136101681</v>
      </c>
      <c r="I478" s="81">
        <v>0.42262867080948879</v>
      </c>
      <c r="J478" s="81">
        <v>3.2605613927526642</v>
      </c>
      <c r="K478" s="81">
        <v>0.36545104972608083</v>
      </c>
      <c r="L478" s="81">
        <v>-0.26499053040099141</v>
      </c>
      <c r="M478" s="81">
        <v>3.9748381436706874</v>
      </c>
      <c r="N478" s="81">
        <v>4.2398286740716786</v>
      </c>
      <c r="O478" s="81">
        <v>2.1484485628518865E-3</v>
      </c>
      <c r="P478" s="81"/>
      <c r="Q478" s="81" t="s">
        <v>649</v>
      </c>
      <c r="R478" s="81">
        <v>0.47976966682644401</v>
      </c>
      <c r="S478" s="81">
        <v>2.34217923874801</v>
      </c>
      <c r="T478" s="79">
        <f t="shared" si="25"/>
        <v>100</v>
      </c>
    </row>
    <row r="479" spans="1:20">
      <c r="A479" s="81" t="str">
        <f t="shared" si="27"/>
        <v>F101</v>
      </c>
      <c r="B479" s="81">
        <v>50000</v>
      </c>
      <c r="C479" s="81">
        <v>2.8515899999999985</v>
      </c>
      <c r="D479" s="81">
        <v>2.8499906024823471</v>
      </c>
      <c r="E479" s="81">
        <v>2.8432426761738547</v>
      </c>
      <c r="F479" s="81">
        <v>2.686760432144732</v>
      </c>
      <c r="G479" s="81">
        <v>0.87439061238192461</v>
      </c>
      <c r="H479" s="81">
        <v>0.76455894302163707</v>
      </c>
      <c r="I479" s="81">
        <v>3.1677293671700857E-2</v>
      </c>
      <c r="J479" s="81">
        <v>3.0624303103062003</v>
      </c>
      <c r="K479" s="81">
        <v>0.30680473529292646</v>
      </c>
      <c r="L479" s="81">
        <v>-1.0109377565775701</v>
      </c>
      <c r="M479" s="81">
        <v>6.5902165607227756</v>
      </c>
      <c r="N479" s="81">
        <v>7.6011543173003453</v>
      </c>
      <c r="O479" s="81">
        <v>3.9103936963473061E-3</v>
      </c>
      <c r="P479" s="81"/>
      <c r="Q479" s="81" t="s">
        <v>650</v>
      </c>
      <c r="R479" s="81">
        <v>1.1438555923856959</v>
      </c>
      <c r="S479" s="81">
        <v>4.5814464133131629</v>
      </c>
      <c r="T479" s="79">
        <f t="shared" si="25"/>
        <v>101</v>
      </c>
    </row>
    <row r="480" spans="1:20">
      <c r="A480" s="81" t="str">
        <f t="shared" si="27"/>
        <v>F102</v>
      </c>
      <c r="B480" s="81">
        <v>50000</v>
      </c>
      <c r="C480" s="81">
        <v>0.7923600000000004</v>
      </c>
      <c r="D480" s="81">
        <v>0.7909956989573369</v>
      </c>
      <c r="E480" s="81">
        <v>0.78902119677744287</v>
      </c>
      <c r="F480" s="81">
        <v>0.75757346517523794</v>
      </c>
      <c r="G480" s="81">
        <v>0.21846860857001021</v>
      </c>
      <c r="H480" s="81">
        <v>4.7728532930516342E-2</v>
      </c>
      <c r="I480" s="81">
        <v>6.2953440466578289E-2</v>
      </c>
      <c r="J480" s="81">
        <v>3.0353448162444288</v>
      </c>
      <c r="K480" s="81">
        <v>0.27619443298868496</v>
      </c>
      <c r="L480" s="81">
        <v>1.9365648437948135E-3</v>
      </c>
      <c r="M480" s="81">
        <v>1.8501834636546588</v>
      </c>
      <c r="N480" s="81">
        <v>1.848246898810864</v>
      </c>
      <c r="O480" s="81">
        <v>9.7702131942467205E-4</v>
      </c>
      <c r="P480" s="81"/>
      <c r="Q480" s="81" t="s">
        <v>651</v>
      </c>
      <c r="R480" s="81">
        <v>0.37035913407756199</v>
      </c>
      <c r="S480" s="81">
        <v>1.2246172712670631</v>
      </c>
      <c r="T480" s="79">
        <f t="shared" si="25"/>
        <v>102</v>
      </c>
    </row>
    <row r="481" spans="1:20">
      <c r="A481" s="81" t="str">
        <f t="shared" si="27"/>
        <v>F106</v>
      </c>
      <c r="B481" s="81">
        <v>50000</v>
      </c>
      <c r="C481" s="81">
        <v>179.90848</v>
      </c>
      <c r="D481" s="81">
        <v>180.02568881497103</v>
      </c>
      <c r="E481" s="81">
        <v>180.06639894141551</v>
      </c>
      <c r="F481" s="81">
        <v>143.89206884617028</v>
      </c>
      <c r="G481" s="81">
        <v>26.160154666238011</v>
      </c>
      <c r="H481" s="81">
        <v>684.35369216149434</v>
      </c>
      <c r="I481" s="81">
        <v>2.5411062138861445E-3</v>
      </c>
      <c r="J481" s="81">
        <v>2.9713391853992044</v>
      </c>
      <c r="K481" s="81">
        <v>0.14531345408779525</v>
      </c>
      <c r="L481" s="81">
        <v>76.316165247107776</v>
      </c>
      <c r="M481" s="81">
        <v>284.50418700481833</v>
      </c>
      <c r="N481" s="81">
        <v>208.18802175771054</v>
      </c>
      <c r="O481" s="81">
        <v>0.11699176827123303</v>
      </c>
      <c r="P481" s="81"/>
      <c r="Q481" s="81" t="s">
        <v>652</v>
      </c>
      <c r="R481" s="81">
        <v>128.8081158435466</v>
      </c>
      <c r="S481" s="81">
        <v>230.93504874282627</v>
      </c>
      <c r="T481" s="79">
        <f t="shared" si="25"/>
        <v>106</v>
      </c>
    </row>
    <row r="482" spans="1:20">
      <c r="A482" s="81" t="str">
        <f t="shared" si="27"/>
        <v>F107</v>
      </c>
      <c r="B482" s="81">
        <v>50000</v>
      </c>
      <c r="C482" s="81">
        <v>0.15645000000000014</v>
      </c>
      <c r="D482" s="81">
        <v>0.15660990405457648</v>
      </c>
      <c r="E482" s="81">
        <v>0.15435840598919476</v>
      </c>
      <c r="F482" s="81">
        <v>0.12844999542221225</v>
      </c>
      <c r="G482" s="81">
        <v>3.8602032555615846E-2</v>
      </c>
      <c r="H482" s="81">
        <v>1.4901169174248259E-3</v>
      </c>
      <c r="I482" s="81">
        <v>0.327999697920625</v>
      </c>
      <c r="J482" s="81">
        <v>3.1420331400387127</v>
      </c>
      <c r="K482" s="81">
        <v>0.2464852576767019</v>
      </c>
      <c r="L482" s="81">
        <v>3.2446682831113946E-2</v>
      </c>
      <c r="M482" s="81">
        <v>0.35445860802776663</v>
      </c>
      <c r="N482" s="81">
        <v>0.32201192519665267</v>
      </c>
      <c r="O482" s="81">
        <v>1.7263353772803395E-4</v>
      </c>
      <c r="P482" s="81"/>
      <c r="Q482" s="81" t="s">
        <v>653</v>
      </c>
      <c r="R482" s="81">
        <v>8.7314919769045998E-2</v>
      </c>
      <c r="S482" s="81">
        <v>0.23767263496643301</v>
      </c>
      <c r="T482" s="79">
        <f t="shared" si="25"/>
        <v>107</v>
      </c>
    </row>
    <row r="483" spans="1:20">
      <c r="A483" s="81" t="str">
        <f t="shared" si="27"/>
        <v>F108</v>
      </c>
      <c r="B483" s="81">
        <v>50000</v>
      </c>
      <c r="C483" s="81">
        <v>2.1501600000000001</v>
      </c>
      <c r="D483" s="81">
        <v>2.3548883438703765</v>
      </c>
      <c r="E483" s="81">
        <v>0.86145921382247481</v>
      </c>
      <c r="F483" s="81">
        <v>0.63906374091377016</v>
      </c>
      <c r="G483" s="81">
        <v>73.924599627075651</v>
      </c>
      <c r="H483" s="81">
        <v>5464.8464300234336</v>
      </c>
      <c r="I483" s="81">
        <v>155.17624174710645</v>
      </c>
      <c r="J483" s="81">
        <v>27090.091185402634</v>
      </c>
      <c r="K483" s="81">
        <v>31.391976532346703</v>
      </c>
      <c r="L483" s="81">
        <v>0.33172452562215288</v>
      </c>
      <c r="M483" s="81">
        <v>13925.724799248781</v>
      </c>
      <c r="N483" s="81">
        <v>13925.393074723159</v>
      </c>
      <c r="O483" s="81">
        <v>0.33060085995119354</v>
      </c>
      <c r="P483" s="81"/>
      <c r="Q483" s="81" t="s">
        <v>655</v>
      </c>
      <c r="R483" s="81">
        <v>0.55892539087469095</v>
      </c>
      <c r="S483" s="81">
        <v>5.1395409922409643</v>
      </c>
      <c r="T483" s="79">
        <f t="shared" si="25"/>
        <v>108</v>
      </c>
    </row>
    <row r="484" spans="1:20">
      <c r="A484" s="81" t="str">
        <f t="shared" si="27"/>
        <v>F109</v>
      </c>
      <c r="B484" s="81">
        <v>50000</v>
      </c>
      <c r="C484" s="81">
        <v>6.3000000000000079E-4</v>
      </c>
      <c r="D484" s="81">
        <v>6.293355662591321E-4</v>
      </c>
      <c r="E484" s="81">
        <v>5.2935248875000279E-4</v>
      </c>
      <c r="F484" s="81">
        <v>3.4496163994856443E-4</v>
      </c>
      <c r="G484" s="81">
        <v>4.1232086686678352E-4</v>
      </c>
      <c r="H484" s="81">
        <v>1.7000849725377583E-7</v>
      </c>
      <c r="I484" s="81">
        <v>2.1642768377469204</v>
      </c>
      <c r="J484" s="81">
        <v>12.702005677025955</v>
      </c>
      <c r="K484" s="81">
        <v>0.65516854437082339</v>
      </c>
      <c r="L484" s="81">
        <v>-9.9386376812543692E-5</v>
      </c>
      <c r="M484" s="81">
        <v>7.0653934924987108E-3</v>
      </c>
      <c r="N484" s="81">
        <v>7.1647798693112545E-3</v>
      </c>
      <c r="O484" s="81">
        <v>1.8439549737115374E-6</v>
      </c>
      <c r="P484" s="81"/>
      <c r="Q484" s="81" t="s">
        <v>656</v>
      </c>
      <c r="R484" s="81">
        <v>1.5275693194865246E-4</v>
      </c>
      <c r="S484" s="81">
        <v>1.6833383919476375E-3</v>
      </c>
      <c r="T484" s="79">
        <f t="shared" ref="T484:T547" si="28">IF(_xlfn.NUMBERVALUE(MID(Q484,2,5))&lt;160,_xlfn.NUMBERVALUE(MID(Q484,2,5))+18,IF(_xlfn.NUMBERVALUE(MID(Q484,2,5))&lt;162,-_xlfn.NUMBERVALUE(MID(Q484,2,5))+172,_xlfn.NUMBERVALUE(MID(Q484,2,5))-160))</f>
        <v>109</v>
      </c>
    </row>
    <row r="485" spans="1:20">
      <c r="A485" s="81" t="str">
        <f t="shared" si="27"/>
        <v>F110</v>
      </c>
      <c r="B485" s="81">
        <v>50000</v>
      </c>
      <c r="C485" s="81">
        <v>4.650000000000004E-3</v>
      </c>
      <c r="D485" s="81">
        <v>4.6290089019198058E-3</v>
      </c>
      <c r="E485" s="81">
        <v>3.8922141457306408E-3</v>
      </c>
      <c r="F485" s="81">
        <v>3.998520157831695E-3</v>
      </c>
      <c r="G485" s="81">
        <v>3.0164395098661225E-3</v>
      </c>
      <c r="H485" s="81">
        <v>9.0989073166813729E-6</v>
      </c>
      <c r="I485" s="81">
        <v>2.1527380121855044</v>
      </c>
      <c r="J485" s="81">
        <v>12.33977195478213</v>
      </c>
      <c r="K485" s="81">
        <v>0.65163830396072553</v>
      </c>
      <c r="L485" s="81">
        <v>-2.1974548058667205E-4</v>
      </c>
      <c r="M485" s="81">
        <v>5.4049780300984535E-2</v>
      </c>
      <c r="N485" s="81">
        <v>5.426952578157121E-2</v>
      </c>
      <c r="O485" s="81">
        <v>1.3489927588153595E-5</v>
      </c>
      <c r="P485" s="81"/>
      <c r="Q485" s="81" t="s">
        <v>657</v>
      </c>
      <c r="R485" s="81">
        <v>1.1367740018332173E-3</v>
      </c>
      <c r="S485" s="81">
        <v>1.2455297082132E-2</v>
      </c>
      <c r="T485" s="79">
        <f t="shared" si="28"/>
        <v>110</v>
      </c>
    </row>
    <row r="486" spans="1:20">
      <c r="A486" s="81" t="str">
        <f t="shared" si="27"/>
        <v>F111</v>
      </c>
      <c r="B486" s="81">
        <v>50000</v>
      </c>
      <c r="C486" s="81">
        <v>1.4299999999999988</v>
      </c>
      <c r="D486" s="81">
        <v>1.4292429329548797</v>
      </c>
      <c r="E486" s="81">
        <v>1.4101588957260445</v>
      </c>
      <c r="F486" s="81">
        <v>0.79566756751623879</v>
      </c>
      <c r="G486" s="81">
        <v>0.68473454428849634</v>
      </c>
      <c r="H486" s="81">
        <v>0.46886139614197481</v>
      </c>
      <c r="I486" s="81">
        <v>0.17859704285436667</v>
      </c>
      <c r="J486" s="81">
        <v>3.1789248082804717</v>
      </c>
      <c r="K486" s="81">
        <v>0.47908898375508918</v>
      </c>
      <c r="L486" s="81">
        <v>-1.3699466254042814</v>
      </c>
      <c r="M486" s="81">
        <v>4.7715875217571071</v>
      </c>
      <c r="N486" s="81">
        <v>6.1415341471613889</v>
      </c>
      <c r="O486" s="81">
        <v>3.0622259751428363E-3</v>
      </c>
      <c r="P486" s="81"/>
      <c r="Q486" s="81" t="s">
        <v>699</v>
      </c>
      <c r="R486" s="81">
        <v>0.142937369197528</v>
      </c>
      <c r="S486" s="81">
        <v>2.8417550219469909</v>
      </c>
      <c r="T486" s="79">
        <f t="shared" si="28"/>
        <v>111</v>
      </c>
    </row>
    <row r="487" spans="1:20">
      <c r="A487" s="81" t="str">
        <f t="shared" si="27"/>
        <v>F112</v>
      </c>
      <c r="B487" s="81">
        <v>50000</v>
      </c>
      <c r="C487" s="81">
        <v>10.919999999999998</v>
      </c>
      <c r="D487" s="81">
        <v>10.89401112329325</v>
      </c>
      <c r="E487" s="81">
        <v>9.8786718901617956</v>
      </c>
      <c r="F487" s="81">
        <v>5.6101646928057711</v>
      </c>
      <c r="G487" s="81">
        <v>7.3846973091825783</v>
      </c>
      <c r="H487" s="81">
        <v>54.533754348248408</v>
      </c>
      <c r="I487" s="81">
        <v>0.79860101354364876</v>
      </c>
      <c r="J487" s="81">
        <v>3.9820993269964702</v>
      </c>
      <c r="K487" s="81">
        <v>0.67786761236114756</v>
      </c>
      <c r="L487" s="81">
        <v>-15.203385460129148</v>
      </c>
      <c r="M487" s="81">
        <v>57.121213343536155</v>
      </c>
      <c r="N487" s="81">
        <v>72.32459880366531</v>
      </c>
      <c r="O487" s="81">
        <v>3.3025370353184057E-2</v>
      </c>
      <c r="P487" s="81"/>
      <c r="Q487" s="81" t="s">
        <v>700</v>
      </c>
      <c r="R487" s="81">
        <v>-0.21672658022471769</v>
      </c>
      <c r="S487" s="81">
        <v>28.01437993835459</v>
      </c>
      <c r="T487" s="79">
        <f t="shared" si="28"/>
        <v>112</v>
      </c>
    </row>
    <row r="488" spans="1:20">
      <c r="A488" s="81" t="str">
        <f t="shared" si="27"/>
        <v>F113</v>
      </c>
      <c r="B488" s="81">
        <v>50000</v>
      </c>
      <c r="C488" s="81">
        <v>0.56649999999999945</v>
      </c>
      <c r="D488" s="81">
        <v>0.56554407266684537</v>
      </c>
      <c r="E488" s="81">
        <v>0.56473668026255064</v>
      </c>
      <c r="F488" s="81">
        <v>0.72900365625092078</v>
      </c>
      <c r="G488" s="81">
        <v>7.3678114988649748E-2</v>
      </c>
      <c r="H488" s="81">
        <v>5.4284646282806949E-3</v>
      </c>
      <c r="I488" s="81">
        <v>3.8122815139339773E-2</v>
      </c>
      <c r="J488" s="81">
        <v>2.9949414851355534</v>
      </c>
      <c r="K488" s="81">
        <v>0.13027829049859491</v>
      </c>
      <c r="L488" s="81">
        <v>0.2545598531009815</v>
      </c>
      <c r="M488" s="81">
        <v>0.84795309472406621</v>
      </c>
      <c r="N488" s="81">
        <v>0.59339324162308471</v>
      </c>
      <c r="O488" s="81">
        <v>3.2949854713733398E-4</v>
      </c>
      <c r="P488" s="81"/>
      <c r="Q488" s="81" t="s">
        <v>701</v>
      </c>
      <c r="R488" s="81">
        <v>0.42213116812377299</v>
      </c>
      <c r="S488" s="81">
        <v>0.71119882928546097</v>
      </c>
      <c r="T488" s="79">
        <f t="shared" si="28"/>
        <v>113</v>
      </c>
    </row>
    <row r="489" spans="1:20">
      <c r="A489" s="81" t="str">
        <f t="shared" si="27"/>
        <v>F114</v>
      </c>
      <c r="B489" s="81">
        <v>50000</v>
      </c>
      <c r="C489" s="81">
        <v>4.3259999999999996</v>
      </c>
      <c r="D489" s="81">
        <v>4.3258552268992432</v>
      </c>
      <c r="E489" s="81">
        <v>4.3254392487098468</v>
      </c>
      <c r="F489" s="81">
        <v>4.5998077373416759</v>
      </c>
      <c r="G489" s="81">
        <v>0.11067541851086969</v>
      </c>
      <c r="H489" s="81">
        <v>1.2249048262556158E-2</v>
      </c>
      <c r="I489" s="81">
        <v>3.1454872656534125E-4</v>
      </c>
      <c r="J489" s="81">
        <v>3.0309003906485774</v>
      </c>
      <c r="K489" s="81">
        <v>2.5584633027629405E-2</v>
      </c>
      <c r="L489" s="81">
        <v>3.8396057297856361</v>
      </c>
      <c r="M489" s="81">
        <v>4.885945411139752</v>
      </c>
      <c r="N489" s="81">
        <v>1.0463396813541159</v>
      </c>
      <c r="O489" s="81">
        <v>4.9495551845708634E-4</v>
      </c>
      <c r="P489" s="81"/>
      <c r="Q489" s="81" t="s">
        <v>702</v>
      </c>
      <c r="R489" s="81">
        <v>4.1092781008039143</v>
      </c>
      <c r="S489" s="81">
        <v>4.5421146425297989</v>
      </c>
      <c r="T489" s="79">
        <f t="shared" si="28"/>
        <v>114</v>
      </c>
    </row>
    <row r="490" spans="1:20">
      <c r="A490" s="81" t="str">
        <f t="shared" si="27"/>
        <v>F115</v>
      </c>
      <c r="B490" s="81">
        <v>50000</v>
      </c>
      <c r="C490" s="81">
        <v>2.8000000000000025</v>
      </c>
      <c r="D490" s="81">
        <v>2.7994110661825293</v>
      </c>
      <c r="E490" s="81">
        <v>2.7995052183200144</v>
      </c>
      <c r="F490" s="81">
        <v>2.5064182440736085</v>
      </c>
      <c r="G490" s="81">
        <v>0.35896231216287383</v>
      </c>
      <c r="H490" s="81">
        <v>0.12885394155331648</v>
      </c>
      <c r="I490" s="81">
        <v>-4.7147728305676631E-3</v>
      </c>
      <c r="J490" s="81">
        <v>2.9719387876480967</v>
      </c>
      <c r="K490" s="81">
        <v>0.12822779637446374</v>
      </c>
      <c r="L490" s="81">
        <v>1.3417988766781785</v>
      </c>
      <c r="M490" s="81">
        <v>4.2030798051934015</v>
      </c>
      <c r="N490" s="81">
        <v>2.8612809285152228</v>
      </c>
      <c r="O490" s="81">
        <v>1.6053282627133709E-3</v>
      </c>
      <c r="P490" s="81"/>
      <c r="Q490" s="81" t="s">
        <v>719</v>
      </c>
      <c r="R490" s="81">
        <v>2.088930614960852</v>
      </c>
      <c r="S490" s="81">
        <v>3.5002012599151038</v>
      </c>
      <c r="T490" s="79">
        <f t="shared" si="28"/>
        <v>115</v>
      </c>
    </row>
    <row r="491" spans="1:20">
      <c r="A491" s="81" t="str">
        <f t="shared" si="27"/>
        <v>F116</v>
      </c>
      <c r="B491" s="81">
        <v>50000</v>
      </c>
      <c r="C491" s="81">
        <v>21.000000000000039</v>
      </c>
      <c r="D491" s="81">
        <v>20.996765584185226</v>
      </c>
      <c r="E491" s="81">
        <v>20.994511752165693</v>
      </c>
      <c r="F491" s="81">
        <v>21.182236453702547</v>
      </c>
      <c r="G491" s="81">
        <v>0.3228830655961854</v>
      </c>
      <c r="H491" s="81">
        <v>0.10425347404879057</v>
      </c>
      <c r="I491" s="81">
        <v>1.0815855479986673E-2</v>
      </c>
      <c r="J491" s="81">
        <v>2.9950025332058048</v>
      </c>
      <c r="K491" s="81">
        <v>1.5377752554392525E-2</v>
      </c>
      <c r="L491" s="81">
        <v>19.624915229569265</v>
      </c>
      <c r="M491" s="81">
        <v>22.220235596052031</v>
      </c>
      <c r="N491" s="81">
        <v>2.5953203664827669</v>
      </c>
      <c r="O491" s="81">
        <v>1.4439769669131884E-3</v>
      </c>
      <c r="P491" s="81"/>
      <c r="Q491" s="81" t="s">
        <v>720</v>
      </c>
      <c r="R491" s="81">
        <v>20.368476481476119</v>
      </c>
      <c r="S491" s="81">
        <v>21.630242878824706</v>
      </c>
      <c r="T491" s="79">
        <f t="shared" si="28"/>
        <v>116</v>
      </c>
    </row>
    <row r="492" spans="1:20">
      <c r="A492" s="81" t="str">
        <f t="shared" si="27"/>
        <v>F117</v>
      </c>
      <c r="B492" s="81">
        <v>50000</v>
      </c>
      <c r="C492" s="81">
        <v>87.999197949999981</v>
      </c>
      <c r="D492" s="81">
        <v>88.017338388227031</v>
      </c>
      <c r="E492" s="81">
        <v>87.977486287815537</v>
      </c>
      <c r="F492" s="81">
        <v>89.002327521622632</v>
      </c>
      <c r="G492" s="81">
        <v>16.987972788242235</v>
      </c>
      <c r="H492" s="81">
        <v>288.59121945405866</v>
      </c>
      <c r="I492" s="81">
        <v>2.3216779273289708E-3</v>
      </c>
      <c r="J492" s="81">
        <v>3.0180157437003845</v>
      </c>
      <c r="K492" s="81">
        <v>0.19300711768074208</v>
      </c>
      <c r="L492" s="81">
        <v>17.698496859961999</v>
      </c>
      <c r="M492" s="81">
        <v>165.32658481837186</v>
      </c>
      <c r="N492" s="81">
        <v>147.62808795840985</v>
      </c>
      <c r="O492" s="81">
        <v>7.5972523908852563E-2</v>
      </c>
      <c r="P492" s="81"/>
      <c r="Q492" s="81" t="s">
        <v>658</v>
      </c>
      <c r="R492" s="81">
        <v>54.595336422636919</v>
      </c>
      <c r="S492" s="81">
        <v>121.4481991897718</v>
      </c>
      <c r="T492" s="79">
        <f t="shared" si="28"/>
        <v>117</v>
      </c>
    </row>
    <row r="493" spans="1:20">
      <c r="A493" s="81" t="str">
        <f t="shared" si="27"/>
        <v>F118</v>
      </c>
      <c r="B493" s="81">
        <v>50000</v>
      </c>
      <c r="C493" s="81">
        <v>2.4437489999999999E-2</v>
      </c>
      <c r="D493" s="81">
        <v>2.4434122108636342E-2</v>
      </c>
      <c r="E493" s="81">
        <v>2.4457744636071151E-2</v>
      </c>
      <c r="F493" s="81">
        <v>2.1177957916804487E-2</v>
      </c>
      <c r="G493" s="81">
        <v>6.1154453339497955E-3</v>
      </c>
      <c r="H493" s="81">
        <v>3.739867163252833E-5</v>
      </c>
      <c r="I493" s="81">
        <v>1.4017064713826794E-2</v>
      </c>
      <c r="J493" s="81">
        <v>3.0101348355840747</v>
      </c>
      <c r="K493" s="81">
        <v>0.2502829979632567</v>
      </c>
      <c r="L493" s="81">
        <v>-4.0245550830950126E-3</v>
      </c>
      <c r="M493" s="81">
        <v>5.0103139018713057E-2</v>
      </c>
      <c r="N493" s="81">
        <v>5.4127694101808066E-2</v>
      </c>
      <c r="O493" s="81">
        <v>2.7349102958791292E-5</v>
      </c>
      <c r="P493" s="81"/>
      <c r="Q493" s="81" t="s">
        <v>531</v>
      </c>
      <c r="R493" s="81">
        <v>1.2453948981578001E-2</v>
      </c>
      <c r="S493" s="81">
        <v>3.6514273968302001E-2</v>
      </c>
      <c r="T493" s="79">
        <f t="shared" si="28"/>
        <v>118</v>
      </c>
    </row>
    <row r="494" spans="1:20">
      <c r="A494" s="81" t="str">
        <f t="shared" si="27"/>
        <v>F119</v>
      </c>
      <c r="B494" s="81">
        <v>50000</v>
      </c>
      <c r="C494" s="81">
        <v>0.72148780000000001</v>
      </c>
      <c r="D494" s="81">
        <v>0.71989633107805673</v>
      </c>
      <c r="E494" s="81">
        <v>0.71935622148182454</v>
      </c>
      <c r="F494" s="81">
        <v>0.633673278255796</v>
      </c>
      <c r="G494" s="81">
        <v>0.18126447524996436</v>
      </c>
      <c r="H494" s="81">
        <v>3.2856809987644939E-2</v>
      </c>
      <c r="I494" s="81">
        <v>2.7752056089823908E-3</v>
      </c>
      <c r="J494" s="81">
        <v>2.9893257948532064</v>
      </c>
      <c r="K494" s="81">
        <v>0.25179246986648451</v>
      </c>
      <c r="L494" s="81">
        <v>-9.6267752625940395E-2</v>
      </c>
      <c r="M494" s="81">
        <v>1.3892419993980438</v>
      </c>
      <c r="N494" s="81">
        <v>1.4855097520239842</v>
      </c>
      <c r="O494" s="81">
        <v>8.1063937712949705E-4</v>
      </c>
      <c r="P494" s="81"/>
      <c r="Q494" s="81" t="s">
        <v>532</v>
      </c>
      <c r="R494" s="81">
        <v>0.364394893424549</v>
      </c>
      <c r="S494" s="81">
        <v>1.0747824510032491</v>
      </c>
      <c r="T494" s="79">
        <f t="shared" si="28"/>
        <v>119</v>
      </c>
    </row>
    <row r="495" spans="1:20">
      <c r="A495" s="81" t="str">
        <f t="shared" si="27"/>
        <v>F120</v>
      </c>
      <c r="B495" s="81">
        <v>50000</v>
      </c>
      <c r="C495" s="81">
        <v>28.459326147347305</v>
      </c>
      <c r="D495" s="81">
        <v>28.511682783430423</v>
      </c>
      <c r="E495" s="81">
        <v>28.264305321602023</v>
      </c>
      <c r="F495" s="81">
        <v>10.08129897217381</v>
      </c>
      <c r="G495" s="81">
        <v>14.787119881362198</v>
      </c>
      <c r="H495" s="81">
        <v>218.65891438577719</v>
      </c>
      <c r="I495" s="81">
        <v>0.10172105257305629</v>
      </c>
      <c r="J495" s="81">
        <v>3.1088252159404006</v>
      </c>
      <c r="K495" s="81">
        <v>0.51863371214117659</v>
      </c>
      <c r="L495" s="81">
        <v>-30.821010340681237</v>
      </c>
      <c r="M495" s="81">
        <v>103.84242689720558</v>
      </c>
      <c r="N495" s="81">
        <v>134.66343723788682</v>
      </c>
      <c r="O495" s="81">
        <v>6.6130010492329E-2</v>
      </c>
      <c r="P495" s="81"/>
      <c r="Q495" s="81" t="s">
        <v>533</v>
      </c>
      <c r="R495" s="81">
        <v>0.14423018751379801</v>
      </c>
      <c r="S495" s="81">
        <v>57.98980739553064</v>
      </c>
      <c r="T495" s="79">
        <f t="shared" si="28"/>
        <v>120</v>
      </c>
    </row>
    <row r="496" spans="1:20">
      <c r="A496" s="81" t="str">
        <f t="shared" si="27"/>
        <v>F121</v>
      </c>
      <c r="B496" s="81">
        <v>50000</v>
      </c>
      <c r="C496" s="81">
        <v>563.70555827318083</v>
      </c>
      <c r="D496" s="81">
        <v>563.66096496378668</v>
      </c>
      <c r="E496" s="81">
        <v>563.64025487964591</v>
      </c>
      <c r="F496" s="81">
        <v>571.95859879426246</v>
      </c>
      <c r="G496" s="81">
        <v>15.424587095528841</v>
      </c>
      <c r="H496" s="81">
        <v>237.91788706755486</v>
      </c>
      <c r="I496" s="81">
        <v>1.2968110859511781E-2</v>
      </c>
      <c r="J496" s="81">
        <v>3.0216648133799646</v>
      </c>
      <c r="K496" s="81">
        <v>2.7365008496765104E-2</v>
      </c>
      <c r="L496" s="81">
        <v>502.7170810768979</v>
      </c>
      <c r="M496" s="81">
        <v>628.22537449356207</v>
      </c>
      <c r="N496" s="81">
        <v>125.50829341666417</v>
      </c>
      <c r="O496" s="81">
        <v>6.8980850540937069E-2</v>
      </c>
      <c r="P496" s="81"/>
      <c r="Q496" s="81" t="s">
        <v>534</v>
      </c>
      <c r="R496" s="81">
        <v>533.65174920784978</v>
      </c>
      <c r="S496" s="81">
        <v>594.26729373832177</v>
      </c>
      <c r="T496" s="79">
        <f t="shared" si="28"/>
        <v>121</v>
      </c>
    </row>
    <row r="497" spans="1:20">
      <c r="A497" s="81" t="str">
        <f t="shared" si="27"/>
        <v>F122</v>
      </c>
      <c r="B497" s="81">
        <v>50000</v>
      </c>
      <c r="C497" s="81">
        <v>437.89813989080511</v>
      </c>
      <c r="D497" s="81">
        <v>437.93147429673945</v>
      </c>
      <c r="E497" s="81">
        <v>437.88184265648022</v>
      </c>
      <c r="F497" s="81">
        <v>431.7083215791539</v>
      </c>
      <c r="G497" s="81">
        <v>8.055907424702113</v>
      </c>
      <c r="H497" s="81">
        <v>64.897644435370623</v>
      </c>
      <c r="I497" s="81">
        <v>2.704608653214052E-2</v>
      </c>
      <c r="J497" s="81">
        <v>3.0119441154521089</v>
      </c>
      <c r="K497" s="81">
        <v>1.8395360684314466E-2</v>
      </c>
      <c r="L497" s="81">
        <v>407.12596668459605</v>
      </c>
      <c r="M497" s="81">
        <v>472.31021164913579</v>
      </c>
      <c r="N497" s="81">
        <v>65.184244964539744</v>
      </c>
      <c r="O497" s="81">
        <v>3.6027113244158387E-2</v>
      </c>
      <c r="P497" s="81"/>
      <c r="Q497" s="81" t="s">
        <v>535</v>
      </c>
      <c r="R497" s="81">
        <v>422.30745257585039</v>
      </c>
      <c r="S497" s="81">
        <v>453.88349558086639</v>
      </c>
      <c r="T497" s="79">
        <f t="shared" si="28"/>
        <v>122</v>
      </c>
    </row>
    <row r="498" spans="1:20">
      <c r="A498" s="81" t="str">
        <f t="shared" ref="A498:A529" si="29">CONCATENATE("F",T498)</f>
        <v>F123</v>
      </c>
      <c r="B498" s="81">
        <v>50000</v>
      </c>
      <c r="C498" s="81">
        <v>281.32754314522879</v>
      </c>
      <c r="D498" s="81">
        <v>281.39406205004326</v>
      </c>
      <c r="E498" s="81">
        <v>281.32603092986562</v>
      </c>
      <c r="F498" s="81">
        <v>278.82474802811811</v>
      </c>
      <c r="G498" s="81">
        <v>8.3757598159275055</v>
      </c>
      <c r="H498" s="81">
        <v>70.15335249410596</v>
      </c>
      <c r="I498" s="81">
        <v>2.2165562026956184E-2</v>
      </c>
      <c r="J498" s="81">
        <v>2.9962935404320721</v>
      </c>
      <c r="K498" s="81">
        <v>2.9765232979358167E-2</v>
      </c>
      <c r="L498" s="81">
        <v>249.65383104813236</v>
      </c>
      <c r="M498" s="81">
        <v>323.41866983620577</v>
      </c>
      <c r="N498" s="81">
        <v>73.764838788073405</v>
      </c>
      <c r="O498" s="81">
        <v>3.7457536623250055E-2</v>
      </c>
      <c r="P498" s="81"/>
      <c r="Q498" s="81" t="s">
        <v>536</v>
      </c>
      <c r="R498" s="81">
        <v>265.13001023344026</v>
      </c>
      <c r="S498" s="81">
        <v>297.89967923299082</v>
      </c>
      <c r="T498" s="79">
        <f t="shared" si="28"/>
        <v>123</v>
      </c>
    </row>
    <row r="499" spans="1:20">
      <c r="A499" s="81" t="str">
        <f t="shared" si="29"/>
        <v>F124</v>
      </c>
      <c r="B499" s="81">
        <v>50000</v>
      </c>
      <c r="C499" s="81">
        <v>21.341500948349999</v>
      </c>
      <c r="D499" s="81">
        <v>21.340100407806517</v>
      </c>
      <c r="E499" s="81">
        <v>21.336440344860939</v>
      </c>
      <c r="F499" s="81">
        <v>20.800998960249842</v>
      </c>
      <c r="G499" s="81">
        <v>0.63506248434622803</v>
      </c>
      <c r="H499" s="81">
        <v>0.40330435902400313</v>
      </c>
      <c r="I499" s="81">
        <v>3.7364066699444573E-2</v>
      </c>
      <c r="J499" s="81">
        <v>3.0040665701501341</v>
      </c>
      <c r="K499" s="81">
        <v>2.9759114165831803E-2</v>
      </c>
      <c r="L499" s="81">
        <v>18.273291908856553</v>
      </c>
      <c r="M499" s="81">
        <v>23.954861114549008</v>
      </c>
      <c r="N499" s="81">
        <v>5.6815692056924547</v>
      </c>
      <c r="O499" s="81">
        <v>2.8400857699161239E-3</v>
      </c>
      <c r="P499" s="81"/>
      <c r="Q499" s="81" t="s">
        <v>537</v>
      </c>
      <c r="R499" s="81">
        <v>20.111530678566925</v>
      </c>
      <c r="S499" s="81">
        <v>22.589984922934864</v>
      </c>
      <c r="T499" s="79">
        <f t="shared" si="28"/>
        <v>124</v>
      </c>
    </row>
    <row r="500" spans="1:20">
      <c r="A500" s="81" t="str">
        <f t="shared" si="29"/>
        <v>F125</v>
      </c>
      <c r="B500" s="81">
        <v>50000</v>
      </c>
      <c r="C500" s="81">
        <v>1.4698736242666697</v>
      </c>
      <c r="D500" s="81">
        <v>1.4677553274459469</v>
      </c>
      <c r="E500" s="81">
        <v>1.454979952631827</v>
      </c>
      <c r="F500" s="81">
        <v>1.0099837167931445</v>
      </c>
      <c r="G500" s="81">
        <v>0.66133091670219757</v>
      </c>
      <c r="H500" s="81">
        <v>0.43735858138616901</v>
      </c>
      <c r="I500" s="81">
        <v>0.11538061947531919</v>
      </c>
      <c r="J500" s="81">
        <v>3.1013903709842401</v>
      </c>
      <c r="K500" s="81">
        <v>0.45057299696740655</v>
      </c>
      <c r="L500" s="81">
        <v>-1.2544183168725245</v>
      </c>
      <c r="M500" s="81">
        <v>4.3203757852345612</v>
      </c>
      <c r="N500" s="81">
        <v>5.5747941021070861</v>
      </c>
      <c r="O500" s="81">
        <v>2.9575617707367297E-3</v>
      </c>
      <c r="P500" s="81"/>
      <c r="Q500" s="81" t="s">
        <v>538</v>
      </c>
      <c r="R500" s="81">
        <v>0.19513404445171501</v>
      </c>
      <c r="S500" s="81">
        <v>2.8104778340165901</v>
      </c>
      <c r="T500" s="79">
        <f t="shared" si="28"/>
        <v>125</v>
      </c>
    </row>
    <row r="501" spans="1:20">
      <c r="A501" s="81" t="str">
        <f t="shared" si="29"/>
        <v>F126</v>
      </c>
      <c r="B501" s="81">
        <v>50000</v>
      </c>
      <c r="C501" s="81">
        <v>1.7747260518449608</v>
      </c>
      <c r="D501" s="81">
        <v>1.7750134927064487</v>
      </c>
      <c r="E501" s="81">
        <v>1.7748727791108025</v>
      </c>
      <c r="F501" s="81">
        <v>1.8314999988038345</v>
      </c>
      <c r="G501" s="81">
        <v>5.266321993825307E-2</v>
      </c>
      <c r="H501" s="81">
        <v>2.7734147342648157E-3</v>
      </c>
      <c r="I501" s="81">
        <v>2.9699400828621252E-2</v>
      </c>
      <c r="J501" s="81">
        <v>3.0091834859814259</v>
      </c>
      <c r="K501" s="81">
        <v>2.9669194152408901E-2</v>
      </c>
      <c r="L501" s="81">
        <v>1.5648633566505958</v>
      </c>
      <c r="M501" s="81">
        <v>2.0015574269870595</v>
      </c>
      <c r="N501" s="81">
        <v>0.43669407033646368</v>
      </c>
      <c r="O501" s="81">
        <v>2.3551707939191229E-4</v>
      </c>
      <c r="P501" s="81"/>
      <c r="Q501" s="81" t="s">
        <v>539</v>
      </c>
      <c r="R501" s="81">
        <v>1.672051975546236</v>
      </c>
      <c r="S501" s="81">
        <v>1.878733299866596</v>
      </c>
      <c r="T501" s="79">
        <f t="shared" si="28"/>
        <v>126</v>
      </c>
    </row>
    <row r="502" spans="1:20">
      <c r="A502" s="81" t="str">
        <f t="shared" si="29"/>
        <v>F128</v>
      </c>
      <c r="B502" s="81">
        <v>50000</v>
      </c>
      <c r="C502" s="81">
        <v>134.97399999999973</v>
      </c>
      <c r="D502" s="81">
        <v>135.02058225730033</v>
      </c>
      <c r="E502" s="81">
        <v>134.95821737932857</v>
      </c>
      <c r="F502" s="81">
        <v>124.39144690682168</v>
      </c>
      <c r="G502" s="81">
        <v>10.511009922079301</v>
      </c>
      <c r="H502" s="81">
        <v>110.48132958204951</v>
      </c>
      <c r="I502" s="81">
        <v>9.5942811028397017E-3</v>
      </c>
      <c r="J502" s="81">
        <v>2.981032308882507</v>
      </c>
      <c r="K502" s="81">
        <v>7.7847464041068362E-2</v>
      </c>
      <c r="L502" s="81">
        <v>92.999262227042209</v>
      </c>
      <c r="M502" s="81">
        <v>178.41210020097174</v>
      </c>
      <c r="N502" s="81">
        <v>85.412837973929527</v>
      </c>
      <c r="O502" s="81">
        <v>4.7006665395888172E-2</v>
      </c>
      <c r="P502" s="81"/>
      <c r="Q502" s="81" t="s">
        <v>541</v>
      </c>
      <c r="R502" s="81">
        <v>114.4859578656683</v>
      </c>
      <c r="S502" s="81">
        <v>155.68995174255204</v>
      </c>
      <c r="T502" s="79">
        <f t="shared" si="28"/>
        <v>128</v>
      </c>
    </row>
    <row r="503" spans="1:20">
      <c r="A503" s="81" t="str">
        <f t="shared" si="29"/>
        <v>F129</v>
      </c>
      <c r="B503" s="81">
        <v>50000</v>
      </c>
      <c r="C503" s="81">
        <v>7.6031436506666594</v>
      </c>
      <c r="D503" s="81">
        <v>7.6101660354503782</v>
      </c>
      <c r="E503" s="81">
        <v>7.5260606416152278</v>
      </c>
      <c r="F503" s="81">
        <v>6.081152272339561</v>
      </c>
      <c r="G503" s="81">
        <v>3.9622975901234625</v>
      </c>
      <c r="H503" s="81">
        <v>15.699802192698197</v>
      </c>
      <c r="I503" s="81">
        <v>0.11572292756952164</v>
      </c>
      <c r="J503" s="81">
        <v>3.1306827655027734</v>
      </c>
      <c r="K503" s="81">
        <v>0.52065849439630119</v>
      </c>
      <c r="L503" s="81">
        <v>-10.579801185325369</v>
      </c>
      <c r="M503" s="81">
        <v>25.226614088647274</v>
      </c>
      <c r="N503" s="81">
        <v>35.806415273972647</v>
      </c>
      <c r="O503" s="81">
        <v>1.7719933517199325E-2</v>
      </c>
      <c r="P503" s="81"/>
      <c r="Q503" s="81" t="s">
        <v>542</v>
      </c>
      <c r="R503" s="81">
        <v>4.6054773359397998E-2</v>
      </c>
      <c r="S503" s="81">
        <v>15.625502273798036</v>
      </c>
      <c r="T503" s="79">
        <f t="shared" si="28"/>
        <v>129</v>
      </c>
    </row>
    <row r="504" spans="1:20">
      <c r="A504" s="81" t="str">
        <f t="shared" si="29"/>
        <v>F130</v>
      </c>
      <c r="B504" s="81">
        <v>50000</v>
      </c>
      <c r="C504" s="81">
        <v>668.31613127624314</v>
      </c>
      <c r="D504" s="81">
        <v>668.32953895785386</v>
      </c>
      <c r="E504" s="81">
        <v>668.2087182206219</v>
      </c>
      <c r="F504" s="81">
        <v>670.45825574067055</v>
      </c>
      <c r="G504" s="81">
        <v>19.770382490587302</v>
      </c>
      <c r="H504" s="81">
        <v>390.86802382412094</v>
      </c>
      <c r="I504" s="81">
        <v>4.2143202547054538E-2</v>
      </c>
      <c r="J504" s="81">
        <v>2.978209675047371</v>
      </c>
      <c r="K504" s="81">
        <v>2.9581787633411877E-2</v>
      </c>
      <c r="L504" s="81">
        <v>590.82053586880625</v>
      </c>
      <c r="M504" s="81">
        <v>744.70277377390391</v>
      </c>
      <c r="N504" s="81">
        <v>153.88223790509767</v>
      </c>
      <c r="O504" s="81">
        <v>8.8415838380249606E-2</v>
      </c>
      <c r="P504" s="81"/>
      <c r="Q504" s="81" t="s">
        <v>543</v>
      </c>
      <c r="R504" s="81">
        <v>630.09795447239037</v>
      </c>
      <c r="S504" s="81">
        <v>707.18613274764505</v>
      </c>
      <c r="T504" s="79">
        <f t="shared" si="28"/>
        <v>130</v>
      </c>
    </row>
    <row r="505" spans="1:20">
      <c r="A505" s="81" t="str">
        <f t="shared" si="29"/>
        <v>F131</v>
      </c>
      <c r="B505" s="81">
        <v>50000</v>
      </c>
      <c r="C505" s="81">
        <v>36.744595740999998</v>
      </c>
      <c r="D505" s="81">
        <v>36.740531698188548</v>
      </c>
      <c r="E505" s="81">
        <v>36.735803627238184</v>
      </c>
      <c r="F505" s="81">
        <v>35.780604012827375</v>
      </c>
      <c r="G505" s="81">
        <v>1.3131909746641215</v>
      </c>
      <c r="H505" s="81">
        <v>1.7244705359393053</v>
      </c>
      <c r="I505" s="81">
        <v>2.0306979185129838E-2</v>
      </c>
      <c r="J505" s="81">
        <v>2.9938703007288874</v>
      </c>
      <c r="K505" s="81">
        <v>3.5742296422151862E-2</v>
      </c>
      <c r="L505" s="81">
        <v>31.196688639181751</v>
      </c>
      <c r="M505" s="81">
        <v>42.440428387721994</v>
      </c>
      <c r="N505" s="81">
        <v>11.243739748540243</v>
      </c>
      <c r="O505" s="81">
        <v>5.8727685735763596E-3</v>
      </c>
      <c r="P505" s="81"/>
      <c r="Q505" s="81" t="s">
        <v>544</v>
      </c>
      <c r="R505" s="81">
        <v>34.180478182707965</v>
      </c>
      <c r="S505" s="81">
        <v>39.330665688821036</v>
      </c>
      <c r="T505" s="79">
        <f t="shared" si="28"/>
        <v>131</v>
      </c>
    </row>
    <row r="506" spans="1:20">
      <c r="A506" s="81" t="str">
        <f t="shared" si="29"/>
        <v>F132</v>
      </c>
      <c r="B506" s="81">
        <v>50000</v>
      </c>
      <c r="C506" s="81">
        <v>2358.4406476409968</v>
      </c>
      <c r="D506" s="81">
        <v>2358.495419861898</v>
      </c>
      <c r="E506" s="81">
        <v>2358.2276832506095</v>
      </c>
      <c r="F506" s="81">
        <v>2352.6785079829847</v>
      </c>
      <c r="G506" s="81">
        <v>55.259424661304706</v>
      </c>
      <c r="H506" s="81">
        <v>3053.6040138984104</v>
      </c>
      <c r="I506" s="81">
        <v>3.5380978762728499E-2</v>
      </c>
      <c r="J506" s="81">
        <v>3.0137157858887633</v>
      </c>
      <c r="K506" s="81">
        <v>2.3429947837058096E-2</v>
      </c>
      <c r="L506" s="81">
        <v>2141.2079846835518</v>
      </c>
      <c r="M506" s="81">
        <v>2614.2067549483754</v>
      </c>
      <c r="N506" s="81">
        <v>472.99877026482363</v>
      </c>
      <c r="O506" s="81">
        <v>0.24712765988041124</v>
      </c>
      <c r="P506" s="81"/>
      <c r="Q506" s="81" t="s">
        <v>545</v>
      </c>
      <c r="R506" s="81">
        <v>2250.9193723934081</v>
      </c>
      <c r="S506" s="81">
        <v>2468.5993128797641</v>
      </c>
      <c r="T506" s="79">
        <f t="shared" si="28"/>
        <v>132</v>
      </c>
    </row>
    <row r="507" spans="1:20">
      <c r="A507" s="81" t="str">
        <f t="shared" si="29"/>
        <v>F133</v>
      </c>
      <c r="B507" s="81">
        <v>50000</v>
      </c>
      <c r="C507" s="81">
        <v>8.9502105000000096</v>
      </c>
      <c r="D507" s="81">
        <v>8.9528689838924755</v>
      </c>
      <c r="E507" s="81">
        <v>8.9534795769898192</v>
      </c>
      <c r="F507" s="81">
        <v>7.8900676291926546</v>
      </c>
      <c r="G507" s="81">
        <v>0.92745978258217854</v>
      </c>
      <c r="H507" s="81">
        <v>0.86018164830738186</v>
      </c>
      <c r="I507" s="81">
        <v>1.9715119879099872E-2</v>
      </c>
      <c r="J507" s="81">
        <v>3.0351492175754937</v>
      </c>
      <c r="K507" s="81">
        <v>0.10359358371610428</v>
      </c>
      <c r="L507" s="81">
        <v>5.0710769760763714</v>
      </c>
      <c r="M507" s="81">
        <v>13.514197766354414</v>
      </c>
      <c r="N507" s="81">
        <v>8.4431207902780425</v>
      </c>
      <c r="O507" s="81">
        <v>4.1477262405018537E-3</v>
      </c>
      <c r="P507" s="81"/>
      <c r="Q507" s="81" t="s">
        <v>546</v>
      </c>
      <c r="R507" s="81">
        <v>7.1422236501337508</v>
      </c>
      <c r="S507" s="81">
        <v>10.785928082726656</v>
      </c>
      <c r="T507" s="79">
        <f t="shared" si="28"/>
        <v>133</v>
      </c>
    </row>
    <row r="508" spans="1:20">
      <c r="A508" s="81" t="str">
        <f t="shared" si="29"/>
        <v>F134</v>
      </c>
      <c r="B508" s="81">
        <v>50000</v>
      </c>
      <c r="C508" s="81">
        <v>0.20316834157159808</v>
      </c>
      <c r="D508" s="81">
        <v>0.20282050323809619</v>
      </c>
      <c r="E508" s="81">
        <v>0.20065313685327563</v>
      </c>
      <c r="F508" s="81">
        <v>0.29616173072572433</v>
      </c>
      <c r="G508" s="81">
        <v>0.10562686518800635</v>
      </c>
      <c r="H508" s="81">
        <v>1.1157034649445266E-2</v>
      </c>
      <c r="I508" s="81">
        <v>0.12170382460283646</v>
      </c>
      <c r="J508" s="81">
        <v>3.0887636664026878</v>
      </c>
      <c r="K508" s="81">
        <v>0.52078987825016998</v>
      </c>
      <c r="L508" s="81">
        <v>-0.21601347065631005</v>
      </c>
      <c r="M508" s="81">
        <v>0.74481003426647929</v>
      </c>
      <c r="N508" s="81">
        <v>0.96082350492278934</v>
      </c>
      <c r="O508" s="81">
        <v>4.7237770162117658E-4</v>
      </c>
      <c r="P508" s="81"/>
      <c r="Q508" s="81" t="s">
        <v>547</v>
      </c>
      <c r="R508" s="81">
        <v>8.0652198056516437E-4</v>
      </c>
      <c r="S508" s="81">
        <v>0.41651903128748602</v>
      </c>
      <c r="T508" s="79">
        <f t="shared" si="28"/>
        <v>134</v>
      </c>
    </row>
    <row r="509" spans="1:20">
      <c r="A509" s="81" t="str">
        <f t="shared" si="29"/>
        <v>F135</v>
      </c>
      <c r="B509" s="81">
        <v>50000</v>
      </c>
      <c r="C509" s="81">
        <v>977.13499999999999</v>
      </c>
      <c r="D509" s="81">
        <v>977.05783760742486</v>
      </c>
      <c r="E509" s="81">
        <v>977.10612651414635</v>
      </c>
      <c r="F509" s="81">
        <v>770.35997461205966</v>
      </c>
      <c r="G509" s="81">
        <v>74.656226104076197</v>
      </c>
      <c r="H509" s="81">
        <v>5573.5520961029479</v>
      </c>
      <c r="I509" s="81">
        <v>-7.8634809333387647E-3</v>
      </c>
      <c r="J509" s="81">
        <v>3.0251481839490992</v>
      </c>
      <c r="K509" s="81">
        <v>7.6409218810312179E-2</v>
      </c>
      <c r="L509" s="81">
        <v>667.26319629660657</v>
      </c>
      <c r="M509" s="81">
        <v>1322.0084664878159</v>
      </c>
      <c r="N509" s="81">
        <v>654.74527019120933</v>
      </c>
      <c r="O509" s="81">
        <v>0.33387279302461736</v>
      </c>
      <c r="P509" s="81"/>
      <c r="Q509" s="81" t="s">
        <v>548</v>
      </c>
      <c r="R509" s="81">
        <v>829.4737025962504</v>
      </c>
      <c r="S509" s="81">
        <v>1123.2533853820296</v>
      </c>
      <c r="T509" s="79">
        <f t="shared" si="28"/>
        <v>135</v>
      </c>
    </row>
    <row r="510" spans="1:20">
      <c r="A510" s="81" t="str">
        <f t="shared" si="29"/>
        <v>F136</v>
      </c>
      <c r="B510" s="81">
        <v>50000</v>
      </c>
      <c r="C510" s="81">
        <v>0.16799999999999998</v>
      </c>
      <c r="D510" s="81">
        <v>0.16777954953630889</v>
      </c>
      <c r="E510" s="81">
        <v>0.16786360606965589</v>
      </c>
      <c r="F510" s="81">
        <v>0.18698715364655169</v>
      </c>
      <c r="G510" s="81">
        <v>3.4245106547342592E-2</v>
      </c>
      <c r="H510" s="81">
        <v>1.1727273224388464E-3</v>
      </c>
      <c r="I510" s="81">
        <v>-1.552700072115343E-2</v>
      </c>
      <c r="J510" s="81">
        <v>3.0228190121033349</v>
      </c>
      <c r="K510" s="81">
        <v>0.2041077511650588</v>
      </c>
      <c r="L510" s="81">
        <v>1.3746880799298783E-2</v>
      </c>
      <c r="M510" s="81">
        <v>0.31272521910300288</v>
      </c>
      <c r="N510" s="81">
        <v>0.29897833830370413</v>
      </c>
      <c r="O510" s="81">
        <v>1.5314877227316231E-4</v>
      </c>
      <c r="P510" s="81"/>
      <c r="Q510" s="81" t="s">
        <v>549</v>
      </c>
      <c r="R510" s="81">
        <v>0.100331422796039</v>
      </c>
      <c r="S510" s="81">
        <v>0.234454457113729</v>
      </c>
      <c r="T510" s="79">
        <f t="shared" si="28"/>
        <v>136</v>
      </c>
    </row>
    <row r="511" spans="1:20">
      <c r="A511" s="81" t="str">
        <f t="shared" si="29"/>
        <v>F137</v>
      </c>
      <c r="B511" s="81">
        <v>50000</v>
      </c>
      <c r="C511" s="81">
        <v>7.2871999999999995</v>
      </c>
      <c r="D511" s="81">
        <v>7.2565819248853671</v>
      </c>
      <c r="E511" s="81">
        <v>7.2869608555473597</v>
      </c>
      <c r="F511" s="81">
        <v>6.6939957693948742</v>
      </c>
      <c r="G511" s="81">
        <v>2.1352333408560842</v>
      </c>
      <c r="H511" s="81">
        <v>4.5592214199034347</v>
      </c>
      <c r="I511" s="81">
        <v>1.1179358588575807</v>
      </c>
      <c r="J511" s="81">
        <v>32.568643231698097</v>
      </c>
      <c r="K511" s="81">
        <v>0.29424781018920482</v>
      </c>
      <c r="L511" s="81">
        <v>0.36658565108466057</v>
      </c>
      <c r="M511" s="81">
        <v>78.362757306519725</v>
      </c>
      <c r="N511" s="81">
        <v>77.996171655435063</v>
      </c>
      <c r="O511" s="81">
        <v>9.5490537959563668E-3</v>
      </c>
      <c r="P511" s="81"/>
      <c r="Q511" s="81" t="s">
        <v>550</v>
      </c>
      <c r="R511" s="81">
        <v>3.2174930960964638</v>
      </c>
      <c r="S511" s="81">
        <v>11.10981506308381</v>
      </c>
      <c r="T511" s="79">
        <f t="shared" si="28"/>
        <v>137</v>
      </c>
    </row>
    <row r="512" spans="1:20">
      <c r="A512" s="81" t="str">
        <f t="shared" si="29"/>
        <v>F138</v>
      </c>
      <c r="B512" s="81">
        <v>50000</v>
      </c>
      <c r="C512" s="81">
        <v>38.456380000000003</v>
      </c>
      <c r="D512" s="81">
        <v>38.472806741354105</v>
      </c>
      <c r="E512" s="81">
        <v>38.446974299068238</v>
      </c>
      <c r="F512" s="81">
        <v>33.483649526731192</v>
      </c>
      <c r="G512" s="81">
        <v>5.5135053190079306</v>
      </c>
      <c r="H512" s="81">
        <v>30.39874090272874</v>
      </c>
      <c r="I512" s="81">
        <v>4.0684894914473366E-3</v>
      </c>
      <c r="J512" s="81">
        <v>3.005251852626412</v>
      </c>
      <c r="K512" s="81">
        <v>0.14330915225588436</v>
      </c>
      <c r="L512" s="81">
        <v>13.587463002060577</v>
      </c>
      <c r="M512" s="81">
        <v>61.257639619045115</v>
      </c>
      <c r="N512" s="81">
        <v>47.670176616984534</v>
      </c>
      <c r="O512" s="81">
        <v>2.4657145375216794E-2</v>
      </c>
      <c r="P512" s="81"/>
      <c r="Q512" s="81" t="s">
        <v>552</v>
      </c>
      <c r="R512" s="81">
        <v>27.626651524082817</v>
      </c>
      <c r="S512" s="81">
        <v>49.291278249624405</v>
      </c>
      <c r="T512" s="79">
        <f t="shared" si="28"/>
        <v>138</v>
      </c>
    </row>
    <row r="513" spans="1:20">
      <c r="A513" s="81" t="str">
        <f t="shared" si="29"/>
        <v>F139</v>
      </c>
      <c r="B513" s="81">
        <v>50000</v>
      </c>
      <c r="C513" s="81">
        <v>8.0782000000000007</v>
      </c>
      <c r="D513" s="81">
        <v>8.0786714312833414</v>
      </c>
      <c r="E513" s="81">
        <v>8.0795097445023778</v>
      </c>
      <c r="F513" s="81">
        <v>7.6977954512467459</v>
      </c>
      <c r="G513" s="81">
        <v>0.28888522823758672</v>
      </c>
      <c r="H513" s="81">
        <v>8.3454675093882574E-2</v>
      </c>
      <c r="I513" s="81">
        <v>-9.8604903746396383E-3</v>
      </c>
      <c r="J513" s="81">
        <v>3.049430952578934</v>
      </c>
      <c r="K513" s="81">
        <v>3.5759002045673699E-2</v>
      </c>
      <c r="L513" s="81">
        <v>6.7762585315694031</v>
      </c>
      <c r="M513" s="81">
        <v>9.3764024297467685</v>
      </c>
      <c r="N513" s="81">
        <v>2.6001438981773655</v>
      </c>
      <c r="O513" s="81">
        <v>1.2919340160695715E-3</v>
      </c>
      <c r="P513" s="81"/>
      <c r="Q513" s="81" t="s">
        <v>553</v>
      </c>
      <c r="R513" s="81">
        <v>7.5102815711857067</v>
      </c>
      <c r="S513" s="81">
        <v>8.6416046857777928</v>
      </c>
      <c r="T513" s="79">
        <f t="shared" si="28"/>
        <v>139</v>
      </c>
    </row>
    <row r="514" spans="1:20">
      <c r="A514" s="81" t="str">
        <f t="shared" si="29"/>
        <v>F140</v>
      </c>
      <c r="B514" s="81">
        <v>50000</v>
      </c>
      <c r="C514" s="81">
        <v>3.0312999999999999</v>
      </c>
      <c r="D514" s="81">
        <v>3.0328535867374646</v>
      </c>
      <c r="E514" s="81">
        <v>3.0331162986163696</v>
      </c>
      <c r="F514" s="81">
        <v>3.0122176930993669</v>
      </c>
      <c r="G514" s="81">
        <v>0.23186292959526972</v>
      </c>
      <c r="H514" s="81">
        <v>5.3760418120501002E-2</v>
      </c>
      <c r="I514" s="81">
        <v>7.296584347783624E-3</v>
      </c>
      <c r="J514" s="81">
        <v>2.960921215001747</v>
      </c>
      <c r="K514" s="81">
        <v>7.6450419700178102E-2</v>
      </c>
      <c r="L514" s="81">
        <v>2.1455935818059126</v>
      </c>
      <c r="M514" s="81">
        <v>4.0214592876869695</v>
      </c>
      <c r="N514" s="81">
        <v>1.8758657058810568</v>
      </c>
      <c r="O514" s="81">
        <v>1.0369225440745417E-3</v>
      </c>
      <c r="P514" s="81"/>
      <c r="Q514" s="81" t="s">
        <v>554</v>
      </c>
      <c r="R514" s="81">
        <v>2.5808596462566959</v>
      </c>
      <c r="S514" s="81">
        <v>3.4887866786428101</v>
      </c>
      <c r="T514" s="79">
        <f t="shared" si="28"/>
        <v>140</v>
      </c>
    </row>
    <row r="515" spans="1:20">
      <c r="A515" s="81" t="str">
        <f t="shared" si="29"/>
        <v>F141</v>
      </c>
      <c r="B515" s="81">
        <v>50000</v>
      </c>
      <c r="C515" s="81">
        <v>1.2078</v>
      </c>
      <c r="D515" s="81">
        <v>1.2079288208569547</v>
      </c>
      <c r="E515" s="81">
        <v>1.2077148691854023</v>
      </c>
      <c r="F515" s="81">
        <v>1.2942981725086851</v>
      </c>
      <c r="G515" s="81">
        <v>0.11742470068851689</v>
      </c>
      <c r="H515" s="81">
        <v>1.378856033178778E-2</v>
      </c>
      <c r="I515" s="81">
        <v>1.7313994428008277E-2</v>
      </c>
      <c r="J515" s="81">
        <v>3.0185800929303617</v>
      </c>
      <c r="K515" s="81">
        <v>9.7211606065671113E-2</v>
      </c>
      <c r="L515" s="81">
        <v>0.76356708623906733</v>
      </c>
      <c r="M515" s="81">
        <v>1.7276580541953703</v>
      </c>
      <c r="N515" s="81">
        <v>0.964090967956303</v>
      </c>
      <c r="O515" s="81">
        <v>5.2513922595418027E-4</v>
      </c>
      <c r="P515" s="81"/>
      <c r="Q515" s="81" t="s">
        <v>555</v>
      </c>
      <c r="R515" s="81">
        <v>0.97937532801539395</v>
      </c>
      <c r="S515" s="81">
        <v>1.4406539490274981</v>
      </c>
      <c r="T515" s="79">
        <f t="shared" si="28"/>
        <v>141</v>
      </c>
    </row>
    <row r="516" spans="1:20">
      <c r="A516" s="81" t="str">
        <f t="shared" si="29"/>
        <v>F142</v>
      </c>
      <c r="B516" s="81">
        <v>50000</v>
      </c>
      <c r="C516" s="81">
        <v>27.743120000000001</v>
      </c>
      <c r="D516" s="81">
        <v>27.731020106529176</v>
      </c>
      <c r="E516" s="81">
        <v>27.738790262473316</v>
      </c>
      <c r="F516" s="81">
        <v>27.103181297103312</v>
      </c>
      <c r="G516" s="81">
        <v>2.4031696291007467</v>
      </c>
      <c r="H516" s="81">
        <v>5.7752242662322208</v>
      </c>
      <c r="I516" s="81">
        <v>8.2821661047466424E-3</v>
      </c>
      <c r="J516" s="81">
        <v>2.9978574413510199</v>
      </c>
      <c r="K516" s="81">
        <v>8.6659979325280162E-2</v>
      </c>
      <c r="L516" s="81">
        <v>18.717027528219361</v>
      </c>
      <c r="M516" s="81">
        <v>38.34987866261438</v>
      </c>
      <c r="N516" s="81">
        <v>19.632851134395018</v>
      </c>
      <c r="O516" s="81">
        <v>1.0747301304264453E-2</v>
      </c>
      <c r="P516" s="81"/>
      <c r="Q516" s="81" t="s">
        <v>556</v>
      </c>
      <c r="R516" s="81">
        <v>23.008248135099773</v>
      </c>
      <c r="S516" s="81">
        <v>32.463268575515272</v>
      </c>
      <c r="T516" s="79">
        <f t="shared" si="28"/>
        <v>142</v>
      </c>
    </row>
    <row r="517" spans="1:20">
      <c r="A517" s="81" t="str">
        <f t="shared" si="29"/>
        <v>F143</v>
      </c>
      <c r="B517" s="81">
        <v>50000</v>
      </c>
      <c r="C517" s="81">
        <v>43.194560989974519</v>
      </c>
      <c r="D517" s="81">
        <v>43.209660698204125</v>
      </c>
      <c r="E517" s="81">
        <v>43.120116131251827</v>
      </c>
      <c r="F517" s="81">
        <v>11.831605204360381</v>
      </c>
      <c r="G517" s="81">
        <v>13.701131482832716</v>
      </c>
      <c r="H517" s="81">
        <v>187.72100390986981</v>
      </c>
      <c r="I517" s="81">
        <v>8.0220882329766582E-2</v>
      </c>
      <c r="J517" s="81">
        <v>3.057746337136992</v>
      </c>
      <c r="K517" s="81">
        <v>0.31708491252749321</v>
      </c>
      <c r="L517" s="81">
        <v>-13.114529226004807</v>
      </c>
      <c r="M517" s="81">
        <v>103.26235106236773</v>
      </c>
      <c r="N517" s="81">
        <v>116.37688028837253</v>
      </c>
      <c r="O517" s="81">
        <v>6.1273322728552897E-2</v>
      </c>
      <c r="P517" s="81"/>
      <c r="Q517" s="81" t="s">
        <v>557</v>
      </c>
      <c r="R517" s="81">
        <v>16.767015480022067</v>
      </c>
      <c r="S517" s="81">
        <v>70.626656931693162</v>
      </c>
      <c r="T517" s="79">
        <f t="shared" si="28"/>
        <v>143</v>
      </c>
    </row>
    <row r="518" spans="1:20">
      <c r="A518" s="81" t="str">
        <f t="shared" si="29"/>
        <v>F144</v>
      </c>
      <c r="B518" s="81">
        <v>50000</v>
      </c>
      <c r="C518" s="81">
        <v>26.633340000000004</v>
      </c>
      <c r="D518" s="81">
        <v>26.630415704796057</v>
      </c>
      <c r="E518" s="81">
        <v>26.633671191780039</v>
      </c>
      <c r="F518" s="81">
        <v>24.449815333355634</v>
      </c>
      <c r="G518" s="81">
        <v>1.3577589695624437</v>
      </c>
      <c r="H518" s="81">
        <v>1.843509419427269</v>
      </c>
      <c r="I518" s="81">
        <v>-1.1568731462305125E-2</v>
      </c>
      <c r="J518" s="81">
        <v>2.9943292047344943</v>
      </c>
      <c r="K518" s="81">
        <v>5.098527130081245E-2</v>
      </c>
      <c r="L518" s="81">
        <v>21.138825120645439</v>
      </c>
      <c r="M518" s="81">
        <v>32.513332194920267</v>
      </c>
      <c r="N518" s="81">
        <v>11.374507074274828</v>
      </c>
      <c r="O518" s="81">
        <v>6.0720827060033846E-3</v>
      </c>
      <c r="P518" s="81"/>
      <c r="Q518" s="81" t="s">
        <v>558</v>
      </c>
      <c r="R518" s="81">
        <v>23.938191556980058</v>
      </c>
      <c r="S518" s="81">
        <v>29.287060280701613</v>
      </c>
      <c r="T518" s="79">
        <f t="shared" si="28"/>
        <v>144</v>
      </c>
    </row>
    <row r="519" spans="1:20">
      <c r="A519" s="81" t="str">
        <f t="shared" si="29"/>
        <v>F145</v>
      </c>
      <c r="B519" s="81">
        <v>50000</v>
      </c>
      <c r="C519" s="81">
        <v>1593.9450367483801</v>
      </c>
      <c r="D519" s="81">
        <v>1595.1563700621127</v>
      </c>
      <c r="E519" s="81">
        <v>1595.2434583695358</v>
      </c>
      <c r="F519" s="81">
        <v>1661.8510189865258</v>
      </c>
      <c r="G519" s="81">
        <v>203.01036385832043</v>
      </c>
      <c r="H519" s="81">
        <v>41213.207833887653</v>
      </c>
      <c r="I519" s="81">
        <v>-1.5521515115036006E-2</v>
      </c>
      <c r="J519" s="81">
        <v>2.9919615971602718</v>
      </c>
      <c r="K519" s="81">
        <v>0.12726674805581317</v>
      </c>
      <c r="L519" s="81">
        <v>719.65614481484329</v>
      </c>
      <c r="M519" s="81">
        <v>2406.4896927380373</v>
      </c>
      <c r="N519" s="81">
        <v>1686.8335479231941</v>
      </c>
      <c r="O519" s="81">
        <v>0.90788994744834195</v>
      </c>
      <c r="P519" s="81"/>
      <c r="Q519" s="81" t="s">
        <v>740</v>
      </c>
      <c r="R519" s="81">
        <v>1194.0464370670134</v>
      </c>
      <c r="S519" s="81">
        <v>1992.8461833065751</v>
      </c>
      <c r="T519" s="79">
        <f t="shared" si="28"/>
        <v>145</v>
      </c>
    </row>
    <row r="520" spans="1:20">
      <c r="A520" s="81" t="str">
        <f t="shared" si="29"/>
        <v>F146</v>
      </c>
      <c r="B520" s="81">
        <v>50000</v>
      </c>
      <c r="C520" s="81">
        <v>299.87769550374702</v>
      </c>
      <c r="D520" s="81">
        <v>299.84741547613402</v>
      </c>
      <c r="E520" s="81">
        <v>299.88299626030562</v>
      </c>
      <c r="F520" s="81">
        <v>298.59574600018919</v>
      </c>
      <c r="G520" s="81">
        <v>18.411933041765941</v>
      </c>
      <c r="H520" s="81">
        <v>338.99927833447242</v>
      </c>
      <c r="I520" s="81">
        <v>4.1858227407812702E-3</v>
      </c>
      <c r="J520" s="81">
        <v>3.0170770381818546</v>
      </c>
      <c r="K520" s="81">
        <v>6.1404341313161713E-2</v>
      </c>
      <c r="L520" s="81">
        <v>225.9488398061952</v>
      </c>
      <c r="M520" s="81">
        <v>377.88632892075435</v>
      </c>
      <c r="N520" s="81">
        <v>151.93748911455916</v>
      </c>
      <c r="O520" s="81">
        <v>8.2340667757126243E-2</v>
      </c>
      <c r="P520" s="81"/>
      <c r="Q520" s="81" t="s">
        <v>741</v>
      </c>
      <c r="R520" s="81">
        <v>263.73680026008117</v>
      </c>
      <c r="S520" s="81">
        <v>335.85262710743314</v>
      </c>
      <c r="T520" s="79">
        <f t="shared" si="28"/>
        <v>146</v>
      </c>
    </row>
    <row r="521" spans="1:20">
      <c r="A521" s="81" t="str">
        <f t="shared" si="29"/>
        <v>F147</v>
      </c>
      <c r="B521" s="81">
        <v>50000</v>
      </c>
      <c r="C521" s="81">
        <v>425.84825613425414</v>
      </c>
      <c r="D521" s="81">
        <v>426.18831641577663</v>
      </c>
      <c r="E521" s="81">
        <v>407.75221599840432</v>
      </c>
      <c r="F521" s="81">
        <v>436.21016414306547</v>
      </c>
      <c r="G521" s="81">
        <v>120.77596125498725</v>
      </c>
      <c r="H521" s="81">
        <v>14586.832817066183</v>
      </c>
      <c r="I521" s="81">
        <v>0.9697290845883938</v>
      </c>
      <c r="J521" s="81">
        <v>4.622781111138865</v>
      </c>
      <c r="K521" s="81">
        <v>0.28338637311953391</v>
      </c>
      <c r="L521" s="81">
        <v>144.96109330060114</v>
      </c>
      <c r="M521" s="81">
        <v>1302.6340769139499</v>
      </c>
      <c r="N521" s="81">
        <v>1157.6729836133488</v>
      </c>
      <c r="O521" s="81">
        <v>0.54012651882806462</v>
      </c>
      <c r="P521" s="81"/>
      <c r="Q521" s="81" t="s">
        <v>742</v>
      </c>
      <c r="R521" s="81">
        <v>243.38164472035197</v>
      </c>
      <c r="S521" s="81">
        <v>709.88583071803282</v>
      </c>
      <c r="T521" s="79">
        <f t="shared" si="28"/>
        <v>147</v>
      </c>
    </row>
    <row r="522" spans="1:20">
      <c r="A522" s="81" t="str">
        <f t="shared" si="29"/>
        <v>F148</v>
      </c>
      <c r="B522" s="81">
        <v>50000</v>
      </c>
      <c r="C522" s="81">
        <v>2750.8663570283529</v>
      </c>
      <c r="D522" s="81">
        <v>2755.6778592658097</v>
      </c>
      <c r="E522" s="81">
        <v>2531.6155125422506</v>
      </c>
      <c r="F522" s="81">
        <v>2859.741526671191</v>
      </c>
      <c r="G522" s="81">
        <v>1346.069577715479</v>
      </c>
      <c r="H522" s="81">
        <v>1811903.3080511282</v>
      </c>
      <c r="I522" s="81">
        <v>1.142840976072707</v>
      </c>
      <c r="J522" s="81">
        <v>5.3352693702045508</v>
      </c>
      <c r="K522" s="81">
        <v>0.48847131140143857</v>
      </c>
      <c r="L522" s="81">
        <v>-100.45855089688246</v>
      </c>
      <c r="M522" s="81">
        <v>14564.945591951178</v>
      </c>
      <c r="N522" s="81">
        <v>14665.404142848061</v>
      </c>
      <c r="O522" s="81">
        <v>6.0198061564324945</v>
      </c>
      <c r="P522" s="81"/>
      <c r="Q522" s="81" t="s">
        <v>743</v>
      </c>
      <c r="R522" s="81">
        <v>803.02872695458882</v>
      </c>
      <c r="S522" s="81">
        <v>6006.7036489641359</v>
      </c>
      <c r="T522" s="79">
        <f t="shared" si="28"/>
        <v>148</v>
      </c>
    </row>
    <row r="523" spans="1:20">
      <c r="A523" s="81" t="str">
        <f t="shared" si="29"/>
        <v>F149</v>
      </c>
      <c r="B523" s="81">
        <v>50000</v>
      </c>
      <c r="C523" s="81">
        <v>187.77375053408491</v>
      </c>
      <c r="D523" s="81">
        <v>187.39616222945187</v>
      </c>
      <c r="E523" s="81">
        <v>146.93948069417405</v>
      </c>
      <c r="F523" s="81">
        <v>111.50450497904805</v>
      </c>
      <c r="G523" s="81">
        <v>141.11653545732719</v>
      </c>
      <c r="H523" s="81">
        <v>19913.876579479082</v>
      </c>
      <c r="I523" s="81">
        <v>3.6747926032915714</v>
      </c>
      <c r="J523" s="81">
        <v>37.222184731089364</v>
      </c>
      <c r="K523" s="81">
        <v>0.75303855627812211</v>
      </c>
      <c r="L523" s="81">
        <v>35.606533496782788</v>
      </c>
      <c r="M523" s="81">
        <v>3835.0815750178358</v>
      </c>
      <c r="N523" s="81">
        <v>3799.4750415210528</v>
      </c>
      <c r="O523" s="81">
        <v>0.63109233206368598</v>
      </c>
      <c r="P523" s="81"/>
      <c r="Q523" s="81" t="s">
        <v>744</v>
      </c>
      <c r="R523" s="81">
        <v>56.231593770401048</v>
      </c>
      <c r="S523" s="81">
        <v>552.57320688888808</v>
      </c>
      <c r="T523" s="79">
        <f t="shared" si="28"/>
        <v>149</v>
      </c>
    </row>
    <row r="524" spans="1:20">
      <c r="A524" s="81" t="str">
        <f t="shared" si="29"/>
        <v>F150</v>
      </c>
      <c r="B524" s="81">
        <v>50000</v>
      </c>
      <c r="C524" s="81">
        <v>602.71829967114513</v>
      </c>
      <c r="D524" s="81">
        <v>542.94558196206106</v>
      </c>
      <c r="E524" s="81">
        <v>129.84541475679049</v>
      </c>
      <c r="F524" s="81">
        <v>121.12771496484085</v>
      </c>
      <c r="G524" s="81">
        <v>5474.2779120754813</v>
      </c>
      <c r="H524" s="81">
        <v>29967718.65863749</v>
      </c>
      <c r="I524" s="81">
        <v>45.703223556749322</v>
      </c>
      <c r="J524" s="81">
        <v>2756.7934241825487</v>
      </c>
      <c r="K524" s="81">
        <v>10.082553563274047</v>
      </c>
      <c r="L524" s="81">
        <v>120.5063163772827</v>
      </c>
      <c r="M524" s="81">
        <v>444597.51538213319</v>
      </c>
      <c r="N524" s="81">
        <v>444477.00906575593</v>
      </c>
      <c r="O524" s="81">
        <v>24.481715078252787</v>
      </c>
      <c r="P524" s="81"/>
      <c r="Q524" s="81" t="s">
        <v>745</v>
      </c>
      <c r="R524" s="81">
        <v>120.54468566244059</v>
      </c>
      <c r="S524" s="81">
        <v>2371.9109929862084</v>
      </c>
      <c r="T524" s="79">
        <f t="shared" si="28"/>
        <v>150</v>
      </c>
    </row>
    <row r="525" spans="1:20">
      <c r="A525" s="81" t="str">
        <f t="shared" si="29"/>
        <v>F151</v>
      </c>
      <c r="B525" s="81">
        <v>50000</v>
      </c>
      <c r="C525" s="81">
        <v>0.39429164738042899</v>
      </c>
      <c r="D525" s="81">
        <v>0.39470996768773126</v>
      </c>
      <c r="E525" s="81">
        <v>0.38872705371420607</v>
      </c>
      <c r="F525" s="81">
        <v>0.46355518500430637</v>
      </c>
      <c r="G525" s="81">
        <v>0.10138386511907424</v>
      </c>
      <c r="H525" s="81">
        <v>1.0278688106482638E-2</v>
      </c>
      <c r="I525" s="81">
        <v>0.36856922668425462</v>
      </c>
      <c r="J525" s="81">
        <v>3.272637546754301</v>
      </c>
      <c r="K525" s="81">
        <v>0.25685661224365763</v>
      </c>
      <c r="L525" s="81">
        <v>2.5262372179022163E-2</v>
      </c>
      <c r="M525" s="81">
        <v>0.93331533012153045</v>
      </c>
      <c r="N525" s="81">
        <v>0.90805295794250829</v>
      </c>
      <c r="O525" s="81">
        <v>4.5340242845583965E-4</v>
      </c>
      <c r="P525" s="81"/>
      <c r="Q525" s="81" t="s">
        <v>746</v>
      </c>
      <c r="R525" s="81">
        <v>0.212876063650591</v>
      </c>
      <c r="S525" s="81">
        <v>0.61114142783015202</v>
      </c>
      <c r="T525" s="79">
        <f t="shared" si="28"/>
        <v>151</v>
      </c>
    </row>
    <row r="526" spans="1:20">
      <c r="A526" s="81" t="str">
        <f t="shared" si="29"/>
        <v>F152</v>
      </c>
      <c r="B526" s="81">
        <v>50000</v>
      </c>
      <c r="C526" s="81">
        <v>0.11524581579147988</v>
      </c>
      <c r="D526" s="81">
        <v>0.1152404734003469</v>
      </c>
      <c r="E526" s="81">
        <v>0.11388900520187042</v>
      </c>
      <c r="F526" s="81">
        <v>0.10980785768488437</v>
      </c>
      <c r="G526" s="81">
        <v>2.4130310679982916E-2</v>
      </c>
      <c r="H526" s="81">
        <v>5.8227189351249759E-4</v>
      </c>
      <c r="I526" s="81">
        <v>0.31890445162758468</v>
      </c>
      <c r="J526" s="81">
        <v>3.1995277752963491</v>
      </c>
      <c r="K526" s="81">
        <v>0.20939093677751477</v>
      </c>
      <c r="L526" s="81">
        <v>3.5684601527488015E-2</v>
      </c>
      <c r="M526" s="81">
        <v>0.2331938635346375</v>
      </c>
      <c r="N526" s="81">
        <v>0.19750926200714949</v>
      </c>
      <c r="O526" s="81">
        <v>1.0791402999726196E-4</v>
      </c>
      <c r="P526" s="81"/>
      <c r="Q526" s="81" t="s">
        <v>747</v>
      </c>
      <c r="R526" s="81">
        <v>7.1632990195875004E-2</v>
      </c>
      <c r="S526" s="81">
        <v>0.16582952722869501</v>
      </c>
      <c r="T526" s="79">
        <f t="shared" si="28"/>
        <v>152</v>
      </c>
    </row>
    <row r="527" spans="1:20">
      <c r="A527" s="81" t="str">
        <f t="shared" si="29"/>
        <v>F153</v>
      </c>
      <c r="B527" s="81">
        <v>50000</v>
      </c>
      <c r="C527" s="81">
        <v>-36152.438666666654</v>
      </c>
      <c r="D527" s="81">
        <v>-36165.339215664942</v>
      </c>
      <c r="E527" s="81">
        <v>-36732.891231096997</v>
      </c>
      <c r="F527" s="81">
        <v>-44677.464476828965</v>
      </c>
      <c r="G527" s="81">
        <v>5261.772901087239</v>
      </c>
      <c r="H527" s="81">
        <v>27686254.062616024</v>
      </c>
      <c r="I527" s="81">
        <v>1.079977683163301</v>
      </c>
      <c r="J527" s="81">
        <v>7.0362451871387313</v>
      </c>
      <c r="K527" s="81">
        <v>-0.14549214842724642</v>
      </c>
      <c r="L527" s="81">
        <v>-53318.687015767071</v>
      </c>
      <c r="M527" s="81">
        <v>37890.20604095509</v>
      </c>
      <c r="N527" s="81">
        <v>91208.893056722154</v>
      </c>
      <c r="O527" s="81">
        <v>23.531363777994688</v>
      </c>
      <c r="P527" s="81"/>
      <c r="Q527" s="81" t="s">
        <v>560</v>
      </c>
      <c r="R527" s="81">
        <v>-44712.839280044071</v>
      </c>
      <c r="S527" s="81">
        <v>-24057.210430918563</v>
      </c>
      <c r="T527" s="79">
        <f t="shared" si="28"/>
        <v>153</v>
      </c>
    </row>
    <row r="528" spans="1:20">
      <c r="A528" s="81" t="str">
        <f t="shared" si="29"/>
        <v>F154</v>
      </c>
      <c r="B528" s="81">
        <v>50000</v>
      </c>
      <c r="C528" s="81">
        <v>164.09433333333342</v>
      </c>
      <c r="D528" s="81">
        <v>163.61124427928394</v>
      </c>
      <c r="E528" s="81">
        <v>163.5997658543908</v>
      </c>
      <c r="F528" s="81">
        <v>154.75575131644604</v>
      </c>
      <c r="G528" s="81">
        <v>163.85939783483653</v>
      </c>
      <c r="H528" s="81">
        <v>26849.902258795228</v>
      </c>
      <c r="I528" s="81">
        <v>5.3122150203585086E-3</v>
      </c>
      <c r="J528" s="81">
        <v>3.0228972660393509</v>
      </c>
      <c r="K528" s="81">
        <v>1.001516726779053</v>
      </c>
      <c r="L528" s="81">
        <v>-471.9221230769403</v>
      </c>
      <c r="M528" s="81">
        <v>860.04863389659306</v>
      </c>
      <c r="N528" s="81">
        <v>1331.9707569735333</v>
      </c>
      <c r="O528" s="81">
        <v>0.73280150462175275</v>
      </c>
      <c r="P528" s="81"/>
      <c r="Q528" s="81" t="s">
        <v>561</v>
      </c>
      <c r="R528" s="81">
        <v>-158.41030487302632</v>
      </c>
      <c r="S528" s="81">
        <v>486.02069747824487</v>
      </c>
      <c r="T528" s="79">
        <f t="shared" si="28"/>
        <v>154</v>
      </c>
    </row>
    <row r="529" spans="1:20">
      <c r="A529" s="81" t="str">
        <f t="shared" si="29"/>
        <v>F155</v>
      </c>
      <c r="B529" s="81">
        <v>50000</v>
      </c>
      <c r="C529" s="81">
        <v>5342.709699290981</v>
      </c>
      <c r="D529" s="81">
        <v>5332.6811200801258</v>
      </c>
      <c r="E529" s="81">
        <v>5061.82093655682</v>
      </c>
      <c r="F529" s="81">
        <v>4344.6426730013363</v>
      </c>
      <c r="G529" s="81">
        <v>1773.2146120910254</v>
      </c>
      <c r="H529" s="81">
        <v>3144290.0605331259</v>
      </c>
      <c r="I529" s="81">
        <v>1.0501885594819624</v>
      </c>
      <c r="J529" s="81">
        <v>4.9815329901208631</v>
      </c>
      <c r="K529" s="81">
        <v>0.33251840343762801</v>
      </c>
      <c r="L529" s="81">
        <v>1300.4356177421853</v>
      </c>
      <c r="M529" s="81">
        <v>18768.318829307929</v>
      </c>
      <c r="N529" s="81">
        <v>17467.883211565742</v>
      </c>
      <c r="O529" s="81">
        <v>7.9300568226629071</v>
      </c>
      <c r="P529" s="81"/>
      <c r="Q529" s="81" t="s">
        <v>748</v>
      </c>
      <c r="R529" s="81">
        <v>2690.6247171457089</v>
      </c>
      <c r="S529" s="81">
        <v>9562.7176316044788</v>
      </c>
      <c r="T529" s="79">
        <f t="shared" si="28"/>
        <v>155</v>
      </c>
    </row>
    <row r="530" spans="1:20">
      <c r="A530" s="81" t="str">
        <f t="shared" ref="A530:A559" si="30">CONCATENATE("F",T530)</f>
        <v>F156</v>
      </c>
      <c r="B530" s="81">
        <v>50000</v>
      </c>
      <c r="C530" s="81">
        <v>1324.1003274383488</v>
      </c>
      <c r="D530" s="81">
        <v>1313.5392464284939</v>
      </c>
      <c r="E530" s="81">
        <v>1215.724232925706</v>
      </c>
      <c r="F530" s="81">
        <v>1485.5896484612188</v>
      </c>
      <c r="G530" s="81">
        <v>1276.8522161416549</v>
      </c>
      <c r="H530" s="81">
        <v>1630351.5818658553</v>
      </c>
      <c r="I530" s="81">
        <v>86.004218100810675</v>
      </c>
      <c r="J530" s="81">
        <v>10109.373836095623</v>
      </c>
      <c r="K530" s="81">
        <v>0.97207009201545302</v>
      </c>
      <c r="L530" s="81">
        <v>-384.69240768385976</v>
      </c>
      <c r="M530" s="81">
        <v>179348.73190778805</v>
      </c>
      <c r="N530" s="81">
        <v>179733.4243154719</v>
      </c>
      <c r="O530" s="81">
        <v>5.71025670502799</v>
      </c>
      <c r="P530" s="81"/>
      <c r="Q530" s="81" t="s">
        <v>749</v>
      </c>
      <c r="R530" s="81">
        <v>773.79453470122962</v>
      </c>
      <c r="S530" s="81">
        <v>2231.537599764501</v>
      </c>
      <c r="T530" s="79">
        <f t="shared" si="28"/>
        <v>156</v>
      </c>
    </row>
    <row r="531" spans="1:20">
      <c r="A531" s="81" t="str">
        <f t="shared" si="30"/>
        <v>F157</v>
      </c>
      <c r="B531" s="81">
        <v>50000</v>
      </c>
      <c r="C531" s="81">
        <v>286.96951848888904</v>
      </c>
      <c r="D531" s="81">
        <v>363.12989545331692</v>
      </c>
      <c r="E531" s="81">
        <v>-108.9707866530109</v>
      </c>
      <c r="F531" s="81">
        <v>-266.53614830577453</v>
      </c>
      <c r="G531" s="81">
        <v>17571.583978559262</v>
      </c>
      <c r="H531" s="81">
        <v>308760563.51556051</v>
      </c>
      <c r="I531" s="81">
        <v>86.456011385029257</v>
      </c>
      <c r="J531" s="81">
        <v>8814.4044495245398</v>
      </c>
      <c r="K531" s="81">
        <v>48.38925188636312</v>
      </c>
      <c r="L531" s="81">
        <v>-938.79402961803203</v>
      </c>
      <c r="M531" s="81">
        <v>2287831.3665642305</v>
      </c>
      <c r="N531" s="81">
        <v>2288770.1605938487</v>
      </c>
      <c r="O531" s="81">
        <v>78.582512496809429</v>
      </c>
      <c r="P531" s="81"/>
      <c r="Q531" s="81" t="s">
        <v>750</v>
      </c>
      <c r="R531" s="81">
        <v>-446.61371823344956</v>
      </c>
      <c r="S531" s="81">
        <v>1227.6484624526759</v>
      </c>
      <c r="T531" s="79">
        <f t="shared" si="28"/>
        <v>157</v>
      </c>
    </row>
    <row r="532" spans="1:20">
      <c r="A532" s="81" t="str">
        <f t="shared" si="30"/>
        <v>F158</v>
      </c>
      <c r="B532" s="81">
        <v>50000</v>
      </c>
      <c r="C532" s="81">
        <v>-84.676015694372765</v>
      </c>
      <c r="D532" s="81">
        <v>-77.076269558783466</v>
      </c>
      <c r="E532" s="81">
        <v>-195.1814285206149</v>
      </c>
      <c r="F532" s="81">
        <v>373.95472909363383</v>
      </c>
      <c r="G532" s="81">
        <v>5134.3340870611137</v>
      </c>
      <c r="H532" s="81">
        <v>26361386.517557681</v>
      </c>
      <c r="I532" s="81">
        <v>127.17141320993106</v>
      </c>
      <c r="J532" s="81">
        <v>18054.267427508355</v>
      </c>
      <c r="K532" s="81">
        <v>-66.613681700634586</v>
      </c>
      <c r="L532" s="81">
        <v>-1553.8786316745827</v>
      </c>
      <c r="M532" s="81">
        <v>787188.57704502647</v>
      </c>
      <c r="N532" s="81">
        <v>788742.45567670104</v>
      </c>
      <c r="O532" s="81">
        <v>22.96144007572595</v>
      </c>
      <c r="P532" s="81"/>
      <c r="Q532" s="81" t="s">
        <v>751</v>
      </c>
      <c r="R532" s="81">
        <v>-433.21774028861068</v>
      </c>
      <c r="S532" s="81">
        <v>300.9057169233364</v>
      </c>
      <c r="T532" s="79">
        <f t="shared" si="28"/>
        <v>158</v>
      </c>
    </row>
    <row r="533" spans="1:20">
      <c r="A533" s="81" t="str">
        <f t="shared" si="30"/>
        <v>F159</v>
      </c>
      <c r="B533" s="81">
        <v>50000</v>
      </c>
      <c r="C533" s="81">
        <v>1983.2266666666667</v>
      </c>
      <c r="D533" s="81">
        <v>1984.2343403244531</v>
      </c>
      <c r="E533" s="81">
        <v>1984.130748874561</v>
      </c>
      <c r="F533" s="81">
        <v>1855.2340042005862</v>
      </c>
      <c r="G533" s="81">
        <v>302.99910753970556</v>
      </c>
      <c r="H533" s="81">
        <v>91808.459169858063</v>
      </c>
      <c r="I533" s="81">
        <v>6.0770469725170487E-3</v>
      </c>
      <c r="J533" s="81">
        <v>3.0528346717096584</v>
      </c>
      <c r="K533" s="81">
        <v>0.15270328780327452</v>
      </c>
      <c r="L533" s="81">
        <v>625.92194417927806</v>
      </c>
      <c r="M533" s="81">
        <v>3233.2399519128144</v>
      </c>
      <c r="N533" s="81">
        <v>2607.3180077335364</v>
      </c>
      <c r="O533" s="81">
        <v>1.3550532031611013</v>
      </c>
      <c r="P533" s="81"/>
      <c r="Q533" s="81" t="s">
        <v>563</v>
      </c>
      <c r="R533" s="81">
        <v>1391.7419291387175</v>
      </c>
      <c r="S533" s="81">
        <v>2577.9437237746474</v>
      </c>
      <c r="T533" s="79">
        <f t="shared" si="28"/>
        <v>159</v>
      </c>
    </row>
    <row r="534" spans="1:20">
      <c r="A534" s="81" t="str">
        <f t="shared" si="30"/>
        <v>F160</v>
      </c>
      <c r="B534" s="81">
        <v>50000</v>
      </c>
      <c r="C534" s="81">
        <v>1522.7266666666667</v>
      </c>
      <c r="D534" s="81">
        <v>1525.8858529075749</v>
      </c>
      <c r="E534" s="81">
        <v>1489.9964705336984</v>
      </c>
      <c r="F534" s="81">
        <v>2154.8213454326715</v>
      </c>
      <c r="G534" s="81">
        <v>456.46384225639019</v>
      </c>
      <c r="H534" s="81">
        <v>208359.23928746668</v>
      </c>
      <c r="I534" s="81">
        <v>0.42597377973275902</v>
      </c>
      <c r="J534" s="81">
        <v>3.2529207238083515</v>
      </c>
      <c r="K534" s="81">
        <v>0.29914678177702386</v>
      </c>
      <c r="L534" s="81">
        <v>106.1784380369367</v>
      </c>
      <c r="M534" s="81">
        <v>3775.9693475238973</v>
      </c>
      <c r="N534" s="81">
        <v>3669.7909094869606</v>
      </c>
      <c r="O534" s="81">
        <v>2.0413683611120592</v>
      </c>
      <c r="P534" s="81"/>
      <c r="Q534" s="81" t="s">
        <v>564</v>
      </c>
      <c r="R534" s="81">
        <v>725.59635482582462</v>
      </c>
      <c r="S534" s="81">
        <v>2503.4591446626232</v>
      </c>
      <c r="T534" s="79">
        <f t="shared" si="28"/>
        <v>160</v>
      </c>
    </row>
    <row r="535" spans="1:20">
      <c r="A535" s="81" t="str">
        <f t="shared" si="30"/>
        <v>F161</v>
      </c>
      <c r="B535" s="81">
        <v>50000</v>
      </c>
      <c r="C535" s="81">
        <v>650.136666666667</v>
      </c>
      <c r="D535" s="81">
        <v>650.31970959032822</v>
      </c>
      <c r="E535" s="81">
        <v>650.40803537225997</v>
      </c>
      <c r="F535" s="81">
        <v>692.30620833980106</v>
      </c>
      <c r="G535" s="81">
        <v>82.831094772153577</v>
      </c>
      <c r="H535" s="81">
        <v>6860.9902611534872</v>
      </c>
      <c r="I535" s="81">
        <v>-9.4373427168453327E-3</v>
      </c>
      <c r="J535" s="81">
        <v>3.007987742695633</v>
      </c>
      <c r="K535" s="81">
        <v>0.12736980526752506</v>
      </c>
      <c r="L535" s="81">
        <v>293.75591825723444</v>
      </c>
      <c r="M535" s="81">
        <v>1000.8460365857077</v>
      </c>
      <c r="N535" s="81">
        <v>707.09011832847318</v>
      </c>
      <c r="O535" s="81">
        <v>0.37043191712252571</v>
      </c>
      <c r="P535" s="81"/>
      <c r="Q535" s="81" t="s">
        <v>565</v>
      </c>
      <c r="R535" s="81">
        <v>487.37781435029115</v>
      </c>
      <c r="S535" s="81">
        <v>812.64953458574541</v>
      </c>
      <c r="T535" s="79">
        <f t="shared" si="28"/>
        <v>161</v>
      </c>
    </row>
    <row r="536" spans="1:20">
      <c r="A536" s="81" t="str">
        <f t="shared" si="30"/>
        <v>F162</v>
      </c>
      <c r="B536" s="81">
        <v>50000</v>
      </c>
      <c r="C536" s="81">
        <v>21.081210103329454</v>
      </c>
      <c r="D536" s="81">
        <v>21.055441540068347</v>
      </c>
      <c r="E536" s="81">
        <v>18.738494381598045</v>
      </c>
      <c r="F536" s="81">
        <v>25.081005704407044</v>
      </c>
      <c r="G536" s="81">
        <v>11.87649125950046</v>
      </c>
      <c r="H536" s="81">
        <v>141.05104463699084</v>
      </c>
      <c r="I536" s="81">
        <v>1.4129362160257415</v>
      </c>
      <c r="J536" s="81">
        <v>6.6201496542898406</v>
      </c>
      <c r="K536" s="81">
        <v>0.56405804821996186</v>
      </c>
      <c r="L536" s="81">
        <v>-1.3129287059105159</v>
      </c>
      <c r="M536" s="81">
        <v>138.34453541749011</v>
      </c>
      <c r="N536" s="81">
        <v>139.65746412340062</v>
      </c>
      <c r="O536" s="81">
        <v>5.3113283580850247E-2</v>
      </c>
      <c r="P536" s="81"/>
      <c r="Q536" s="81" t="s">
        <v>566</v>
      </c>
      <c r="R536" s="81">
        <v>5.0290466426258211</v>
      </c>
      <c r="S536" s="81">
        <v>50.423565258819693</v>
      </c>
      <c r="T536" s="79">
        <f t="shared" si="28"/>
        <v>162</v>
      </c>
    </row>
    <row r="537" spans="1:20">
      <c r="A537" s="81" t="str">
        <f t="shared" si="30"/>
        <v>F163</v>
      </c>
      <c r="B537" s="81">
        <v>50000</v>
      </c>
      <c r="C537" s="81">
        <v>58.527000000000008</v>
      </c>
      <c r="D537" s="81">
        <v>58.100859764874464</v>
      </c>
      <c r="E537" s="81">
        <v>56.681867384139508</v>
      </c>
      <c r="F537" s="81">
        <v>59.004327579054099</v>
      </c>
      <c r="G537" s="81">
        <v>55.807002164956884</v>
      </c>
      <c r="H537" s="81">
        <v>3114.4214906395023</v>
      </c>
      <c r="I537" s="81">
        <v>113.72629230368759</v>
      </c>
      <c r="J537" s="81">
        <v>15486.478130577911</v>
      </c>
      <c r="K537" s="81">
        <v>0.96051938630167455</v>
      </c>
      <c r="L537" s="81">
        <v>19.893184102209801</v>
      </c>
      <c r="M537" s="81">
        <v>7922.2024976108587</v>
      </c>
      <c r="N537" s="81">
        <v>7902.3093135086492</v>
      </c>
      <c r="O537" s="81">
        <v>0.24957650092264305</v>
      </c>
      <c r="P537" s="81"/>
      <c r="Q537" s="81" t="s">
        <v>567</v>
      </c>
      <c r="R537" s="81">
        <v>40.29183782263776</v>
      </c>
      <c r="S537" s="81">
        <v>75.1245968250484</v>
      </c>
      <c r="T537" s="79">
        <f t="shared" si="28"/>
        <v>163</v>
      </c>
    </row>
    <row r="538" spans="1:20">
      <c r="A538" s="81" t="str">
        <f t="shared" si="30"/>
        <v>F164</v>
      </c>
      <c r="B538" s="81">
        <v>50000</v>
      </c>
      <c r="C538" s="81">
        <v>104.78</v>
      </c>
      <c r="D538" s="81">
        <v>104.71485649695029</v>
      </c>
      <c r="E538" s="81">
        <v>104.7977672976332</v>
      </c>
      <c r="F538" s="81">
        <v>117.47567035059866</v>
      </c>
      <c r="G538" s="81">
        <v>16.075237409094417</v>
      </c>
      <c r="H538" s="81">
        <v>258.41325775874861</v>
      </c>
      <c r="I538" s="81">
        <v>1.8196303763244829E-3</v>
      </c>
      <c r="J538" s="81">
        <v>3.0152366316905668</v>
      </c>
      <c r="K538" s="81">
        <v>0.15351439085974003</v>
      </c>
      <c r="L538" s="81">
        <v>41.24256405391727</v>
      </c>
      <c r="M538" s="81">
        <v>189.59123362528092</v>
      </c>
      <c r="N538" s="81">
        <v>148.34866957136364</v>
      </c>
      <c r="O538" s="81">
        <v>7.1890647202365432E-2</v>
      </c>
      <c r="P538" s="81"/>
      <c r="Q538" s="81" t="s">
        <v>568</v>
      </c>
      <c r="R538" s="81">
        <v>73.231028313396905</v>
      </c>
      <c r="S538" s="81">
        <v>136.04989206235282</v>
      </c>
      <c r="T538" s="79">
        <f t="shared" si="28"/>
        <v>164</v>
      </c>
    </row>
    <row r="539" spans="1:20">
      <c r="A539" s="81" t="str">
        <f t="shared" si="30"/>
        <v>F165</v>
      </c>
      <c r="B539" s="81">
        <v>50000</v>
      </c>
      <c r="C539" s="81">
        <v>11.619402191944438</v>
      </c>
      <c r="D539" s="81">
        <v>11.627740100037094</v>
      </c>
      <c r="E539" s="81">
        <v>11.361887420743184</v>
      </c>
      <c r="F539" s="81">
        <v>10.214934472409009</v>
      </c>
      <c r="G539" s="81">
        <v>3.5117500596106055</v>
      </c>
      <c r="H539" s="81">
        <v>12.332388481175091</v>
      </c>
      <c r="I539" s="81">
        <v>0.47634058492774844</v>
      </c>
      <c r="J539" s="81">
        <v>3.4841645506461947</v>
      </c>
      <c r="K539" s="81">
        <v>0.30201483946131563</v>
      </c>
      <c r="L539" s="81">
        <v>-2.6956481989070831</v>
      </c>
      <c r="M539" s="81">
        <v>32.147161757231359</v>
      </c>
      <c r="N539" s="81">
        <v>34.842809956138439</v>
      </c>
      <c r="O539" s="81">
        <v>1.5705023706556506E-2</v>
      </c>
      <c r="P539" s="81"/>
      <c r="Q539" s="81" t="s">
        <v>752</v>
      </c>
      <c r="R539" s="81">
        <v>5.5517532085909416</v>
      </c>
      <c r="S539" s="81">
        <v>19.296378555102233</v>
      </c>
      <c r="T539" s="79">
        <f t="shared" si="28"/>
        <v>165</v>
      </c>
    </row>
    <row r="540" spans="1:20">
      <c r="A540" s="81" t="str">
        <f t="shared" si="30"/>
        <v>F166</v>
      </c>
      <c r="B540" s="81">
        <v>50000</v>
      </c>
      <c r="C540" s="81">
        <v>182.88841340000064</v>
      </c>
      <c r="D540" s="81">
        <v>182.88148309346485</v>
      </c>
      <c r="E540" s="81">
        <v>182.84301606495987</v>
      </c>
      <c r="F540" s="81">
        <v>169.2489551753348</v>
      </c>
      <c r="G540" s="81">
        <v>19.209093396815934</v>
      </c>
      <c r="H540" s="81">
        <v>368.98926912759748</v>
      </c>
      <c r="I540" s="81">
        <v>1.7977025374671038E-2</v>
      </c>
      <c r="J540" s="81">
        <v>3.0111531383386834</v>
      </c>
      <c r="K540" s="81">
        <v>0.10503574813530346</v>
      </c>
      <c r="L540" s="81">
        <v>92.962177846243719</v>
      </c>
      <c r="M540" s="81">
        <v>261.91590607350361</v>
      </c>
      <c r="N540" s="81">
        <v>168.95372822725989</v>
      </c>
      <c r="O540" s="81">
        <v>8.5905677242845549E-2</v>
      </c>
      <c r="P540" s="81"/>
      <c r="Q540" s="81" t="s">
        <v>753</v>
      </c>
      <c r="R540" s="81">
        <v>145.35606553786121</v>
      </c>
      <c r="S540" s="81">
        <v>220.77812749235892</v>
      </c>
      <c r="T540" s="79">
        <f t="shared" si="28"/>
        <v>166</v>
      </c>
    </row>
    <row r="541" spans="1:20">
      <c r="A541" s="81" t="str">
        <f t="shared" si="30"/>
        <v>F167</v>
      </c>
      <c r="B541" s="81">
        <v>50000</v>
      </c>
      <c r="C541" s="81">
        <v>5.6757561900000013</v>
      </c>
      <c r="D541" s="81">
        <v>5.684202916262171</v>
      </c>
      <c r="E541" s="81">
        <v>5.6736838050722804</v>
      </c>
      <c r="F541" s="81">
        <v>4.871225678344234</v>
      </c>
      <c r="G541" s="81">
        <v>2.0604185205852685</v>
      </c>
      <c r="H541" s="81">
        <v>4.2453244799707859</v>
      </c>
      <c r="I541" s="81">
        <v>3.3391439771285697E-2</v>
      </c>
      <c r="J541" s="81">
        <v>3.01695243308265</v>
      </c>
      <c r="K541" s="81">
        <v>0.3624815213212273</v>
      </c>
      <c r="L541" s="81">
        <v>-2.1520789323985974</v>
      </c>
      <c r="M541" s="81">
        <v>15.19389595022561</v>
      </c>
      <c r="N541" s="81">
        <v>17.345974882624208</v>
      </c>
      <c r="O541" s="81">
        <v>9.2144717482564205E-3</v>
      </c>
      <c r="P541" s="81"/>
      <c r="Q541" s="81" t="s">
        <v>569</v>
      </c>
      <c r="R541" s="81">
        <v>1.696304870668079</v>
      </c>
      <c r="S541" s="81">
        <v>9.7207030313857796</v>
      </c>
      <c r="T541" s="79">
        <f t="shared" si="28"/>
        <v>167</v>
      </c>
    </row>
    <row r="542" spans="1:20">
      <c r="A542" s="81" t="str">
        <f t="shared" si="30"/>
        <v>F168</v>
      </c>
      <c r="B542" s="81">
        <v>50000</v>
      </c>
      <c r="C542" s="81">
        <v>1.0398568692330001</v>
      </c>
      <c r="D542" s="81">
        <v>1.0408044257446905</v>
      </c>
      <c r="E542" s="81">
        <v>1.0389530067293564</v>
      </c>
      <c r="F542" s="81">
        <v>1.1921333839398551</v>
      </c>
      <c r="G542" s="81">
        <v>0.37619847191470934</v>
      </c>
      <c r="H542" s="81">
        <v>0.14152529027096236</v>
      </c>
      <c r="I542" s="81">
        <v>4.9406723213965463E-2</v>
      </c>
      <c r="J542" s="81">
        <v>3.0094148737127271</v>
      </c>
      <c r="K542" s="81">
        <v>0.36144972351125537</v>
      </c>
      <c r="L542" s="81">
        <v>-0.3907375391796491</v>
      </c>
      <c r="M542" s="81">
        <v>2.8620074415278762</v>
      </c>
      <c r="N542" s="81">
        <v>3.2527449807075253</v>
      </c>
      <c r="O542" s="81">
        <v>1.6824107124656712E-3</v>
      </c>
      <c r="P542" s="81"/>
      <c r="Q542" s="81" t="s">
        <v>571</v>
      </c>
      <c r="R542" s="81">
        <v>0.312549842189772</v>
      </c>
      <c r="S542" s="81">
        <v>1.789013060890009</v>
      </c>
      <c r="T542" s="79">
        <f t="shared" si="28"/>
        <v>168</v>
      </c>
    </row>
    <row r="543" spans="1:20">
      <c r="A543" s="81" t="str">
        <f t="shared" si="30"/>
        <v>F169</v>
      </c>
      <c r="B543" s="81">
        <v>50000</v>
      </c>
      <c r="C543" s="81">
        <v>0.10539776273</v>
      </c>
      <c r="D543" s="81">
        <v>0.10522370526708731</v>
      </c>
      <c r="E543" s="81">
        <v>0.10499579058687075</v>
      </c>
      <c r="F543" s="81">
        <v>0.17646249424645405</v>
      </c>
      <c r="G543" s="81">
        <v>3.8298012767191247E-2</v>
      </c>
      <c r="H543" s="81">
        <v>1.4667377819159435E-3</v>
      </c>
      <c r="I543" s="81">
        <v>4.4134480102437305E-2</v>
      </c>
      <c r="J543" s="81">
        <v>3.0368462066933422</v>
      </c>
      <c r="K543" s="81">
        <v>0.36396753630733808</v>
      </c>
      <c r="L543" s="81">
        <v>-7.959857692488817E-2</v>
      </c>
      <c r="M543" s="81">
        <v>0.25960202999640108</v>
      </c>
      <c r="N543" s="81">
        <v>0.33920060692128928</v>
      </c>
      <c r="O543" s="81">
        <v>1.7127391990118891E-4</v>
      </c>
      <c r="P543" s="81"/>
      <c r="Q543" s="81" t="s">
        <v>572</v>
      </c>
      <c r="R543" s="81">
        <v>3.1369877284516998E-2</v>
      </c>
      <c r="S543" s="81">
        <v>0.18193035453120601</v>
      </c>
      <c r="T543" s="79">
        <f t="shared" si="28"/>
        <v>169</v>
      </c>
    </row>
    <row r="544" spans="1:20">
      <c r="A544" s="81" t="str">
        <f t="shared" si="30"/>
        <v>F170</v>
      </c>
      <c r="B544" s="81">
        <v>50000</v>
      </c>
      <c r="C544" s="81">
        <v>1768.7536622463099</v>
      </c>
      <c r="D544" s="81">
        <v>1769.6331064721971</v>
      </c>
      <c r="E544" s="81">
        <v>1770.7670019964812</v>
      </c>
      <c r="F544" s="81">
        <v>1777.0113670562014</v>
      </c>
      <c r="G544" s="81">
        <v>270.08553352239733</v>
      </c>
      <c r="H544" s="81">
        <v>72946.195418078001</v>
      </c>
      <c r="I544" s="81">
        <v>-1.3374844021564495E-2</v>
      </c>
      <c r="J544" s="81">
        <v>3.0234871469762421</v>
      </c>
      <c r="K544" s="81">
        <v>0.15262233314611681</v>
      </c>
      <c r="L544" s="81">
        <v>697.53585108319839</v>
      </c>
      <c r="M544" s="81">
        <v>2822.7185134928659</v>
      </c>
      <c r="N544" s="81">
        <v>2125.1826624096675</v>
      </c>
      <c r="O544" s="81">
        <v>1.2078592253907574</v>
      </c>
      <c r="P544" s="81"/>
      <c r="Q544" s="81" t="s">
        <v>573</v>
      </c>
      <c r="R544" s="81">
        <v>1238.9025792661332</v>
      </c>
      <c r="S544" s="81">
        <v>2297.3497186794207</v>
      </c>
      <c r="T544" s="79">
        <f t="shared" si="28"/>
        <v>170</v>
      </c>
    </row>
    <row r="545" spans="1:20">
      <c r="A545" s="81" t="str">
        <f t="shared" si="30"/>
        <v>F171</v>
      </c>
      <c r="B545" s="81">
        <v>50000</v>
      </c>
      <c r="C545" s="81">
        <v>15.970604999999999</v>
      </c>
      <c r="D545" s="81">
        <v>15.830818509999624</v>
      </c>
      <c r="E545" s="81">
        <v>6.6917602922050321</v>
      </c>
      <c r="F545" s="81">
        <v>5.9324638846990956</v>
      </c>
      <c r="G545" s="81">
        <v>264.76102256154604</v>
      </c>
      <c r="H545" s="81">
        <v>70098.399067835489</v>
      </c>
      <c r="I545" s="81">
        <v>85.71634192128235</v>
      </c>
      <c r="J545" s="81">
        <v>10068.151296385178</v>
      </c>
      <c r="K545" s="81">
        <v>16.724405146474787</v>
      </c>
      <c r="L545" s="81">
        <v>2.488738385316728</v>
      </c>
      <c r="M545" s="81">
        <v>38380.281415130718</v>
      </c>
      <c r="N545" s="81">
        <v>38377.792676745397</v>
      </c>
      <c r="O545" s="81">
        <v>1.1840472884799449</v>
      </c>
      <c r="P545" s="81"/>
      <c r="Q545" s="81" t="s">
        <v>574</v>
      </c>
      <c r="R545" s="81">
        <v>4.5174797129460034</v>
      </c>
      <c r="S545" s="81">
        <v>32.059216362836516</v>
      </c>
      <c r="T545" s="79">
        <f t="shared" si="28"/>
        <v>171</v>
      </c>
    </row>
    <row r="546" spans="1:20">
      <c r="A546" s="81" t="str">
        <f t="shared" si="30"/>
        <v>F172</v>
      </c>
      <c r="B546" s="81">
        <v>50000</v>
      </c>
      <c r="C546" s="81">
        <v>100.88559522442144</v>
      </c>
      <c r="D546" s="81">
        <v>100.75066532575769</v>
      </c>
      <c r="E546" s="81">
        <v>101.28001652189765</v>
      </c>
      <c r="F546" s="81">
        <v>98.442383006732328</v>
      </c>
      <c r="G546" s="81">
        <v>14.828409138486283</v>
      </c>
      <c r="H546" s="81">
        <v>219.88171757834351</v>
      </c>
      <c r="I546" s="81">
        <v>-0.29515557534679393</v>
      </c>
      <c r="J546" s="81">
        <v>3.9339040122165279</v>
      </c>
      <c r="K546" s="81">
        <v>0.14717926765586611</v>
      </c>
      <c r="L546" s="81">
        <v>-15.28605651748064</v>
      </c>
      <c r="M546" s="81">
        <v>169.49452348000668</v>
      </c>
      <c r="N546" s="81">
        <v>184.78057999748731</v>
      </c>
      <c r="O546" s="81">
        <v>6.6314661663668839E-2</v>
      </c>
      <c r="P546" s="81"/>
      <c r="Q546" s="81" t="s">
        <v>575</v>
      </c>
      <c r="R546" s="81">
        <v>69.685710253544372</v>
      </c>
      <c r="S546" s="81">
        <v>128.72338975098052</v>
      </c>
      <c r="T546" s="79">
        <f t="shared" si="28"/>
        <v>172</v>
      </c>
    </row>
    <row r="547" spans="1:20">
      <c r="A547" s="81" t="str">
        <f t="shared" si="30"/>
        <v>F173</v>
      </c>
      <c r="B547" s="81">
        <v>50000</v>
      </c>
      <c r="C547" s="81">
        <v>76.012163857142838</v>
      </c>
      <c r="D547" s="81">
        <v>70.004056353810299</v>
      </c>
      <c r="E547" s="81">
        <v>6.2517654617111234</v>
      </c>
      <c r="F547" s="81">
        <v>4.8873970443306121</v>
      </c>
      <c r="G547" s="81">
        <v>882.01388945492522</v>
      </c>
      <c r="H547" s="81">
        <v>777948.501191405</v>
      </c>
      <c r="I547" s="81">
        <v>60.497791518160071</v>
      </c>
      <c r="J547" s="81">
        <v>5077.3157177702597</v>
      </c>
      <c r="K547" s="81">
        <v>12.599468307909239</v>
      </c>
      <c r="L547" s="81">
        <v>4.0815475243568358</v>
      </c>
      <c r="M547" s="81">
        <v>99199.012897927954</v>
      </c>
      <c r="N547" s="81">
        <v>99194.931350403596</v>
      </c>
      <c r="O547" s="81">
        <v>3.9444860278403957</v>
      </c>
      <c r="P547" s="81"/>
      <c r="Q547" s="81" t="s">
        <v>576</v>
      </c>
      <c r="R547" s="81">
        <v>4.4537705838056096</v>
      </c>
      <c r="S547" s="81">
        <v>362.54562512869154</v>
      </c>
      <c r="T547" s="79">
        <f t="shared" si="28"/>
        <v>173</v>
      </c>
    </row>
    <row r="548" spans="1:20">
      <c r="A548" s="81" t="str">
        <f t="shared" si="30"/>
        <v>F174</v>
      </c>
      <c r="B548" s="81">
        <v>50000</v>
      </c>
      <c r="C548" s="81">
        <v>17.581959999999995</v>
      </c>
      <c r="D548" s="81">
        <v>16.196594164872369</v>
      </c>
      <c r="E548" s="81">
        <v>1.4478225755780363</v>
      </c>
      <c r="F548" s="81">
        <v>1.1838102726593434</v>
      </c>
      <c r="G548" s="81">
        <v>202.79459673500472</v>
      </c>
      <c r="H548" s="81">
        <v>41125.648464913189</v>
      </c>
      <c r="I548" s="81">
        <v>59.667585411046858</v>
      </c>
      <c r="J548" s="81">
        <v>4947.9920854655775</v>
      </c>
      <c r="K548" s="81">
        <v>12.520817319410973</v>
      </c>
      <c r="L548" s="81">
        <v>0.92645017590807055</v>
      </c>
      <c r="M548" s="81">
        <v>22633.612995852724</v>
      </c>
      <c r="N548" s="81">
        <v>22632.686545676814</v>
      </c>
      <c r="O548" s="81">
        <v>0.90692500753825489</v>
      </c>
      <c r="P548" s="81"/>
      <c r="Q548" s="81" t="s">
        <v>577</v>
      </c>
      <c r="R548" s="81">
        <v>1.02168472501535</v>
      </c>
      <c r="S548" s="81">
        <v>83.803481331053888</v>
      </c>
      <c r="T548" s="79">
        <f t="shared" ref="T548:T559" si="31">IF(_xlfn.NUMBERVALUE(MID(Q548,2,5))&lt;160,_xlfn.NUMBERVALUE(MID(Q548,2,5))+18,IF(_xlfn.NUMBERVALUE(MID(Q548,2,5))&lt;162,-_xlfn.NUMBERVALUE(MID(Q548,2,5))+172,_xlfn.NUMBERVALUE(MID(Q548,2,5))-160))</f>
        <v>174</v>
      </c>
    </row>
    <row r="549" spans="1:20">
      <c r="A549" s="81" t="str">
        <f t="shared" si="30"/>
        <v>F175</v>
      </c>
      <c r="B549" s="81">
        <v>50000</v>
      </c>
      <c r="C549" s="81">
        <v>2.9256338571428571</v>
      </c>
      <c r="D549" s="81">
        <v>2.6853370710372766</v>
      </c>
      <c r="E549" s="81">
        <v>0.24115922578906843</v>
      </c>
      <c r="F549" s="81">
        <v>0.19691742298140458</v>
      </c>
      <c r="G549" s="81">
        <v>33.601217249939062</v>
      </c>
      <c r="H549" s="81">
        <v>1129.0418006776024</v>
      </c>
      <c r="I549" s="81">
        <v>59.332844029848729</v>
      </c>
      <c r="J549" s="81">
        <v>4884.9550936200012</v>
      </c>
      <c r="K549" s="81">
        <v>12.512848987319037</v>
      </c>
      <c r="L549" s="81">
        <v>0.14304492760606899</v>
      </c>
      <c r="M549" s="81">
        <v>3738.51770293441</v>
      </c>
      <c r="N549" s="81">
        <v>3738.3746580068041</v>
      </c>
      <c r="O549" s="81">
        <v>0.15026921179520458</v>
      </c>
      <c r="P549" s="81"/>
      <c r="Q549" s="81" t="s">
        <v>578</v>
      </c>
      <c r="R549" s="81">
        <v>0.16632489253447899</v>
      </c>
      <c r="S549" s="81">
        <v>13.952017168131498</v>
      </c>
      <c r="T549" s="79">
        <f t="shared" si="31"/>
        <v>175</v>
      </c>
    </row>
    <row r="550" spans="1:20">
      <c r="A550" s="81" t="str">
        <f t="shared" si="30"/>
        <v>F176</v>
      </c>
      <c r="B550" s="81">
        <v>50000</v>
      </c>
      <c r="C550" s="81">
        <v>64.55131200000001</v>
      </c>
      <c r="D550" s="81">
        <v>64.656234805582429</v>
      </c>
      <c r="E550" s="81">
        <v>64.176141387375012</v>
      </c>
      <c r="F550" s="81">
        <v>63.671119447810554</v>
      </c>
      <c r="G550" s="81">
        <v>24.25663739318448</v>
      </c>
      <c r="H550" s="81">
        <v>588.38445762443553</v>
      </c>
      <c r="I550" s="81">
        <v>0.11035196812456789</v>
      </c>
      <c r="J550" s="81">
        <v>3.0613880791696171</v>
      </c>
      <c r="K550" s="81">
        <v>0.37516316046121129</v>
      </c>
      <c r="L550" s="81">
        <v>-38.359341762632894</v>
      </c>
      <c r="M550" s="81">
        <v>177.86339748675124</v>
      </c>
      <c r="N550" s="81">
        <v>216.22273924938412</v>
      </c>
      <c r="O550" s="81">
        <v>0.10847898023344758</v>
      </c>
      <c r="P550" s="81"/>
      <c r="Q550" s="81" t="s">
        <v>579</v>
      </c>
      <c r="R550" s="81">
        <v>18.273848986000271</v>
      </c>
      <c r="S550" s="81">
        <v>113.65495685686554</v>
      </c>
      <c r="T550" s="79">
        <f t="shared" si="31"/>
        <v>176</v>
      </c>
    </row>
    <row r="551" spans="1:20">
      <c r="A551" s="81" t="str">
        <f t="shared" si="30"/>
        <v>F177</v>
      </c>
      <c r="B551" s="81">
        <v>50000</v>
      </c>
      <c r="C551" s="81">
        <v>65.049036000000001</v>
      </c>
      <c r="D551" s="81">
        <v>65.213070095682752</v>
      </c>
      <c r="E551" s="81">
        <v>62.986130757296074</v>
      </c>
      <c r="F551" s="81">
        <v>53.331254786319711</v>
      </c>
      <c r="G551" s="81">
        <v>27.122186775168469</v>
      </c>
      <c r="H551" s="81">
        <v>735.61301546712332</v>
      </c>
      <c r="I551" s="81">
        <v>0.87405297552147476</v>
      </c>
      <c r="J551" s="81">
        <v>6.5295175267557957</v>
      </c>
      <c r="K551" s="81">
        <v>0.41590108754846089</v>
      </c>
      <c r="L551" s="81">
        <v>-26.966171335186122</v>
      </c>
      <c r="M551" s="81">
        <v>435.14056247015907</v>
      </c>
      <c r="N551" s="81">
        <v>462.10673380534519</v>
      </c>
      <c r="O551" s="81">
        <v>0.121294106655445</v>
      </c>
      <c r="P551" s="81"/>
      <c r="Q551" s="81" t="s">
        <v>580</v>
      </c>
      <c r="R551" s="81">
        <v>18.752544535672868</v>
      </c>
      <c r="S551" s="81">
        <v>123.53274643335742</v>
      </c>
      <c r="T551" s="79">
        <f t="shared" si="31"/>
        <v>177</v>
      </c>
    </row>
    <row r="552" spans="1:20">
      <c r="A552" s="81" t="str">
        <f t="shared" si="30"/>
        <v>F12</v>
      </c>
      <c r="B552" s="81">
        <v>50000</v>
      </c>
      <c r="C552" s="81">
        <v>42436.411691945679</v>
      </c>
      <c r="D552" s="81">
        <v>42424.646607829935</v>
      </c>
      <c r="E552" s="81">
        <v>41145.384044612409</v>
      </c>
      <c r="F552" s="81">
        <v>33104.829632011482</v>
      </c>
      <c r="G552" s="81">
        <v>20746.068664827566</v>
      </c>
      <c r="H552" s="81">
        <v>430399365.04574019</v>
      </c>
      <c r="I552" s="81">
        <v>58.425066331502705</v>
      </c>
      <c r="J552" s="81">
        <v>4800.5318150107369</v>
      </c>
      <c r="K552" s="81">
        <v>0.48900981678415789</v>
      </c>
      <c r="L552" s="81">
        <v>22981.0241587645</v>
      </c>
      <c r="M552" s="81">
        <v>2338037.1004489888</v>
      </c>
      <c r="N552" s="81">
        <v>2315056.0762902242</v>
      </c>
      <c r="O552" s="81">
        <v>92.77923960086548</v>
      </c>
      <c r="P552" s="81"/>
      <c r="Q552" s="81" t="s">
        <v>698</v>
      </c>
      <c r="R552" s="81">
        <v>31735.221085912559</v>
      </c>
      <c r="S552" s="81">
        <v>56960.16335714751</v>
      </c>
      <c r="T552" s="79">
        <f t="shared" si="31"/>
        <v>12</v>
      </c>
    </row>
    <row r="553" spans="1:20">
      <c r="A553" s="81" t="str">
        <f t="shared" si="30"/>
        <v>F11</v>
      </c>
      <c r="B553" s="81">
        <v>50000</v>
      </c>
      <c r="C553" s="81">
        <v>67013.845459237898</v>
      </c>
      <c r="D553" s="81">
        <v>66948.501877394621</v>
      </c>
      <c r="E553" s="81">
        <v>66327.960859556697</v>
      </c>
      <c r="F553" s="81">
        <v>65183.450142061018</v>
      </c>
      <c r="G553" s="81">
        <v>7779.8313087405868</v>
      </c>
      <c r="H553" s="81">
        <v>60525775.192460276</v>
      </c>
      <c r="I553" s="81">
        <v>68.160764360969125</v>
      </c>
      <c r="J553" s="81">
        <v>7662.2810651830587</v>
      </c>
      <c r="K553" s="81">
        <v>0.11620620462856798</v>
      </c>
      <c r="L553" s="81">
        <v>62395.421096986211</v>
      </c>
      <c r="M553" s="81">
        <v>1129527.1503964849</v>
      </c>
      <c r="N553" s="81">
        <v>1067131.7292994987</v>
      </c>
      <c r="O553" s="81">
        <v>34.79246331965021</v>
      </c>
      <c r="P553" s="81"/>
      <c r="Q553" s="81" t="s">
        <v>713</v>
      </c>
      <c r="R553" s="81">
        <v>64166.080344334448</v>
      </c>
      <c r="S553" s="81">
        <v>71533.062479724511</v>
      </c>
      <c r="T553" s="79">
        <f t="shared" si="31"/>
        <v>11</v>
      </c>
    </row>
    <row r="554" spans="1:20">
      <c r="A554" s="81" t="str">
        <f t="shared" si="30"/>
        <v>F5</v>
      </c>
      <c r="B554" s="81">
        <v>50000</v>
      </c>
      <c r="C554" s="81">
        <v>53384.892417895615</v>
      </c>
      <c r="D554" s="81">
        <v>53380.058849473069</v>
      </c>
      <c r="E554" s="81">
        <v>53258.684781123942</v>
      </c>
      <c r="F554" s="81">
        <v>53173.627587770257</v>
      </c>
      <c r="G554" s="81">
        <v>5210.5167498648461</v>
      </c>
      <c r="H554" s="81">
        <v>27149484.800622124</v>
      </c>
      <c r="I554" s="81">
        <v>173.04192876259916</v>
      </c>
      <c r="J554" s="81">
        <v>34714.475810138072</v>
      </c>
      <c r="K554" s="81">
        <v>9.7611671140304127E-2</v>
      </c>
      <c r="L554" s="81">
        <v>52165.97804630224</v>
      </c>
      <c r="M554" s="81">
        <v>1116283.0130275174</v>
      </c>
      <c r="N554" s="81">
        <v>1064117.0349812151</v>
      </c>
      <c r="O554" s="81">
        <v>23.302139301198128</v>
      </c>
      <c r="P554" s="81"/>
      <c r="Q554" s="81" t="s">
        <v>714</v>
      </c>
      <c r="R554" s="81">
        <v>52697.787906127029</v>
      </c>
      <c r="S554" s="81">
        <v>53976.7332444965</v>
      </c>
      <c r="T554" s="79">
        <f t="shared" si="31"/>
        <v>5</v>
      </c>
    </row>
    <row r="555" spans="1:20">
      <c r="A555" s="81" t="str">
        <f t="shared" si="30"/>
        <v>F6</v>
      </c>
      <c r="B555" s="81">
        <v>50000</v>
      </c>
      <c r="C555" s="81">
        <v>5585.8562390841535</v>
      </c>
      <c r="D555" s="81">
        <v>5585.9293085111331</v>
      </c>
      <c r="E555" s="81">
        <v>5585.9738905426257</v>
      </c>
      <c r="F555" s="81">
        <v>5381.8940675477979</v>
      </c>
      <c r="G555" s="81">
        <v>98.092373933878278</v>
      </c>
      <c r="H555" s="81">
        <v>9622.1138239838037</v>
      </c>
      <c r="I555" s="81">
        <v>8.9574528981789091E-3</v>
      </c>
      <c r="J555" s="81">
        <v>2.9840209866648602</v>
      </c>
      <c r="K555" s="81">
        <v>1.7560618567875091E-2</v>
      </c>
      <c r="L555" s="81">
        <v>5174.2973609856017</v>
      </c>
      <c r="M555" s="81">
        <v>6010.033611214727</v>
      </c>
      <c r="N555" s="81">
        <v>835.73625022912529</v>
      </c>
      <c r="O555" s="81">
        <v>0.43868243238096061</v>
      </c>
      <c r="P555" s="81"/>
      <c r="Q555" s="81" t="s">
        <v>715</v>
      </c>
      <c r="R555" s="81">
        <v>5394.759576052671</v>
      </c>
      <c r="S555" s="81">
        <v>5777.5616670261179</v>
      </c>
      <c r="T555" s="79">
        <f t="shared" si="31"/>
        <v>6</v>
      </c>
    </row>
    <row r="556" spans="1:20">
      <c r="A556" s="81" t="str">
        <f t="shared" si="30"/>
        <v>F7</v>
      </c>
      <c r="B556" s="81">
        <v>50000</v>
      </c>
      <c r="C556" s="81">
        <v>69.827900989974523</v>
      </c>
      <c r="D556" s="81">
        <v>69.840076402999728</v>
      </c>
      <c r="E556" s="81">
        <v>69.738745565553486</v>
      </c>
      <c r="F556" s="81">
        <v>36.281420537716016</v>
      </c>
      <c r="G556" s="81">
        <v>13.757620027258907</v>
      </c>
      <c r="H556" s="81">
        <v>189.2721088144354</v>
      </c>
      <c r="I556" s="81">
        <v>7.7516191933270112E-2</v>
      </c>
      <c r="J556" s="81">
        <v>3.0548588442707083</v>
      </c>
      <c r="K556" s="81">
        <v>0.19698747103128883</v>
      </c>
      <c r="L556" s="81">
        <v>13.687828184742648</v>
      </c>
      <c r="M556" s="81">
        <v>131.30350286435319</v>
      </c>
      <c r="N556" s="81">
        <v>117.61567467961055</v>
      </c>
      <c r="O556" s="81">
        <v>6.1525947179126857E-2</v>
      </c>
      <c r="P556" s="81"/>
      <c r="Q556" s="81" t="s">
        <v>754</v>
      </c>
      <c r="R556" s="81">
        <v>43.308311862621707</v>
      </c>
      <c r="S556" s="81">
        <v>97.485726419914187</v>
      </c>
      <c r="T556" s="79">
        <f t="shared" si="31"/>
        <v>7</v>
      </c>
    </row>
    <row r="557" spans="1:20">
      <c r="A557" s="81" t="str">
        <f t="shared" si="30"/>
        <v>F8</v>
      </c>
      <c r="B557" s="81">
        <v>50000</v>
      </c>
      <c r="C557" s="81">
        <v>5861.5389330831358</v>
      </c>
      <c r="D557" s="81">
        <v>5807.7216558524142</v>
      </c>
      <c r="E557" s="81">
        <v>5304.6721536254627</v>
      </c>
      <c r="F557" s="81">
        <v>5489.6040387875501</v>
      </c>
      <c r="G557" s="81">
        <v>5654.7540263183128</v>
      </c>
      <c r="H557" s="81">
        <v>31976243.098163173</v>
      </c>
      <c r="I557" s="81">
        <v>41.805158464173104</v>
      </c>
      <c r="J557" s="81">
        <v>2453.5133815539671</v>
      </c>
      <c r="K557" s="81">
        <v>0.97366133595952253</v>
      </c>
      <c r="L557" s="81">
        <v>2226.350445229155</v>
      </c>
      <c r="M557" s="81">
        <v>451063.27159721951</v>
      </c>
      <c r="N557" s="81">
        <v>448836.92115199036</v>
      </c>
      <c r="O557" s="81">
        <v>25.288828797776766</v>
      </c>
      <c r="P557" s="81"/>
      <c r="Q557" s="81" t="s">
        <v>716</v>
      </c>
      <c r="R557" s="81">
        <v>3405.1609512723771</v>
      </c>
      <c r="S557" s="81">
        <v>9775.7568680185777</v>
      </c>
      <c r="T557" s="79">
        <f t="shared" si="31"/>
        <v>8</v>
      </c>
    </row>
    <row r="558" spans="1:20">
      <c r="A558" s="81" t="str">
        <f t="shared" si="30"/>
        <v>F9</v>
      </c>
      <c r="B558" s="81">
        <v>50000</v>
      </c>
      <c r="C558" s="81">
        <v>-24577.433767292245</v>
      </c>
      <c r="D558" s="81">
        <v>-24523.85526956512</v>
      </c>
      <c r="E558" s="81">
        <v>-25551.801764524145</v>
      </c>
      <c r="F558" s="81">
        <v>-33495.431550450718</v>
      </c>
      <c r="G558" s="81">
        <v>19199.018024273766</v>
      </c>
      <c r="H558" s="81">
        <v>368602293.09638894</v>
      </c>
      <c r="I558" s="81">
        <v>68.985764049002825</v>
      </c>
      <c r="J558" s="81">
        <v>6318.4359510020913</v>
      </c>
      <c r="K558" s="81">
        <v>-0.78287111929339892</v>
      </c>
      <c r="L558" s="81">
        <v>-43521.753204195425</v>
      </c>
      <c r="M558" s="81">
        <v>2269314.1385289649</v>
      </c>
      <c r="N558" s="81">
        <v>2312835.8917331602</v>
      </c>
      <c r="O558" s="81">
        <v>85.8606188070397</v>
      </c>
      <c r="P558" s="81"/>
      <c r="Q558" s="81" t="s">
        <v>717</v>
      </c>
      <c r="R558" s="81">
        <v>-34379.631429339643</v>
      </c>
      <c r="S558" s="81">
        <v>-11410.335658892654</v>
      </c>
      <c r="T558" s="79">
        <f t="shared" si="31"/>
        <v>9</v>
      </c>
    </row>
    <row r="559" spans="1:20">
      <c r="A559" s="81" t="str">
        <f t="shared" si="30"/>
        <v>F10</v>
      </c>
      <c r="B559" s="81">
        <v>50000</v>
      </c>
      <c r="C559" s="81">
        <v>2111.7299681850172</v>
      </c>
      <c r="D559" s="81">
        <v>2104.9614707769892</v>
      </c>
      <c r="E559" s="81">
        <v>2044.1289958394677</v>
      </c>
      <c r="F559" s="81">
        <v>1831.7345741189051</v>
      </c>
      <c r="G559" s="81">
        <v>1181.4438738110553</v>
      </c>
      <c r="H559" s="81">
        <v>1395809.6269656725</v>
      </c>
      <c r="I559" s="81">
        <v>52.230001816870072</v>
      </c>
      <c r="J559" s="81">
        <v>4091.7207458927433</v>
      </c>
      <c r="K559" s="81">
        <v>0.56126627029185339</v>
      </c>
      <c r="L559" s="81">
        <v>965.47642563871398</v>
      </c>
      <c r="M559" s="81">
        <v>127628.04573869656</v>
      </c>
      <c r="N559" s="81">
        <v>126662.56931305784</v>
      </c>
      <c r="O559" s="81">
        <v>5.2835776268844068</v>
      </c>
      <c r="P559" s="81"/>
      <c r="Q559" s="81" t="s">
        <v>1248</v>
      </c>
      <c r="R559" s="81">
        <v>1494.6630372437307</v>
      </c>
      <c r="S559" s="81">
        <v>2753.1106732370758</v>
      </c>
      <c r="T559" s="79">
        <f t="shared" si="31"/>
        <v>10</v>
      </c>
    </row>
    <row r="560" spans="1:20">
      <c r="A560" s="81" t="s">
        <v>1364</v>
      </c>
      <c r="B560" s="81">
        <v>50000</v>
      </c>
      <c r="C560" s="81">
        <v>3459.502616866665</v>
      </c>
      <c r="D560" s="81">
        <v>3454.2767450976326</v>
      </c>
      <c r="E560" s="81">
        <v>3457.975864157288</v>
      </c>
      <c r="F560" s="81">
        <v>2859.4877660549323</v>
      </c>
      <c r="G560" s="81">
        <v>1222.6213953943143</v>
      </c>
      <c r="H560" s="81">
        <v>1494803.0764759399</v>
      </c>
      <c r="I560" s="81">
        <v>-2.4884473696935956E-3</v>
      </c>
      <c r="J560" s="81">
        <v>2.9558234851529668</v>
      </c>
      <c r="K560" s="81">
        <v>0.3539442510301119</v>
      </c>
      <c r="L560" s="81">
        <v>-1485.9861530587473</v>
      </c>
      <c r="M560" s="81">
        <v>9364.0907837499235</v>
      </c>
      <c r="N560" s="81">
        <v>10850.076936808671</v>
      </c>
      <c r="O560" s="81">
        <v>5.4677291016946707</v>
      </c>
      <c r="P560" s="81"/>
      <c r="Q560" s="81" t="s">
        <v>1364</v>
      </c>
      <c r="R560" s="81">
        <v>1054.6184034942967</v>
      </c>
      <c r="S560" s="81">
        <v>5856.991127215877</v>
      </c>
      <c r="T560" s="79">
        <f t="shared" ref="T560:T591" si="32">IF(_xlfn.NUMBERVALUE(MID(Q560,2,5))&lt;160,_xlfn.NUMBERVALUE(MID(Q560,2,5))+18,IF(_xlfn.NUMBERVALUE(MID(Q560,2,5))&lt;162,-_xlfn.NUMBERVALUE(MID(Q560,2,5))+172,IF(_xlfn.NUMBERVALUE(MID(Q560,2,5))&lt;173,_xlfn.NUMBERVALUE(MID(Q560,2,5))-160,_xlfn.NUMBERVALUE(MID(Q560,2,5))-158)))</f>
        <v>33</v>
      </c>
    </row>
    <row r="561" spans="1:20">
      <c r="A561" s="81" t="s">
        <v>1365</v>
      </c>
      <c r="B561" s="81">
        <v>50000</v>
      </c>
      <c r="C561" s="81">
        <v>158.44566666666671</v>
      </c>
      <c r="D561" s="81">
        <v>158.73478026397788</v>
      </c>
      <c r="E561" s="81">
        <v>159.4354816245766</v>
      </c>
      <c r="F561" s="81">
        <v>-22.920563379062855</v>
      </c>
      <c r="G561" s="81">
        <v>181.58194300090508</v>
      </c>
      <c r="H561" s="81">
        <v>32972.002023983943</v>
      </c>
      <c r="I561" s="81">
        <v>-1.3252494186711634E-2</v>
      </c>
      <c r="J561" s="81">
        <v>2.9910861583998622</v>
      </c>
      <c r="K561" s="81">
        <v>1.1439329345398157</v>
      </c>
      <c r="L561" s="81">
        <v>-684.93546442186266</v>
      </c>
      <c r="M561" s="81">
        <v>882.89417215381638</v>
      </c>
      <c r="N561" s="81">
        <v>1567.8296365756792</v>
      </c>
      <c r="O561" s="81">
        <v>0.81205913607303193</v>
      </c>
      <c r="P561" s="81"/>
      <c r="Q561" s="81" t="s">
        <v>1365</v>
      </c>
      <c r="R561" s="81">
        <v>-198.00444888408072</v>
      </c>
      <c r="S561" s="81">
        <v>513.55469620770418</v>
      </c>
      <c r="T561" s="79">
        <f t="shared" si="32"/>
        <v>34</v>
      </c>
    </row>
    <row r="562" spans="1:20">
      <c r="A562" s="81" t="s">
        <v>1366</v>
      </c>
      <c r="B562" s="81">
        <v>50000</v>
      </c>
      <c r="C562" s="81">
        <v>3301.0569501999985</v>
      </c>
      <c r="D562" s="81">
        <v>3295.5419648336692</v>
      </c>
      <c r="E562" s="81">
        <v>3296.0064577397748</v>
      </c>
      <c r="F562" s="81">
        <v>2882.4083294339953</v>
      </c>
      <c r="G562" s="81">
        <v>1208.7223875717002</v>
      </c>
      <c r="H562" s="81">
        <v>1461009.8102170313</v>
      </c>
      <c r="I562" s="81">
        <v>-7.7483231129282246E-3</v>
      </c>
      <c r="J562" s="81">
        <v>2.9601556004041694</v>
      </c>
      <c r="K562" s="81">
        <v>0.36677499496890981</v>
      </c>
      <c r="L562" s="81">
        <v>-1401.6297790503852</v>
      </c>
      <c r="M562" s="81">
        <v>8852.4692448642109</v>
      </c>
      <c r="N562" s="81">
        <v>10254.099023914596</v>
      </c>
      <c r="O562" s="81">
        <v>5.4055708490723378</v>
      </c>
      <c r="P562" s="81"/>
      <c r="Q562" s="81" t="s">
        <v>1366</v>
      </c>
      <c r="R562" s="81">
        <v>914.0762035873903</v>
      </c>
      <c r="S562" s="81">
        <v>5667.9748153271594</v>
      </c>
      <c r="T562" s="79">
        <f t="shared" si="32"/>
        <v>35</v>
      </c>
    </row>
    <row r="563" spans="1:20">
      <c r="A563" s="81" t="s">
        <v>1367</v>
      </c>
      <c r="B563" s="81">
        <v>50000</v>
      </c>
      <c r="C563" s="81">
        <v>-34792.802322511736</v>
      </c>
      <c r="D563" s="81">
        <v>-34767.23662965971</v>
      </c>
      <c r="E563" s="81">
        <v>-34756.134665883204</v>
      </c>
      <c r="F563" s="81">
        <v>-28885.219193933961</v>
      </c>
      <c r="G563" s="81">
        <v>5663.9694408042287</v>
      </c>
      <c r="H563" s="81">
        <v>32080549.826364163</v>
      </c>
      <c r="I563" s="81">
        <v>-9.4385015973004228E-3</v>
      </c>
      <c r="J563" s="81">
        <v>3.0505188238147176</v>
      </c>
      <c r="K563" s="81">
        <v>-0.16291111948691178</v>
      </c>
      <c r="L563" s="81">
        <v>-58786.618154298048</v>
      </c>
      <c r="M563" s="81">
        <v>-12142.122345562777</v>
      </c>
      <c r="N563" s="81">
        <v>46644.495808735272</v>
      </c>
      <c r="O563" s="81">
        <v>25.330041384239454</v>
      </c>
      <c r="P563" s="81"/>
      <c r="Q563" s="81" t="s">
        <v>1367</v>
      </c>
      <c r="R563" s="81">
        <v>-45918.391521209349</v>
      </c>
      <c r="S563" s="81">
        <v>-23736.794582082974</v>
      </c>
      <c r="T563" s="79">
        <f t="shared" si="32"/>
        <v>36</v>
      </c>
    </row>
    <row r="564" spans="1:20">
      <c r="A564" s="81" t="str">
        <f t="shared" ref="A564:A595" si="33">CONCATENATE("E",T564)</f>
        <v>E21</v>
      </c>
      <c r="B564" s="81">
        <v>50000</v>
      </c>
      <c r="C564" s="81">
        <v>2847.1248927020001</v>
      </c>
      <c r="D564" s="81">
        <v>2847.5175079618921</v>
      </c>
      <c r="E564" s="81">
        <v>2846.8433291784868</v>
      </c>
      <c r="F564" s="81">
        <v>2863.895946411169</v>
      </c>
      <c r="G564" s="81">
        <v>73.084252595214352</v>
      </c>
      <c r="H564" s="81">
        <v>5341.3079774010957</v>
      </c>
      <c r="I564" s="81">
        <v>6.4235650808458569E-2</v>
      </c>
      <c r="J564" s="81">
        <v>2.9955240816373245</v>
      </c>
      <c r="K564" s="81">
        <v>2.5665953726663592E-2</v>
      </c>
      <c r="L564" s="81">
        <v>2564.5812763593512</v>
      </c>
      <c r="M564" s="81">
        <v>3171.6592656699945</v>
      </c>
      <c r="N564" s="81">
        <v>607.07798931064326</v>
      </c>
      <c r="O564" s="81">
        <v>0.32684271377532942</v>
      </c>
      <c r="P564" s="81"/>
      <c r="Q564" s="81" t="s">
        <v>1357</v>
      </c>
      <c r="R564" s="81">
        <v>2707.3340616352698</v>
      </c>
      <c r="S564" s="81">
        <v>2993.0231606059392</v>
      </c>
      <c r="T564" s="79">
        <f t="shared" si="32"/>
        <v>21</v>
      </c>
    </row>
    <row r="565" spans="1:20">
      <c r="A565" s="81" t="str">
        <f t="shared" si="33"/>
        <v>E22</v>
      </c>
      <c r="B565" s="81">
        <v>50000</v>
      </c>
      <c r="C565" s="81">
        <v>0.96929191799999992</v>
      </c>
      <c r="D565" s="81">
        <v>0.9695902756855499</v>
      </c>
      <c r="E565" s="81">
        <v>0.96881129298463831</v>
      </c>
      <c r="F565" s="81">
        <v>1.0494965504428688</v>
      </c>
      <c r="G565" s="81">
        <v>0.18455042785566619</v>
      </c>
      <c r="H565" s="81">
        <v>3.4058860421709455E-2</v>
      </c>
      <c r="I565" s="81">
        <v>1.0185629889017106E-2</v>
      </c>
      <c r="J565" s="81">
        <v>2.9777392413812311</v>
      </c>
      <c r="K565" s="81">
        <v>0.1903385713364128</v>
      </c>
      <c r="L565" s="81">
        <v>0.19234599947760864</v>
      </c>
      <c r="M565" s="81">
        <v>1.7432113542908074</v>
      </c>
      <c r="N565" s="81">
        <v>1.5508653548131988</v>
      </c>
      <c r="O565" s="81">
        <v>8.2533460392388079E-4</v>
      </c>
      <c r="P565" s="81"/>
      <c r="Q565" s="81" t="s">
        <v>996</v>
      </c>
      <c r="R565" s="81">
        <v>0.60722058962530301</v>
      </c>
      <c r="S565" s="81">
        <v>1.332167527168115</v>
      </c>
      <c r="T565" s="79">
        <f t="shared" si="32"/>
        <v>22</v>
      </c>
    </row>
    <row r="566" spans="1:20">
      <c r="A566" s="81" t="str">
        <f t="shared" si="33"/>
        <v>E23</v>
      </c>
      <c r="B566" s="81">
        <v>50000</v>
      </c>
      <c r="C566" s="81">
        <v>25.030087269999996</v>
      </c>
      <c r="D566" s="81">
        <v>25.015862573676404</v>
      </c>
      <c r="E566" s="81">
        <v>25.018873179798646</v>
      </c>
      <c r="F566" s="81">
        <v>27.201402075399589</v>
      </c>
      <c r="G566" s="81">
        <v>4.8194773050023567</v>
      </c>
      <c r="H566" s="81">
        <v>23.227361493432781</v>
      </c>
      <c r="I566" s="81">
        <v>7.6753665721964537E-3</v>
      </c>
      <c r="J566" s="81">
        <v>3.0079747449146517</v>
      </c>
      <c r="K566" s="81">
        <v>0.19265685086045276</v>
      </c>
      <c r="L566" s="81">
        <v>3.7528374722074878</v>
      </c>
      <c r="M566" s="81">
        <v>47.508483751334182</v>
      </c>
      <c r="N566" s="81">
        <v>43.755646279126694</v>
      </c>
      <c r="O566" s="81">
        <v>2.1553357740005514E-2</v>
      </c>
      <c r="P566" s="81"/>
      <c r="Q566" s="81" t="s">
        <v>1002</v>
      </c>
      <c r="R566" s="81">
        <v>15.559169333378165</v>
      </c>
      <c r="S566" s="81">
        <v>34.503798696980923</v>
      </c>
      <c r="T566" s="79">
        <f t="shared" si="32"/>
        <v>23</v>
      </c>
    </row>
    <row r="567" spans="1:20">
      <c r="A567" s="81" t="str">
        <f t="shared" si="33"/>
        <v>E24</v>
      </c>
      <c r="B567" s="81">
        <v>50000</v>
      </c>
      <c r="C567" s="81">
        <v>9640.0629295680046</v>
      </c>
      <c r="D567" s="81">
        <v>9640.4121582488769</v>
      </c>
      <c r="E567" s="81">
        <v>9639.1191907786597</v>
      </c>
      <c r="F567" s="81">
        <v>9886.9799431124848</v>
      </c>
      <c r="G567" s="81">
        <v>213.05039058599112</v>
      </c>
      <c r="H567" s="81">
        <v>45390.468928843373</v>
      </c>
      <c r="I567" s="81">
        <v>2.3431682077038919E-2</v>
      </c>
      <c r="J567" s="81">
        <v>3.0130240907919426</v>
      </c>
      <c r="K567" s="81">
        <v>2.2099718050300709E-2</v>
      </c>
      <c r="L567" s="81">
        <v>8781.7974574660075</v>
      </c>
      <c r="M567" s="81">
        <v>10627.032994084695</v>
      </c>
      <c r="N567" s="81">
        <v>1845.2355366186875</v>
      </c>
      <c r="O567" s="81">
        <v>0.95279031196631481</v>
      </c>
      <c r="P567" s="81"/>
      <c r="Q567" s="81" t="s">
        <v>1011</v>
      </c>
      <c r="R567" s="81">
        <v>9224.3294909768392</v>
      </c>
      <c r="S567" s="81">
        <v>10059.852025069029</v>
      </c>
      <c r="T567" s="79">
        <f t="shared" si="32"/>
        <v>24</v>
      </c>
    </row>
    <row r="568" spans="1:20">
      <c r="A568" s="81" t="str">
        <f t="shared" si="33"/>
        <v>E25</v>
      </c>
      <c r="B568" s="81">
        <v>50000</v>
      </c>
      <c r="C568" s="81">
        <v>2.2940339310000031</v>
      </c>
      <c r="D568" s="81">
        <v>2.2897605426644625</v>
      </c>
      <c r="E568" s="81">
        <v>2.2849352746053215</v>
      </c>
      <c r="F568" s="81">
        <v>1.3107014821694114</v>
      </c>
      <c r="G568" s="81">
        <v>0.68822810428663628</v>
      </c>
      <c r="H568" s="81">
        <v>0.4736579235299771</v>
      </c>
      <c r="I568" s="81">
        <v>1.6035215160910853E-2</v>
      </c>
      <c r="J568" s="81">
        <v>2.9567271496987635</v>
      </c>
      <c r="K568" s="81">
        <v>0.30056771940256455</v>
      </c>
      <c r="L568" s="81">
        <v>-0.49010634868610681</v>
      </c>
      <c r="M568" s="81">
        <v>5.1692056943348597</v>
      </c>
      <c r="N568" s="81">
        <v>5.6593120430209662</v>
      </c>
      <c r="O568" s="81">
        <v>3.0778496504214664E-3</v>
      </c>
      <c r="P568" s="81"/>
      <c r="Q568" s="81" t="s">
        <v>1022</v>
      </c>
      <c r="R568" s="81">
        <v>0.952368056204275</v>
      </c>
      <c r="S568" s="81">
        <v>3.6360171395178411</v>
      </c>
      <c r="T568" s="79">
        <f t="shared" si="32"/>
        <v>25</v>
      </c>
    </row>
    <row r="569" spans="1:20">
      <c r="A569" s="81" t="str">
        <f t="shared" si="33"/>
        <v>E26</v>
      </c>
      <c r="B569" s="81">
        <v>50000</v>
      </c>
      <c r="C569" s="81">
        <v>43.395072859999964</v>
      </c>
      <c r="D569" s="81">
        <v>43.389949171486379</v>
      </c>
      <c r="E569" s="81">
        <v>43.457096175741341</v>
      </c>
      <c r="F569" s="81">
        <v>34.09575742671268</v>
      </c>
      <c r="G569" s="81">
        <v>13.008870141586213</v>
      </c>
      <c r="H569" s="81">
        <v>169.23070236065331</v>
      </c>
      <c r="I569" s="81">
        <v>-1.9506632986670484E-2</v>
      </c>
      <c r="J569" s="81">
        <v>2.9887873839713026</v>
      </c>
      <c r="K569" s="81">
        <v>0.29981298411234292</v>
      </c>
      <c r="L569" s="81">
        <v>-15.744282357602829</v>
      </c>
      <c r="M569" s="81">
        <v>93.762014675036653</v>
      </c>
      <c r="N569" s="81">
        <v>109.50629703263948</v>
      </c>
      <c r="O569" s="81">
        <v>5.8177435894108176E-2</v>
      </c>
      <c r="P569" s="81"/>
      <c r="Q569" s="81" t="s">
        <v>1033</v>
      </c>
      <c r="R569" s="81">
        <v>17.662788300790311</v>
      </c>
      <c r="S569" s="81">
        <v>68.97301753935524</v>
      </c>
      <c r="T569" s="79">
        <f t="shared" si="32"/>
        <v>26</v>
      </c>
    </row>
    <row r="570" spans="1:20">
      <c r="A570" s="81" t="str">
        <f t="shared" si="33"/>
        <v>E27</v>
      </c>
      <c r="B570" s="81">
        <v>50000</v>
      </c>
      <c r="C570" s="81">
        <v>2620.2294135399993</v>
      </c>
      <c r="D570" s="81">
        <v>2620.3415286925738</v>
      </c>
      <c r="E570" s="81">
        <v>2620.1967727845249</v>
      </c>
      <c r="F570" s="81">
        <v>2596.90877915278</v>
      </c>
      <c r="G570" s="81">
        <v>23.725908767754166</v>
      </c>
      <c r="H570" s="81">
        <v>562.9187468557941</v>
      </c>
      <c r="I570" s="81">
        <v>2.5414988986354185E-2</v>
      </c>
      <c r="J570" s="81">
        <v>3.0351826308926877</v>
      </c>
      <c r="K570" s="81">
        <v>9.0545100735751304E-3</v>
      </c>
      <c r="L570" s="81">
        <v>2505.1883377235654</v>
      </c>
      <c r="M570" s="81">
        <v>2713.153485503809</v>
      </c>
      <c r="N570" s="81">
        <v>207.96514778024357</v>
      </c>
      <c r="O570" s="81">
        <v>0.10610548966531318</v>
      </c>
      <c r="P570" s="81"/>
      <c r="Q570" s="81" t="s">
        <v>1044</v>
      </c>
      <c r="R570" s="81">
        <v>2574.4472293346366</v>
      </c>
      <c r="S570" s="81">
        <v>2667.1026847384683</v>
      </c>
      <c r="T570" s="79">
        <f t="shared" si="32"/>
        <v>27</v>
      </c>
    </row>
    <row r="571" spans="1:20">
      <c r="A571" s="81" t="str">
        <f t="shared" si="33"/>
        <v>E28</v>
      </c>
      <c r="B571" s="81">
        <v>50000</v>
      </c>
      <c r="C571" s="81">
        <v>1.0325901179999999</v>
      </c>
      <c r="D571" s="81">
        <v>1.0323156104822149</v>
      </c>
      <c r="E571" s="81">
        <v>1.0323290849721656</v>
      </c>
      <c r="F571" s="81">
        <v>0.97751197841321424</v>
      </c>
      <c r="G571" s="81">
        <v>0.25319577708728419</v>
      </c>
      <c r="H571" s="81">
        <v>6.410810153483372E-2</v>
      </c>
      <c r="I571" s="81">
        <v>5.5816813738736671E-3</v>
      </c>
      <c r="J571" s="81">
        <v>3.043367026144538</v>
      </c>
      <c r="K571" s="81">
        <v>0.24526973584077788</v>
      </c>
      <c r="L571" s="81">
        <v>4.1692105474946443E-2</v>
      </c>
      <c r="M571" s="81">
        <v>2.114076946929945</v>
      </c>
      <c r="N571" s="81">
        <v>2.0723848414549986</v>
      </c>
      <c r="O571" s="81">
        <v>1.1323259383661023E-3</v>
      </c>
      <c r="P571" s="81"/>
      <c r="Q571" s="81" t="s">
        <v>902</v>
      </c>
      <c r="R571" s="81">
        <v>0.53439467710839095</v>
      </c>
      <c r="S571" s="81">
        <v>1.52630788104431</v>
      </c>
      <c r="T571" s="79">
        <f t="shared" si="32"/>
        <v>28</v>
      </c>
    </row>
    <row r="572" spans="1:20">
      <c r="A572" s="81" t="str">
        <f t="shared" si="33"/>
        <v>E29</v>
      </c>
      <c r="B572" s="81">
        <v>50000</v>
      </c>
      <c r="C572" s="81">
        <v>15.630939349999988</v>
      </c>
      <c r="D572" s="81">
        <v>15.637026760080508</v>
      </c>
      <c r="E572" s="81">
        <v>15.627380928075066</v>
      </c>
      <c r="F572" s="81">
        <v>13.395167834499867</v>
      </c>
      <c r="G572" s="81">
        <v>3.7441896210896539</v>
      </c>
      <c r="H572" s="81">
        <v>14.018955918675486</v>
      </c>
      <c r="I572" s="81">
        <v>2.6754057140458379E-2</v>
      </c>
      <c r="J572" s="81">
        <v>3.0241232910447842</v>
      </c>
      <c r="K572" s="81">
        <v>0.23944383280382495</v>
      </c>
      <c r="L572" s="81">
        <v>-2.3855514479822482E-3</v>
      </c>
      <c r="M572" s="81">
        <v>30.167937032557315</v>
      </c>
      <c r="N572" s="81">
        <v>30.170322584005298</v>
      </c>
      <c r="O572" s="81">
        <v>1.6744525026811292E-2</v>
      </c>
      <c r="P572" s="81"/>
      <c r="Q572" s="81" t="s">
        <v>913</v>
      </c>
      <c r="R572" s="81">
        <v>8.2919946125545412</v>
      </c>
      <c r="S572" s="81">
        <v>23.058081936137995</v>
      </c>
      <c r="T572" s="79">
        <f t="shared" si="32"/>
        <v>29</v>
      </c>
    </row>
    <row r="573" spans="1:20">
      <c r="A573" s="81" t="str">
        <f t="shared" si="33"/>
        <v>E30</v>
      </c>
      <c r="B573" s="81">
        <v>50000</v>
      </c>
      <c r="C573" s="81">
        <v>1.514119656000001</v>
      </c>
      <c r="D573" s="81">
        <v>1.5101446018634537</v>
      </c>
      <c r="E573" s="81">
        <v>1.5019361915341181</v>
      </c>
      <c r="F573" s="81">
        <v>1.6363120136106437</v>
      </c>
      <c r="G573" s="81">
        <v>0.48017588718508536</v>
      </c>
      <c r="H573" s="81">
        <v>0.23056888263398381</v>
      </c>
      <c r="I573" s="81">
        <v>9.9201036770020914E-2</v>
      </c>
      <c r="J573" s="81">
        <v>3.0740824871406747</v>
      </c>
      <c r="K573" s="81">
        <v>0.31796682688039868</v>
      </c>
      <c r="L573" s="81">
        <v>-0.43013682182581453</v>
      </c>
      <c r="M573" s="81">
        <v>3.6564415834649102</v>
      </c>
      <c r="N573" s="81">
        <v>4.0865784052907248</v>
      </c>
      <c r="O573" s="81">
        <v>2.1474118498042423E-3</v>
      </c>
      <c r="P573" s="81"/>
      <c r="Q573" s="81" t="s">
        <v>922</v>
      </c>
      <c r="R573" s="81">
        <v>0.59311988391036397</v>
      </c>
      <c r="S573" s="81">
        <v>2.4734946416531081</v>
      </c>
      <c r="T573" s="79">
        <f t="shared" si="32"/>
        <v>30</v>
      </c>
    </row>
    <row r="574" spans="1:20">
      <c r="A574" s="81" t="str">
        <f t="shared" si="33"/>
        <v>E31</v>
      </c>
      <c r="B574" s="81">
        <v>50000</v>
      </c>
      <c r="C574" s="81">
        <v>3.070987409999999</v>
      </c>
      <c r="D574" s="81">
        <v>3.0757049821953646</v>
      </c>
      <c r="E574" s="81">
        <v>3.0518588282768246</v>
      </c>
      <c r="F574" s="81">
        <v>3.1401832320285972</v>
      </c>
      <c r="G574" s="81">
        <v>0.97433500409162133</v>
      </c>
      <c r="H574" s="81">
        <v>0.9493287001982198</v>
      </c>
      <c r="I574" s="81">
        <v>0.1260629692859461</v>
      </c>
      <c r="J574" s="81">
        <v>3.0544521540515426</v>
      </c>
      <c r="K574" s="81">
        <v>0.31678428514173174</v>
      </c>
      <c r="L574" s="81">
        <v>-1.1815746312223885</v>
      </c>
      <c r="M574" s="81">
        <v>7.6933766837548889</v>
      </c>
      <c r="N574" s="81">
        <v>8.8749513149772774</v>
      </c>
      <c r="O574" s="81">
        <v>4.357358604012802E-3</v>
      </c>
      <c r="P574" s="81"/>
      <c r="Q574" s="81" t="s">
        <v>932</v>
      </c>
      <c r="R574" s="81">
        <v>1.2040686875313009</v>
      </c>
      <c r="S574" s="81">
        <v>5.0510700622610649</v>
      </c>
      <c r="T574" s="79">
        <f t="shared" si="32"/>
        <v>31</v>
      </c>
    </row>
    <row r="575" spans="1:20">
      <c r="A575" s="81" t="str">
        <f t="shared" si="33"/>
        <v>E32</v>
      </c>
      <c r="B575" s="81">
        <v>50000</v>
      </c>
      <c r="C575" s="81">
        <v>3949.9567661070023</v>
      </c>
      <c r="D575" s="81">
        <v>3949.5262196722756</v>
      </c>
      <c r="E575" s="81">
        <v>3948.0798409927093</v>
      </c>
      <c r="F575" s="81">
        <v>3671.5754389749254</v>
      </c>
      <c r="G575" s="81">
        <v>142.34377570439545</v>
      </c>
      <c r="H575" s="81">
        <v>20261.750481783245</v>
      </c>
      <c r="I575" s="81">
        <v>5.6194380422172632E-2</v>
      </c>
      <c r="J575" s="81">
        <v>3.0005100429309635</v>
      </c>
      <c r="K575" s="81">
        <v>3.6040721794779441E-2</v>
      </c>
      <c r="L575" s="81">
        <v>3308.7209752105668</v>
      </c>
      <c r="M575" s="81">
        <v>4648.0447923076363</v>
      </c>
      <c r="N575" s="81">
        <v>1339.3238170970694</v>
      </c>
      <c r="O575" s="81">
        <v>0.63658071729802257</v>
      </c>
      <c r="P575" s="81"/>
      <c r="Q575" s="81" t="s">
        <v>943</v>
      </c>
      <c r="R575" s="81">
        <v>3674.060687254469</v>
      </c>
      <c r="S575" s="81">
        <v>4234.0444299295459</v>
      </c>
      <c r="T575" s="79">
        <f t="shared" si="32"/>
        <v>32</v>
      </c>
    </row>
    <row r="576" spans="1:20">
      <c r="A576" s="81" t="str">
        <f t="shared" si="33"/>
        <v>E33</v>
      </c>
      <c r="B576" s="81">
        <v>50000</v>
      </c>
      <c r="C576" s="81">
        <v>2.4689158829999993</v>
      </c>
      <c r="D576" s="81">
        <v>2.465835829319408</v>
      </c>
      <c r="E576" s="81">
        <v>2.4635328590381596</v>
      </c>
      <c r="F576" s="81">
        <v>2.3307929437473587</v>
      </c>
      <c r="G576" s="81">
        <v>0.75461947172558885</v>
      </c>
      <c r="H576" s="81">
        <v>0.56945054710740683</v>
      </c>
      <c r="I576" s="81">
        <v>1.7513230511651507E-2</v>
      </c>
      <c r="J576" s="81">
        <v>3.0144508632526126</v>
      </c>
      <c r="K576" s="81">
        <v>0.30602989167120276</v>
      </c>
      <c r="L576" s="81">
        <v>-0.48436157773465988</v>
      </c>
      <c r="M576" s="81">
        <v>6.0397627751325178</v>
      </c>
      <c r="N576" s="81">
        <v>6.5241243528671777</v>
      </c>
      <c r="O576" s="81">
        <v>3.3747608718467945E-3</v>
      </c>
      <c r="P576" s="81"/>
      <c r="Q576" s="81" t="s">
        <v>954</v>
      </c>
      <c r="R576" s="81">
        <v>1.002392816724698</v>
      </c>
      <c r="S576" s="81">
        <v>3.9491336481172139</v>
      </c>
      <c r="T576" s="79">
        <f t="shared" si="32"/>
        <v>33</v>
      </c>
    </row>
    <row r="577" spans="1:20">
      <c r="A577" s="81" t="str">
        <f t="shared" si="33"/>
        <v>E34</v>
      </c>
      <c r="B577" s="81">
        <v>50000</v>
      </c>
      <c r="C577" s="81">
        <v>34.637317110000019</v>
      </c>
      <c r="D577" s="81">
        <v>34.620822211149139</v>
      </c>
      <c r="E577" s="81">
        <v>34.551896122101894</v>
      </c>
      <c r="F577" s="81">
        <v>36.4918131360023</v>
      </c>
      <c r="G577" s="81">
        <v>10.678343045098552</v>
      </c>
      <c r="H577" s="81">
        <v>114.02701018880462</v>
      </c>
      <c r="I577" s="81">
        <v>1.568104185378626E-2</v>
      </c>
      <c r="J577" s="81">
        <v>3.0372983460659415</v>
      </c>
      <c r="K577" s="81">
        <v>0.30843701457961747</v>
      </c>
      <c r="L577" s="81">
        <v>-14.630806441720866</v>
      </c>
      <c r="M577" s="81">
        <v>81.754119709108068</v>
      </c>
      <c r="N577" s="81">
        <v>96.384926150828932</v>
      </c>
      <c r="O577" s="81">
        <v>4.7755001871804932E-2</v>
      </c>
      <c r="P577" s="81"/>
      <c r="Q577" s="81" t="s">
        <v>965</v>
      </c>
      <c r="R577" s="81">
        <v>13.805763620187715</v>
      </c>
      <c r="S577" s="81">
        <v>55.600666059671347</v>
      </c>
      <c r="T577" s="79">
        <f t="shared" si="32"/>
        <v>34</v>
      </c>
    </row>
    <row r="578" spans="1:20">
      <c r="A578" s="81" t="str">
        <f t="shared" si="33"/>
        <v>E35</v>
      </c>
      <c r="B578" s="81">
        <v>50000</v>
      </c>
      <c r="C578" s="81">
        <v>4540.4846471849996</v>
      </c>
      <c r="D578" s="81">
        <v>4539.204742579298</v>
      </c>
      <c r="E578" s="81">
        <v>4538.9288692269256</v>
      </c>
      <c r="F578" s="81">
        <v>4273.9857945347994</v>
      </c>
      <c r="G578" s="81">
        <v>134.27642165536994</v>
      </c>
      <c r="H578" s="81">
        <v>18030.157412570705</v>
      </c>
      <c r="I578" s="81">
        <v>4.5122037969311012E-3</v>
      </c>
      <c r="J578" s="81">
        <v>3.0334230332605236</v>
      </c>
      <c r="K578" s="81">
        <v>2.9581486024591718E-2</v>
      </c>
      <c r="L578" s="81">
        <v>3977.5720493644758</v>
      </c>
      <c r="M578" s="81">
        <v>5104.088652694184</v>
      </c>
      <c r="N578" s="81">
        <v>1126.5166033297082</v>
      </c>
      <c r="O578" s="81">
        <v>0.60050241319366404</v>
      </c>
      <c r="P578" s="81"/>
      <c r="Q578" s="81" t="s">
        <v>973</v>
      </c>
      <c r="R578" s="81">
        <v>4276.8100245043879</v>
      </c>
      <c r="S578" s="81">
        <v>4803.9483572822483</v>
      </c>
      <c r="T578" s="79">
        <f t="shared" si="32"/>
        <v>35</v>
      </c>
    </row>
    <row r="579" spans="1:20">
      <c r="A579" s="81" t="str">
        <f t="shared" si="33"/>
        <v>E36</v>
      </c>
      <c r="B579" s="81">
        <v>50000</v>
      </c>
      <c r="C579" s="81">
        <v>2.5390652849999986</v>
      </c>
      <c r="D579" s="81">
        <v>2.5355696935313508</v>
      </c>
      <c r="E579" s="81">
        <v>2.5255285747057572</v>
      </c>
      <c r="F579" s="81">
        <v>1.911966411244477</v>
      </c>
      <c r="G579" s="81">
        <v>0.32376803402383697</v>
      </c>
      <c r="H579" s="81">
        <v>0.10482573985566045</v>
      </c>
      <c r="I579" s="81">
        <v>0.15941976346248088</v>
      </c>
      <c r="J579" s="81">
        <v>3.0611652949600834</v>
      </c>
      <c r="K579" s="81">
        <v>0.12769044954663311</v>
      </c>
      <c r="L579" s="81">
        <v>1.3339652444086818</v>
      </c>
      <c r="M579" s="81">
        <v>4.0079008058654271</v>
      </c>
      <c r="N579" s="81">
        <v>2.6739355614567453</v>
      </c>
      <c r="O579" s="81">
        <v>1.4479346660375286E-3</v>
      </c>
      <c r="P579" s="81"/>
      <c r="Q579" s="81" t="s">
        <v>974</v>
      </c>
      <c r="R579" s="81">
        <v>1.9269864931075431</v>
      </c>
      <c r="S579" s="81">
        <v>3.1919854787869562</v>
      </c>
      <c r="T579" s="79">
        <f t="shared" si="32"/>
        <v>36</v>
      </c>
    </row>
    <row r="580" spans="1:20">
      <c r="A580" s="81" t="str">
        <f t="shared" si="33"/>
        <v>E37</v>
      </c>
      <c r="B580" s="81">
        <v>50000</v>
      </c>
      <c r="C580" s="81">
        <v>36.749020198000011</v>
      </c>
      <c r="D580" s="81">
        <v>36.72710629447888</v>
      </c>
      <c r="E580" s="81">
        <v>36.186922829901562</v>
      </c>
      <c r="F580" s="81">
        <v>32.837357077334524</v>
      </c>
      <c r="G580" s="81">
        <v>5.3517117313870726</v>
      </c>
      <c r="H580" s="81">
        <v>28.640818455866018</v>
      </c>
      <c r="I580" s="81">
        <v>0.96919974783568064</v>
      </c>
      <c r="J580" s="81">
        <v>5.9339446287767208</v>
      </c>
      <c r="K580" s="81">
        <v>0.14571558370204585</v>
      </c>
      <c r="L580" s="81">
        <v>17.984388940710385</v>
      </c>
      <c r="M580" s="81">
        <v>84.211409289060924</v>
      </c>
      <c r="N580" s="81">
        <v>66.227020348350536</v>
      </c>
      <c r="O580" s="81">
        <v>2.393358245472918E-2</v>
      </c>
      <c r="P580" s="81"/>
      <c r="Q580" s="81" t="s">
        <v>975</v>
      </c>
      <c r="R580" s="81">
        <v>27.933292309530042</v>
      </c>
      <c r="S580" s="81">
        <v>48.721983464423104</v>
      </c>
      <c r="T580" s="79">
        <f t="shared" si="32"/>
        <v>37</v>
      </c>
    </row>
    <row r="581" spans="1:20">
      <c r="A581" s="81" t="str">
        <f t="shared" si="33"/>
        <v>E38</v>
      </c>
      <c r="B581" s="81">
        <v>50000</v>
      </c>
      <c r="C581" s="81">
        <v>4842.7668879539997</v>
      </c>
      <c r="D581" s="81">
        <v>4841.9027600562958</v>
      </c>
      <c r="E581" s="81">
        <v>4840.847870545057</v>
      </c>
      <c r="F581" s="81">
        <v>4876.4858183226615</v>
      </c>
      <c r="G581" s="81">
        <v>113.11770874515994</v>
      </c>
      <c r="H581" s="81">
        <v>12795.616031754835</v>
      </c>
      <c r="I581" s="81">
        <v>4.4320514081613943E-2</v>
      </c>
      <c r="J581" s="81">
        <v>2.9923877972567912</v>
      </c>
      <c r="K581" s="81">
        <v>2.3362242975702538E-2</v>
      </c>
      <c r="L581" s="81">
        <v>4373.3068909870826</v>
      </c>
      <c r="M581" s="81">
        <v>5304.6905767241806</v>
      </c>
      <c r="N581" s="81">
        <v>931.38368573709795</v>
      </c>
      <c r="O581" s="81">
        <v>0.5058777724264002</v>
      </c>
      <c r="P581" s="81"/>
      <c r="Q581" s="81" t="s">
        <v>976</v>
      </c>
      <c r="R581" s="81">
        <v>4621.690662901754</v>
      </c>
      <c r="S581" s="81">
        <v>5065.9267131676224</v>
      </c>
      <c r="T581" s="79">
        <f t="shared" si="32"/>
        <v>38</v>
      </c>
    </row>
    <row r="582" spans="1:20">
      <c r="A582" s="81" t="str">
        <f t="shared" si="33"/>
        <v>E39</v>
      </c>
      <c r="B582" s="81">
        <v>50000</v>
      </c>
      <c r="C582" s="81">
        <v>1.3665604849999993</v>
      </c>
      <c r="D582" s="81">
        <v>1.3648332037598427</v>
      </c>
      <c r="E582" s="81">
        <v>1.3641807757645896</v>
      </c>
      <c r="F582" s="81">
        <v>1.3420684439345565</v>
      </c>
      <c r="G582" s="81">
        <v>0.20719206644763846</v>
      </c>
      <c r="H582" s="81">
        <v>4.2928552398842634E-2</v>
      </c>
      <c r="I582" s="81">
        <v>9.3059527673062716E-3</v>
      </c>
      <c r="J582" s="81">
        <v>3.0258529328164969</v>
      </c>
      <c r="K582" s="81">
        <v>0.15180760980672636</v>
      </c>
      <c r="L582" s="81">
        <v>0.38300121438913265</v>
      </c>
      <c r="M582" s="81">
        <v>2.3178996053812906</v>
      </c>
      <c r="N582" s="81">
        <v>1.934898390992158</v>
      </c>
      <c r="O582" s="81">
        <v>9.2659108995114597E-4</v>
      </c>
      <c r="P582" s="81"/>
      <c r="Q582" s="81" t="s">
        <v>977</v>
      </c>
      <c r="R582" s="81">
        <v>0.96033264964969101</v>
      </c>
      <c r="S582" s="81">
        <v>1.7712977776117911</v>
      </c>
      <c r="T582" s="79">
        <f t="shared" si="32"/>
        <v>39</v>
      </c>
    </row>
    <row r="583" spans="1:20">
      <c r="A583" s="81" t="str">
        <f t="shared" si="33"/>
        <v>E40</v>
      </c>
      <c r="B583" s="81">
        <v>50000</v>
      </c>
      <c r="C583" s="81">
        <v>46.743620258000036</v>
      </c>
      <c r="D583" s="81">
        <v>46.721253785530692</v>
      </c>
      <c r="E583" s="81">
        <v>46.741695435303313</v>
      </c>
      <c r="F583" s="81">
        <v>50.337643051306401</v>
      </c>
      <c r="G583" s="81">
        <v>7.478507389616496</v>
      </c>
      <c r="H583" s="81">
        <v>55.928072776548532</v>
      </c>
      <c r="I583" s="81">
        <v>1.1743470407971681E-2</v>
      </c>
      <c r="J583" s="81">
        <v>2.9859507215390204</v>
      </c>
      <c r="K583" s="81">
        <v>0.16006649615923935</v>
      </c>
      <c r="L583" s="81">
        <v>17.411802648035383</v>
      </c>
      <c r="M583" s="81">
        <v>81.232923015295114</v>
      </c>
      <c r="N583" s="81">
        <v>63.821120367259731</v>
      </c>
      <c r="O583" s="81">
        <v>3.3444901786833979E-2</v>
      </c>
      <c r="P583" s="81"/>
      <c r="Q583" s="81" t="s">
        <v>978</v>
      </c>
      <c r="R583" s="81">
        <v>32.024165931002074</v>
      </c>
      <c r="S583" s="81">
        <v>61.462786954043665</v>
      </c>
      <c r="T583" s="79">
        <f t="shared" si="32"/>
        <v>40</v>
      </c>
    </row>
    <row r="584" spans="1:20">
      <c r="A584" s="81" t="str">
        <f t="shared" si="33"/>
        <v>E41</v>
      </c>
      <c r="B584" s="81">
        <v>50000</v>
      </c>
      <c r="C584" s="81">
        <v>2190.5714631970004</v>
      </c>
      <c r="D584" s="81">
        <v>2190.8341068479408</v>
      </c>
      <c r="E584" s="81">
        <v>2190.7389964320691</v>
      </c>
      <c r="F584" s="81">
        <v>2172.3630743806502</v>
      </c>
      <c r="G584" s="81">
        <v>28.51407216916957</v>
      </c>
      <c r="H584" s="81">
        <v>813.05231166861063</v>
      </c>
      <c r="I584" s="81">
        <v>1.2762283773534724E-3</v>
      </c>
      <c r="J584" s="81">
        <v>2.9663381711639776</v>
      </c>
      <c r="K584" s="81">
        <v>1.3015167182235512E-2</v>
      </c>
      <c r="L584" s="81">
        <v>2077.1202343073924</v>
      </c>
      <c r="M584" s="81">
        <v>2303.6513507133213</v>
      </c>
      <c r="N584" s="81">
        <v>226.53111640592897</v>
      </c>
      <c r="O584" s="81">
        <v>0.12751880737119609</v>
      </c>
      <c r="P584" s="81"/>
      <c r="Q584" s="81" t="s">
        <v>979</v>
      </c>
      <c r="R584" s="81">
        <v>2134.7859453719011</v>
      </c>
      <c r="S584" s="81">
        <v>2246.7975222689915</v>
      </c>
      <c r="T584" s="79">
        <f t="shared" si="32"/>
        <v>41</v>
      </c>
    </row>
    <row r="585" spans="1:20">
      <c r="A585" s="81" t="str">
        <f t="shared" si="33"/>
        <v>E42</v>
      </c>
      <c r="B585" s="81">
        <v>50000</v>
      </c>
      <c r="C585" s="81">
        <v>1.0082621220000003</v>
      </c>
      <c r="D585" s="81">
        <v>1.0081409951405838</v>
      </c>
      <c r="E585" s="81">
        <v>1.0072939593950432</v>
      </c>
      <c r="F585" s="81">
        <v>0.87512156519388107</v>
      </c>
      <c r="G585" s="81">
        <v>0.24717032671271999</v>
      </c>
      <c r="H585" s="81">
        <v>6.1093170407272746E-2</v>
      </c>
      <c r="I585" s="81">
        <v>6.364780162904155E-3</v>
      </c>
      <c r="J585" s="81">
        <v>3.0343503988336273</v>
      </c>
      <c r="K585" s="81">
        <v>0.24517436341159052</v>
      </c>
      <c r="L585" s="81">
        <v>-5.2944470197230337E-2</v>
      </c>
      <c r="M585" s="81">
        <v>2.0370644358559979</v>
      </c>
      <c r="N585" s="81">
        <v>2.0900089060532281</v>
      </c>
      <c r="O585" s="81">
        <v>1.1053793051009481E-3</v>
      </c>
      <c r="P585" s="81"/>
      <c r="Q585" s="81" t="s">
        <v>980</v>
      </c>
      <c r="R585" s="81">
        <v>0.52227847747298495</v>
      </c>
      <c r="S585" s="81">
        <v>1.4947235289292859</v>
      </c>
      <c r="T585" s="79">
        <f t="shared" si="32"/>
        <v>42</v>
      </c>
    </row>
    <row r="586" spans="1:20">
      <c r="A586" s="81" t="str">
        <f t="shared" si="33"/>
        <v>E43</v>
      </c>
      <c r="B586" s="81">
        <v>50000</v>
      </c>
      <c r="C586" s="81">
        <v>15.263500070000003</v>
      </c>
      <c r="D586" s="81">
        <v>15.251222033597729</v>
      </c>
      <c r="E586" s="81">
        <v>15.250880697674067</v>
      </c>
      <c r="F586" s="81">
        <v>13.985155192765527</v>
      </c>
      <c r="G586" s="81">
        <v>3.6089113409249132</v>
      </c>
      <c r="H586" s="81">
        <v>13.024241066656455</v>
      </c>
      <c r="I586" s="81">
        <v>-3.2368827801705939E-3</v>
      </c>
      <c r="J586" s="81">
        <v>3.0260924460214782</v>
      </c>
      <c r="K586" s="81">
        <v>0.2366309619632217</v>
      </c>
      <c r="L586" s="81">
        <v>0.68500899161358797</v>
      </c>
      <c r="M586" s="81">
        <v>30.438702977225692</v>
      </c>
      <c r="N586" s="81">
        <v>29.753693985612102</v>
      </c>
      <c r="O586" s="81">
        <v>1.6139542166156051E-2</v>
      </c>
      <c r="P586" s="81"/>
      <c r="Q586" s="81" t="s">
        <v>981</v>
      </c>
      <c r="R586" s="81">
        <v>8.1891417671015674</v>
      </c>
      <c r="S586" s="81">
        <v>22.302506895819505</v>
      </c>
      <c r="T586" s="79">
        <f t="shared" si="32"/>
        <v>43</v>
      </c>
    </row>
    <row r="587" spans="1:20">
      <c r="A587" s="81" t="str">
        <f t="shared" si="33"/>
        <v>E44</v>
      </c>
      <c r="B587" s="81">
        <v>50000</v>
      </c>
      <c r="C587" s="81">
        <v>6.804629831999998</v>
      </c>
      <c r="D587" s="81">
        <v>6.8074392460332174</v>
      </c>
      <c r="E587" s="81">
        <v>6.7957948038544167</v>
      </c>
      <c r="F587" s="81">
        <v>5.5118244589308496</v>
      </c>
      <c r="G587" s="81">
        <v>1.2571271347465922</v>
      </c>
      <c r="H587" s="81">
        <v>1.5803686329161764</v>
      </c>
      <c r="I587" s="81">
        <v>6.5864675134258435E-2</v>
      </c>
      <c r="J587" s="81">
        <v>3.0617497691536251</v>
      </c>
      <c r="K587" s="81">
        <v>0.18466960766181445</v>
      </c>
      <c r="L587" s="81">
        <v>1.7789677193388611</v>
      </c>
      <c r="M587" s="81">
        <v>12.135711916342338</v>
      </c>
      <c r="N587" s="81">
        <v>10.356744197003476</v>
      </c>
      <c r="O587" s="81">
        <v>5.6220434593058366E-3</v>
      </c>
      <c r="P587" s="81"/>
      <c r="Q587" s="81" t="s">
        <v>982</v>
      </c>
      <c r="R587" s="81">
        <v>4.3889080949270483</v>
      </c>
      <c r="S587" s="81">
        <v>9.3265904099387953</v>
      </c>
      <c r="T587" s="79">
        <f t="shared" si="32"/>
        <v>44</v>
      </c>
    </row>
    <row r="588" spans="1:20">
      <c r="A588" s="81" t="str">
        <f t="shared" si="33"/>
        <v>E45</v>
      </c>
      <c r="B588" s="81">
        <v>50000</v>
      </c>
      <c r="C588" s="81">
        <v>56.433842120000065</v>
      </c>
      <c r="D588" s="81">
        <v>56.438332965858166</v>
      </c>
      <c r="E588" s="81">
        <v>56.426481591051967</v>
      </c>
      <c r="F588" s="81">
        <v>60.295592198950295</v>
      </c>
      <c r="G588" s="81">
        <v>11.18266205355123</v>
      </c>
      <c r="H588" s="81">
        <v>125.05193060393461</v>
      </c>
      <c r="I588" s="81">
        <v>1.7240885878554019E-2</v>
      </c>
      <c r="J588" s="81">
        <v>2.9828019866381914</v>
      </c>
      <c r="K588" s="81">
        <v>0.1981394819070236</v>
      </c>
      <c r="L588" s="81">
        <v>13.560050751296393</v>
      </c>
      <c r="M588" s="81">
        <v>106.42101554620538</v>
      </c>
      <c r="N588" s="81">
        <v>92.860964794908995</v>
      </c>
      <c r="O588" s="81">
        <v>5.0010385042295886E-2</v>
      </c>
      <c r="P588" s="81"/>
      <c r="Q588" s="81" t="s">
        <v>983</v>
      </c>
      <c r="R588" s="81">
        <v>34.581495303107843</v>
      </c>
      <c r="S588" s="81">
        <v>78.535198455422915</v>
      </c>
      <c r="T588" s="79">
        <f t="shared" si="32"/>
        <v>45</v>
      </c>
    </row>
    <row r="589" spans="1:20">
      <c r="A589" s="81" t="str">
        <f t="shared" si="33"/>
        <v>E46</v>
      </c>
      <c r="B589" s="81">
        <v>50000</v>
      </c>
      <c r="C589" s="81">
        <v>1597.7410671949965</v>
      </c>
      <c r="D589" s="81">
        <v>1598.0383721894211</v>
      </c>
      <c r="E589" s="81">
        <v>1597.5325219123386</v>
      </c>
      <c r="F589" s="81">
        <v>1648.3722598330314</v>
      </c>
      <c r="G589" s="81">
        <v>66.662803806203243</v>
      </c>
      <c r="H589" s="81">
        <v>4443.9294113043461</v>
      </c>
      <c r="I589" s="81">
        <v>4.6699334056240036E-2</v>
      </c>
      <c r="J589" s="81">
        <v>2.9866013596067704</v>
      </c>
      <c r="K589" s="81">
        <v>4.1715396179674132E-2</v>
      </c>
      <c r="L589" s="81">
        <v>1301.9273169447038</v>
      </c>
      <c r="M589" s="81">
        <v>1882.3528388482175</v>
      </c>
      <c r="N589" s="81">
        <v>580.42552190351375</v>
      </c>
      <c r="O589" s="81">
        <v>0.29812512176280437</v>
      </c>
      <c r="P589" s="81"/>
      <c r="Q589" s="81" t="s">
        <v>984</v>
      </c>
      <c r="R589" s="81">
        <v>1469.2962680442904</v>
      </c>
      <c r="S589" s="81">
        <v>1730.0165413591924</v>
      </c>
      <c r="T589" s="79">
        <f t="shared" si="32"/>
        <v>46</v>
      </c>
    </row>
    <row r="590" spans="1:20">
      <c r="A590" s="81" t="str">
        <f t="shared" si="33"/>
        <v>E47</v>
      </c>
      <c r="B590" s="81">
        <v>50000</v>
      </c>
      <c r="C590" s="81">
        <v>1.0807607580000007</v>
      </c>
      <c r="D590" s="81">
        <v>1.0804757500354303</v>
      </c>
      <c r="E590" s="81">
        <v>1.0799787280114101</v>
      </c>
      <c r="F590" s="81">
        <v>0.79955741337983166</v>
      </c>
      <c r="G590" s="81">
        <v>0.18002934282425984</v>
      </c>
      <c r="H590" s="81">
        <v>3.241056427773488E-2</v>
      </c>
      <c r="I590" s="81">
        <v>2.9916297261702793E-2</v>
      </c>
      <c r="J590" s="81">
        <v>3.07888268147487</v>
      </c>
      <c r="K590" s="81">
        <v>0.16662043809715898</v>
      </c>
      <c r="L590" s="81">
        <v>0.31331604191887058</v>
      </c>
      <c r="M590" s="81">
        <v>1.971378870659775</v>
      </c>
      <c r="N590" s="81">
        <v>1.6580628287409045</v>
      </c>
      <c r="O590" s="81">
        <v>8.0511569699931798E-4</v>
      </c>
      <c r="P590" s="81"/>
      <c r="Q590" s="81" t="s">
        <v>985</v>
      </c>
      <c r="R590" s="81">
        <v>0.72569210876861001</v>
      </c>
      <c r="S590" s="81">
        <v>1.436976506936535</v>
      </c>
      <c r="T590" s="79">
        <f t="shared" si="32"/>
        <v>47</v>
      </c>
    </row>
    <row r="591" spans="1:20">
      <c r="A591" s="81" t="str">
        <f t="shared" si="33"/>
        <v>E48</v>
      </c>
      <c r="B591" s="81">
        <v>50000</v>
      </c>
      <c r="C591" s="81">
        <v>17.011087249999996</v>
      </c>
      <c r="D591" s="81">
        <v>17.014050891541679</v>
      </c>
      <c r="E591" s="81">
        <v>16.996439510721537</v>
      </c>
      <c r="F591" s="81">
        <v>18.848912147451866</v>
      </c>
      <c r="G591" s="81">
        <v>3.4438625206192377</v>
      </c>
      <c r="H591" s="81">
        <v>11.86018906092589</v>
      </c>
      <c r="I591" s="81">
        <v>4.6995702768659324E-2</v>
      </c>
      <c r="J591" s="81">
        <v>3.0216728665485619</v>
      </c>
      <c r="K591" s="81">
        <v>0.20241284938975412</v>
      </c>
      <c r="L591" s="81">
        <v>2.9215539053101001</v>
      </c>
      <c r="M591" s="81">
        <v>32.474872089704405</v>
      </c>
      <c r="N591" s="81">
        <v>29.553318184394307</v>
      </c>
      <c r="O591" s="81">
        <v>1.5401421402536773E-2</v>
      </c>
      <c r="P591" s="81"/>
      <c r="Q591" s="81" t="s">
        <v>986</v>
      </c>
      <c r="R591" s="81">
        <v>10.345784055469817</v>
      </c>
      <c r="S591" s="81">
        <v>23.820087946107328</v>
      </c>
      <c r="T591" s="79">
        <f t="shared" si="32"/>
        <v>48</v>
      </c>
    </row>
    <row r="592" spans="1:20">
      <c r="A592" s="81" t="str">
        <f t="shared" si="33"/>
        <v>E49</v>
      </c>
      <c r="B592" s="81">
        <v>50000</v>
      </c>
      <c r="C592" s="81">
        <v>385.13699999999994</v>
      </c>
      <c r="D592" s="81">
        <v>385.06611378455148</v>
      </c>
      <c r="E592" s="81">
        <v>385.00930726819308</v>
      </c>
      <c r="F592" s="81">
        <v>356.98190576186948</v>
      </c>
      <c r="G592" s="81">
        <v>19.569366542843461</v>
      </c>
      <c r="H592" s="81">
        <v>382.96010688816108</v>
      </c>
      <c r="I592" s="81">
        <v>2.027317141195497E-2</v>
      </c>
      <c r="J592" s="81">
        <v>3.0275295886083882</v>
      </c>
      <c r="K592" s="81">
        <v>5.0820796331594961E-2</v>
      </c>
      <c r="L592" s="81">
        <v>308.67445679384224</v>
      </c>
      <c r="M592" s="81">
        <v>467.5398097306151</v>
      </c>
      <c r="N592" s="81">
        <v>158.86535293677287</v>
      </c>
      <c r="O592" s="81">
        <v>8.751686773281607E-2</v>
      </c>
      <c r="P592" s="81"/>
      <c r="Q592" s="81" t="s">
        <v>987</v>
      </c>
      <c r="R592" s="81">
        <v>346.6689004007153</v>
      </c>
      <c r="S592" s="81">
        <v>423.23317808100023</v>
      </c>
      <c r="T592" s="79">
        <f t="shared" ref="T592:T623" si="34">IF(_xlfn.NUMBERVALUE(MID(Q592,2,5))&lt;160,_xlfn.NUMBERVALUE(MID(Q592,2,5))+18,IF(_xlfn.NUMBERVALUE(MID(Q592,2,5))&lt;162,-_xlfn.NUMBERVALUE(MID(Q592,2,5))+172,IF(_xlfn.NUMBERVALUE(MID(Q592,2,5))&lt;173,_xlfn.NUMBERVALUE(MID(Q592,2,5))-160,_xlfn.NUMBERVALUE(MID(Q592,2,5))-158)))</f>
        <v>49</v>
      </c>
    </row>
    <row r="593" spans="1:20">
      <c r="A593" s="81" t="str">
        <f t="shared" si="33"/>
        <v>E50</v>
      </c>
      <c r="B593" s="81">
        <v>50000</v>
      </c>
      <c r="C593" s="81">
        <v>0.27342000000000027</v>
      </c>
      <c r="D593" s="81">
        <v>0.27302832604929006</v>
      </c>
      <c r="E593" s="81">
        <v>0.27170534119668882</v>
      </c>
      <c r="F593" s="81">
        <v>0.23801170301020677</v>
      </c>
      <c r="G593" s="81">
        <v>0.13966345236329439</v>
      </c>
      <c r="H593" s="81">
        <v>1.9505879926034201E-2</v>
      </c>
      <c r="I593" s="81">
        <v>3.6143258313788451E-2</v>
      </c>
      <c r="J593" s="81">
        <v>3.0701564295783634</v>
      </c>
      <c r="K593" s="81">
        <v>0.51153466156504512</v>
      </c>
      <c r="L593" s="81">
        <v>-0.355495566215555</v>
      </c>
      <c r="M593" s="81">
        <v>0.8577994951291662</v>
      </c>
      <c r="N593" s="81">
        <v>1.2132950613447213</v>
      </c>
      <c r="O593" s="81">
        <v>6.2459394691325983E-4</v>
      </c>
      <c r="P593" s="81"/>
      <c r="Q593" s="81" t="s">
        <v>988</v>
      </c>
      <c r="R593" s="81">
        <v>5.8273318230903418E-4</v>
      </c>
      <c r="S593" s="81">
        <v>0.54883223112510404</v>
      </c>
      <c r="T593" s="79">
        <f t="shared" si="34"/>
        <v>50</v>
      </c>
    </row>
    <row r="594" spans="1:20">
      <c r="A594" s="81" t="str">
        <f t="shared" si="33"/>
        <v>E51</v>
      </c>
      <c r="B594" s="81">
        <v>50000</v>
      </c>
      <c r="C594" s="81">
        <v>4.8607999999999985</v>
      </c>
      <c r="D594" s="81">
        <v>4.8603852038738156</v>
      </c>
      <c r="E594" s="81">
        <v>4.196387042663984</v>
      </c>
      <c r="F594" s="81">
        <v>2.3506581222586411</v>
      </c>
      <c r="G594" s="81">
        <v>2.8085637012238811</v>
      </c>
      <c r="H594" s="81">
        <v>7.8880300638323853</v>
      </c>
      <c r="I594" s="81">
        <v>1.8744994233680043</v>
      </c>
      <c r="J594" s="81">
        <v>9.1169099988525399</v>
      </c>
      <c r="K594" s="81">
        <v>0.57784796542163053</v>
      </c>
      <c r="L594" s="81">
        <v>0.52100542371421799</v>
      </c>
      <c r="M594" s="81">
        <v>32.635062230501646</v>
      </c>
      <c r="N594" s="81">
        <v>32.114056806787431</v>
      </c>
      <c r="O594" s="81">
        <v>1.2560278710150015E-2</v>
      </c>
      <c r="P594" s="81"/>
      <c r="Q594" s="81" t="s">
        <v>989</v>
      </c>
      <c r="R594" s="81">
        <v>1.489853939501778</v>
      </c>
      <c r="S594" s="81">
        <v>12.083224154316405</v>
      </c>
      <c r="T594" s="79">
        <f t="shared" si="34"/>
        <v>51</v>
      </c>
    </row>
    <row r="595" spans="1:20">
      <c r="A595" s="81" t="str">
        <f t="shared" si="33"/>
        <v>E52</v>
      </c>
      <c r="B595" s="81">
        <v>50000</v>
      </c>
      <c r="C595" s="81">
        <v>4923.4719999999998</v>
      </c>
      <c r="D595" s="81">
        <v>4923.43812180649</v>
      </c>
      <c r="E595" s="81">
        <v>4923.5101746383207</v>
      </c>
      <c r="F595" s="81">
        <v>4846.3280507411191</v>
      </c>
      <c r="G595" s="81">
        <v>45.310875501097655</v>
      </c>
      <c r="H595" s="81">
        <v>2053.0754386759718</v>
      </c>
      <c r="I595" s="81">
        <v>2.109947521661076E-2</v>
      </c>
      <c r="J595" s="81">
        <v>3.0233560713433687</v>
      </c>
      <c r="K595" s="81">
        <v>9.2030963688586685E-3</v>
      </c>
      <c r="L595" s="81">
        <v>4732.1054903280774</v>
      </c>
      <c r="M595" s="81">
        <v>5115.2737837968598</v>
      </c>
      <c r="N595" s="81">
        <v>383.16829346878239</v>
      </c>
      <c r="O595" s="81">
        <v>0.20263639548096843</v>
      </c>
      <c r="P595" s="81"/>
      <c r="Q595" s="81" t="s">
        <v>990</v>
      </c>
      <c r="R595" s="81">
        <v>4835.5062672838403</v>
      </c>
      <c r="S595" s="81">
        <v>5012.5380699915404</v>
      </c>
      <c r="T595" s="79">
        <f t="shared" si="34"/>
        <v>52</v>
      </c>
    </row>
    <row r="596" spans="1:20">
      <c r="A596" s="81" t="str">
        <f t="shared" ref="A596:A627" si="35">CONCATENATE("E",T596)</f>
        <v>E53</v>
      </c>
      <c r="B596" s="81">
        <v>50000</v>
      </c>
      <c r="C596" s="81">
        <v>11.471879999999985</v>
      </c>
      <c r="D596" s="81">
        <v>11.486661529858774</v>
      </c>
      <c r="E596" s="81">
        <v>11.488902371981219</v>
      </c>
      <c r="F596" s="81">
        <v>12.521274276222288</v>
      </c>
      <c r="G596" s="81">
        <v>2.9232623589365718</v>
      </c>
      <c r="H596" s="81">
        <v>8.5454628191754107</v>
      </c>
      <c r="I596" s="81">
        <v>4.9060726915700435E-3</v>
      </c>
      <c r="J596" s="81">
        <v>3.0303059599119764</v>
      </c>
      <c r="K596" s="81">
        <v>0.25449190361688251</v>
      </c>
      <c r="L596" s="81">
        <v>-0.49917146190753858</v>
      </c>
      <c r="M596" s="81">
        <v>24.51786270330032</v>
      </c>
      <c r="N596" s="81">
        <v>25.01703416520786</v>
      </c>
      <c r="O596" s="81">
        <v>1.307322670129713E-2</v>
      </c>
      <c r="P596" s="81"/>
      <c r="Q596" s="81" t="s">
        <v>991</v>
      </c>
      <c r="R596" s="81">
        <v>5.7812233788733174</v>
      </c>
      <c r="S596" s="81">
        <v>17.236688477101733</v>
      </c>
      <c r="T596" s="79">
        <f t="shared" si="34"/>
        <v>53</v>
      </c>
    </row>
    <row r="597" spans="1:20">
      <c r="A597" s="81" t="str">
        <f t="shared" si="35"/>
        <v>E54</v>
      </c>
      <c r="B597" s="81">
        <v>50000</v>
      </c>
      <c r="C597" s="81">
        <v>68.120019999999869</v>
      </c>
      <c r="D597" s="81">
        <v>68.300778475956051</v>
      </c>
      <c r="E597" s="81">
        <v>58.886285119845653</v>
      </c>
      <c r="F597" s="81">
        <v>62.888624488598481</v>
      </c>
      <c r="G597" s="81">
        <v>39.933969915039647</v>
      </c>
      <c r="H597" s="81">
        <v>1594.7219531752919</v>
      </c>
      <c r="I597" s="81">
        <v>1.9324334692348195</v>
      </c>
      <c r="J597" s="81">
        <v>10.141872843967576</v>
      </c>
      <c r="K597" s="81">
        <v>0.58467810771875195</v>
      </c>
      <c r="L597" s="81">
        <v>6.7255853871420257</v>
      </c>
      <c r="M597" s="81">
        <v>542.81257761113272</v>
      </c>
      <c r="N597" s="81">
        <v>536.08699222399071</v>
      </c>
      <c r="O597" s="81">
        <v>0.17859014268292031</v>
      </c>
      <c r="P597" s="81"/>
      <c r="Q597" s="81" t="s">
        <v>992</v>
      </c>
      <c r="R597" s="81">
        <v>20.395288917557149</v>
      </c>
      <c r="S597" s="81">
        <v>170.69197020962361</v>
      </c>
      <c r="T597" s="79">
        <f t="shared" si="34"/>
        <v>54</v>
      </c>
    </row>
    <row r="598" spans="1:20">
      <c r="A598" s="81" t="str">
        <f t="shared" si="35"/>
        <v>E55</v>
      </c>
      <c r="B598" s="81">
        <v>50000</v>
      </c>
      <c r="C598" s="81">
        <v>5882.5470000000014</v>
      </c>
      <c r="D598" s="81">
        <v>5882.2183002507027</v>
      </c>
      <c r="E598" s="81">
        <v>5881.8889820751192</v>
      </c>
      <c r="F598" s="81">
        <v>5737.8415914484885</v>
      </c>
      <c r="G598" s="81">
        <v>80.464172835770427</v>
      </c>
      <c r="H598" s="81">
        <v>6474.4831101447344</v>
      </c>
      <c r="I598" s="81">
        <v>2.913368415454385E-2</v>
      </c>
      <c r="J598" s="81">
        <v>2.9952885271065393</v>
      </c>
      <c r="K598" s="81">
        <v>1.3679222485221434E-2</v>
      </c>
      <c r="L598" s="81">
        <v>5583.4162049676615</v>
      </c>
      <c r="M598" s="81">
        <v>6213.1813769170112</v>
      </c>
      <c r="N598" s="81">
        <v>629.76517194934968</v>
      </c>
      <c r="O598" s="81">
        <v>0.35984672042814941</v>
      </c>
      <c r="P598" s="81"/>
      <c r="Q598" s="81" t="s">
        <v>993</v>
      </c>
      <c r="R598" s="81">
        <v>5725.5043575360987</v>
      </c>
      <c r="S598" s="81">
        <v>6041.1786416120576</v>
      </c>
      <c r="T598" s="79">
        <f t="shared" si="34"/>
        <v>55</v>
      </c>
    </row>
    <row r="599" spans="1:20">
      <c r="A599" s="81" t="str">
        <f t="shared" si="35"/>
        <v>E56</v>
      </c>
      <c r="B599" s="81">
        <v>50000</v>
      </c>
      <c r="C599" s="81">
        <v>77.853510000000128</v>
      </c>
      <c r="D599" s="81">
        <v>77.971899230506381</v>
      </c>
      <c r="E599" s="81">
        <v>78.041621504780522</v>
      </c>
      <c r="F599" s="81">
        <v>50.950763735537329</v>
      </c>
      <c r="G599" s="81">
        <v>19.653603195944168</v>
      </c>
      <c r="H599" s="81">
        <v>386.26411858362678</v>
      </c>
      <c r="I599" s="81">
        <v>-1.7528258538275748E-2</v>
      </c>
      <c r="J599" s="81">
        <v>2.9981850467079072</v>
      </c>
      <c r="K599" s="81">
        <v>0.25206008048928896</v>
      </c>
      <c r="L599" s="81">
        <v>-9.9764275132116769</v>
      </c>
      <c r="M599" s="81">
        <v>162.80629292728065</v>
      </c>
      <c r="N599" s="81">
        <v>172.78272044049234</v>
      </c>
      <c r="O599" s="81">
        <v>8.7893585497876556E-2</v>
      </c>
      <c r="P599" s="81"/>
      <c r="Q599" s="81" t="s">
        <v>994</v>
      </c>
      <c r="R599" s="81">
        <v>39.147402843506541</v>
      </c>
      <c r="S599" s="81">
        <v>116.33342610477192</v>
      </c>
      <c r="T599" s="79">
        <f t="shared" si="34"/>
        <v>56</v>
      </c>
    </row>
    <row r="600" spans="1:20">
      <c r="A600" s="81" t="str">
        <f t="shared" si="35"/>
        <v>E57</v>
      </c>
      <c r="B600" s="81">
        <v>50000</v>
      </c>
      <c r="C600" s="81">
        <v>91.812390000000008</v>
      </c>
      <c r="D600" s="81">
        <v>91.063250133095778</v>
      </c>
      <c r="E600" s="81">
        <v>76.380869719724927</v>
      </c>
      <c r="F600" s="81">
        <v>46.987248350853008</v>
      </c>
      <c r="G600" s="81">
        <v>118.63217380969147</v>
      </c>
      <c r="H600" s="81">
        <v>14073.592662812847</v>
      </c>
      <c r="I600" s="81">
        <v>61.570924290828266</v>
      </c>
      <c r="J600" s="81">
        <v>5689.6327897352394</v>
      </c>
      <c r="K600" s="81">
        <v>1.3027447805377212</v>
      </c>
      <c r="L600" s="81">
        <v>9.6951963635016387</v>
      </c>
      <c r="M600" s="81">
        <v>13848.67395261586</v>
      </c>
      <c r="N600" s="81">
        <v>13838.978756252358</v>
      </c>
      <c r="O600" s="81">
        <v>0.53053920991408066</v>
      </c>
      <c r="P600" s="81"/>
      <c r="Q600" s="81" t="s">
        <v>995</v>
      </c>
      <c r="R600" s="81">
        <v>28.289815486317377</v>
      </c>
      <c r="S600" s="81">
        <v>225.57846502409456</v>
      </c>
      <c r="T600" s="79">
        <f t="shared" si="34"/>
        <v>57</v>
      </c>
    </row>
    <row r="601" spans="1:20">
      <c r="A601" s="81" t="str">
        <f t="shared" si="35"/>
        <v>E63</v>
      </c>
      <c r="B601" s="81">
        <v>50000</v>
      </c>
      <c r="C601" s="81">
        <v>191.10390000000001</v>
      </c>
      <c r="D601" s="81">
        <v>191.13348446081497</v>
      </c>
      <c r="E601" s="81">
        <v>191.11785514218235</v>
      </c>
      <c r="F601" s="81">
        <v>187.04696093167931</v>
      </c>
      <c r="G601" s="81">
        <v>5.0861589505365963</v>
      </c>
      <c r="H601" s="81">
        <v>25.869012870123527</v>
      </c>
      <c r="I601" s="81">
        <v>2.1069075091348529E-2</v>
      </c>
      <c r="J601" s="81">
        <v>2.9895980680562593</v>
      </c>
      <c r="K601" s="81">
        <v>2.66105071274381E-2</v>
      </c>
      <c r="L601" s="81">
        <v>168.73733346927696</v>
      </c>
      <c r="M601" s="81">
        <v>210.23642228217093</v>
      </c>
      <c r="N601" s="81">
        <v>41.499088812893973</v>
      </c>
      <c r="O601" s="81">
        <v>2.274599431553764E-2</v>
      </c>
      <c r="P601" s="81"/>
      <c r="Q601" s="81" t="s">
        <v>997</v>
      </c>
      <c r="R601" s="81">
        <v>181.22811293437786</v>
      </c>
      <c r="S601" s="81">
        <v>201.18706444442267</v>
      </c>
      <c r="T601" s="79">
        <f t="shared" si="34"/>
        <v>63</v>
      </c>
    </row>
    <row r="602" spans="1:20">
      <c r="A602" s="81" t="str">
        <f t="shared" si="35"/>
        <v>E64</v>
      </c>
      <c r="B602" s="81">
        <v>50000</v>
      </c>
      <c r="C602" s="81">
        <v>0.23058000000000001</v>
      </c>
      <c r="D602" s="81">
        <v>0.23093935812542862</v>
      </c>
      <c r="E602" s="81">
        <v>0.2307807737093181</v>
      </c>
      <c r="F602" s="81">
        <v>0.14859887036314892</v>
      </c>
      <c r="G602" s="81">
        <v>5.9516804697088449E-2</v>
      </c>
      <c r="H602" s="81">
        <v>3.5422500413513696E-3</v>
      </c>
      <c r="I602" s="81">
        <v>6.7960214284953809E-3</v>
      </c>
      <c r="J602" s="81">
        <v>2.9789186904384186</v>
      </c>
      <c r="K602" s="81">
        <v>0.25771616055485641</v>
      </c>
      <c r="L602" s="81">
        <v>-1.0701911307648712E-2</v>
      </c>
      <c r="M602" s="81">
        <v>0.49018491698422517</v>
      </c>
      <c r="N602" s="81">
        <v>0.50088682829187392</v>
      </c>
      <c r="O602" s="81">
        <v>2.6616724221253712E-4</v>
      </c>
      <c r="P602" s="81"/>
      <c r="Q602" s="81" t="s">
        <v>998</v>
      </c>
      <c r="R602" s="81">
        <v>0.11503076169708901</v>
      </c>
      <c r="S602" s="81">
        <v>0.34759012232064701</v>
      </c>
      <c r="T602" s="79">
        <f t="shared" si="34"/>
        <v>64</v>
      </c>
    </row>
    <row r="603" spans="1:20">
      <c r="A603" s="81" t="str">
        <f t="shared" si="35"/>
        <v>E65</v>
      </c>
      <c r="B603" s="81">
        <v>50000</v>
      </c>
      <c r="C603" s="81">
        <v>1.5096999999999987</v>
      </c>
      <c r="D603" s="81">
        <v>1.5111443761887444</v>
      </c>
      <c r="E603" s="81">
        <v>1.3049328401458704</v>
      </c>
      <c r="F603" s="81">
        <v>1.0799904445198649</v>
      </c>
      <c r="G603" s="81">
        <v>0.88707780205894338</v>
      </c>
      <c r="H603" s="81">
        <v>0.78690702690572589</v>
      </c>
      <c r="I603" s="81">
        <v>1.981637582804209</v>
      </c>
      <c r="J603" s="81">
        <v>10.603807865187257</v>
      </c>
      <c r="K603" s="81">
        <v>0.58702385823401015</v>
      </c>
      <c r="L603" s="81">
        <v>0.16523140776080875</v>
      </c>
      <c r="M603" s="81">
        <v>12.525802131785293</v>
      </c>
      <c r="N603" s="81">
        <v>12.360570724024484</v>
      </c>
      <c r="O603" s="81">
        <v>3.9671325334698004E-3</v>
      </c>
      <c r="P603" s="81"/>
      <c r="Q603" s="81" t="s">
        <v>999</v>
      </c>
      <c r="R603" s="81">
        <v>0.45351017223335499</v>
      </c>
      <c r="S603" s="81">
        <v>3.7953690883719839</v>
      </c>
      <c r="T603" s="79">
        <f t="shared" si="34"/>
        <v>65</v>
      </c>
    </row>
    <row r="604" spans="1:20">
      <c r="A604" s="81" t="str">
        <f t="shared" si="35"/>
        <v>E66</v>
      </c>
      <c r="B604" s="81">
        <v>50000</v>
      </c>
      <c r="C604" s="81">
        <v>441.28575999999987</v>
      </c>
      <c r="D604" s="81">
        <v>441.27976063650453</v>
      </c>
      <c r="E604" s="81">
        <v>441.21285305905172</v>
      </c>
      <c r="F604" s="81">
        <v>430.67551499170395</v>
      </c>
      <c r="G604" s="81">
        <v>13.450333054170052</v>
      </c>
      <c r="H604" s="81">
        <v>180.91145926809949</v>
      </c>
      <c r="I604" s="81">
        <v>1.406323910238929E-2</v>
      </c>
      <c r="J604" s="81">
        <v>2.9956659678484701</v>
      </c>
      <c r="K604" s="81">
        <v>3.0480285419773642E-2</v>
      </c>
      <c r="L604" s="81">
        <v>388.91297103498209</v>
      </c>
      <c r="M604" s="81">
        <v>494.01931180790086</v>
      </c>
      <c r="N604" s="81">
        <v>105.10634077291877</v>
      </c>
      <c r="O604" s="81">
        <v>6.0151718058273199E-2</v>
      </c>
      <c r="P604" s="81"/>
      <c r="Q604" s="81" t="s">
        <v>1000</v>
      </c>
      <c r="R604" s="81">
        <v>414.8461677154383</v>
      </c>
      <c r="S604" s="81">
        <v>467.71173582565092</v>
      </c>
      <c r="T604" s="79">
        <f t="shared" si="34"/>
        <v>66</v>
      </c>
    </row>
    <row r="605" spans="1:20">
      <c r="A605" s="81" t="str">
        <f t="shared" si="35"/>
        <v>E67</v>
      </c>
      <c r="B605" s="81">
        <v>50000</v>
      </c>
      <c r="C605" s="81">
        <v>4.5586799999999981</v>
      </c>
      <c r="D605" s="81">
        <v>4.5447014640084937</v>
      </c>
      <c r="E605" s="81">
        <v>4.5337386395417223</v>
      </c>
      <c r="F605" s="81">
        <v>3.8691096410852821</v>
      </c>
      <c r="G605" s="81">
        <v>2.1138209463458604</v>
      </c>
      <c r="H605" s="81">
        <v>4.468238993210508</v>
      </c>
      <c r="I605" s="81">
        <v>2.0698011252532771E-2</v>
      </c>
      <c r="J605" s="81">
        <v>2.996507527322767</v>
      </c>
      <c r="K605" s="81">
        <v>0.46511766792299691</v>
      </c>
      <c r="L605" s="81">
        <v>-3.9459519245522348</v>
      </c>
      <c r="M605" s="81">
        <v>13.005944672831573</v>
      </c>
      <c r="N605" s="81">
        <v>16.951896597383808</v>
      </c>
      <c r="O605" s="81">
        <v>9.4532946565845585E-3</v>
      </c>
      <c r="P605" s="81"/>
      <c r="Q605" s="81" t="s">
        <v>1001</v>
      </c>
      <c r="R605" s="81">
        <v>0.41485445427758999</v>
      </c>
      <c r="S605" s="81">
        <v>8.7103736861146732</v>
      </c>
      <c r="T605" s="79">
        <f t="shared" si="34"/>
        <v>67</v>
      </c>
    </row>
    <row r="606" spans="1:20">
      <c r="A606" s="81" t="str">
        <f t="shared" si="35"/>
        <v>E68</v>
      </c>
      <c r="B606" s="81">
        <v>50000</v>
      </c>
      <c r="C606" s="81">
        <v>2.8923000000000005</v>
      </c>
      <c r="D606" s="81">
        <v>2.8850755555840277</v>
      </c>
      <c r="E606" s="81">
        <v>2.6816207407406822</v>
      </c>
      <c r="F606" s="81">
        <v>2.0091177194032954</v>
      </c>
      <c r="G606" s="81">
        <v>1.1029024613804843</v>
      </c>
      <c r="H606" s="81">
        <v>1.2163938393191307</v>
      </c>
      <c r="I606" s="81">
        <v>1.4237550758400421</v>
      </c>
      <c r="J606" s="81">
        <v>6.9071805226194423</v>
      </c>
      <c r="K606" s="81">
        <v>0.38227853660394795</v>
      </c>
      <c r="L606" s="81">
        <v>0.65685278744250519</v>
      </c>
      <c r="M606" s="81">
        <v>13.408941101489173</v>
      </c>
      <c r="N606" s="81">
        <v>12.752088314046668</v>
      </c>
      <c r="O606" s="81">
        <v>4.9323297523971993E-3</v>
      </c>
      <c r="P606" s="81"/>
      <c r="Q606" s="81" t="s">
        <v>1003</v>
      </c>
      <c r="R606" s="81">
        <v>1.3627991507474859</v>
      </c>
      <c r="S606" s="81">
        <v>5.6111786283175888</v>
      </c>
      <c r="T606" s="79">
        <f t="shared" si="34"/>
        <v>68</v>
      </c>
    </row>
    <row r="607" spans="1:20">
      <c r="A607" s="81" t="str">
        <f t="shared" si="35"/>
        <v>E69</v>
      </c>
      <c r="B607" s="81">
        <v>50000</v>
      </c>
      <c r="C607" s="81">
        <v>659.85604000000001</v>
      </c>
      <c r="D607" s="81">
        <v>659.81958510754782</v>
      </c>
      <c r="E607" s="81">
        <v>660.33654506525806</v>
      </c>
      <c r="F607" s="81">
        <v>555.19041705567918</v>
      </c>
      <c r="G607" s="81">
        <v>76.155396369746498</v>
      </c>
      <c r="H607" s="81">
        <v>5799.6443962331987</v>
      </c>
      <c r="I607" s="81">
        <v>-1.0337742476087238E-2</v>
      </c>
      <c r="J607" s="81">
        <v>2.9943856140403562</v>
      </c>
      <c r="K607" s="81">
        <v>0.11541851452823046</v>
      </c>
      <c r="L607" s="81">
        <v>334.00187030595225</v>
      </c>
      <c r="M607" s="81">
        <v>1030.8505343066017</v>
      </c>
      <c r="N607" s="81">
        <v>696.84866400064948</v>
      </c>
      <c r="O607" s="81">
        <v>0.34057728627238776</v>
      </c>
      <c r="P607" s="81"/>
      <c r="Q607" s="81" t="s">
        <v>1004</v>
      </c>
      <c r="R607" s="81">
        <v>510.78417026805636</v>
      </c>
      <c r="S607" s="81">
        <v>808.52277631832794</v>
      </c>
      <c r="T607" s="79">
        <f t="shared" si="34"/>
        <v>69</v>
      </c>
    </row>
    <row r="608" spans="1:20">
      <c r="A608" s="81" t="str">
        <f t="shared" si="35"/>
        <v>E70</v>
      </c>
      <c r="B608" s="81">
        <v>50000</v>
      </c>
      <c r="C608" s="81">
        <v>4.9982099999999958</v>
      </c>
      <c r="D608" s="81">
        <v>5.0045114044979888</v>
      </c>
      <c r="E608" s="81">
        <v>4.9378694688552347</v>
      </c>
      <c r="F608" s="81">
        <v>2.0510855631834986</v>
      </c>
      <c r="G608" s="81">
        <v>1.2540656035017481</v>
      </c>
      <c r="H608" s="81">
        <v>1.5726805378862039</v>
      </c>
      <c r="I608" s="81">
        <v>0.33051745412972316</v>
      </c>
      <c r="J608" s="81">
        <v>3.169557164430413</v>
      </c>
      <c r="K608" s="81">
        <v>0.25058702081777862</v>
      </c>
      <c r="L608" s="81">
        <v>8.6514003831035025E-2</v>
      </c>
      <c r="M608" s="81">
        <v>11.348940272581192</v>
      </c>
      <c r="N608" s="81">
        <v>11.262426268750158</v>
      </c>
      <c r="O608" s="81">
        <v>5.6083518753484145E-3</v>
      </c>
      <c r="P608" s="81"/>
      <c r="Q608" s="81" t="s">
        <v>1005</v>
      </c>
      <c r="R608" s="81">
        <v>2.7526537867554639</v>
      </c>
      <c r="S608" s="81">
        <v>7.652328893656299</v>
      </c>
      <c r="T608" s="79">
        <f t="shared" si="34"/>
        <v>70</v>
      </c>
    </row>
    <row r="609" spans="1:20">
      <c r="A609" s="81" t="str">
        <f t="shared" si="35"/>
        <v>E71</v>
      </c>
      <c r="B609" s="81">
        <v>50000</v>
      </c>
      <c r="C609" s="81">
        <v>4.7405199999999956</v>
      </c>
      <c r="D609" s="81">
        <v>4.744419069825379</v>
      </c>
      <c r="E609" s="81">
        <v>4.1918101686732312</v>
      </c>
      <c r="F609" s="81">
        <v>2.6905446624101446</v>
      </c>
      <c r="G609" s="81">
        <v>2.39513580396265</v>
      </c>
      <c r="H609" s="81">
        <v>5.7366755194238106</v>
      </c>
      <c r="I609" s="81">
        <v>1.9816524838517955</v>
      </c>
      <c r="J609" s="81">
        <v>10.662280912494243</v>
      </c>
      <c r="K609" s="81">
        <v>0.50483226053865515</v>
      </c>
      <c r="L609" s="81">
        <v>0.68581112484767648</v>
      </c>
      <c r="M609" s="81">
        <v>36.499967974677581</v>
      </c>
      <c r="N609" s="81">
        <v>35.814156849829907</v>
      </c>
      <c r="O609" s="81">
        <v>1.0711372946008192E-2</v>
      </c>
      <c r="P609" s="81"/>
      <c r="Q609" s="81" t="s">
        <v>1006</v>
      </c>
      <c r="R609" s="81">
        <v>1.8269276580759199</v>
      </c>
      <c r="S609" s="81">
        <v>10.824188154738435</v>
      </c>
      <c r="T609" s="79">
        <f t="shared" si="34"/>
        <v>71</v>
      </c>
    </row>
    <row r="610" spans="1:20">
      <c r="A610" s="81" t="str">
        <f t="shared" si="35"/>
        <v>E74</v>
      </c>
      <c r="B610" s="81">
        <v>50000</v>
      </c>
      <c r="C610" s="81">
        <v>6634.6264599149981</v>
      </c>
      <c r="D610" s="81">
        <v>6635.229023321258</v>
      </c>
      <c r="E610" s="81">
        <v>6635.6973897964253</v>
      </c>
      <c r="F610" s="81">
        <v>6838.4810843975629</v>
      </c>
      <c r="G610" s="81">
        <v>351.02923703476955</v>
      </c>
      <c r="H610" s="81">
        <v>123221.52525321243</v>
      </c>
      <c r="I610" s="81">
        <v>-7.4102599503995574E-3</v>
      </c>
      <c r="J610" s="81">
        <v>3.0107414043615544</v>
      </c>
      <c r="K610" s="81">
        <v>5.2903861464462638E-2</v>
      </c>
      <c r="L610" s="81">
        <v>5189.2201824100557</v>
      </c>
      <c r="M610" s="81">
        <v>8083.2980802415823</v>
      </c>
      <c r="N610" s="81">
        <v>2894.0778978315266</v>
      </c>
      <c r="O610" s="81">
        <v>1.569850472199263</v>
      </c>
      <c r="P610" s="81"/>
      <c r="Q610" s="81" t="s">
        <v>1007</v>
      </c>
      <c r="R610" s="81">
        <v>5945.8126650103377</v>
      </c>
      <c r="S610" s="81">
        <v>7326.1744287803531</v>
      </c>
      <c r="T610" s="79">
        <f t="shared" si="34"/>
        <v>74</v>
      </c>
    </row>
    <row r="611" spans="1:20">
      <c r="A611" s="81" t="str">
        <f t="shared" si="35"/>
        <v>E75</v>
      </c>
      <c r="B611" s="81">
        <v>50000</v>
      </c>
      <c r="C611" s="81">
        <v>17.804738826000012</v>
      </c>
      <c r="D611" s="81">
        <v>17.822165125964851</v>
      </c>
      <c r="E611" s="81">
        <v>17.776798449197386</v>
      </c>
      <c r="F611" s="81">
        <v>12.187783862312163</v>
      </c>
      <c r="G611" s="81">
        <v>3.6328221679993558</v>
      </c>
      <c r="H611" s="81">
        <v>13.197396904307539</v>
      </c>
      <c r="I611" s="81">
        <v>0.10237854128118815</v>
      </c>
      <c r="J611" s="81">
        <v>3.0445886032192231</v>
      </c>
      <c r="K611" s="81">
        <v>0.20383730833616559</v>
      </c>
      <c r="L611" s="81">
        <v>3.5446071415332581</v>
      </c>
      <c r="M611" s="81">
        <v>36.573724539162825</v>
      </c>
      <c r="N611" s="81">
        <v>33.02911739762957</v>
      </c>
      <c r="O611" s="81">
        <v>1.6246474635629442E-2</v>
      </c>
      <c r="P611" s="81"/>
      <c r="Q611" s="81" t="s">
        <v>1008</v>
      </c>
      <c r="R611" s="81">
        <v>10.879956840518332</v>
      </c>
      <c r="S611" s="81">
        <v>25.123185998767461</v>
      </c>
      <c r="T611" s="79">
        <f t="shared" si="34"/>
        <v>75</v>
      </c>
    </row>
    <row r="612" spans="1:20">
      <c r="A612" s="81" t="str">
        <f t="shared" si="35"/>
        <v>E76</v>
      </c>
      <c r="B612" s="81">
        <v>50000</v>
      </c>
      <c r="C612" s="81">
        <v>55.32241121000002</v>
      </c>
      <c r="D612" s="81">
        <v>55.354002699164866</v>
      </c>
      <c r="E612" s="81">
        <v>55.118851933846791</v>
      </c>
      <c r="F612" s="81">
        <v>42.376710869299579</v>
      </c>
      <c r="G612" s="81">
        <v>11.430586524605594</v>
      </c>
      <c r="H612" s="81">
        <v>130.65830829649499</v>
      </c>
      <c r="I612" s="81">
        <v>0.1361607695224368</v>
      </c>
      <c r="J612" s="81">
        <v>3.1374012966932359</v>
      </c>
      <c r="K612" s="81">
        <v>0.2064997284248434</v>
      </c>
      <c r="L612" s="81">
        <v>10.001519116943987</v>
      </c>
      <c r="M612" s="81">
        <v>120.62269849826608</v>
      </c>
      <c r="N612" s="81">
        <v>110.62117938132209</v>
      </c>
      <c r="O612" s="81">
        <v>5.1119136983422367E-2</v>
      </c>
      <c r="P612" s="81"/>
      <c r="Q612" s="81" t="s">
        <v>1009</v>
      </c>
      <c r="R612" s="81">
        <v>33.555982193844642</v>
      </c>
      <c r="S612" s="81">
        <v>78.354762662609815</v>
      </c>
      <c r="T612" s="79">
        <f t="shared" si="34"/>
        <v>76</v>
      </c>
    </row>
    <row r="613" spans="1:20">
      <c r="A613" s="81" t="str">
        <f t="shared" si="35"/>
        <v>E77</v>
      </c>
      <c r="B613" s="81">
        <v>50000</v>
      </c>
      <c r="C613" s="81">
        <v>46.466479399999997</v>
      </c>
      <c r="D613" s="81">
        <v>46.486110562779402</v>
      </c>
      <c r="E613" s="81">
        <v>46.478103305221595</v>
      </c>
      <c r="F613" s="81">
        <v>44.869814902196026</v>
      </c>
      <c r="G613" s="81">
        <v>3.7168633292030449</v>
      </c>
      <c r="H613" s="81">
        <v>13.815073007974341</v>
      </c>
      <c r="I613" s="81">
        <v>2.2807661749994237E-2</v>
      </c>
      <c r="J613" s="81">
        <v>2.955183633696354</v>
      </c>
      <c r="K613" s="81">
        <v>7.9956427505016331E-2</v>
      </c>
      <c r="L613" s="81">
        <v>31.818383163939991</v>
      </c>
      <c r="M613" s="81">
        <v>62.482109478069162</v>
      </c>
      <c r="N613" s="81">
        <v>30.663726314129171</v>
      </c>
      <c r="O613" s="81">
        <v>1.6622318134348377E-2</v>
      </c>
      <c r="P613" s="81"/>
      <c r="Q613" s="81" t="s">
        <v>1010</v>
      </c>
      <c r="R613" s="81">
        <v>39.230439926709629</v>
      </c>
      <c r="S613" s="81">
        <v>53.825462761309176</v>
      </c>
      <c r="T613" s="79">
        <f t="shared" si="34"/>
        <v>77</v>
      </c>
    </row>
    <row r="614" spans="1:20">
      <c r="A614" s="81" t="str">
        <f t="shared" si="35"/>
        <v>E78</v>
      </c>
      <c r="B614" s="81">
        <v>50000</v>
      </c>
      <c r="C614" s="81">
        <v>2.3428524000000004</v>
      </c>
      <c r="D614" s="81">
        <v>2.3448264924049798</v>
      </c>
      <c r="E614" s="81">
        <v>2.3268797921857338</v>
      </c>
      <c r="F614" s="81">
        <v>1.1040376916136123</v>
      </c>
      <c r="G614" s="81">
        <v>0.929803761997258</v>
      </c>
      <c r="H614" s="81">
        <v>0.86453503582425351</v>
      </c>
      <c r="I614" s="81">
        <v>0.13360491457068141</v>
      </c>
      <c r="J614" s="81">
        <v>3.0968831083174262</v>
      </c>
      <c r="K614" s="81">
        <v>0.39653414229536504</v>
      </c>
      <c r="L614" s="81">
        <v>-2.024675616770431</v>
      </c>
      <c r="M614" s="81">
        <v>6.7722526309277429</v>
      </c>
      <c r="N614" s="81">
        <v>8.7969282476981743</v>
      </c>
      <c r="O614" s="81">
        <v>4.1582088351218094E-3</v>
      </c>
      <c r="P614" s="81"/>
      <c r="Q614" s="81" t="s">
        <v>1012</v>
      </c>
      <c r="R614" s="81">
        <v>0.57093712688847997</v>
      </c>
      <c r="S614" s="81">
        <v>4.2182978376115461</v>
      </c>
      <c r="T614" s="79">
        <f t="shared" si="34"/>
        <v>78</v>
      </c>
    </row>
    <row r="615" spans="1:20">
      <c r="A615" s="81" t="str">
        <f t="shared" si="35"/>
        <v>E79</v>
      </c>
      <c r="B615" s="81">
        <v>50000</v>
      </c>
      <c r="C615" s="81">
        <v>0.59002299999999996</v>
      </c>
      <c r="D615" s="81">
        <v>0.59051840892649776</v>
      </c>
      <c r="E615" s="81">
        <v>0.58599826208502592</v>
      </c>
      <c r="F615" s="81">
        <v>0.53765721659421828</v>
      </c>
      <c r="G615" s="81">
        <v>0.13259988563823374</v>
      </c>
      <c r="H615" s="81">
        <v>1.7582729671272671E-2</v>
      </c>
      <c r="I615" s="81">
        <v>0.18927299833344258</v>
      </c>
      <c r="J615" s="81">
        <v>3.0761251347251761</v>
      </c>
      <c r="K615" s="81">
        <v>0.22454826747787049</v>
      </c>
      <c r="L615" s="81">
        <v>5.4050906746884383E-2</v>
      </c>
      <c r="M615" s="81">
        <v>1.2478810612102271</v>
      </c>
      <c r="N615" s="81">
        <v>1.1938301544633427</v>
      </c>
      <c r="O615" s="81">
        <v>5.9300471619157745E-4</v>
      </c>
      <c r="P615" s="81"/>
      <c r="Q615" s="81" t="s">
        <v>1013</v>
      </c>
      <c r="R615" s="81">
        <v>0.34213629371693399</v>
      </c>
      <c r="S615" s="81">
        <v>0.86111646147047005</v>
      </c>
      <c r="T615" s="79">
        <f t="shared" si="34"/>
        <v>79</v>
      </c>
    </row>
    <row r="616" spans="1:20">
      <c r="A616" s="81" t="str">
        <f t="shared" si="35"/>
        <v>E80</v>
      </c>
      <c r="B616" s="81">
        <v>50000</v>
      </c>
      <c r="C616" s="81">
        <v>104.00706120300003</v>
      </c>
      <c r="D616" s="81">
        <v>103.99921511481651</v>
      </c>
      <c r="E616" s="81">
        <v>103.98575029375192</v>
      </c>
      <c r="F616" s="81">
        <v>101.97582621675278</v>
      </c>
      <c r="G616" s="81">
        <v>3.2520326565655502</v>
      </c>
      <c r="H616" s="81">
        <v>10.575716399368789</v>
      </c>
      <c r="I616" s="81">
        <v>5.3697880050410738E-3</v>
      </c>
      <c r="J616" s="81">
        <v>2.9546439226967776</v>
      </c>
      <c r="K616" s="81">
        <v>3.1269780766857359E-2</v>
      </c>
      <c r="L616" s="81">
        <v>91.107423584446252</v>
      </c>
      <c r="M616" s="81">
        <v>118.62326848751866</v>
      </c>
      <c r="N616" s="81">
        <v>27.515844903072406</v>
      </c>
      <c r="O616" s="81">
        <v>1.4543532170259596E-2</v>
      </c>
      <c r="P616" s="81"/>
      <c r="Q616" s="81" t="s">
        <v>1014</v>
      </c>
      <c r="R616" s="81">
        <v>97.662358583486437</v>
      </c>
      <c r="S616" s="81">
        <v>110.33144311985478</v>
      </c>
      <c r="T616" s="79">
        <f t="shared" si="34"/>
        <v>80</v>
      </c>
    </row>
    <row r="617" spans="1:20">
      <c r="A617" s="81" t="str">
        <f t="shared" si="35"/>
        <v>E81</v>
      </c>
      <c r="B617" s="81">
        <v>50000</v>
      </c>
      <c r="C617" s="81">
        <v>0.2197118069999999</v>
      </c>
      <c r="D617" s="81">
        <v>0.21968495323376042</v>
      </c>
      <c r="E617" s="81">
        <v>0.21940126276774546</v>
      </c>
      <c r="F617" s="81">
        <v>0.1540355044281998</v>
      </c>
      <c r="G617" s="81">
        <v>5.9704524687053527E-2</v>
      </c>
      <c r="H617" s="81">
        <v>3.5646302681069837E-3</v>
      </c>
      <c r="I617" s="81">
        <v>1.7109045612499239E-2</v>
      </c>
      <c r="J617" s="81">
        <v>3.0188993769054218</v>
      </c>
      <c r="K617" s="81">
        <v>0.27177339097741327</v>
      </c>
      <c r="L617" s="81">
        <v>-3.0074657205834375E-2</v>
      </c>
      <c r="M617" s="81">
        <v>0.47220138336140938</v>
      </c>
      <c r="N617" s="81">
        <v>0.50227604056724373</v>
      </c>
      <c r="O617" s="81">
        <v>2.6700675152913208E-4</v>
      </c>
      <c r="P617" s="81"/>
      <c r="Q617" s="81" t="s">
        <v>1015</v>
      </c>
      <c r="R617" s="81">
        <v>0.10312828092781</v>
      </c>
      <c r="S617" s="81">
        <v>0.337619316179879</v>
      </c>
      <c r="T617" s="79">
        <f t="shared" si="34"/>
        <v>81</v>
      </c>
    </row>
    <row r="618" spans="1:20">
      <c r="A618" s="81" t="str">
        <f t="shared" si="35"/>
        <v>E82</v>
      </c>
      <c r="B618" s="81">
        <v>50000</v>
      </c>
      <c r="C618" s="81">
        <v>0.5925343099999999</v>
      </c>
      <c r="D618" s="81">
        <v>0.592915127831392</v>
      </c>
      <c r="E618" s="81">
        <v>0.59232788239579937</v>
      </c>
      <c r="F618" s="81">
        <v>0.59255178769058559</v>
      </c>
      <c r="G618" s="81">
        <v>9.473511296225455E-2</v>
      </c>
      <c r="H618" s="81">
        <v>8.9747416279711296E-3</v>
      </c>
      <c r="I618" s="81">
        <v>3.6593418694522734E-2</v>
      </c>
      <c r="J618" s="81">
        <v>3.0278195857575225</v>
      </c>
      <c r="K618" s="81">
        <v>0.15977853914564732</v>
      </c>
      <c r="L618" s="81">
        <v>0.19466027266709207</v>
      </c>
      <c r="M618" s="81">
        <v>0.98324315546854035</v>
      </c>
      <c r="N618" s="81">
        <v>0.78858288280144828</v>
      </c>
      <c r="O618" s="81">
        <v>4.2366830487944529E-4</v>
      </c>
      <c r="P618" s="81"/>
      <c r="Q618" s="81" t="s">
        <v>1016</v>
      </c>
      <c r="R618" s="81">
        <v>0.40901908488215899</v>
      </c>
      <c r="S618" s="81">
        <v>0.78065986697283196</v>
      </c>
      <c r="T618" s="79">
        <f t="shared" si="34"/>
        <v>82</v>
      </c>
    </row>
    <row r="619" spans="1:20">
      <c r="A619" s="81" t="str">
        <f t="shared" si="35"/>
        <v>E83</v>
      </c>
      <c r="B619" s="81">
        <v>50000</v>
      </c>
      <c r="C619" s="81">
        <v>161.27876860200004</v>
      </c>
      <c r="D619" s="81">
        <v>158.98549337217082</v>
      </c>
      <c r="E619" s="81">
        <v>56.92044474751242</v>
      </c>
      <c r="F619" s="81">
        <v>59.932875633273866</v>
      </c>
      <c r="G619" s="81">
        <v>3638.9888289575169</v>
      </c>
      <c r="H619" s="81">
        <v>13242239.6972776</v>
      </c>
      <c r="I619" s="81">
        <v>169.1594344617713</v>
      </c>
      <c r="J619" s="81">
        <v>33518.439974592853</v>
      </c>
      <c r="K619" s="81">
        <v>22.888810493162222</v>
      </c>
      <c r="L619" s="81">
        <v>37.409631267499513</v>
      </c>
      <c r="M619" s="81">
        <v>735861.5064865161</v>
      </c>
      <c r="N619" s="81">
        <v>735824.09685524856</v>
      </c>
      <c r="O619" s="81">
        <v>16.274052781822729</v>
      </c>
      <c r="P619" s="81"/>
      <c r="Q619" s="81" t="s">
        <v>1017</v>
      </c>
      <c r="R619" s="81">
        <v>46.306351347689557</v>
      </c>
      <c r="S619" s="81">
        <v>395.57765577469632</v>
      </c>
      <c r="T619" s="79">
        <f t="shared" si="34"/>
        <v>83</v>
      </c>
    </row>
    <row r="620" spans="1:20">
      <c r="A620" s="81" t="str">
        <f t="shared" si="35"/>
        <v>E84</v>
      </c>
      <c r="B620" s="81">
        <v>50000</v>
      </c>
      <c r="C620" s="81">
        <v>27.768982220000002</v>
      </c>
      <c r="D620" s="81">
        <v>27.797764733979953</v>
      </c>
      <c r="E620" s="81">
        <v>24.689102272948976</v>
      </c>
      <c r="F620" s="81">
        <v>25.53800249881532</v>
      </c>
      <c r="G620" s="81">
        <v>13.6268870163978</v>
      </c>
      <c r="H620" s="81">
        <v>185.69204975767096</v>
      </c>
      <c r="I620" s="81">
        <v>1.9361146441784418</v>
      </c>
      <c r="J620" s="81">
        <v>10.407578014781917</v>
      </c>
      <c r="K620" s="81">
        <v>0.49021520783433026</v>
      </c>
      <c r="L620" s="81">
        <v>5.0772644517178938</v>
      </c>
      <c r="M620" s="81">
        <v>193.61494748735436</v>
      </c>
      <c r="N620" s="81">
        <v>188.53768303563646</v>
      </c>
      <c r="O620" s="81">
        <v>6.0941291380749552E-2</v>
      </c>
      <c r="P620" s="81"/>
      <c r="Q620" s="81" t="s">
        <v>1018</v>
      </c>
      <c r="R620" s="81">
        <v>11.008577130158383</v>
      </c>
      <c r="S620" s="81">
        <v>62.555143952025226</v>
      </c>
      <c r="T620" s="79">
        <f t="shared" si="34"/>
        <v>84</v>
      </c>
    </row>
    <row r="621" spans="1:20">
      <c r="A621" s="81" t="str">
        <f t="shared" si="35"/>
        <v>E85</v>
      </c>
      <c r="B621" s="81">
        <v>50000</v>
      </c>
      <c r="C621" s="81">
        <v>121.86569934000001</v>
      </c>
      <c r="D621" s="81">
        <v>121.87684182505529</v>
      </c>
      <c r="E621" s="81">
        <v>121.91774780617644</v>
      </c>
      <c r="F621" s="81">
        <v>114.31540047881769</v>
      </c>
      <c r="G621" s="81">
        <v>11.334053257840754</v>
      </c>
      <c r="H621" s="81">
        <v>128.46076325157063</v>
      </c>
      <c r="I621" s="81">
        <v>2.1843891273446289E-3</v>
      </c>
      <c r="J621" s="81">
        <v>2.9948075249547159</v>
      </c>
      <c r="K621" s="81">
        <v>9.2995954671273015E-2</v>
      </c>
      <c r="L621" s="81">
        <v>76.786953405229781</v>
      </c>
      <c r="M621" s="81">
        <v>167.16653875461498</v>
      </c>
      <c r="N621" s="81">
        <v>90.379585349385195</v>
      </c>
      <c r="O621" s="81">
        <v>5.0687427090269757E-2</v>
      </c>
      <c r="P621" s="81"/>
      <c r="Q621" s="81" t="s">
        <v>1019</v>
      </c>
      <c r="R621" s="81">
        <v>99.745532401814785</v>
      </c>
      <c r="S621" s="81">
        <v>143.99961483807022</v>
      </c>
      <c r="T621" s="79">
        <f t="shared" si="34"/>
        <v>85</v>
      </c>
    </row>
    <row r="622" spans="1:20">
      <c r="A622" s="81" t="str">
        <f t="shared" si="35"/>
        <v>E86</v>
      </c>
      <c r="B622" s="81">
        <v>50000</v>
      </c>
      <c r="C622" s="81">
        <v>1.2439858619999999</v>
      </c>
      <c r="D622" s="81">
        <v>1.2464197414180593</v>
      </c>
      <c r="E622" s="81">
        <v>1.2374848017783004</v>
      </c>
      <c r="F622" s="81">
        <v>1.3449402176615877</v>
      </c>
      <c r="G622" s="81">
        <v>0.23839477968156197</v>
      </c>
      <c r="H622" s="81">
        <v>5.6832070979420474E-2</v>
      </c>
      <c r="I622" s="81">
        <v>0.22641910161770512</v>
      </c>
      <c r="J622" s="81">
        <v>3.0421674165563934</v>
      </c>
      <c r="K622" s="81">
        <v>0.19126364238289326</v>
      </c>
      <c r="L622" s="81">
        <v>0.36927169507130442</v>
      </c>
      <c r="M622" s="81">
        <v>2.5049280745441558</v>
      </c>
      <c r="N622" s="81">
        <v>2.1356563794728514</v>
      </c>
      <c r="O622" s="81">
        <v>1.0661338656981166E-3</v>
      </c>
      <c r="P622" s="81"/>
      <c r="Q622" s="81" t="s">
        <v>1020</v>
      </c>
      <c r="R622" s="81">
        <v>0.807542696701808</v>
      </c>
      <c r="S622" s="81">
        <v>1.7411166558652631</v>
      </c>
      <c r="T622" s="79">
        <f t="shared" si="34"/>
        <v>86</v>
      </c>
    </row>
    <row r="623" spans="1:20">
      <c r="A623" s="81" t="str">
        <f t="shared" si="35"/>
        <v>E87</v>
      </c>
      <c r="B623" s="81">
        <v>50000</v>
      </c>
      <c r="C623" s="81">
        <v>1.4731937799999997</v>
      </c>
      <c r="D623" s="81">
        <v>1.4746134128285173</v>
      </c>
      <c r="E623" s="81">
        <v>1.3640207028062863</v>
      </c>
      <c r="F623" s="81">
        <v>1.2533279540493103</v>
      </c>
      <c r="G623" s="81">
        <v>0.58163735835223018</v>
      </c>
      <c r="H623" s="81">
        <v>0.33830201663096066</v>
      </c>
      <c r="I623" s="81">
        <v>1.4911279097062018</v>
      </c>
      <c r="J623" s="81">
        <v>8.0255786007757273</v>
      </c>
      <c r="K623" s="81">
        <v>0.39443379077677537</v>
      </c>
      <c r="L623" s="81">
        <v>0.32818128165947286</v>
      </c>
      <c r="M623" s="81">
        <v>10.262300119883154</v>
      </c>
      <c r="N623" s="81">
        <v>9.9341188382236805</v>
      </c>
      <c r="O623" s="81">
        <v>2.6011613430579838E-3</v>
      </c>
      <c r="P623" s="81"/>
      <c r="Q623" s="81" t="s">
        <v>1021</v>
      </c>
      <c r="R623" s="81">
        <v>0.67841589523094703</v>
      </c>
      <c r="S623" s="81">
        <v>2.9041463758136068</v>
      </c>
      <c r="T623" s="79">
        <f t="shared" si="34"/>
        <v>87</v>
      </c>
    </row>
    <row r="624" spans="1:20">
      <c r="A624" s="81" t="str">
        <f t="shared" si="35"/>
        <v>E88</v>
      </c>
      <c r="B624" s="81">
        <v>50000</v>
      </c>
      <c r="C624" s="81">
        <v>439.58000000000004</v>
      </c>
      <c r="D624" s="81">
        <v>438.78531449080066</v>
      </c>
      <c r="E624" s="81">
        <v>439.47873842023432</v>
      </c>
      <c r="F624" s="81">
        <v>400.84508587927075</v>
      </c>
      <c r="G624" s="81">
        <v>138.65634146922974</v>
      </c>
      <c r="H624" s="81">
        <v>19225.581029631641</v>
      </c>
      <c r="I624" s="81">
        <v>-1.354896270300773E-2</v>
      </c>
      <c r="J624" s="81">
        <v>3.0119066612377603</v>
      </c>
      <c r="K624" s="81">
        <v>0.31600041498685283</v>
      </c>
      <c r="L624" s="81">
        <v>-137.41501024343825</v>
      </c>
      <c r="M624" s="81">
        <v>1018.1414697461058</v>
      </c>
      <c r="N624" s="81">
        <v>1155.5564799895442</v>
      </c>
      <c r="O624" s="81">
        <v>0.6200900100732416</v>
      </c>
      <c r="P624" s="81"/>
      <c r="Q624" s="81" t="s">
        <v>1023</v>
      </c>
      <c r="R624" s="81">
        <v>164.84686719402379</v>
      </c>
      <c r="S624" s="81">
        <v>711.23260234766258</v>
      </c>
      <c r="T624" s="79">
        <f t="shared" ref="T624:T655" si="36">IF(_xlfn.NUMBERVALUE(MID(Q624,2,5))&lt;160,_xlfn.NUMBERVALUE(MID(Q624,2,5))+18,IF(_xlfn.NUMBERVALUE(MID(Q624,2,5))&lt;162,-_xlfn.NUMBERVALUE(MID(Q624,2,5))+172,IF(_xlfn.NUMBERVALUE(MID(Q624,2,5))&lt;173,_xlfn.NUMBERVALUE(MID(Q624,2,5))-160,_xlfn.NUMBERVALUE(MID(Q624,2,5))-158)))</f>
        <v>88</v>
      </c>
    </row>
    <row r="625" spans="1:20">
      <c r="A625" s="81" t="str">
        <f t="shared" si="35"/>
        <v>E89</v>
      </c>
      <c r="B625" s="81">
        <v>50000</v>
      </c>
      <c r="C625" s="81">
        <v>207.52800000000013</v>
      </c>
      <c r="D625" s="81">
        <v>207.38873114471022</v>
      </c>
      <c r="E625" s="81">
        <v>207.15862537067352</v>
      </c>
      <c r="F625" s="81">
        <v>169.45630235420228</v>
      </c>
      <c r="G625" s="81">
        <v>22.375334306540566</v>
      </c>
      <c r="H625" s="81">
        <v>500.65558532945113</v>
      </c>
      <c r="I625" s="81">
        <v>5.6833375737412685E-2</v>
      </c>
      <c r="J625" s="81">
        <v>3.0508923075309853</v>
      </c>
      <c r="K625" s="81">
        <v>0.10789079128377357</v>
      </c>
      <c r="L625" s="81">
        <v>100.08410892132123</v>
      </c>
      <c r="M625" s="81">
        <v>300.81995124079094</v>
      </c>
      <c r="N625" s="81">
        <v>200.73584231946973</v>
      </c>
      <c r="O625" s="81">
        <v>0.10006553705741565</v>
      </c>
      <c r="P625" s="81"/>
      <c r="Q625" s="81" t="s">
        <v>1024</v>
      </c>
      <c r="R625" s="81">
        <v>164.44405709766085</v>
      </c>
      <c r="S625" s="81">
        <v>251.89230565578595</v>
      </c>
      <c r="T625" s="79">
        <f t="shared" si="36"/>
        <v>89</v>
      </c>
    </row>
    <row r="626" spans="1:20">
      <c r="A626" s="81" t="str">
        <f t="shared" si="35"/>
        <v>E90</v>
      </c>
      <c r="B626" s="81">
        <v>50000</v>
      </c>
      <c r="C626" s="81">
        <v>0.23772000000000004</v>
      </c>
      <c r="D626" s="81">
        <v>0.23775389184516021</v>
      </c>
      <c r="E626" s="81">
        <v>0.23529136720278282</v>
      </c>
      <c r="F626" s="81">
        <v>0.20119330039006572</v>
      </c>
      <c r="G626" s="81">
        <v>7.6845721157994179E-2</v>
      </c>
      <c r="H626" s="81">
        <v>5.9052648602921937E-3</v>
      </c>
      <c r="I626" s="81">
        <v>0.18522734391396456</v>
      </c>
      <c r="J626" s="81">
        <v>3.167612170406263</v>
      </c>
      <c r="K626" s="81">
        <v>0.32321540800703602</v>
      </c>
      <c r="L626" s="81">
        <v>-0.13462560806023033</v>
      </c>
      <c r="M626" s="81">
        <v>0.64489562449820426</v>
      </c>
      <c r="N626" s="81">
        <v>0.77952123255843464</v>
      </c>
      <c r="O626" s="81">
        <v>3.436645125785377E-4</v>
      </c>
      <c r="P626" s="81"/>
      <c r="Q626" s="81" t="s">
        <v>1025</v>
      </c>
      <c r="R626" s="81">
        <v>9.2598334127221002E-2</v>
      </c>
      <c r="S626" s="81">
        <v>0.39627383507010899</v>
      </c>
      <c r="T626" s="79">
        <f t="shared" si="36"/>
        <v>90</v>
      </c>
    </row>
    <row r="627" spans="1:20">
      <c r="A627" s="81" t="str">
        <f t="shared" si="35"/>
        <v>E91</v>
      </c>
      <c r="B627" s="81">
        <v>50000</v>
      </c>
      <c r="C627" s="81">
        <v>1.754600000000001</v>
      </c>
      <c r="D627" s="81">
        <v>1.7554143408259004</v>
      </c>
      <c r="E627" s="81">
        <v>1.7413584781795612</v>
      </c>
      <c r="F627" s="81">
        <v>1.0385489655126945</v>
      </c>
      <c r="G627" s="81">
        <v>0.56901467673058026</v>
      </c>
      <c r="H627" s="81">
        <v>0.32377770233480679</v>
      </c>
      <c r="I627" s="81">
        <v>0.16719832654905092</v>
      </c>
      <c r="J627" s="81">
        <v>3.1126829989019105</v>
      </c>
      <c r="K627" s="81">
        <v>0.32414835830887989</v>
      </c>
      <c r="L627" s="81">
        <v>-0.37241911982701875</v>
      </c>
      <c r="M627" s="81">
        <v>4.7127855674859367</v>
      </c>
      <c r="N627" s="81">
        <v>5.0852046873129551</v>
      </c>
      <c r="O627" s="81">
        <v>2.5447109947292906E-3</v>
      </c>
      <c r="P627" s="81"/>
      <c r="Q627" s="81" t="s">
        <v>1026</v>
      </c>
      <c r="R627" s="81">
        <v>0.68330693478765403</v>
      </c>
      <c r="S627" s="81">
        <v>2.9137002752933161</v>
      </c>
      <c r="T627" s="79">
        <f t="shared" si="36"/>
        <v>91</v>
      </c>
    </row>
    <row r="628" spans="1:20">
      <c r="A628" s="81" t="str">
        <f t="shared" ref="A628:A659" si="37">CONCATENATE("E",T628)</f>
        <v>E92</v>
      </c>
      <c r="B628" s="81">
        <v>50000</v>
      </c>
      <c r="C628" s="81">
        <v>988.10340826399965</v>
      </c>
      <c r="D628" s="81">
        <v>987.99298288609771</v>
      </c>
      <c r="E628" s="81">
        <v>988.21459926342004</v>
      </c>
      <c r="F628" s="81">
        <v>846.55446824806018</v>
      </c>
      <c r="G628" s="81">
        <v>158.80350509391772</v>
      </c>
      <c r="H628" s="81">
        <v>25218.55323011395</v>
      </c>
      <c r="I628" s="81">
        <v>9.0154970522000021E-3</v>
      </c>
      <c r="J628" s="81">
        <v>2.9803307740499947</v>
      </c>
      <c r="K628" s="81">
        <v>0.16073343418900132</v>
      </c>
      <c r="L628" s="81">
        <v>367.21088121677417</v>
      </c>
      <c r="M628" s="81">
        <v>1642.6575320396225</v>
      </c>
      <c r="N628" s="81">
        <v>1275.4466508228484</v>
      </c>
      <c r="O628" s="81">
        <v>0.71019086491046834</v>
      </c>
      <c r="P628" s="81"/>
      <c r="Q628" s="81" t="s">
        <v>1027</v>
      </c>
      <c r="R628" s="81">
        <v>678.01260401165212</v>
      </c>
      <c r="S628" s="81">
        <v>1299.5563900586696</v>
      </c>
      <c r="T628" s="79">
        <f t="shared" si="36"/>
        <v>92</v>
      </c>
    </row>
    <row r="629" spans="1:20">
      <c r="A629" s="81" t="str">
        <f t="shared" si="37"/>
        <v>E93</v>
      </c>
      <c r="B629" s="81">
        <v>50000</v>
      </c>
      <c r="C629" s="81">
        <v>2.4698802870000032</v>
      </c>
      <c r="D629" s="81">
        <v>2.4677729511075608</v>
      </c>
      <c r="E629" s="81">
        <v>2.4148621189494679</v>
      </c>
      <c r="F629" s="81">
        <v>2.3336419793505203</v>
      </c>
      <c r="G629" s="81">
        <v>0.70174631309495306</v>
      </c>
      <c r="H629" s="81">
        <v>0.49244788794235994</v>
      </c>
      <c r="I629" s="81">
        <v>0.42926768089146111</v>
      </c>
      <c r="J629" s="81">
        <v>3.3591924896570977</v>
      </c>
      <c r="K629" s="81">
        <v>0.28436421299617631</v>
      </c>
      <c r="L629" s="81">
        <v>0.35115049109360352</v>
      </c>
      <c r="M629" s="81">
        <v>8.2427347594516416</v>
      </c>
      <c r="N629" s="81">
        <v>7.8915842683580379</v>
      </c>
      <c r="O629" s="81">
        <v>3.138304918080332E-3</v>
      </c>
      <c r="P629" s="81"/>
      <c r="Q629" s="81" t="s">
        <v>1028</v>
      </c>
      <c r="R629" s="81">
        <v>1.241527769706146</v>
      </c>
      <c r="S629" s="81">
        <v>3.9687635865012929</v>
      </c>
      <c r="T629" s="79">
        <f t="shared" si="36"/>
        <v>93</v>
      </c>
    </row>
    <row r="630" spans="1:20">
      <c r="A630" s="81" t="str">
        <f t="shared" si="37"/>
        <v>E94</v>
      </c>
      <c r="B630" s="81">
        <v>50000</v>
      </c>
      <c r="C630" s="81">
        <v>7.748999630000001</v>
      </c>
      <c r="D630" s="81">
        <v>7.7592050414638347</v>
      </c>
      <c r="E630" s="81">
        <v>7.6116380573418834</v>
      </c>
      <c r="F630" s="81">
        <v>5.8714442599032139</v>
      </c>
      <c r="G630" s="81">
        <v>2.1147748603236054</v>
      </c>
      <c r="H630" s="81">
        <v>4.4722727098567256</v>
      </c>
      <c r="I630" s="81">
        <v>0.44541193363879017</v>
      </c>
      <c r="J630" s="81">
        <v>3.3612854509771348</v>
      </c>
      <c r="K630" s="81">
        <v>0.27255045446313353</v>
      </c>
      <c r="L630" s="81">
        <v>1.1248538460419395</v>
      </c>
      <c r="M630" s="81">
        <v>20.222176425309677</v>
      </c>
      <c r="N630" s="81">
        <v>19.097322579267736</v>
      </c>
      <c r="O630" s="81">
        <v>9.4575606895824088E-3</v>
      </c>
      <c r="P630" s="81"/>
      <c r="Q630" s="81" t="s">
        <v>1029</v>
      </c>
      <c r="R630" s="81">
        <v>4.0582686621813142</v>
      </c>
      <c r="S630" s="81">
        <v>12.325371754925465</v>
      </c>
      <c r="T630" s="79">
        <f t="shared" si="36"/>
        <v>94</v>
      </c>
    </row>
    <row r="631" spans="1:20">
      <c r="A631" s="81" t="str">
        <f t="shared" si="37"/>
        <v>E95</v>
      </c>
      <c r="B631" s="81">
        <v>50000</v>
      </c>
      <c r="C631" s="81">
        <v>1.1730163500000002</v>
      </c>
      <c r="D631" s="81">
        <v>1.1730114290236544</v>
      </c>
      <c r="E631" s="81">
        <v>1.1726807671720505</v>
      </c>
      <c r="F631" s="81">
        <v>1.0975206668963264</v>
      </c>
      <c r="G631" s="81">
        <v>6.4679963143096347E-2</v>
      </c>
      <c r="H631" s="81">
        <v>4.1834976321923024E-3</v>
      </c>
      <c r="I631" s="81">
        <v>3.107783867878211E-2</v>
      </c>
      <c r="J631" s="81">
        <v>3.0119468051802047</v>
      </c>
      <c r="K631" s="81">
        <v>5.5140096287835935E-2</v>
      </c>
      <c r="L631" s="81">
        <v>0.91412894918835241</v>
      </c>
      <c r="M631" s="81">
        <v>1.4680601098714776</v>
      </c>
      <c r="N631" s="81">
        <v>0.5539311606831252</v>
      </c>
      <c r="O631" s="81">
        <v>2.8925758874028879E-4</v>
      </c>
      <c r="P631" s="81"/>
      <c r="Q631" s="81" t="s">
        <v>1030</v>
      </c>
      <c r="R631" s="81">
        <v>1.047134843179746</v>
      </c>
      <c r="S631" s="81">
        <v>1.301053690383198</v>
      </c>
      <c r="T631" s="79">
        <f t="shared" si="36"/>
        <v>95</v>
      </c>
    </row>
    <row r="632" spans="1:20">
      <c r="A632" s="81" t="str">
        <f t="shared" si="37"/>
        <v>E96</v>
      </c>
      <c r="B632" s="81">
        <v>50000</v>
      </c>
      <c r="C632" s="81">
        <v>1.0521E-3</v>
      </c>
      <c r="D632" s="81">
        <v>1.0516134733876859E-3</v>
      </c>
      <c r="E632" s="81">
        <v>1.0492386062759685E-3</v>
      </c>
      <c r="F632" s="81">
        <v>6.8063798280552663E-4</v>
      </c>
      <c r="G632" s="81">
        <v>3.2562010662845313E-4</v>
      </c>
      <c r="H632" s="81">
        <v>1.0602845384072519E-7</v>
      </c>
      <c r="I632" s="81">
        <v>5.619328166649562E-2</v>
      </c>
      <c r="J632" s="81">
        <v>3.0024435432250907</v>
      </c>
      <c r="K632" s="81">
        <v>0.30963858382252829</v>
      </c>
      <c r="L632" s="81">
        <v>-2.1680696399220791E-4</v>
      </c>
      <c r="M632" s="81">
        <v>2.5887550314405263E-3</v>
      </c>
      <c r="N632" s="81">
        <v>2.8055619954327343E-3</v>
      </c>
      <c r="O632" s="81">
        <v>1.4562173865239023E-6</v>
      </c>
      <c r="P632" s="81"/>
      <c r="Q632" s="81" t="s">
        <v>1031</v>
      </c>
      <c r="R632" s="81">
        <v>4.2149382947932637E-4</v>
      </c>
      <c r="S632" s="81">
        <v>1.6995190533005548E-3</v>
      </c>
      <c r="T632" s="79">
        <f t="shared" si="36"/>
        <v>96</v>
      </c>
    </row>
    <row r="633" spans="1:20">
      <c r="A633" s="81" t="str">
        <f t="shared" si="37"/>
        <v>E97</v>
      </c>
      <c r="B633" s="81">
        <v>50000</v>
      </c>
      <c r="C633" s="81">
        <v>1.1648250000000004E-2</v>
      </c>
      <c r="D633" s="81">
        <v>1.1632520152325403E-2</v>
      </c>
      <c r="E633" s="81">
        <v>1.1609361905716393E-2</v>
      </c>
      <c r="F633" s="81">
        <v>1.4253467158910451E-2</v>
      </c>
      <c r="G633" s="81">
        <v>3.6280142483689245E-3</v>
      </c>
      <c r="H633" s="81">
        <v>1.3162487386367934E-5</v>
      </c>
      <c r="I633" s="81">
        <v>4.9766683168656366E-2</v>
      </c>
      <c r="J633" s="81">
        <v>3.0612799500006345</v>
      </c>
      <c r="K633" s="81">
        <v>0.31188549006241478</v>
      </c>
      <c r="L633" s="81">
        <v>-3.0934854580874226E-3</v>
      </c>
      <c r="M633" s="81">
        <v>2.7771766285599873E-2</v>
      </c>
      <c r="N633" s="81">
        <v>3.0865251743687296E-2</v>
      </c>
      <c r="O633" s="81">
        <v>1.6224972965381442E-5</v>
      </c>
      <c r="P633" s="81"/>
      <c r="Q633" s="81" t="s">
        <v>1032</v>
      </c>
      <c r="R633" s="81">
        <v>4.5411201290877518E-3</v>
      </c>
      <c r="S633" s="81">
        <v>1.8855654812722E-2</v>
      </c>
      <c r="T633" s="79">
        <f t="shared" si="36"/>
        <v>97</v>
      </c>
    </row>
    <row r="634" spans="1:20">
      <c r="A634" s="81" t="str">
        <f t="shared" si="37"/>
        <v>E98</v>
      </c>
      <c r="B634" s="81">
        <v>50000</v>
      </c>
      <c r="C634" s="81">
        <v>55.426797462000238</v>
      </c>
      <c r="D634" s="81">
        <v>55.113728325008012</v>
      </c>
      <c r="E634" s="81">
        <v>55.1173946699708</v>
      </c>
      <c r="F634" s="81">
        <v>75.961295619680968</v>
      </c>
      <c r="G634" s="81">
        <v>42.949728611945496</v>
      </c>
      <c r="H634" s="81">
        <v>1844.6791878397696</v>
      </c>
      <c r="I634" s="81">
        <v>2.2980278961679179E-3</v>
      </c>
      <c r="J634" s="81">
        <v>2.9730113022479765</v>
      </c>
      <c r="K634" s="81">
        <v>0.77929274460746156</v>
      </c>
      <c r="L634" s="81">
        <v>-113.67159805560044</v>
      </c>
      <c r="M634" s="81">
        <v>229.92484078140669</v>
      </c>
      <c r="N634" s="81">
        <v>343.5964388370071</v>
      </c>
      <c r="O634" s="81">
        <v>0.19207702558295564</v>
      </c>
      <c r="P634" s="81"/>
      <c r="Q634" s="81" t="s">
        <v>1034</v>
      </c>
      <c r="R634" s="81">
        <v>-29.331717415083315</v>
      </c>
      <c r="S634" s="81">
        <v>139.44442287174982</v>
      </c>
      <c r="T634" s="79">
        <f t="shared" si="36"/>
        <v>98</v>
      </c>
    </row>
    <row r="635" spans="1:20">
      <c r="A635" s="81" t="str">
        <f t="shared" si="37"/>
        <v>E99</v>
      </c>
      <c r="B635" s="81">
        <v>50000</v>
      </c>
      <c r="C635" s="81">
        <v>6.1147548000000253E-2</v>
      </c>
      <c r="D635" s="81">
        <v>6.0858052633144553E-2</v>
      </c>
      <c r="E635" s="81">
        <v>5.569555415820221E-2</v>
      </c>
      <c r="F635" s="81">
        <v>5.4550224769084388E-2</v>
      </c>
      <c r="G635" s="81">
        <v>5.2934466567198905E-2</v>
      </c>
      <c r="H635" s="81">
        <v>2.8020577507538984E-3</v>
      </c>
      <c r="I635" s="81">
        <v>0.50271785902507438</v>
      </c>
      <c r="J635" s="81">
        <v>3.7481728951911686</v>
      </c>
      <c r="K635" s="81">
        <v>0.86980217533890813</v>
      </c>
      <c r="L635" s="81">
        <v>-0.14751291794121382</v>
      </c>
      <c r="M635" s="81">
        <v>0.34498153730360059</v>
      </c>
      <c r="N635" s="81">
        <v>0.49249445524481439</v>
      </c>
      <c r="O635" s="81">
        <v>2.3673013119389339E-4</v>
      </c>
      <c r="P635" s="81"/>
      <c r="Q635" s="81" t="s">
        <v>1035</v>
      </c>
      <c r="R635" s="81">
        <v>-3.1513010536417564E-2</v>
      </c>
      <c r="S635" s="81">
        <v>0.17773216032484601</v>
      </c>
      <c r="T635" s="79">
        <f t="shared" si="36"/>
        <v>99</v>
      </c>
    </row>
    <row r="636" spans="1:20">
      <c r="A636" s="81" t="str">
        <f t="shared" si="37"/>
        <v>E100</v>
      </c>
      <c r="B636" s="81">
        <v>50000</v>
      </c>
      <c r="C636" s="81">
        <v>0.31365428000000067</v>
      </c>
      <c r="D636" s="81">
        <v>0.31292838721477262</v>
      </c>
      <c r="E636" s="81">
        <v>0.28681495386106293</v>
      </c>
      <c r="F636" s="81">
        <v>0.58355421274979369</v>
      </c>
      <c r="G636" s="81">
        <v>0.27166289201013571</v>
      </c>
      <c r="H636" s="81">
        <v>7.3800726895310656E-2</v>
      </c>
      <c r="I636" s="81">
        <v>0.49311953330009328</v>
      </c>
      <c r="J636" s="81">
        <v>3.7195923082544051</v>
      </c>
      <c r="K636" s="81">
        <v>0.86813118626941599</v>
      </c>
      <c r="L636" s="81">
        <v>-0.75424522590835918</v>
      </c>
      <c r="M636" s="81">
        <v>1.8263936404780874</v>
      </c>
      <c r="N636" s="81">
        <v>2.5806388663864466</v>
      </c>
      <c r="O636" s="81">
        <v>1.214913386997696E-3</v>
      </c>
      <c r="P636" s="81"/>
      <c r="Q636" s="81" t="s">
        <v>1036</v>
      </c>
      <c r="R636" s="81">
        <v>-0.16417489593988446</v>
      </c>
      <c r="S636" s="81">
        <v>0.91621551093121401</v>
      </c>
      <c r="T636" s="79">
        <f t="shared" si="36"/>
        <v>100</v>
      </c>
    </row>
    <row r="637" spans="1:20">
      <c r="A637" s="81" t="str">
        <f t="shared" si="37"/>
        <v>E101</v>
      </c>
      <c r="B637" s="81">
        <v>50000</v>
      </c>
      <c r="C637" s="81">
        <v>0.19836385799999989</v>
      </c>
      <c r="D637" s="81">
        <v>0.197841475160732</v>
      </c>
      <c r="E637" s="81">
        <v>0.19713513804487603</v>
      </c>
      <c r="F637" s="81">
        <v>0.24568247422578066</v>
      </c>
      <c r="G637" s="81">
        <v>6.1821761463217488E-2</v>
      </c>
      <c r="H637" s="81">
        <v>3.8219301904149627E-3</v>
      </c>
      <c r="I637" s="81">
        <v>5.8195395775684187E-2</v>
      </c>
      <c r="J637" s="81">
        <v>3.0534501675153556</v>
      </c>
      <c r="K637" s="81">
        <v>0.31248130056143048</v>
      </c>
      <c r="L637" s="81">
        <v>-8.2452976858604116E-2</v>
      </c>
      <c r="M637" s="81">
        <v>0.48959655851982214</v>
      </c>
      <c r="N637" s="81">
        <v>0.57204953537842629</v>
      </c>
      <c r="O637" s="81">
        <v>2.7647532224106232E-4</v>
      </c>
      <c r="P637" s="81"/>
      <c r="Q637" s="81" t="s">
        <v>1037</v>
      </c>
      <c r="R637" s="81">
        <v>7.8188695394828006E-2</v>
      </c>
      <c r="S637" s="81">
        <v>0.32154432263643401</v>
      </c>
      <c r="T637" s="79">
        <f t="shared" si="36"/>
        <v>101</v>
      </c>
    </row>
    <row r="638" spans="1:20">
      <c r="A638" s="81" t="str">
        <f t="shared" si="37"/>
        <v>E102</v>
      </c>
      <c r="B638" s="81">
        <v>50000</v>
      </c>
      <c r="C638" s="81">
        <v>0.21506591000000003</v>
      </c>
      <c r="D638" s="81">
        <v>0.2146873192314265</v>
      </c>
      <c r="E638" s="81">
        <v>0.21391426104389666</v>
      </c>
      <c r="F638" s="81">
        <v>8.8508579311328314E-2</v>
      </c>
      <c r="G638" s="81">
        <v>6.6840266196314321E-2</v>
      </c>
      <c r="H638" s="81">
        <v>4.4676211851941584E-3</v>
      </c>
      <c r="I638" s="81">
        <v>6.7724090243152707E-2</v>
      </c>
      <c r="J638" s="81">
        <v>3.0284298320915717</v>
      </c>
      <c r="K638" s="81">
        <v>0.31133774661493868</v>
      </c>
      <c r="L638" s="81">
        <v>-3.3386522543460272E-2</v>
      </c>
      <c r="M638" s="81">
        <v>0.49225290104223751</v>
      </c>
      <c r="N638" s="81">
        <v>0.52563942358569782</v>
      </c>
      <c r="O638" s="81">
        <v>2.9891875769828027E-4</v>
      </c>
      <c r="P638" s="81"/>
      <c r="Q638" s="81" t="s">
        <v>1038</v>
      </c>
      <c r="R638" s="81">
        <v>8.5624624000684005E-2</v>
      </c>
      <c r="S638" s="81">
        <v>0.34730834177387299</v>
      </c>
      <c r="T638" s="79">
        <f t="shared" si="36"/>
        <v>102</v>
      </c>
    </row>
    <row r="639" spans="1:20">
      <c r="A639" s="81" t="str">
        <f t="shared" si="37"/>
        <v>E103</v>
      </c>
      <c r="B639" s="81">
        <v>50000</v>
      </c>
      <c r="C639" s="81">
        <v>23.965078500000001</v>
      </c>
      <c r="D639" s="81">
        <v>23.958250750773541</v>
      </c>
      <c r="E639" s="81">
        <v>23.940182675392041</v>
      </c>
      <c r="F639" s="81">
        <v>22.628073920896892</v>
      </c>
      <c r="G639" s="81">
        <v>1.3696755553289721</v>
      </c>
      <c r="H639" s="81">
        <v>1.876011126865728</v>
      </c>
      <c r="I639" s="81">
        <v>5.8308179604407574E-2</v>
      </c>
      <c r="J639" s="81">
        <v>2.9787442925183654</v>
      </c>
      <c r="K639" s="81">
        <v>5.7169263715329856E-2</v>
      </c>
      <c r="L639" s="81">
        <v>18.110527850412481</v>
      </c>
      <c r="M639" s="81">
        <v>29.998970508727421</v>
      </c>
      <c r="N639" s="81">
        <v>11.88844265831494</v>
      </c>
      <c r="O639" s="81">
        <v>6.1253752976707125E-3</v>
      </c>
      <c r="P639" s="81"/>
      <c r="Q639" s="81" t="s">
        <v>1039</v>
      </c>
      <c r="R639" s="81">
        <v>21.305404431164298</v>
      </c>
      <c r="S639" s="81">
        <v>26.654827154162074</v>
      </c>
      <c r="T639" s="79">
        <f t="shared" si="36"/>
        <v>103</v>
      </c>
    </row>
    <row r="640" spans="1:20">
      <c r="A640" s="81" t="str">
        <f t="shared" si="37"/>
        <v>E104</v>
      </c>
      <c r="B640" s="81">
        <v>50000</v>
      </c>
      <c r="C640" s="81">
        <v>0.23633925</v>
      </c>
      <c r="D640" s="81">
        <v>0.23642262436478337</v>
      </c>
      <c r="E640" s="81">
        <v>0.23549817961063679</v>
      </c>
      <c r="F640" s="81">
        <v>0.12008270042098775</v>
      </c>
      <c r="G640" s="81">
        <v>7.3312765751447254E-2</v>
      </c>
      <c r="H640" s="81">
        <v>5.3747616221265764E-3</v>
      </c>
      <c r="I640" s="81">
        <v>5.1583500319663439E-2</v>
      </c>
      <c r="J640" s="81">
        <v>3.0486587066381068</v>
      </c>
      <c r="K640" s="81">
        <v>0.3100920055702065</v>
      </c>
      <c r="L640" s="81">
        <v>-7.9294081935976438E-2</v>
      </c>
      <c r="M640" s="81">
        <v>0.55006824847036084</v>
      </c>
      <c r="N640" s="81">
        <v>0.62936233040633727</v>
      </c>
      <c r="O640" s="81">
        <v>3.2786465567750901E-4</v>
      </c>
      <c r="P640" s="81"/>
      <c r="Q640" s="81" t="s">
        <v>1040</v>
      </c>
      <c r="R640" s="81">
        <v>9.5408022152942001E-2</v>
      </c>
      <c r="S640" s="81">
        <v>0.38402394185105099</v>
      </c>
      <c r="T640" s="79">
        <f t="shared" si="36"/>
        <v>104</v>
      </c>
    </row>
    <row r="641" spans="1:20">
      <c r="A641" s="81" t="str">
        <f t="shared" si="37"/>
        <v>E105</v>
      </c>
      <c r="B641" s="81">
        <v>50000</v>
      </c>
      <c r="C641" s="81">
        <v>0.14715390000000006</v>
      </c>
      <c r="D641" s="81">
        <v>0.14664466816983127</v>
      </c>
      <c r="E641" s="81">
        <v>0.14637994116138719</v>
      </c>
      <c r="F641" s="81">
        <v>0.10301693943341547</v>
      </c>
      <c r="G641" s="81">
        <v>4.5805565154524781E-2</v>
      </c>
      <c r="H641" s="81">
        <v>2.0981497991254148E-3</v>
      </c>
      <c r="I641" s="81">
        <v>4.9502183781863579E-2</v>
      </c>
      <c r="J641" s="81">
        <v>3.0264339960885063</v>
      </c>
      <c r="K641" s="81">
        <v>0.31235752193510846</v>
      </c>
      <c r="L641" s="81">
        <v>-5.0831712970021002E-2</v>
      </c>
      <c r="M641" s="81">
        <v>0.34800035800259371</v>
      </c>
      <c r="N641" s="81">
        <v>0.39883207097261469</v>
      </c>
      <c r="O641" s="81">
        <v>2.0484871486662614E-4</v>
      </c>
      <c r="P641" s="81"/>
      <c r="Q641" s="81" t="s">
        <v>1041</v>
      </c>
      <c r="R641" s="81">
        <v>5.7834028322534002E-2</v>
      </c>
      <c r="S641" s="81">
        <v>0.237323155804814</v>
      </c>
      <c r="T641" s="79">
        <f t="shared" si="36"/>
        <v>105</v>
      </c>
    </row>
    <row r="642" spans="1:20">
      <c r="A642" s="81" t="str">
        <f t="shared" si="37"/>
        <v>E106</v>
      </c>
      <c r="B642" s="81">
        <v>50000</v>
      </c>
      <c r="C642" s="81">
        <v>58.015699999999995</v>
      </c>
      <c r="D642" s="81">
        <v>58.141544502222679</v>
      </c>
      <c r="E642" s="81">
        <v>58.207780258280067</v>
      </c>
      <c r="F642" s="81">
        <v>63.050209711998335</v>
      </c>
      <c r="G642" s="81">
        <v>20.751146605091503</v>
      </c>
      <c r="H642" s="81">
        <v>430.61008542600064</v>
      </c>
      <c r="I642" s="81">
        <v>-1.1165956301691368E-2</v>
      </c>
      <c r="J642" s="81">
        <v>3.0087910546522205</v>
      </c>
      <c r="K642" s="81">
        <v>0.35690738494740559</v>
      </c>
      <c r="L642" s="81">
        <v>-31.02140020641647</v>
      </c>
      <c r="M642" s="81">
        <v>140.90879580121663</v>
      </c>
      <c r="N642" s="81">
        <v>171.9301960076331</v>
      </c>
      <c r="O642" s="81">
        <v>9.2801948840097168E-2</v>
      </c>
      <c r="P642" s="81"/>
      <c r="Q642" s="81" t="s">
        <v>1042</v>
      </c>
      <c r="R642" s="81">
        <v>17.408532278369226</v>
      </c>
      <c r="S642" s="81">
        <v>98.774271223730153</v>
      </c>
      <c r="T642" s="79">
        <f t="shared" si="36"/>
        <v>106</v>
      </c>
    </row>
    <row r="643" spans="1:20">
      <c r="A643" s="81" t="str">
        <f t="shared" si="37"/>
        <v>E107</v>
      </c>
      <c r="B643" s="81">
        <v>50000</v>
      </c>
      <c r="C643" s="81">
        <v>5.2080000000000001E-2</v>
      </c>
      <c r="D643" s="81">
        <v>5.2195565727935885E-2</v>
      </c>
      <c r="E643" s="81">
        <v>5.1099683159401783E-2</v>
      </c>
      <c r="F643" s="81">
        <v>5.5657885788540147E-2</v>
      </c>
      <c r="G643" s="81">
        <v>1.9437970284835411E-2</v>
      </c>
      <c r="H643" s="81">
        <v>3.778346887941444E-4</v>
      </c>
      <c r="I643" s="81">
        <v>0.32679287125954598</v>
      </c>
      <c r="J643" s="81">
        <v>3.3541880992090154</v>
      </c>
      <c r="K643" s="81">
        <v>0.37240654476577317</v>
      </c>
      <c r="L643" s="81">
        <v>-2.8259376533081505E-2</v>
      </c>
      <c r="M643" s="81">
        <v>0.15012609072556674</v>
      </c>
      <c r="N643" s="81">
        <v>0.17838546725864823</v>
      </c>
      <c r="O643" s="81">
        <v>8.6929245803025863E-5</v>
      </c>
      <c r="P643" s="81"/>
      <c r="Q643" s="81" t="s">
        <v>1043</v>
      </c>
      <c r="R643" s="81">
        <v>1.7046410317013001E-2</v>
      </c>
      <c r="S643" s="81">
        <v>9.3369482533256998E-2</v>
      </c>
      <c r="T643" s="79">
        <f t="shared" si="36"/>
        <v>107</v>
      </c>
    </row>
    <row r="644" spans="1:20">
      <c r="A644" s="81" t="str">
        <f t="shared" si="37"/>
        <v>E108</v>
      </c>
      <c r="B644" s="81">
        <v>50000</v>
      </c>
      <c r="C644" s="81">
        <v>0.60263999999999995</v>
      </c>
      <c r="D644" s="81">
        <v>0.60464733700948359</v>
      </c>
      <c r="E644" s="81">
        <v>0.53527337469281377</v>
      </c>
      <c r="F644" s="81">
        <v>0.62511889409268184</v>
      </c>
      <c r="G644" s="81">
        <v>0.37938355504119181</v>
      </c>
      <c r="H644" s="81">
        <v>0.14393188183569303</v>
      </c>
      <c r="I644" s="81">
        <v>1.5955736483174541</v>
      </c>
      <c r="J644" s="81">
        <v>9.4191430369320663</v>
      </c>
      <c r="K644" s="81">
        <v>0.62744600334730538</v>
      </c>
      <c r="L644" s="81">
        <v>-1.4155159456711162</v>
      </c>
      <c r="M644" s="81">
        <v>5.5917737892349324</v>
      </c>
      <c r="N644" s="81">
        <v>7.007289734906049</v>
      </c>
      <c r="O644" s="81">
        <v>1.6966548372352758E-3</v>
      </c>
      <c r="P644" s="81"/>
      <c r="Q644" s="81" t="s">
        <v>1045</v>
      </c>
      <c r="R644" s="81">
        <v>7.3174729435467004E-2</v>
      </c>
      <c r="S644" s="81">
        <v>1.529943978687111</v>
      </c>
      <c r="T644" s="79">
        <f t="shared" si="36"/>
        <v>108</v>
      </c>
    </row>
    <row r="645" spans="1:20">
      <c r="A645" s="81" t="str">
        <f t="shared" si="37"/>
        <v>E111</v>
      </c>
      <c r="B645" s="81">
        <v>50000</v>
      </c>
      <c r="C645" s="81">
        <v>0.99982590400000027</v>
      </c>
      <c r="D645" s="81">
        <v>0.99986055319967027</v>
      </c>
      <c r="E645" s="81">
        <v>0.98545057656725299</v>
      </c>
      <c r="F645" s="81">
        <v>0.81810810148231838</v>
      </c>
      <c r="G645" s="81">
        <v>0.47950102239844261</v>
      </c>
      <c r="H645" s="81">
        <v>0.22992123048115176</v>
      </c>
      <c r="I645" s="81">
        <v>0.18829246846319928</v>
      </c>
      <c r="J645" s="81">
        <v>3.1818462827424057</v>
      </c>
      <c r="K645" s="81">
        <v>0.47956789660716531</v>
      </c>
      <c r="L645" s="81">
        <v>-1.0430401496455823</v>
      </c>
      <c r="M645" s="81">
        <v>3.3824268880044195</v>
      </c>
      <c r="N645" s="81">
        <v>4.4254670376500016</v>
      </c>
      <c r="O645" s="81">
        <v>2.1443937627271341E-3</v>
      </c>
      <c r="P645" s="81"/>
      <c r="Q645" s="81" t="s">
        <v>1046</v>
      </c>
      <c r="R645" s="81">
        <v>0.101894262725618</v>
      </c>
      <c r="S645" s="81">
        <v>1.98170971768585</v>
      </c>
      <c r="T645" s="79">
        <f t="shared" si="36"/>
        <v>111</v>
      </c>
    </row>
    <row r="646" spans="1:20">
      <c r="A646" s="81" t="str">
        <f t="shared" si="37"/>
        <v>E112</v>
      </c>
      <c r="B646" s="81">
        <v>50000</v>
      </c>
      <c r="C646" s="81">
        <v>7.5600000000000032</v>
      </c>
      <c r="D646" s="81">
        <v>7.5543239901535779</v>
      </c>
      <c r="E646" s="81">
        <v>6.8231859083908404</v>
      </c>
      <c r="F646" s="81">
        <v>5.7117009148504403</v>
      </c>
      <c r="G646" s="81">
        <v>5.1587849050204717</v>
      </c>
      <c r="H646" s="81">
        <v>26.613061696267081</v>
      </c>
      <c r="I646" s="81">
        <v>0.83739002072319013</v>
      </c>
      <c r="J646" s="81">
        <v>4.0605958277534402</v>
      </c>
      <c r="K646" s="81">
        <v>0.68289166730795647</v>
      </c>
      <c r="L646" s="81">
        <v>-11.574508660611372</v>
      </c>
      <c r="M646" s="81">
        <v>38.58219624415679</v>
      </c>
      <c r="N646" s="81">
        <v>50.156704904768162</v>
      </c>
      <c r="O646" s="81">
        <v>2.3070787457851141E-2</v>
      </c>
      <c r="P646" s="81"/>
      <c r="Q646" s="81" t="s">
        <v>1047</v>
      </c>
      <c r="R646" s="81">
        <v>-0.13820235569035702</v>
      </c>
      <c r="S646" s="81">
        <v>19.678249585524718</v>
      </c>
      <c r="T646" s="79">
        <f t="shared" si="36"/>
        <v>112</v>
      </c>
    </row>
    <row r="647" spans="1:20">
      <c r="A647" s="81" t="str">
        <f t="shared" si="37"/>
        <v>E113</v>
      </c>
      <c r="B647" s="81">
        <v>50000</v>
      </c>
      <c r="C647" s="81">
        <v>0.46750000000000014</v>
      </c>
      <c r="D647" s="81">
        <v>0.46675140226839429</v>
      </c>
      <c r="E647" s="81">
        <v>0.46621133754163602</v>
      </c>
      <c r="F647" s="81">
        <v>0.5744699077380464</v>
      </c>
      <c r="G647" s="81">
        <v>6.0952599132107342E-2</v>
      </c>
      <c r="H647" s="81">
        <v>3.7152193409593728E-3</v>
      </c>
      <c r="I647" s="81">
        <v>4.0080915493642608E-2</v>
      </c>
      <c r="J647" s="81">
        <v>3.0025580824193279</v>
      </c>
      <c r="K647" s="81">
        <v>0.13058900055978406</v>
      </c>
      <c r="L647" s="81">
        <v>0.20839575256947107</v>
      </c>
      <c r="M647" s="81">
        <v>0.7111131675429827</v>
      </c>
      <c r="N647" s="81">
        <v>0.50271741497351163</v>
      </c>
      <c r="O647" s="81">
        <v>2.7258831012937339E-4</v>
      </c>
      <c r="P647" s="81"/>
      <c r="Q647" s="81" t="s">
        <v>1048</v>
      </c>
      <c r="R647" s="81">
        <v>0.34860646719117599</v>
      </c>
      <c r="S647" s="81">
        <v>0.58776364428010097</v>
      </c>
      <c r="T647" s="79">
        <f t="shared" si="36"/>
        <v>113</v>
      </c>
    </row>
    <row r="648" spans="1:20">
      <c r="A648" s="81" t="str">
        <f t="shared" si="37"/>
        <v>E114</v>
      </c>
      <c r="B648" s="81">
        <v>50000</v>
      </c>
      <c r="C648" s="81">
        <v>3.57</v>
      </c>
      <c r="D648" s="81">
        <v>3.5699202781237713</v>
      </c>
      <c r="E648" s="81">
        <v>3.5702315481147933</v>
      </c>
      <c r="F648" s="81">
        <v>3.6950186846560436</v>
      </c>
      <c r="G648" s="81">
        <v>9.0888755669543242E-2</v>
      </c>
      <c r="H648" s="81">
        <v>8.2607659071579284E-3</v>
      </c>
      <c r="I648" s="81">
        <v>2.0193785754878189E-3</v>
      </c>
      <c r="J648" s="81">
        <v>3.0467455053429298</v>
      </c>
      <c r="K648" s="81">
        <v>2.5459603741434605E-2</v>
      </c>
      <c r="L648" s="81">
        <v>3.1470239906145405</v>
      </c>
      <c r="M648" s="81">
        <v>3.9711467598789412</v>
      </c>
      <c r="N648" s="81">
        <v>0.82412276926440065</v>
      </c>
      <c r="O648" s="81">
        <v>4.0646687213493623E-4</v>
      </c>
      <c r="P648" s="81"/>
      <c r="Q648" s="81" t="s">
        <v>1049</v>
      </c>
      <c r="R648" s="81">
        <v>3.392139632395716</v>
      </c>
      <c r="S648" s="81">
        <v>3.7493435338154741</v>
      </c>
      <c r="T648" s="79">
        <f t="shared" si="36"/>
        <v>114</v>
      </c>
    </row>
    <row r="649" spans="1:20">
      <c r="A649" s="81" t="str">
        <f t="shared" si="37"/>
        <v>E117</v>
      </c>
      <c r="B649" s="81">
        <v>50000</v>
      </c>
      <c r="C649" s="81">
        <v>121.93343059999999</v>
      </c>
      <c r="D649" s="81">
        <v>121.91554625759869</v>
      </c>
      <c r="E649" s="81">
        <v>121.79151665940799</v>
      </c>
      <c r="F649" s="81">
        <v>110.74212051134671</v>
      </c>
      <c r="G649" s="81">
        <v>22.360806186420255</v>
      </c>
      <c r="H649" s="81">
        <v>500.00565330665034</v>
      </c>
      <c r="I649" s="81">
        <v>2.2798449477081196E-2</v>
      </c>
      <c r="J649" s="81">
        <v>3.0214637294530564</v>
      </c>
      <c r="K649" s="81">
        <v>0.18341226260983562</v>
      </c>
      <c r="L649" s="81">
        <v>33.86186009362936</v>
      </c>
      <c r="M649" s="81">
        <v>213.9649133220849</v>
      </c>
      <c r="N649" s="81">
        <v>180.10305322845554</v>
      </c>
      <c r="O649" s="81">
        <v>0.10000056532906705</v>
      </c>
      <c r="P649" s="81"/>
      <c r="Q649" s="81" t="s">
        <v>1050</v>
      </c>
      <c r="R649" s="81">
        <v>78.377384961993471</v>
      </c>
      <c r="S649" s="81">
        <v>166.16133606705745</v>
      </c>
      <c r="T649" s="79">
        <f t="shared" si="36"/>
        <v>117</v>
      </c>
    </row>
    <row r="650" spans="1:20">
      <c r="A650" s="81" t="str">
        <f t="shared" si="37"/>
        <v>E118</v>
      </c>
      <c r="B650" s="81">
        <v>50000</v>
      </c>
      <c r="C650" s="81">
        <v>2.3939999999999999E-2</v>
      </c>
      <c r="D650" s="81">
        <v>2.393359764501337E-2</v>
      </c>
      <c r="E650" s="81">
        <v>2.394914300752253E-2</v>
      </c>
      <c r="F650" s="81">
        <v>1.6270234532231712E-2</v>
      </c>
      <c r="G650" s="81">
        <v>6.0890877702754701E-3</v>
      </c>
      <c r="H650" s="81">
        <v>3.7076989874118297E-5</v>
      </c>
      <c r="I650" s="81">
        <v>-1.5947071882467068E-2</v>
      </c>
      <c r="J650" s="81">
        <v>3.0093108880544293</v>
      </c>
      <c r="K650" s="81">
        <v>0.25441589938085002</v>
      </c>
      <c r="L650" s="81">
        <v>-3.1151547575213323E-3</v>
      </c>
      <c r="M650" s="81">
        <v>4.7621430454021438E-2</v>
      </c>
      <c r="N650" s="81">
        <v>5.073658521154277E-2</v>
      </c>
      <c r="O650" s="81">
        <v>2.723122835059715E-5</v>
      </c>
      <c r="P650" s="81"/>
      <c r="Q650" s="81" t="s">
        <v>903</v>
      </c>
      <c r="R650" s="81">
        <v>1.1949033404019999E-2</v>
      </c>
      <c r="S650" s="81">
        <v>3.5874367321450003E-2</v>
      </c>
      <c r="T650" s="79">
        <f t="shared" si="36"/>
        <v>118</v>
      </c>
    </row>
    <row r="651" spans="1:20">
      <c r="A651" s="81" t="str">
        <f t="shared" si="37"/>
        <v>E119</v>
      </c>
      <c r="B651" s="81">
        <v>50000</v>
      </c>
      <c r="C651" s="81">
        <v>0.70184000000000002</v>
      </c>
      <c r="D651" s="81">
        <v>0.70215574371680278</v>
      </c>
      <c r="E651" s="81">
        <v>0.70143136533065176</v>
      </c>
      <c r="F651" s="81">
        <v>0.64604802918249915</v>
      </c>
      <c r="G651" s="81">
        <v>0.17984631499940512</v>
      </c>
      <c r="H651" s="81">
        <v>3.2344697018865255E-2</v>
      </c>
      <c r="I651" s="81">
        <v>1.1639959503419839E-2</v>
      </c>
      <c r="J651" s="81">
        <v>3.0012131610801847</v>
      </c>
      <c r="K651" s="81">
        <v>0.25613450663723641</v>
      </c>
      <c r="L651" s="81">
        <v>-1.9459888719940421E-2</v>
      </c>
      <c r="M651" s="81">
        <v>1.4698103121398363</v>
      </c>
      <c r="N651" s="81">
        <v>1.4892702008597767</v>
      </c>
      <c r="O651" s="81">
        <v>8.0429717168301984E-4</v>
      </c>
      <c r="P651" s="81"/>
      <c r="Q651" s="81" t="s">
        <v>904</v>
      </c>
      <c r="R651" s="81">
        <v>0.347875289445919</v>
      </c>
      <c r="S651" s="81">
        <v>1.055761531855238</v>
      </c>
      <c r="T651" s="79">
        <f t="shared" si="36"/>
        <v>119</v>
      </c>
    </row>
    <row r="652" spans="1:20">
      <c r="A652" s="81" t="str">
        <f t="shared" si="37"/>
        <v>E120</v>
      </c>
      <c r="B652" s="81">
        <v>50000</v>
      </c>
      <c r="C652" s="81">
        <v>95.450666666666578</v>
      </c>
      <c r="D652" s="81">
        <v>95.023479877696985</v>
      </c>
      <c r="E652" s="81">
        <v>93.944991211577957</v>
      </c>
      <c r="F652" s="81">
        <v>60.423578320345321</v>
      </c>
      <c r="G652" s="81">
        <v>49.939710248513627</v>
      </c>
      <c r="H652" s="81">
        <v>2493.9746597054973</v>
      </c>
      <c r="I652" s="81">
        <v>0.12274909251257413</v>
      </c>
      <c r="J652" s="81">
        <v>3.0876957796063635</v>
      </c>
      <c r="K652" s="81">
        <v>0.52555126704252597</v>
      </c>
      <c r="L652" s="81">
        <v>-103.55171322896838</v>
      </c>
      <c r="M652" s="81">
        <v>335.24521975747166</v>
      </c>
      <c r="N652" s="81">
        <v>438.79693298644003</v>
      </c>
      <c r="O652" s="81">
        <v>0.22333717378463877</v>
      </c>
      <c r="P652" s="81"/>
      <c r="Q652" s="81" t="s">
        <v>905</v>
      </c>
      <c r="R652" s="81">
        <v>0.18788658373738901</v>
      </c>
      <c r="S652" s="81">
        <v>195.94574386815719</v>
      </c>
      <c r="T652" s="79">
        <f t="shared" si="36"/>
        <v>120</v>
      </c>
    </row>
    <row r="653" spans="1:20">
      <c r="A653" s="81" t="str">
        <f t="shared" si="37"/>
        <v>E121</v>
      </c>
      <c r="B653" s="81">
        <v>50000</v>
      </c>
      <c r="C653" s="81">
        <v>733.58984549930051</v>
      </c>
      <c r="D653" s="81">
        <v>733.56455656806338</v>
      </c>
      <c r="E653" s="81">
        <v>733.45253917365108</v>
      </c>
      <c r="F653" s="81">
        <v>730.60011800287862</v>
      </c>
      <c r="G653" s="81">
        <v>20.097303427857543</v>
      </c>
      <c r="H653" s="81">
        <v>403.90160507137449</v>
      </c>
      <c r="I653" s="81">
        <v>2.8892033541137924E-2</v>
      </c>
      <c r="J653" s="81">
        <v>2.9862962628455172</v>
      </c>
      <c r="K653" s="81">
        <v>2.7396775441116648E-2</v>
      </c>
      <c r="L653" s="81">
        <v>652.92792576183149</v>
      </c>
      <c r="M653" s="81">
        <v>820.68543048494109</v>
      </c>
      <c r="N653" s="81">
        <v>167.75750472310961</v>
      </c>
      <c r="O653" s="81">
        <v>8.9877873258258023E-2</v>
      </c>
      <c r="P653" s="81"/>
      <c r="Q653" s="81" t="s">
        <v>906</v>
      </c>
      <c r="R653" s="81">
        <v>694.22585443853654</v>
      </c>
      <c r="S653" s="81">
        <v>773.35702980312658</v>
      </c>
      <c r="T653" s="79">
        <f t="shared" si="36"/>
        <v>121</v>
      </c>
    </row>
    <row r="654" spans="1:20">
      <c r="A654" s="81" t="str">
        <f t="shared" si="37"/>
        <v>E122</v>
      </c>
      <c r="B654" s="81">
        <v>50000</v>
      </c>
      <c r="C654" s="81">
        <v>382.59527387550582</v>
      </c>
      <c r="D654" s="81">
        <v>382.61446200237543</v>
      </c>
      <c r="E654" s="81">
        <v>382.54778792894876</v>
      </c>
      <c r="F654" s="81">
        <v>375.78358673380114</v>
      </c>
      <c r="G654" s="81">
        <v>9.7660909662145254</v>
      </c>
      <c r="H654" s="81">
        <v>95.376532760376961</v>
      </c>
      <c r="I654" s="81">
        <v>3.4020542682250854E-2</v>
      </c>
      <c r="J654" s="81">
        <v>3.0146402261645715</v>
      </c>
      <c r="K654" s="81">
        <v>2.5524625794604423E-2</v>
      </c>
      <c r="L654" s="81">
        <v>342.83278095010797</v>
      </c>
      <c r="M654" s="81">
        <v>423.30641009168892</v>
      </c>
      <c r="N654" s="81">
        <v>80.473629141580943</v>
      </c>
      <c r="O654" s="81">
        <v>4.3675286549804564E-2</v>
      </c>
      <c r="P654" s="81"/>
      <c r="Q654" s="81" t="s">
        <v>907</v>
      </c>
      <c r="R654" s="81">
        <v>363.68313888170428</v>
      </c>
      <c r="S654" s="81">
        <v>402.00121133584054</v>
      </c>
      <c r="T654" s="79">
        <f t="shared" si="36"/>
        <v>122</v>
      </c>
    </row>
    <row r="655" spans="1:20">
      <c r="A655" s="81" t="str">
        <f t="shared" si="37"/>
        <v>E123</v>
      </c>
      <c r="B655" s="81">
        <v>50000</v>
      </c>
      <c r="C655" s="81">
        <v>96.565376008907293</v>
      </c>
      <c r="D655" s="81">
        <v>96.556939093974833</v>
      </c>
      <c r="E655" s="81">
        <v>96.521348065459648</v>
      </c>
      <c r="F655" s="81">
        <v>93.612169853350053</v>
      </c>
      <c r="G655" s="81">
        <v>3.7617088586907541</v>
      </c>
      <c r="H655" s="81">
        <v>14.150453537552496</v>
      </c>
      <c r="I655" s="81">
        <v>4.7384403371040593E-2</v>
      </c>
      <c r="J655" s="81">
        <v>2.9763422572588976</v>
      </c>
      <c r="K655" s="81">
        <v>3.8958451810797774E-2</v>
      </c>
      <c r="L655" s="81">
        <v>80.09394689577779</v>
      </c>
      <c r="M655" s="81">
        <v>112.28250060100606</v>
      </c>
      <c r="N655" s="81">
        <v>32.188553705228273</v>
      </c>
      <c r="O655" s="81">
        <v>1.6822873439191355E-2</v>
      </c>
      <c r="P655" s="81"/>
      <c r="Q655" s="81" t="s">
        <v>908</v>
      </c>
      <c r="R655" s="81">
        <v>89.294024667063226</v>
      </c>
      <c r="S655" s="81">
        <v>103.9890615058998</v>
      </c>
      <c r="T655" s="79">
        <f t="shared" si="36"/>
        <v>123</v>
      </c>
    </row>
    <row r="656" spans="1:20">
      <c r="A656" s="81" t="str">
        <f t="shared" si="37"/>
        <v>E124</v>
      </c>
      <c r="B656" s="81">
        <v>50000</v>
      </c>
      <c r="C656" s="81">
        <v>12.927391380496898</v>
      </c>
      <c r="D656" s="81">
        <v>12.927158863563063</v>
      </c>
      <c r="E656" s="81">
        <v>12.927126607523864</v>
      </c>
      <c r="F656" s="81">
        <v>12.154945782239121</v>
      </c>
      <c r="G656" s="81">
        <v>0.38204504216303048</v>
      </c>
      <c r="H656" s="81">
        <v>0.14595841424135172</v>
      </c>
      <c r="I656" s="81">
        <v>4.2652426852544806E-2</v>
      </c>
      <c r="J656" s="81">
        <v>2.9984992746298245</v>
      </c>
      <c r="K656" s="81">
        <v>2.9553674260155944E-2</v>
      </c>
      <c r="L656" s="81">
        <v>11.471272787795607</v>
      </c>
      <c r="M656" s="81">
        <v>14.699354088783489</v>
      </c>
      <c r="N656" s="81">
        <v>3.2280813009878813</v>
      </c>
      <c r="O656" s="81">
        <v>1.7085573694866189E-3</v>
      </c>
      <c r="P656" s="81"/>
      <c r="Q656" s="81" t="s">
        <v>909</v>
      </c>
      <c r="R656" s="81">
        <v>12.184272698769682</v>
      </c>
      <c r="S656" s="81">
        <v>13.678685384816998</v>
      </c>
      <c r="T656" s="79">
        <f t="shared" ref="T656:T687" si="38">IF(_xlfn.NUMBERVALUE(MID(Q656,2,5))&lt;160,_xlfn.NUMBERVALUE(MID(Q656,2,5))+18,IF(_xlfn.NUMBERVALUE(MID(Q656,2,5))&lt;162,-_xlfn.NUMBERVALUE(MID(Q656,2,5))+172,IF(_xlfn.NUMBERVALUE(MID(Q656,2,5))&lt;173,_xlfn.NUMBERVALUE(MID(Q656,2,5))-160,_xlfn.NUMBERVALUE(MID(Q656,2,5))-158)))</f>
        <v>124</v>
      </c>
    </row>
    <row r="657" spans="1:20">
      <c r="A657" s="81" t="str">
        <f t="shared" si="37"/>
        <v>E125</v>
      </c>
      <c r="B657" s="81">
        <v>50000</v>
      </c>
      <c r="C657" s="81">
        <v>21.162311162666718</v>
      </c>
      <c r="D657" s="81">
        <v>21.125274505980361</v>
      </c>
      <c r="E657" s="81">
        <v>20.906248995117124</v>
      </c>
      <c r="F657" s="81">
        <v>26.738525508220405</v>
      </c>
      <c r="G657" s="81">
        <v>9.4705519189230412</v>
      </c>
      <c r="H657" s="81">
        <v>89.691353649016904</v>
      </c>
      <c r="I657" s="81">
        <v>0.13485928393509997</v>
      </c>
      <c r="J657" s="81">
        <v>3.0862559140483925</v>
      </c>
      <c r="K657" s="81">
        <v>0.44830432457774783</v>
      </c>
      <c r="L657" s="81">
        <v>-19.016199025268449</v>
      </c>
      <c r="M657" s="81">
        <v>63.412081536603019</v>
      </c>
      <c r="N657" s="81">
        <v>82.428280561871475</v>
      </c>
      <c r="O657" s="81">
        <v>4.2353595750305999E-2</v>
      </c>
      <c r="P657" s="81"/>
      <c r="Q657" s="81" t="s">
        <v>910</v>
      </c>
      <c r="R657" s="81">
        <v>3.1355041978952278</v>
      </c>
      <c r="S657" s="81">
        <v>40.447004445104326</v>
      </c>
      <c r="T657" s="79">
        <f t="shared" si="38"/>
        <v>125</v>
      </c>
    </row>
    <row r="658" spans="1:20">
      <c r="A658" s="81" t="str">
        <f t="shared" si="37"/>
        <v>E126</v>
      </c>
      <c r="B658" s="81">
        <v>50000</v>
      </c>
      <c r="C658" s="81">
        <v>20.87403543006948</v>
      </c>
      <c r="D658" s="81">
        <v>20.873309010430845</v>
      </c>
      <c r="E658" s="81">
        <v>20.865236877198544</v>
      </c>
      <c r="F658" s="81">
        <v>20.860540398294894</v>
      </c>
      <c r="G658" s="81">
        <v>0.62040965336008369</v>
      </c>
      <c r="H658" s="81">
        <v>0.38490813798237916</v>
      </c>
      <c r="I658" s="81">
        <v>4.993051983265754E-2</v>
      </c>
      <c r="J658" s="81">
        <v>3.0058502311883037</v>
      </c>
      <c r="K658" s="81">
        <v>2.9722630611660642E-2</v>
      </c>
      <c r="L658" s="81">
        <v>18.347747215295357</v>
      </c>
      <c r="M658" s="81">
        <v>23.580564595480105</v>
      </c>
      <c r="N658" s="81">
        <v>5.2328173801847484</v>
      </c>
      <c r="O658" s="81">
        <v>2.774556317620456E-3</v>
      </c>
      <c r="P658" s="81"/>
      <c r="Q658" s="81" t="s">
        <v>911</v>
      </c>
      <c r="R658" s="81">
        <v>19.673738454737602</v>
      </c>
      <c r="S658" s="81">
        <v>22.101592052690524</v>
      </c>
      <c r="T658" s="79">
        <f t="shared" si="38"/>
        <v>126</v>
      </c>
    </row>
    <row r="659" spans="1:20">
      <c r="A659" s="81" t="str">
        <f t="shared" si="37"/>
        <v>E127</v>
      </c>
      <c r="B659" s="81">
        <v>50000</v>
      </c>
      <c r="C659" s="81">
        <v>44.000000000000071</v>
      </c>
      <c r="D659" s="81">
        <v>44.038376747860077</v>
      </c>
      <c r="E659" s="81">
        <v>43.996821548490047</v>
      </c>
      <c r="F659" s="81">
        <v>53.891334343389758</v>
      </c>
      <c r="G659" s="81">
        <v>4.4106200223923855</v>
      </c>
      <c r="H659" s="81">
        <v>19.453568981928605</v>
      </c>
      <c r="I659" s="81">
        <v>3.8179314791584491E-2</v>
      </c>
      <c r="J659" s="81">
        <v>2.975245997690223</v>
      </c>
      <c r="K659" s="81">
        <v>0.10015400993649719</v>
      </c>
      <c r="L659" s="81">
        <v>27.432065387812028</v>
      </c>
      <c r="M659" s="81">
        <v>62.398309578584026</v>
      </c>
      <c r="N659" s="81">
        <v>34.966244190772002</v>
      </c>
      <c r="O659" s="81">
        <v>1.9724892385982039E-2</v>
      </c>
      <c r="P659" s="81"/>
      <c r="Q659" s="81" t="s">
        <v>912</v>
      </c>
      <c r="R659" s="81">
        <v>35.485083247230904</v>
      </c>
      <c r="S659" s="81">
        <v>52.758639581917414</v>
      </c>
      <c r="T659" s="79">
        <f t="shared" si="38"/>
        <v>127</v>
      </c>
    </row>
    <row r="660" spans="1:20">
      <c r="A660" s="81" t="str">
        <f t="shared" ref="A660:A691" si="39">CONCATENATE("E",T660)</f>
        <v>E128</v>
      </c>
      <c r="B660" s="81">
        <v>50000</v>
      </c>
      <c r="C660" s="81">
        <v>1655.710000000003</v>
      </c>
      <c r="D660" s="81">
        <v>1658.1950483394871</v>
      </c>
      <c r="E660" s="81">
        <v>1656.1522234231647</v>
      </c>
      <c r="F660" s="81">
        <v>2068.5727427291795</v>
      </c>
      <c r="G660" s="81">
        <v>846.57735022579425</v>
      </c>
      <c r="H660" s="81">
        <v>716693.20991532702</v>
      </c>
      <c r="I660" s="81">
        <v>-4.2279396405047196E-3</v>
      </c>
      <c r="J660" s="81">
        <v>3.0215686033001581</v>
      </c>
      <c r="K660" s="81">
        <v>0.51054147765882851</v>
      </c>
      <c r="L660" s="81">
        <v>-1899.2000019452148</v>
      </c>
      <c r="M660" s="81">
        <v>5159.4748227238833</v>
      </c>
      <c r="N660" s="81">
        <v>7058.6748246690986</v>
      </c>
      <c r="O660" s="81">
        <v>3.7860090066330461</v>
      </c>
      <c r="P660" s="81"/>
      <c r="Q660" s="81" t="s">
        <v>914</v>
      </c>
      <c r="R660" s="81">
        <v>-8.3124719066806421</v>
      </c>
      <c r="S660" s="81">
        <v>3323.5905745229475</v>
      </c>
      <c r="T660" s="79">
        <f t="shared" si="38"/>
        <v>128</v>
      </c>
    </row>
    <row r="661" spans="1:20">
      <c r="A661" s="81" t="str">
        <f t="shared" si="39"/>
        <v>E129</v>
      </c>
      <c r="B661" s="81">
        <v>50000</v>
      </c>
      <c r="C661" s="81">
        <v>24.405333333333314</v>
      </c>
      <c r="D661" s="81">
        <v>24.428838051297401</v>
      </c>
      <c r="E661" s="81">
        <v>24.138017648030228</v>
      </c>
      <c r="F661" s="81">
        <v>30.787417817350153</v>
      </c>
      <c r="G661" s="81">
        <v>12.770883301505776</v>
      </c>
      <c r="H661" s="81">
        <v>163.09546030067906</v>
      </c>
      <c r="I661" s="81">
        <v>0.1149352803342607</v>
      </c>
      <c r="J661" s="81">
        <v>3.1462903861670197</v>
      </c>
      <c r="K661" s="81">
        <v>0.52277899074399581</v>
      </c>
      <c r="L661" s="81">
        <v>-34.767370863877495</v>
      </c>
      <c r="M661" s="81">
        <v>84.595206399112087</v>
      </c>
      <c r="N661" s="81">
        <v>119.36257726298959</v>
      </c>
      <c r="O661" s="81">
        <v>5.7113126389767718E-2</v>
      </c>
      <c r="P661" s="81"/>
      <c r="Q661" s="81" t="s">
        <v>915</v>
      </c>
      <c r="R661" s="81">
        <v>5.3609966234736003E-2</v>
      </c>
      <c r="S661" s="81">
        <v>50.090249729576797</v>
      </c>
      <c r="T661" s="79">
        <f t="shared" si="38"/>
        <v>129</v>
      </c>
    </row>
    <row r="662" spans="1:20">
      <c r="A662" s="81" t="str">
        <f t="shared" si="39"/>
        <v>E130</v>
      </c>
      <c r="B662" s="81">
        <v>50000</v>
      </c>
      <c r="C662" s="81">
        <v>57.940000000000083</v>
      </c>
      <c r="D662" s="81">
        <v>57.959872754521648</v>
      </c>
      <c r="E662" s="81">
        <v>57.930649733241246</v>
      </c>
      <c r="F662" s="81">
        <v>57.001257204975957</v>
      </c>
      <c r="G662" s="81">
        <v>3.0862739211348007</v>
      </c>
      <c r="H662" s="81">
        <v>9.5250867162767783</v>
      </c>
      <c r="I662" s="81">
        <v>3.973744896777872E-2</v>
      </c>
      <c r="J662" s="81">
        <v>2.990080344038244</v>
      </c>
      <c r="K662" s="81">
        <v>5.3248459226371052E-2</v>
      </c>
      <c r="L662" s="81">
        <v>45.276029280625693</v>
      </c>
      <c r="M662" s="81">
        <v>70.766105634048373</v>
      </c>
      <c r="N662" s="81">
        <v>25.49007635342268</v>
      </c>
      <c r="O662" s="81">
        <v>1.3802236569684479E-2</v>
      </c>
      <c r="P662" s="81"/>
      <c r="Q662" s="81" t="s">
        <v>916</v>
      </c>
      <c r="R662" s="81">
        <v>51.974280981410608</v>
      </c>
      <c r="S662" s="81">
        <v>64.068192071180292</v>
      </c>
      <c r="T662" s="79">
        <f t="shared" si="38"/>
        <v>130</v>
      </c>
    </row>
    <row r="663" spans="1:20">
      <c r="A663" s="81" t="str">
        <f t="shared" si="39"/>
        <v>E131</v>
      </c>
      <c r="B663" s="81">
        <v>50000</v>
      </c>
      <c r="C663" s="81">
        <v>24.539000000000001</v>
      </c>
      <c r="D663" s="81">
        <v>24.540452082647928</v>
      </c>
      <c r="E663" s="81">
        <v>24.542490694602819</v>
      </c>
      <c r="F663" s="81">
        <v>22.201800643058224</v>
      </c>
      <c r="G663" s="81">
        <v>1.8701154901312917</v>
      </c>
      <c r="H663" s="81">
        <v>3.4973319464290018</v>
      </c>
      <c r="I663" s="81">
        <v>-1.3517266057567289E-2</v>
      </c>
      <c r="J663" s="81">
        <v>3.0053291607104238</v>
      </c>
      <c r="K663" s="81">
        <v>7.620542131143597E-2</v>
      </c>
      <c r="L663" s="81">
        <v>16.278034922017557</v>
      </c>
      <c r="M663" s="81">
        <v>32.354795664872171</v>
      </c>
      <c r="N663" s="81">
        <v>16.076760742854614</v>
      </c>
      <c r="O663" s="81">
        <v>8.3634107234178117E-3</v>
      </c>
      <c r="P663" s="81"/>
      <c r="Q663" s="81" t="s">
        <v>917</v>
      </c>
      <c r="R663" s="81">
        <v>20.864053884861121</v>
      </c>
      <c r="S663" s="81">
        <v>28.19863436512858</v>
      </c>
      <c r="T663" s="79">
        <f t="shared" si="38"/>
        <v>131</v>
      </c>
    </row>
    <row r="664" spans="1:20">
      <c r="A664" s="81" t="str">
        <f t="shared" si="39"/>
        <v>E132</v>
      </c>
      <c r="B664" s="81">
        <v>50000</v>
      </c>
      <c r="C664" s="81">
        <v>1935.1795941885011</v>
      </c>
      <c r="D664" s="81">
        <v>1934.1340763338947</v>
      </c>
      <c r="E664" s="81">
        <v>1933.3202492588091</v>
      </c>
      <c r="F664" s="81">
        <v>2105.8709778736775</v>
      </c>
      <c r="G664" s="81">
        <v>170.1717912739046</v>
      </c>
      <c r="H664" s="81">
        <v>28958.43854536935</v>
      </c>
      <c r="I664" s="81">
        <v>1.7084114251433403E-2</v>
      </c>
      <c r="J664" s="81">
        <v>3.0532001582708008</v>
      </c>
      <c r="K664" s="81">
        <v>8.7983451279893266E-2</v>
      </c>
      <c r="L664" s="81">
        <v>1232.6073898209208</v>
      </c>
      <c r="M664" s="81">
        <v>2820.4444246921698</v>
      </c>
      <c r="N664" s="81">
        <v>1587.837034871249</v>
      </c>
      <c r="O664" s="81">
        <v>0.7610313862827125</v>
      </c>
      <c r="P664" s="81"/>
      <c r="Q664" s="81" t="s">
        <v>918</v>
      </c>
      <c r="R664" s="81">
        <v>1602.9093281441333</v>
      </c>
      <c r="S664" s="81">
        <v>2269.5367935797372</v>
      </c>
      <c r="T664" s="79">
        <f t="shared" si="38"/>
        <v>132</v>
      </c>
    </row>
    <row r="665" spans="1:20">
      <c r="A665" s="81" t="str">
        <f t="shared" si="39"/>
        <v>E133</v>
      </c>
      <c r="B665" s="81">
        <v>50000</v>
      </c>
      <c r="C665" s="81">
        <v>5.1134999999999913</v>
      </c>
      <c r="D665" s="81">
        <v>5.1147911911022028</v>
      </c>
      <c r="E665" s="81">
        <v>5.1129188173270625</v>
      </c>
      <c r="F665" s="81">
        <v>4.5035912254461614</v>
      </c>
      <c r="G665" s="81">
        <v>0.5300985443375682</v>
      </c>
      <c r="H665" s="81">
        <v>0.28100446670880874</v>
      </c>
      <c r="I665" s="81">
        <v>1.94553738285159E-2</v>
      </c>
      <c r="J665" s="81">
        <v>3.0141901970533769</v>
      </c>
      <c r="K665" s="81">
        <v>0.10364030994261086</v>
      </c>
      <c r="L665" s="81">
        <v>2.7659344257374592</v>
      </c>
      <c r="M665" s="81">
        <v>7.6380011556473519</v>
      </c>
      <c r="N665" s="81">
        <v>4.8720667299098928</v>
      </c>
      <c r="O665" s="81">
        <v>2.3706727598249776E-3</v>
      </c>
      <c r="P665" s="81"/>
      <c r="Q665" s="81" t="s">
        <v>919</v>
      </c>
      <c r="R665" s="81">
        <v>4.0775716312157764</v>
      </c>
      <c r="S665" s="81">
        <v>6.1545299797599293</v>
      </c>
      <c r="T665" s="79">
        <f t="shared" si="38"/>
        <v>133</v>
      </c>
    </row>
    <row r="666" spans="1:20">
      <c r="A666" s="81" t="str">
        <f t="shared" si="39"/>
        <v>E134</v>
      </c>
      <c r="B666" s="81">
        <v>50000</v>
      </c>
      <c r="C666" s="81">
        <v>0.43999999999999956</v>
      </c>
      <c r="D666" s="81">
        <v>0.44052272156372885</v>
      </c>
      <c r="E666" s="81">
        <v>0.4367862181172385</v>
      </c>
      <c r="F666" s="81">
        <v>0.50137531006242209</v>
      </c>
      <c r="G666" s="81">
        <v>0.22881871017834354</v>
      </c>
      <c r="H666" s="81">
        <v>5.2358002127680776E-2</v>
      </c>
      <c r="I666" s="81">
        <v>9.1660647254888289E-2</v>
      </c>
      <c r="J666" s="81">
        <v>3.0982718568415537</v>
      </c>
      <c r="K666" s="81">
        <v>0.51942544385929279</v>
      </c>
      <c r="L666" s="81">
        <v>-0.50795277662278837</v>
      </c>
      <c r="M666" s="81">
        <v>1.5782300080430312</v>
      </c>
      <c r="N666" s="81">
        <v>2.0861827846658194</v>
      </c>
      <c r="O666" s="81">
        <v>1.0233083809651985E-3</v>
      </c>
      <c r="P666" s="81"/>
      <c r="Q666" s="81" t="s">
        <v>920</v>
      </c>
      <c r="R666" s="81">
        <v>2.1646812611266016E-3</v>
      </c>
      <c r="S666" s="81">
        <v>0.89986705178427695</v>
      </c>
      <c r="T666" s="79">
        <f t="shared" si="38"/>
        <v>134</v>
      </c>
    </row>
    <row r="667" spans="1:20">
      <c r="A667" s="81" t="str">
        <f t="shared" si="39"/>
        <v>E135</v>
      </c>
      <c r="B667" s="81">
        <v>50000</v>
      </c>
      <c r="C667" s="81">
        <v>1.2600000000000002E-2</v>
      </c>
      <c r="D667" s="81">
        <v>1.2615951545626383E-2</v>
      </c>
      <c r="E667" s="81">
        <v>1.2584641635900652E-2</v>
      </c>
      <c r="F667" s="81">
        <v>8.2961956421766271E-3</v>
      </c>
      <c r="G667" s="81">
        <v>6.3982125029803929E-3</v>
      </c>
      <c r="H667" s="81">
        <v>4.0937123233294627E-5</v>
      </c>
      <c r="I667" s="81">
        <v>1.3920373874638802E-2</v>
      </c>
      <c r="J667" s="81">
        <v>3.0144774754036199</v>
      </c>
      <c r="K667" s="81">
        <v>0.50715259010316061</v>
      </c>
      <c r="L667" s="81">
        <v>-1.1771087159525304E-2</v>
      </c>
      <c r="M667" s="81">
        <v>4.0971093088854146E-2</v>
      </c>
      <c r="N667" s="81">
        <v>5.2742180248379449E-2</v>
      </c>
      <c r="O667" s="81">
        <v>2.8613676182306469E-5</v>
      </c>
      <c r="P667" s="81"/>
      <c r="Q667" s="81" t="s">
        <v>921</v>
      </c>
      <c r="R667" s="81">
        <v>5.9300645044170833E-5</v>
      </c>
      <c r="S667" s="81">
        <v>2.5147547269328E-2</v>
      </c>
      <c r="T667" s="79">
        <f t="shared" si="38"/>
        <v>135</v>
      </c>
    </row>
    <row r="668" spans="1:20">
      <c r="A668" s="81" t="str">
        <f t="shared" si="39"/>
        <v>E139</v>
      </c>
      <c r="B668" s="81">
        <v>50000</v>
      </c>
      <c r="C668" s="81">
        <v>107.07200000000002</v>
      </c>
      <c r="D668" s="81">
        <v>106.73032237230517</v>
      </c>
      <c r="E668" s="81">
        <v>106.58206388401318</v>
      </c>
      <c r="F668" s="81">
        <v>77.769209138578219</v>
      </c>
      <c r="G668" s="81">
        <v>54.738738104669899</v>
      </c>
      <c r="H668" s="81">
        <v>2996.3294492916402</v>
      </c>
      <c r="I668" s="81">
        <v>1.0504755338515543E-3</v>
      </c>
      <c r="J668" s="81">
        <v>2.9691449811454462</v>
      </c>
      <c r="K668" s="81">
        <v>0.51286960338905274</v>
      </c>
      <c r="L668" s="81">
        <v>-110.68399541281714</v>
      </c>
      <c r="M668" s="81">
        <v>331.94222445681095</v>
      </c>
      <c r="N668" s="81">
        <v>442.62621986962807</v>
      </c>
      <c r="O668" s="81">
        <v>0.24479907880919979</v>
      </c>
      <c r="P668" s="81"/>
      <c r="Q668" s="81" t="s">
        <v>923</v>
      </c>
      <c r="R668" s="81">
        <v>0.101434824742867</v>
      </c>
      <c r="S668" s="81">
        <v>213.71789159696812</v>
      </c>
      <c r="T668" s="79">
        <f t="shared" si="38"/>
        <v>139</v>
      </c>
    </row>
    <row r="669" spans="1:20">
      <c r="A669" s="81" t="str">
        <f t="shared" si="39"/>
        <v>E140</v>
      </c>
      <c r="B669" s="81">
        <v>50000</v>
      </c>
      <c r="C669" s="81">
        <v>5.1000000000000012E-3</v>
      </c>
      <c r="D669" s="81">
        <v>5.1061829008152634E-3</v>
      </c>
      <c r="E669" s="81">
        <v>5.1223609550334094E-3</v>
      </c>
      <c r="F669" s="81">
        <v>3.6924753575990335E-3</v>
      </c>
      <c r="G669" s="81">
        <v>2.6038648931738183E-3</v>
      </c>
      <c r="H669" s="81">
        <v>6.7801123819030993E-6</v>
      </c>
      <c r="I669" s="81">
        <v>-1.5251424423001573E-2</v>
      </c>
      <c r="J669" s="81">
        <v>2.9795229841744697</v>
      </c>
      <c r="K669" s="81">
        <v>0.5099435221480374</v>
      </c>
      <c r="L669" s="81">
        <v>-5.9651780538757691E-3</v>
      </c>
      <c r="M669" s="81">
        <v>1.7456684265064269E-2</v>
      </c>
      <c r="N669" s="81">
        <v>2.3421862318940039E-2</v>
      </c>
      <c r="O669" s="81">
        <v>1.1644837810723772E-5</v>
      </c>
      <c r="P669" s="81"/>
      <c r="Q669" s="81" t="s">
        <v>924</v>
      </c>
      <c r="R669" s="81">
        <v>-2.2752622094522612E-5</v>
      </c>
      <c r="S669" s="81">
        <v>1.014794983766E-2</v>
      </c>
      <c r="T669" s="79">
        <f t="shared" si="38"/>
        <v>140</v>
      </c>
    </row>
    <row r="670" spans="1:20">
      <c r="A670" s="81" t="str">
        <f t="shared" si="39"/>
        <v>E141</v>
      </c>
      <c r="B670" s="81">
        <v>50000</v>
      </c>
      <c r="C670" s="81">
        <v>7.0000000000000021E-2</v>
      </c>
      <c r="D670" s="81">
        <v>7.0083153369030413E-2</v>
      </c>
      <c r="E670" s="81">
        <v>6.9953158751952876E-2</v>
      </c>
      <c r="F670" s="81">
        <v>6.3439382761305937E-2</v>
      </c>
      <c r="G670" s="81">
        <v>3.5544605876480749E-2</v>
      </c>
      <c r="H670" s="81">
        <v>1.26341900691435E-3</v>
      </c>
      <c r="I670" s="81">
        <v>1.8826353875175807E-2</v>
      </c>
      <c r="J670" s="81">
        <v>3.0169296388767521</v>
      </c>
      <c r="K670" s="81">
        <v>0.5071776049989758</v>
      </c>
      <c r="L670" s="81">
        <v>-8.2611170361306704E-2</v>
      </c>
      <c r="M670" s="81">
        <v>0.21339833195977065</v>
      </c>
      <c r="N670" s="81">
        <v>0.29600950232107737</v>
      </c>
      <c r="O670" s="81">
        <v>1.589603099464989E-4</v>
      </c>
      <c r="P670" s="81"/>
      <c r="Q670" s="81" t="s">
        <v>925</v>
      </c>
      <c r="R670" s="81">
        <v>8.1659374632801762E-4</v>
      </c>
      <c r="S670" s="81">
        <v>0.140235078693766</v>
      </c>
      <c r="T670" s="79">
        <f t="shared" si="38"/>
        <v>141</v>
      </c>
    </row>
    <row r="671" spans="1:20">
      <c r="A671" s="81" t="str">
        <f t="shared" si="39"/>
        <v>E142</v>
      </c>
      <c r="B671" s="81">
        <v>50000</v>
      </c>
      <c r="C671" s="81">
        <v>7.8631000000000011</v>
      </c>
      <c r="D671" s="81">
        <v>7.8668376233365356</v>
      </c>
      <c r="E671" s="81">
        <v>7.8827358044137235</v>
      </c>
      <c r="F671" s="81">
        <v>9.6580248258682406</v>
      </c>
      <c r="G671" s="81">
        <v>4.0042198693347135</v>
      </c>
      <c r="H671" s="81">
        <v>16.033776761974913</v>
      </c>
      <c r="I671" s="81">
        <v>-1.2475833190754246E-2</v>
      </c>
      <c r="J671" s="81">
        <v>3.0009353026521359</v>
      </c>
      <c r="K671" s="81">
        <v>0.5089999388644324</v>
      </c>
      <c r="L671" s="81">
        <v>-12.510087083900748</v>
      </c>
      <c r="M671" s="81">
        <v>24.059517593302751</v>
      </c>
      <c r="N671" s="81">
        <v>36.5696046772035</v>
      </c>
      <c r="O671" s="81">
        <v>1.790741564937549E-2</v>
      </c>
      <c r="P671" s="81"/>
      <c r="Q671" s="81" t="s">
        <v>926</v>
      </c>
      <c r="R671" s="81">
        <v>-1.246026424555513E-2</v>
      </c>
      <c r="S671" s="81">
        <v>15.675114488889911</v>
      </c>
      <c r="T671" s="79">
        <f t="shared" si="38"/>
        <v>142</v>
      </c>
    </row>
    <row r="672" spans="1:20">
      <c r="A672" s="81" t="str">
        <f t="shared" si="39"/>
        <v>E143</v>
      </c>
      <c r="B672" s="81">
        <v>50000</v>
      </c>
      <c r="C672" s="81">
        <v>116.37000000000003</v>
      </c>
      <c r="D672" s="81">
        <v>116.2971964208601</v>
      </c>
      <c r="E672" s="81">
        <v>115.77574455660687</v>
      </c>
      <c r="F672" s="81">
        <v>154.77801411076547</v>
      </c>
      <c r="G672" s="81">
        <v>38.811468490034109</v>
      </c>
      <c r="H672" s="81">
        <v>1506.3300863529105</v>
      </c>
      <c r="I672" s="81">
        <v>0.10537819879584066</v>
      </c>
      <c r="J672" s="81">
        <v>3.0973040351014056</v>
      </c>
      <c r="K672" s="81">
        <v>0.33372660463440484</v>
      </c>
      <c r="L672" s="81">
        <v>-47.378654656934508</v>
      </c>
      <c r="M672" s="81">
        <v>298.85793933260288</v>
      </c>
      <c r="N672" s="81">
        <v>346.23659398953737</v>
      </c>
      <c r="O672" s="81">
        <v>0.17357016370061479</v>
      </c>
      <c r="P672" s="81"/>
      <c r="Q672" s="81" t="s">
        <v>927</v>
      </c>
      <c r="R672" s="81">
        <v>42.076782270101525</v>
      </c>
      <c r="S672" s="81">
        <v>194.89817322341037</v>
      </c>
      <c r="T672" s="79">
        <f t="shared" si="38"/>
        <v>143</v>
      </c>
    </row>
    <row r="673" spans="1:20">
      <c r="A673" s="81" t="str">
        <f t="shared" si="39"/>
        <v>E144</v>
      </c>
      <c r="B673" s="81">
        <v>50000</v>
      </c>
      <c r="C673" s="81">
        <v>62</v>
      </c>
      <c r="D673" s="81">
        <v>61.982528823437008</v>
      </c>
      <c r="E673" s="81">
        <v>61.962236305860081</v>
      </c>
      <c r="F673" s="81">
        <v>66.620861003204183</v>
      </c>
      <c r="G673" s="81">
        <v>9.5018525176573565</v>
      </c>
      <c r="H673" s="81">
        <v>90.285201267311436</v>
      </c>
      <c r="I673" s="81">
        <v>2.7702931594945396E-3</v>
      </c>
      <c r="J673" s="81">
        <v>2.9624414208678171</v>
      </c>
      <c r="K673" s="81">
        <v>0.15329888434730157</v>
      </c>
      <c r="L673" s="81">
        <v>22.084969927849752</v>
      </c>
      <c r="M673" s="81">
        <v>101.15968366444785</v>
      </c>
      <c r="N673" s="81">
        <v>79.074713736598099</v>
      </c>
      <c r="O673" s="81">
        <v>4.2493576283318742E-2</v>
      </c>
      <c r="P673" s="81"/>
      <c r="Q673" s="81" t="s">
        <v>928</v>
      </c>
      <c r="R673" s="81">
        <v>43.400437303182898</v>
      </c>
      <c r="S673" s="81">
        <v>80.62666243948749</v>
      </c>
      <c r="T673" s="79">
        <f t="shared" si="38"/>
        <v>144</v>
      </c>
    </row>
    <row r="674" spans="1:20">
      <c r="A674" s="81" t="str">
        <f t="shared" si="39"/>
        <v>E145</v>
      </c>
      <c r="B674" s="81">
        <v>50000</v>
      </c>
      <c r="C674" s="81">
        <v>1933.0031590219601</v>
      </c>
      <c r="D674" s="81">
        <v>1934.495165466227</v>
      </c>
      <c r="E674" s="81">
        <v>1935.6772288448187</v>
      </c>
      <c r="F674" s="81">
        <v>1987.9759676922511</v>
      </c>
      <c r="G674" s="81">
        <v>246.38519152657523</v>
      </c>
      <c r="H674" s="81">
        <v>60705.662603587152</v>
      </c>
      <c r="I674" s="81">
        <v>-1.1974186792837051E-2</v>
      </c>
      <c r="J674" s="81">
        <v>2.9871961618749752</v>
      </c>
      <c r="K674" s="81">
        <v>0.12736407716335371</v>
      </c>
      <c r="L674" s="81">
        <v>962.92182957272007</v>
      </c>
      <c r="M674" s="81">
        <v>2920.2370468905378</v>
      </c>
      <c r="N674" s="81">
        <v>1957.3152173178178</v>
      </c>
      <c r="O674" s="81">
        <v>1.1018680738054549</v>
      </c>
      <c r="P674" s="81"/>
      <c r="Q674" s="81" t="s">
        <v>929</v>
      </c>
      <c r="R674" s="81">
        <v>1447.5438846510613</v>
      </c>
      <c r="S674" s="81">
        <v>2417.3410441261049</v>
      </c>
      <c r="T674" s="79">
        <f t="shared" si="38"/>
        <v>145</v>
      </c>
    </row>
    <row r="675" spans="1:20">
      <c r="A675" s="81" t="str">
        <f t="shared" si="39"/>
        <v>E146</v>
      </c>
      <c r="B675" s="81">
        <v>50000</v>
      </c>
      <c r="C675" s="81">
        <v>247.05191671194302</v>
      </c>
      <c r="D675" s="81">
        <v>246.99692849894535</v>
      </c>
      <c r="E675" s="81">
        <v>246.99559361399869</v>
      </c>
      <c r="F675" s="81">
        <v>262.56360490245658</v>
      </c>
      <c r="G675" s="81">
        <v>15.13659514791526</v>
      </c>
      <c r="H675" s="81">
        <v>229.1165126718918</v>
      </c>
      <c r="I675" s="81">
        <v>-1.6450718478353336E-2</v>
      </c>
      <c r="J675" s="81">
        <v>3.0018458754537094</v>
      </c>
      <c r="K675" s="81">
        <v>6.1282523794541396E-2</v>
      </c>
      <c r="L675" s="81">
        <v>187.01057824448031</v>
      </c>
      <c r="M675" s="81">
        <v>306.07377887663785</v>
      </c>
      <c r="N675" s="81">
        <v>119.06320063215753</v>
      </c>
      <c r="O675" s="81">
        <v>6.7692911397264022E-2</v>
      </c>
      <c r="P675" s="81"/>
      <c r="Q675" s="81" t="s">
        <v>930</v>
      </c>
      <c r="R675" s="81">
        <v>217.1468532146711</v>
      </c>
      <c r="S675" s="81">
        <v>276.57016157945122</v>
      </c>
      <c r="T675" s="79">
        <f t="shared" si="38"/>
        <v>146</v>
      </c>
    </row>
    <row r="676" spans="1:20">
      <c r="A676" s="81" t="str">
        <f t="shared" si="39"/>
        <v>E147</v>
      </c>
      <c r="B676" s="81">
        <v>50000</v>
      </c>
      <c r="C676" s="81">
        <v>487.30594841698013</v>
      </c>
      <c r="D676" s="81">
        <v>487.84727629565901</v>
      </c>
      <c r="E676" s="81">
        <v>467.35026577704343</v>
      </c>
      <c r="F676" s="81">
        <v>321.20652985784869</v>
      </c>
      <c r="G676" s="81">
        <v>138.1477744978271</v>
      </c>
      <c r="H676" s="81">
        <v>19084.807598702486</v>
      </c>
      <c r="I676" s="81">
        <v>0.97944830500017932</v>
      </c>
      <c r="J676" s="81">
        <v>4.7397922281507423</v>
      </c>
      <c r="K676" s="81">
        <v>0.28317832487826139</v>
      </c>
      <c r="L676" s="81">
        <v>169.91086593894303</v>
      </c>
      <c r="M676" s="81">
        <v>1548.3469636371424</v>
      </c>
      <c r="N676" s="81">
        <v>1378.4360976981993</v>
      </c>
      <c r="O676" s="81">
        <v>0.61781562943490653</v>
      </c>
      <c r="P676" s="81"/>
      <c r="Q676" s="81" t="s">
        <v>931</v>
      </c>
      <c r="R676" s="81">
        <v>278.45843931602656</v>
      </c>
      <c r="S676" s="81">
        <v>813.77070391332643</v>
      </c>
      <c r="T676" s="79">
        <f t="shared" si="38"/>
        <v>147</v>
      </c>
    </row>
    <row r="677" spans="1:20">
      <c r="A677" s="81" t="str">
        <f t="shared" si="39"/>
        <v>E148</v>
      </c>
      <c r="B677" s="81">
        <v>50000</v>
      </c>
      <c r="C677" s="81">
        <v>3031.7942808932521</v>
      </c>
      <c r="D677" s="81">
        <v>3038.2782819103049</v>
      </c>
      <c r="E677" s="81">
        <v>2788.4083086360974</v>
      </c>
      <c r="F677" s="81">
        <v>1958.3476537537981</v>
      </c>
      <c r="G677" s="81">
        <v>1484.095352875602</v>
      </c>
      <c r="H677" s="81">
        <v>2202539.0164269572</v>
      </c>
      <c r="I677" s="81">
        <v>1.1455175144193095</v>
      </c>
      <c r="J677" s="81">
        <v>5.3501402879495537</v>
      </c>
      <c r="K677" s="81">
        <v>0.48846590574398702</v>
      </c>
      <c r="L677" s="81">
        <v>-45.498885663939859</v>
      </c>
      <c r="M677" s="81">
        <v>14871.192122291241</v>
      </c>
      <c r="N677" s="81">
        <v>14916.69100795518</v>
      </c>
      <c r="O677" s="81">
        <v>6.6370761882427685</v>
      </c>
      <c r="P677" s="81"/>
      <c r="Q677" s="81" t="s">
        <v>933</v>
      </c>
      <c r="R677" s="81">
        <v>886.61901997800715</v>
      </c>
      <c r="S677" s="81">
        <v>6603.875973703809</v>
      </c>
      <c r="T677" s="79">
        <f t="shared" si="38"/>
        <v>148</v>
      </c>
    </row>
    <row r="678" spans="1:20">
      <c r="A678" s="81" t="str">
        <f t="shared" si="39"/>
        <v>E149</v>
      </c>
      <c r="B678" s="81">
        <v>50000</v>
      </c>
      <c r="C678" s="81">
        <v>190.52367294656696</v>
      </c>
      <c r="D678" s="81">
        <v>189.69775569391766</v>
      </c>
      <c r="E678" s="81">
        <v>148.72591404112688</v>
      </c>
      <c r="F678" s="81">
        <v>77.757308561403605</v>
      </c>
      <c r="G678" s="81">
        <v>143.97228335745623</v>
      </c>
      <c r="H678" s="81">
        <v>20728.018375159671</v>
      </c>
      <c r="I678" s="81">
        <v>3.9453250992831985</v>
      </c>
      <c r="J678" s="81">
        <v>51.281302296325627</v>
      </c>
      <c r="K678" s="81">
        <v>0.75895617652830494</v>
      </c>
      <c r="L678" s="81">
        <v>34.005721000420117</v>
      </c>
      <c r="M678" s="81">
        <v>5157.3556699707124</v>
      </c>
      <c r="N678" s="81">
        <v>5123.3499489702926</v>
      </c>
      <c r="O678" s="81">
        <v>0.64386362492626759</v>
      </c>
      <c r="P678" s="81"/>
      <c r="Q678" s="81" t="s">
        <v>934</v>
      </c>
      <c r="R678" s="81">
        <v>56.806099647541195</v>
      </c>
      <c r="S678" s="81">
        <v>568.430521227604</v>
      </c>
      <c r="T678" s="79">
        <f t="shared" si="38"/>
        <v>149</v>
      </c>
    </row>
    <row r="679" spans="1:20">
      <c r="A679" s="81" t="str">
        <f t="shared" si="39"/>
        <v>E150</v>
      </c>
      <c r="B679" s="81">
        <v>50000</v>
      </c>
      <c r="C679" s="81">
        <v>767.37855387802449</v>
      </c>
      <c r="D679" s="81">
        <v>767.98312869131314</v>
      </c>
      <c r="E679" s="81">
        <v>494.33458895796491</v>
      </c>
      <c r="F679" s="81">
        <v>263.77466319691428</v>
      </c>
      <c r="G679" s="81">
        <v>916.70148953990872</v>
      </c>
      <c r="H679" s="81">
        <v>840341.62092468736</v>
      </c>
      <c r="I679" s="81">
        <v>5.9564064725664458</v>
      </c>
      <c r="J679" s="81">
        <v>73.875060110449283</v>
      </c>
      <c r="K679" s="81">
        <v>1.1936479530507658</v>
      </c>
      <c r="L679" s="81">
        <v>107.4358857144825</v>
      </c>
      <c r="M679" s="81">
        <v>24641.259295213014</v>
      </c>
      <c r="N679" s="81">
        <v>24533.823409498531</v>
      </c>
      <c r="O679" s="81">
        <v>4.0996136913730972</v>
      </c>
      <c r="P679" s="81"/>
      <c r="Q679" s="81" t="s">
        <v>935</v>
      </c>
      <c r="R679" s="81">
        <v>153.95587568786581</v>
      </c>
      <c r="S679" s="81">
        <v>3065.9433000043637</v>
      </c>
      <c r="T679" s="79">
        <f t="shared" si="38"/>
        <v>150</v>
      </c>
    </row>
    <row r="680" spans="1:20">
      <c r="A680" s="81" t="str">
        <f t="shared" si="39"/>
        <v>E151</v>
      </c>
      <c r="B680" s="81">
        <v>50000</v>
      </c>
      <c r="C680" s="81">
        <v>1.88346493500543</v>
      </c>
      <c r="D680" s="81">
        <v>1.8852574860305136</v>
      </c>
      <c r="E680" s="81">
        <v>1.8536808832928138</v>
      </c>
      <c r="F680" s="81">
        <v>2.0196715423180605</v>
      </c>
      <c r="G680" s="81">
        <v>0.48506159367511636</v>
      </c>
      <c r="H680" s="81">
        <v>0.23528474965864371</v>
      </c>
      <c r="I680" s="81">
        <v>0.36176052268925663</v>
      </c>
      <c r="J680" s="81">
        <v>3.2075609316450553</v>
      </c>
      <c r="K680" s="81">
        <v>0.25729195999451154</v>
      </c>
      <c r="L680" s="81">
        <v>0.3572339030588183</v>
      </c>
      <c r="M680" s="81">
        <v>4.2360060921464067</v>
      </c>
      <c r="N680" s="81">
        <v>3.8787721890875884</v>
      </c>
      <c r="O680" s="81">
        <v>2.1692613934638848E-3</v>
      </c>
      <c r="P680" s="81"/>
      <c r="Q680" s="81" t="s">
        <v>936</v>
      </c>
      <c r="R680" s="81">
        <v>1.021386840073657</v>
      </c>
      <c r="S680" s="81">
        <v>2.9159275071322321</v>
      </c>
      <c r="T680" s="79">
        <f t="shared" si="38"/>
        <v>151</v>
      </c>
    </row>
    <row r="681" spans="1:20">
      <c r="A681" s="81" t="str">
        <f t="shared" si="39"/>
        <v>E152</v>
      </c>
      <c r="B681" s="81">
        <v>50000</v>
      </c>
      <c r="C681" s="81">
        <v>0.55050989385680027</v>
      </c>
      <c r="D681" s="81">
        <v>0.55081308708331267</v>
      </c>
      <c r="E681" s="81">
        <v>0.54419343059895353</v>
      </c>
      <c r="F681" s="81">
        <v>0.47829146035454712</v>
      </c>
      <c r="G681" s="81">
        <v>0.11535658503183241</v>
      </c>
      <c r="H681" s="81">
        <v>1.330714171020638E-2</v>
      </c>
      <c r="I681" s="81">
        <v>0.32680837286515679</v>
      </c>
      <c r="J681" s="81">
        <v>3.1795725098947347</v>
      </c>
      <c r="K681" s="81">
        <v>0.2094296372707358</v>
      </c>
      <c r="L681" s="81">
        <v>0.15233713364422852</v>
      </c>
      <c r="M681" s="81">
        <v>1.1130087757307405</v>
      </c>
      <c r="N681" s="81">
        <v>0.96067164208651201</v>
      </c>
      <c r="O681" s="81">
        <v>5.1589033156682399E-4</v>
      </c>
      <c r="P681" s="81"/>
      <c r="Q681" s="81" t="s">
        <v>937</v>
      </c>
      <c r="R681" s="81">
        <v>0.34352814192924402</v>
      </c>
      <c r="S681" s="81">
        <v>0.79305895763655598</v>
      </c>
      <c r="T681" s="79">
        <f t="shared" si="38"/>
        <v>152</v>
      </c>
    </row>
    <row r="682" spans="1:20">
      <c r="A682" s="81" t="str">
        <f t="shared" si="39"/>
        <v>E153</v>
      </c>
      <c r="B682" s="81">
        <v>50000</v>
      </c>
      <c r="C682" s="81">
        <v>-23440.013666666659</v>
      </c>
      <c r="D682" s="81">
        <v>-23485.136330153819</v>
      </c>
      <c r="E682" s="81">
        <v>-24850.521768100003</v>
      </c>
      <c r="F682" s="81">
        <v>-30160.151298728208</v>
      </c>
      <c r="G682" s="81">
        <v>7543.8978262258679</v>
      </c>
      <c r="H682" s="81">
        <v>56910394.412535377</v>
      </c>
      <c r="I682" s="81">
        <v>1.670927686741609</v>
      </c>
      <c r="J682" s="81">
        <v>9.6674333239606653</v>
      </c>
      <c r="K682" s="81">
        <v>-0.32122009939281704</v>
      </c>
      <c r="L682" s="81">
        <v>-41430.431286923049</v>
      </c>
      <c r="M682" s="81">
        <v>77996.841339502687</v>
      </c>
      <c r="N682" s="81">
        <v>119427.27262642574</v>
      </c>
      <c r="O682" s="81">
        <v>33.737336709507872</v>
      </c>
      <c r="P682" s="81"/>
      <c r="Q682" s="81" t="s">
        <v>938</v>
      </c>
      <c r="R682" s="81">
        <v>-34028.553176218695</v>
      </c>
      <c r="S682" s="81">
        <v>-5101.9650240048177</v>
      </c>
      <c r="T682" s="79">
        <f t="shared" si="38"/>
        <v>153</v>
      </c>
    </row>
    <row r="683" spans="1:20">
      <c r="A683" s="81" t="str">
        <f t="shared" si="39"/>
        <v>E154</v>
      </c>
      <c r="B683" s="81">
        <v>50000</v>
      </c>
      <c r="C683" s="81">
        <v>488.44766666666658</v>
      </c>
      <c r="D683" s="81">
        <v>487.71801003376169</v>
      </c>
      <c r="E683" s="81">
        <v>487.64124810873602</v>
      </c>
      <c r="F683" s="81">
        <v>274.32832688806326</v>
      </c>
      <c r="G683" s="81">
        <v>244.05228224634212</v>
      </c>
      <c r="H683" s="81">
        <v>59561.516469648239</v>
      </c>
      <c r="I683" s="81">
        <v>1.7420058024861613E-3</v>
      </c>
      <c r="J683" s="81">
        <v>3.0355744228684918</v>
      </c>
      <c r="K683" s="81">
        <v>0.50039628889129573</v>
      </c>
      <c r="L683" s="81">
        <v>-659.07821431445893</v>
      </c>
      <c r="M683" s="81">
        <v>1568.1551297062656</v>
      </c>
      <c r="N683" s="81">
        <v>2227.2333440207244</v>
      </c>
      <c r="O683" s="81">
        <v>1.0914349863335722</v>
      </c>
      <c r="P683" s="81"/>
      <c r="Q683" s="81" t="s">
        <v>939</v>
      </c>
      <c r="R683" s="81">
        <v>7.9400050424891333</v>
      </c>
      <c r="S683" s="81">
        <v>967.93335449003098</v>
      </c>
      <c r="T683" s="79">
        <f t="shared" si="38"/>
        <v>154</v>
      </c>
    </row>
    <row r="684" spans="1:20">
      <c r="A684" s="81" t="str">
        <f t="shared" si="39"/>
        <v>E155</v>
      </c>
      <c r="B684" s="81">
        <v>50000</v>
      </c>
      <c r="C684" s="81">
        <v>4411.5459268902141</v>
      </c>
      <c r="D684" s="81">
        <v>4406.1794847763013</v>
      </c>
      <c r="E684" s="81">
        <v>4150.5260020976011</v>
      </c>
      <c r="F684" s="81">
        <v>3297.8660332866875</v>
      </c>
      <c r="G684" s="81">
        <v>1683.6084350148064</v>
      </c>
      <c r="H684" s="81">
        <v>2834537.3624530057</v>
      </c>
      <c r="I684" s="81">
        <v>1.0455943412593589</v>
      </c>
      <c r="J684" s="81">
        <v>4.957536877867228</v>
      </c>
      <c r="K684" s="81">
        <v>0.38210164629738902</v>
      </c>
      <c r="L684" s="81">
        <v>581.86008044455332</v>
      </c>
      <c r="M684" s="81">
        <v>15691.055078185136</v>
      </c>
      <c r="N684" s="81">
        <v>15109.194997740582</v>
      </c>
      <c r="O684" s="81">
        <v>7.5293258163702887</v>
      </c>
      <c r="P684" s="81"/>
      <c r="Q684" s="81" t="s">
        <v>940</v>
      </c>
      <c r="R684" s="81">
        <v>1884.1560182027215</v>
      </c>
      <c r="S684" s="81">
        <v>8386.7156170278831</v>
      </c>
      <c r="T684" s="79">
        <f t="shared" si="38"/>
        <v>155</v>
      </c>
    </row>
    <row r="685" spans="1:20">
      <c r="A685" s="81" t="str">
        <f t="shared" si="39"/>
        <v>E156</v>
      </c>
      <c r="B685" s="81">
        <v>50000</v>
      </c>
      <c r="C685" s="81">
        <v>628.27629918815774</v>
      </c>
      <c r="D685" s="81">
        <v>626.84895688519089</v>
      </c>
      <c r="E685" s="81">
        <v>558.49968957494889</v>
      </c>
      <c r="F685" s="81">
        <v>905.27335521384089</v>
      </c>
      <c r="G685" s="81">
        <v>1238.9112450048856</v>
      </c>
      <c r="H685" s="81">
        <v>1534901.0729995556</v>
      </c>
      <c r="I685" s="81">
        <v>141.65108011513948</v>
      </c>
      <c r="J685" s="81">
        <v>23789.963249420911</v>
      </c>
      <c r="K685" s="81">
        <v>1.97641111370916</v>
      </c>
      <c r="L685" s="81">
        <v>164.92808312937001</v>
      </c>
      <c r="M685" s="81">
        <v>226175.44346318927</v>
      </c>
      <c r="N685" s="81">
        <v>226010.51538005989</v>
      </c>
      <c r="O685" s="81">
        <v>5.540579523839642</v>
      </c>
      <c r="P685" s="81"/>
      <c r="Q685" s="81" t="s">
        <v>941</v>
      </c>
      <c r="R685" s="81">
        <v>295.12491266046072</v>
      </c>
      <c r="S685" s="81">
        <v>1235.3882632867599</v>
      </c>
      <c r="T685" s="79">
        <f t="shared" si="38"/>
        <v>156</v>
      </c>
    </row>
    <row r="686" spans="1:20">
      <c r="A686" s="81" t="str">
        <f t="shared" si="39"/>
        <v>E157</v>
      </c>
      <c r="B686" s="81">
        <v>50000</v>
      </c>
      <c r="C686" s="81">
        <v>870.36454975555591</v>
      </c>
      <c r="D686" s="81">
        <v>954.00470768220396</v>
      </c>
      <c r="E686" s="81">
        <v>305.17958922720368</v>
      </c>
      <c r="F686" s="81">
        <v>299.59960142802151</v>
      </c>
      <c r="G686" s="81">
        <v>22240.921495044709</v>
      </c>
      <c r="H686" s="81">
        <v>494658588.94874179</v>
      </c>
      <c r="I686" s="81">
        <v>84.473026870313888</v>
      </c>
      <c r="J686" s="81">
        <v>8286.5761751048576</v>
      </c>
      <c r="K686" s="81">
        <v>23.313219857247869</v>
      </c>
      <c r="L686" s="81">
        <v>169.0579540642039</v>
      </c>
      <c r="M686" s="81">
        <v>2753473.7620540098</v>
      </c>
      <c r="N686" s="81">
        <v>2753304.7040999457</v>
      </c>
      <c r="O686" s="81">
        <v>99.464424690312455</v>
      </c>
      <c r="P686" s="81"/>
      <c r="Q686" s="81" t="s">
        <v>942</v>
      </c>
      <c r="R686" s="81">
        <v>236.88685756158813</v>
      </c>
      <c r="S686" s="81">
        <v>2098.5636596034483</v>
      </c>
      <c r="T686" s="79">
        <f t="shared" si="38"/>
        <v>157</v>
      </c>
    </row>
    <row r="687" spans="1:20">
      <c r="A687" s="81" t="str">
        <f t="shared" si="39"/>
        <v>E158</v>
      </c>
      <c r="B687" s="81">
        <v>50000</v>
      </c>
      <c r="C687" s="81">
        <v>-117.60117373662473</v>
      </c>
      <c r="D687" s="81">
        <v>-125.60673819457948</v>
      </c>
      <c r="E687" s="81">
        <v>-241.10267182056398</v>
      </c>
      <c r="F687" s="81">
        <v>561.94296661298847</v>
      </c>
      <c r="G687" s="81">
        <v>3686.7957797123545</v>
      </c>
      <c r="H687" s="81">
        <v>13592463.121304827</v>
      </c>
      <c r="I687" s="81">
        <v>96.431848487833292</v>
      </c>
      <c r="J687" s="81">
        <v>12057.742185427371</v>
      </c>
      <c r="K687" s="81">
        <v>-29.351894911888227</v>
      </c>
      <c r="L687" s="81">
        <v>-1222.1076997048569</v>
      </c>
      <c r="M687" s="81">
        <v>550279.78245543828</v>
      </c>
      <c r="N687" s="81">
        <v>551501.8901551431</v>
      </c>
      <c r="O687" s="81">
        <v>16.487851965192331</v>
      </c>
      <c r="P687" s="81"/>
      <c r="Q687" s="81" t="s">
        <v>944</v>
      </c>
      <c r="R687" s="81">
        <v>-611.10116428098456</v>
      </c>
      <c r="S687" s="81">
        <v>280.82116395897879</v>
      </c>
      <c r="T687" s="79">
        <f t="shared" si="38"/>
        <v>158</v>
      </c>
    </row>
    <row r="688" spans="1:20">
      <c r="A688" s="81" t="str">
        <f t="shared" si="39"/>
        <v>E159</v>
      </c>
      <c r="B688" s="81">
        <v>50000</v>
      </c>
      <c r="C688" s="81">
        <v>1244.2539999999999</v>
      </c>
      <c r="D688" s="81">
        <v>1244.88508919022</v>
      </c>
      <c r="E688" s="81">
        <v>1241.7746361538793</v>
      </c>
      <c r="F688" s="81">
        <v>1578.9541216022619</v>
      </c>
      <c r="G688" s="81">
        <v>260.39582957859363</v>
      </c>
      <c r="H688" s="81">
        <v>67805.98806192397</v>
      </c>
      <c r="I688" s="81">
        <v>41.988517084440325</v>
      </c>
      <c r="J688" s="81">
        <v>4529.362948051983</v>
      </c>
      <c r="K688" s="81">
        <v>0.20917258294737659</v>
      </c>
      <c r="L688" s="81">
        <v>466.94031161172251</v>
      </c>
      <c r="M688" s="81">
        <v>32421.044224059409</v>
      </c>
      <c r="N688" s="81">
        <v>31954.103912447688</v>
      </c>
      <c r="O688" s="81">
        <v>1.1645255519903717</v>
      </c>
      <c r="P688" s="81"/>
      <c r="Q688" s="81" t="s">
        <v>945</v>
      </c>
      <c r="R688" s="81">
        <v>870.01498057367417</v>
      </c>
      <c r="S688" s="81">
        <v>1618.9075306874213</v>
      </c>
      <c r="T688" s="79">
        <f t="shared" ref="T688:T714" si="40">IF(_xlfn.NUMBERVALUE(MID(Q688,2,5))&lt;160,_xlfn.NUMBERVALUE(MID(Q688,2,5))+18,IF(_xlfn.NUMBERVALUE(MID(Q688,2,5))&lt;162,-_xlfn.NUMBERVALUE(MID(Q688,2,5))+172,IF(_xlfn.NUMBERVALUE(MID(Q688,2,5))&lt;173,_xlfn.NUMBERVALUE(MID(Q688,2,5))-160,_xlfn.NUMBERVALUE(MID(Q688,2,5))-158)))</f>
        <v>159</v>
      </c>
    </row>
    <row r="689" spans="1:20">
      <c r="A689" s="81" t="str">
        <f t="shared" si="39"/>
        <v>E160</v>
      </c>
      <c r="B689" s="81">
        <v>50000</v>
      </c>
      <c r="C689" s="81">
        <v>929.47066666666672</v>
      </c>
      <c r="D689" s="81">
        <v>929.60791876149926</v>
      </c>
      <c r="E689" s="81">
        <v>913.91381353078884</v>
      </c>
      <c r="F689" s="81">
        <v>1187.3026384380967</v>
      </c>
      <c r="G689" s="81">
        <v>271.64122313247464</v>
      </c>
      <c r="H689" s="81">
        <v>73788.954104906879</v>
      </c>
      <c r="I689" s="81">
        <v>0.39365189464016098</v>
      </c>
      <c r="J689" s="81">
        <v>3.2329231626556454</v>
      </c>
      <c r="K689" s="81">
        <v>0.29221053053676393</v>
      </c>
      <c r="L689" s="81">
        <v>74.621524187194538</v>
      </c>
      <c r="M689" s="81">
        <v>2377.4832144384327</v>
      </c>
      <c r="N689" s="81">
        <v>2302.8616902512381</v>
      </c>
      <c r="O689" s="81">
        <v>1.2148164808308033</v>
      </c>
      <c r="P689" s="81"/>
      <c r="Q689" s="81" t="s">
        <v>946</v>
      </c>
      <c r="R689" s="81">
        <v>447.70683974074223</v>
      </c>
      <c r="S689" s="81">
        <v>1514.0596521434506</v>
      </c>
      <c r="T689" s="79">
        <f t="shared" si="40"/>
        <v>160</v>
      </c>
    </row>
    <row r="690" spans="1:20">
      <c r="A690" s="81" t="str">
        <f t="shared" si="39"/>
        <v>E161</v>
      </c>
      <c r="B690" s="81">
        <v>50000</v>
      </c>
      <c r="C690" s="81">
        <v>-945.63700000000006</v>
      </c>
      <c r="D690" s="81">
        <v>-945.95734674513233</v>
      </c>
      <c r="E690" s="81">
        <v>-946.1502228098625</v>
      </c>
      <c r="F690" s="81">
        <v>-925.37986042045111</v>
      </c>
      <c r="G690" s="81">
        <v>120.69893527297148</v>
      </c>
      <c r="H690" s="81">
        <v>14568.232976028959</v>
      </c>
      <c r="I690" s="81">
        <v>-5.5773543897617477E-3</v>
      </c>
      <c r="J690" s="81">
        <v>2.9678381401044738</v>
      </c>
      <c r="K690" s="81">
        <v>-0.12759447948501548</v>
      </c>
      <c r="L690" s="81">
        <v>-1414.6087315704376</v>
      </c>
      <c r="M690" s="81">
        <v>-439.37170273464272</v>
      </c>
      <c r="N690" s="81">
        <v>975.23702883579494</v>
      </c>
      <c r="O690" s="81">
        <v>0.53978204816442277</v>
      </c>
      <c r="P690" s="81"/>
      <c r="Q690" s="81" t="s">
        <v>947</v>
      </c>
      <c r="R690" s="81">
        <v>-1183.9506782532337</v>
      </c>
      <c r="S690" s="81">
        <v>-709.91604549316935</v>
      </c>
      <c r="T690" s="79">
        <f t="shared" si="40"/>
        <v>161</v>
      </c>
    </row>
    <row r="691" spans="1:20">
      <c r="A691" s="81" t="str">
        <f t="shared" si="39"/>
        <v>E162</v>
      </c>
      <c r="B691" s="81">
        <v>50000</v>
      </c>
      <c r="C691" s="81">
        <v>26.970000000000084</v>
      </c>
      <c r="D691" s="81">
        <v>26.939800590152032</v>
      </c>
      <c r="E691" s="81">
        <v>23.974484889116631</v>
      </c>
      <c r="F691" s="81">
        <v>33.258472780132564</v>
      </c>
      <c r="G691" s="81">
        <v>15.214387171670358</v>
      </c>
      <c r="H691" s="81">
        <v>231.47757700948759</v>
      </c>
      <c r="I691" s="81">
        <v>1.4182734261583043</v>
      </c>
      <c r="J691" s="81">
        <v>6.653184860280617</v>
      </c>
      <c r="K691" s="81">
        <v>0.56475500331773221</v>
      </c>
      <c r="L691" s="81">
        <v>-1.8556573263770175</v>
      </c>
      <c r="M691" s="81">
        <v>180.51663493865505</v>
      </c>
      <c r="N691" s="81">
        <v>182.37229226503206</v>
      </c>
      <c r="O691" s="81">
        <v>6.8040807903711364E-2</v>
      </c>
      <c r="P691" s="81"/>
      <c r="Q691" s="81" t="s">
        <v>948</v>
      </c>
      <c r="R691" s="81">
        <v>6.3866663827123622</v>
      </c>
      <c r="S691" s="81">
        <v>64.490225340589177</v>
      </c>
      <c r="T691" s="79">
        <f t="shared" si="40"/>
        <v>162</v>
      </c>
    </row>
    <row r="692" spans="1:20">
      <c r="A692" s="81" t="str">
        <f t="shared" ref="A692:A714" si="41">CONCATENATE("E",T692)</f>
        <v>E163</v>
      </c>
      <c r="B692" s="81">
        <v>50000</v>
      </c>
      <c r="C692" s="81">
        <v>39.353999999999999</v>
      </c>
      <c r="D692" s="81">
        <v>38.961530088480927</v>
      </c>
      <c r="E692" s="81">
        <v>37.946396018135886</v>
      </c>
      <c r="F692" s="81">
        <v>35.091749853957097</v>
      </c>
      <c r="G692" s="81">
        <v>36.419562367403302</v>
      </c>
      <c r="H692" s="81">
        <v>1326.3845230331788</v>
      </c>
      <c r="I692" s="81">
        <v>110.16232076690997</v>
      </c>
      <c r="J692" s="81">
        <v>15013.074859074111</v>
      </c>
      <c r="K692" s="81">
        <v>0.93475698425331699</v>
      </c>
      <c r="L692" s="81">
        <v>13.711308286263655</v>
      </c>
      <c r="M692" s="81">
        <v>5618.8501395351932</v>
      </c>
      <c r="N692" s="81">
        <v>5605.1388312489298</v>
      </c>
      <c r="O692" s="81">
        <v>0.16287323432861392</v>
      </c>
      <c r="P692" s="81"/>
      <c r="Q692" s="81" t="s">
        <v>949</v>
      </c>
      <c r="R692" s="81">
        <v>26.892590478539031</v>
      </c>
      <c r="S692" s="81">
        <v>50.593515900475801</v>
      </c>
      <c r="T692" s="79">
        <f t="shared" si="40"/>
        <v>163</v>
      </c>
    </row>
    <row r="693" spans="1:20">
      <c r="A693" s="81" t="str">
        <f t="shared" si="41"/>
        <v>E164</v>
      </c>
      <c r="B693" s="81">
        <v>50000</v>
      </c>
      <c r="C693" s="81">
        <v>69.44</v>
      </c>
      <c r="D693" s="81">
        <v>69.398264226841036</v>
      </c>
      <c r="E693" s="81">
        <v>69.368820508676606</v>
      </c>
      <c r="F693" s="81">
        <v>69.99970512708687</v>
      </c>
      <c r="G693" s="81">
        <v>10.639642073757116</v>
      </c>
      <c r="H693" s="81">
        <v>113.20198345766264</v>
      </c>
      <c r="I693" s="81">
        <v>2.7569587455014474E-3</v>
      </c>
      <c r="J693" s="81">
        <v>3.0007997993663857</v>
      </c>
      <c r="K693" s="81">
        <v>0.15331279812675833</v>
      </c>
      <c r="L693" s="81">
        <v>28.613832086601526</v>
      </c>
      <c r="M693" s="81">
        <v>113.2923155606268</v>
      </c>
      <c r="N693" s="81">
        <v>84.678483474025285</v>
      </c>
      <c r="O693" s="81">
        <v>4.7581925866375489E-2</v>
      </c>
      <c r="P693" s="81"/>
      <c r="Q693" s="81" t="s">
        <v>950</v>
      </c>
      <c r="R693" s="81">
        <v>48.567397458658576</v>
      </c>
      <c r="S693" s="81">
        <v>90.20048338160565</v>
      </c>
      <c r="T693" s="79">
        <f t="shared" si="40"/>
        <v>164</v>
      </c>
    </row>
    <row r="694" spans="1:20">
      <c r="A694" s="81" t="str">
        <f t="shared" si="41"/>
        <v>E165</v>
      </c>
      <c r="B694" s="81">
        <v>50000</v>
      </c>
      <c r="C694" s="81">
        <v>6.909625217345118</v>
      </c>
      <c r="D694" s="81">
        <v>6.9145747575866663</v>
      </c>
      <c r="E694" s="81">
        <v>6.6602333117175387</v>
      </c>
      <c r="F694" s="81">
        <v>5.9102148468191862</v>
      </c>
      <c r="G694" s="81">
        <v>1.9069958066919277</v>
      </c>
      <c r="H694" s="81">
        <v>3.6366330067405959</v>
      </c>
      <c r="I694" s="81">
        <v>0.86816682967154901</v>
      </c>
      <c r="J694" s="81">
        <v>4.5063462322949892</v>
      </c>
      <c r="K694" s="81">
        <v>0.27579364943586343</v>
      </c>
      <c r="L694" s="81">
        <v>2.2463002936258532</v>
      </c>
      <c r="M694" s="81">
        <v>26.759682946947837</v>
      </c>
      <c r="N694" s="81">
        <v>24.513382653321983</v>
      </c>
      <c r="O694" s="81">
        <v>8.5283445131403984E-3</v>
      </c>
      <c r="P694" s="81"/>
      <c r="Q694" s="81" t="s">
        <v>951</v>
      </c>
      <c r="R694" s="81">
        <v>3.9346732564083382</v>
      </c>
      <c r="S694" s="81">
        <v>11.299416343117851</v>
      </c>
      <c r="T694" s="79">
        <f t="shared" si="40"/>
        <v>165</v>
      </c>
    </row>
    <row r="695" spans="1:20">
      <c r="A695" s="81" t="str">
        <f t="shared" si="41"/>
        <v>E166</v>
      </c>
      <c r="B695" s="81">
        <v>50000</v>
      </c>
      <c r="C695" s="81">
        <v>617.87121874133402</v>
      </c>
      <c r="D695" s="81">
        <v>617.91660696165184</v>
      </c>
      <c r="E695" s="81">
        <v>617.31156667510641</v>
      </c>
      <c r="F695" s="81">
        <v>588.81018565461488</v>
      </c>
      <c r="G695" s="81">
        <v>64.975966350227253</v>
      </c>
      <c r="H695" s="81">
        <v>4221.8762031458637</v>
      </c>
      <c r="I695" s="81">
        <v>2.487798453901385E-2</v>
      </c>
      <c r="J695" s="81">
        <v>2.9598493875931475</v>
      </c>
      <c r="K695" s="81">
        <v>0.1051532935321476</v>
      </c>
      <c r="L695" s="81">
        <v>347.43444869559158</v>
      </c>
      <c r="M695" s="81">
        <v>893.1492472100083</v>
      </c>
      <c r="N695" s="81">
        <v>545.71479851441677</v>
      </c>
      <c r="O695" s="81">
        <v>0.29058135532569412</v>
      </c>
      <c r="P695" s="81"/>
      <c r="Q695" s="81" t="s">
        <v>952</v>
      </c>
      <c r="R695" s="81">
        <v>491.56462731732216</v>
      </c>
      <c r="S695" s="81">
        <v>744.94575638274432</v>
      </c>
      <c r="T695" s="79">
        <f t="shared" si="40"/>
        <v>166</v>
      </c>
    </row>
    <row r="696" spans="1:20">
      <c r="A696" s="81" t="str">
        <f t="shared" si="41"/>
        <v>E167</v>
      </c>
      <c r="B696" s="81">
        <v>50000</v>
      </c>
      <c r="C696" s="81">
        <v>3.8633510000000011</v>
      </c>
      <c r="D696" s="81">
        <v>3.8480495432086719</v>
      </c>
      <c r="E696" s="81">
        <v>3.834075204892744</v>
      </c>
      <c r="F696" s="81">
        <v>3.3124650916758731</v>
      </c>
      <c r="G696" s="81">
        <v>1.3921476844214575</v>
      </c>
      <c r="H696" s="81">
        <v>1.938075175240026</v>
      </c>
      <c r="I696" s="81">
        <v>5.8836536661262755E-2</v>
      </c>
      <c r="J696" s="81">
        <v>3.0555363042049923</v>
      </c>
      <c r="K696" s="81">
        <v>0.36178008333557571</v>
      </c>
      <c r="L696" s="81">
        <v>-1.9034937895604318</v>
      </c>
      <c r="M696" s="81">
        <v>10.146658000159661</v>
      </c>
      <c r="N696" s="81">
        <v>12.050151789720093</v>
      </c>
      <c r="O696" s="81">
        <v>6.2258737141706079E-3</v>
      </c>
      <c r="P696" s="81"/>
      <c r="Q696" s="81" t="s">
        <v>953</v>
      </c>
      <c r="R696" s="81">
        <v>1.1555678891908621</v>
      </c>
      <c r="S696" s="81">
        <v>6.63305663842279</v>
      </c>
      <c r="T696" s="79">
        <f t="shared" si="40"/>
        <v>167</v>
      </c>
    </row>
    <row r="697" spans="1:20">
      <c r="A697" s="81" t="str">
        <f t="shared" si="41"/>
        <v>E168</v>
      </c>
      <c r="B697" s="81">
        <v>50000</v>
      </c>
      <c r="C697" s="81">
        <v>4.0584180000000023</v>
      </c>
      <c r="D697" s="81">
        <v>4.0752286900065045</v>
      </c>
      <c r="E697" s="81">
        <v>4.0770482174545988</v>
      </c>
      <c r="F697" s="81">
        <v>2.7655512980304251</v>
      </c>
      <c r="G697" s="81">
        <v>1.4549340721763799</v>
      </c>
      <c r="H697" s="81">
        <v>2.1168331543797434</v>
      </c>
      <c r="I697" s="81">
        <v>2.1298498227156421E-2</v>
      </c>
      <c r="J697" s="81">
        <v>3.0331516100966165</v>
      </c>
      <c r="K697" s="81">
        <v>0.3570190001224342</v>
      </c>
      <c r="L697" s="81">
        <v>-1.5125369652564413</v>
      </c>
      <c r="M697" s="81">
        <v>10.549394800190113</v>
      </c>
      <c r="N697" s="81">
        <v>12.061931765446554</v>
      </c>
      <c r="O697" s="81">
        <v>6.5066629763339424E-3</v>
      </c>
      <c r="P697" s="81"/>
      <c r="Q697" s="81" t="s">
        <v>955</v>
      </c>
      <c r="R697" s="81">
        <v>1.238327987421816</v>
      </c>
      <c r="S697" s="81">
        <v>6.929816648422797</v>
      </c>
      <c r="T697" s="79">
        <f t="shared" si="40"/>
        <v>168</v>
      </c>
    </row>
    <row r="698" spans="1:20">
      <c r="A698" s="81" t="str">
        <f t="shared" si="41"/>
        <v>E169</v>
      </c>
      <c r="B698" s="81">
        <v>50000</v>
      </c>
      <c r="C698" s="81">
        <v>0.41199000000000052</v>
      </c>
      <c r="D698" s="81">
        <v>0.41199827410826378</v>
      </c>
      <c r="E698" s="81">
        <v>0.41100812134822551</v>
      </c>
      <c r="F698" s="81">
        <v>0.49211817082034609</v>
      </c>
      <c r="G698" s="81">
        <v>0.14946560025835476</v>
      </c>
      <c r="H698" s="81">
        <v>2.2339965660590294E-2</v>
      </c>
      <c r="I698" s="81">
        <v>4.5242493099533744E-2</v>
      </c>
      <c r="J698" s="81">
        <v>3.0504668365912111</v>
      </c>
      <c r="K698" s="81">
        <v>0.362782102866476</v>
      </c>
      <c r="L698" s="81">
        <v>-0.20184822510541606</v>
      </c>
      <c r="M698" s="81">
        <v>1.0948440105066608</v>
      </c>
      <c r="N698" s="81">
        <v>1.2966922356120769</v>
      </c>
      <c r="O698" s="81">
        <v>6.6843048495098271E-4</v>
      </c>
      <c r="P698" s="81"/>
      <c r="Q698" s="81" t="s">
        <v>956</v>
      </c>
      <c r="R698" s="81">
        <v>0.120203922200005</v>
      </c>
      <c r="S698" s="81">
        <v>0.70734920607093799</v>
      </c>
      <c r="T698" s="79">
        <f t="shared" si="40"/>
        <v>169</v>
      </c>
    </row>
    <row r="699" spans="1:20">
      <c r="A699" s="81" t="str">
        <f t="shared" si="41"/>
        <v>E170</v>
      </c>
      <c r="B699" s="81">
        <v>50000</v>
      </c>
      <c r="C699" s="81">
        <v>3635.3097914292898</v>
      </c>
      <c r="D699" s="81">
        <v>3638.0803570770108</v>
      </c>
      <c r="E699" s="81">
        <v>3639.22594118287</v>
      </c>
      <c r="F699" s="81">
        <v>3549.4497189110853</v>
      </c>
      <c r="G699" s="81">
        <v>425.89657693133978</v>
      </c>
      <c r="H699" s="81">
        <v>181387.89424183263</v>
      </c>
      <c r="I699" s="81">
        <v>-6.7752525562963248E-3</v>
      </c>
      <c r="J699" s="81">
        <v>3.0119795659010049</v>
      </c>
      <c r="K699" s="81">
        <v>0.11706629187089293</v>
      </c>
      <c r="L699" s="81">
        <v>1788.2960043043527</v>
      </c>
      <c r="M699" s="81">
        <v>5357.6929256883795</v>
      </c>
      <c r="N699" s="81">
        <v>3569.3969213840269</v>
      </c>
      <c r="O699" s="81">
        <v>1.9046673948058892</v>
      </c>
      <c r="P699" s="81"/>
      <c r="Q699" s="81" t="s">
        <v>957</v>
      </c>
      <c r="R699" s="81">
        <v>2801.7834696388354</v>
      </c>
      <c r="S699" s="81">
        <v>4472.3211655736595</v>
      </c>
      <c r="T699" s="79">
        <f t="shared" si="40"/>
        <v>170</v>
      </c>
    </row>
    <row r="700" spans="1:20">
      <c r="A700" s="81" t="str">
        <f t="shared" si="41"/>
        <v>E171</v>
      </c>
      <c r="B700" s="81">
        <v>50000</v>
      </c>
      <c r="C700" s="81">
        <v>22.225087500000001</v>
      </c>
      <c r="D700" s="81">
        <v>21.934993585560882</v>
      </c>
      <c r="E700" s="81">
        <v>9.3063018283814394</v>
      </c>
      <c r="F700" s="81">
        <v>8.2612580429779214</v>
      </c>
      <c r="G700" s="81">
        <v>349.50948121997311</v>
      </c>
      <c r="H700" s="81">
        <v>122156.87746265472</v>
      </c>
      <c r="I700" s="81">
        <v>74.969304321092466</v>
      </c>
      <c r="J700" s="81">
        <v>7471.6171635965475</v>
      </c>
      <c r="K700" s="81">
        <v>15.933876609384752</v>
      </c>
      <c r="L700" s="81">
        <v>3.182399484321623</v>
      </c>
      <c r="M700" s="81">
        <v>45694.534250557808</v>
      </c>
      <c r="N700" s="81">
        <v>45691.351851073487</v>
      </c>
      <c r="O700" s="81">
        <v>1.5630539175770921</v>
      </c>
      <c r="P700" s="81"/>
      <c r="Q700" s="81" t="s">
        <v>958</v>
      </c>
      <c r="R700" s="81">
        <v>6.1970499391087763</v>
      </c>
      <c r="S700" s="81">
        <v>44.381288090060565</v>
      </c>
      <c r="T700" s="79">
        <f t="shared" si="40"/>
        <v>171</v>
      </c>
    </row>
    <row r="701" spans="1:20">
      <c r="A701" s="81" t="str">
        <f t="shared" si="41"/>
        <v>E172</v>
      </c>
      <c r="B701" s="81">
        <v>50000</v>
      </c>
      <c r="C701" s="81">
        <v>131.30180978202415</v>
      </c>
      <c r="D701" s="81">
        <v>131.19842133146503</v>
      </c>
      <c r="E701" s="81">
        <v>132.27634320330645</v>
      </c>
      <c r="F701" s="81">
        <v>111.11370079269064</v>
      </c>
      <c r="G701" s="81">
        <v>19.154692952855683</v>
      </c>
      <c r="H701" s="81">
        <v>366.90226211817912</v>
      </c>
      <c r="I701" s="81">
        <v>-0.45598233130537069</v>
      </c>
      <c r="J701" s="81">
        <v>4.052686928941772</v>
      </c>
      <c r="K701" s="81">
        <v>0.14599789203608238</v>
      </c>
      <c r="L701" s="81">
        <v>-21.197396287769763</v>
      </c>
      <c r="M701" s="81">
        <v>206.23501870446421</v>
      </c>
      <c r="N701" s="81">
        <v>227.43241499223399</v>
      </c>
      <c r="O701" s="81">
        <v>8.5662391061442966E-2</v>
      </c>
      <c r="P701" s="81"/>
      <c r="Q701" s="81" t="s">
        <v>959</v>
      </c>
      <c r="R701" s="81">
        <v>90.19686027897778</v>
      </c>
      <c r="S701" s="81">
        <v>165.97224640556391</v>
      </c>
      <c r="T701" s="79">
        <f t="shared" si="40"/>
        <v>172</v>
      </c>
    </row>
    <row r="702" spans="1:20">
      <c r="A702" s="81" t="str">
        <f t="shared" si="41"/>
        <v>E173</v>
      </c>
      <c r="B702" s="81">
        <v>50000</v>
      </c>
      <c r="C702" s="81">
        <v>105.33246428571428</v>
      </c>
      <c r="D702" s="81">
        <v>96.922524875941775</v>
      </c>
      <c r="E702" s="81">
        <v>8.6577869875006854</v>
      </c>
      <c r="F702" s="81">
        <v>6.7469358954981127</v>
      </c>
      <c r="G702" s="81">
        <v>1215.6218736954891</v>
      </c>
      <c r="H702" s="81">
        <v>1477736.5398069313</v>
      </c>
      <c r="I702" s="81">
        <v>60.151464086128144</v>
      </c>
      <c r="J702" s="81">
        <v>5029.7597604569673</v>
      </c>
      <c r="K702" s="81">
        <v>12.542201879815369</v>
      </c>
      <c r="L702" s="81">
        <v>5.7320267995599803</v>
      </c>
      <c r="M702" s="81">
        <v>136452.34449475529</v>
      </c>
      <c r="N702" s="81">
        <v>136446.61246795574</v>
      </c>
      <c r="O702" s="81">
        <v>5.4364262890375539</v>
      </c>
      <c r="P702" s="81"/>
      <c r="Q702" s="81" t="s">
        <v>960</v>
      </c>
      <c r="R702" s="81">
        <v>6.2088593532352387</v>
      </c>
      <c r="S702" s="81">
        <v>504.31100089512097</v>
      </c>
      <c r="T702" s="79">
        <f t="shared" si="40"/>
        <v>173</v>
      </c>
    </row>
    <row r="703" spans="1:20">
      <c r="A703" s="81" t="str">
        <f t="shared" si="41"/>
        <v>E174</v>
      </c>
      <c r="B703" s="81">
        <v>50000</v>
      </c>
      <c r="C703" s="81">
        <v>30.166321428571425</v>
      </c>
      <c r="D703" s="81">
        <v>27.705524505877793</v>
      </c>
      <c r="E703" s="81">
        <v>2.4812915709372212</v>
      </c>
      <c r="F703" s="81">
        <v>147.55909038364936</v>
      </c>
      <c r="G703" s="81">
        <v>348.69406214247533</v>
      </c>
      <c r="H703" s="81">
        <v>121587.54897342046</v>
      </c>
      <c r="I703" s="81">
        <v>61.278107992232393</v>
      </c>
      <c r="J703" s="81">
        <v>5261.792454124472</v>
      </c>
      <c r="K703" s="81">
        <v>12.585723185587014</v>
      </c>
      <c r="L703" s="81">
        <v>1.6510482451150343</v>
      </c>
      <c r="M703" s="81">
        <v>40057.031974135483</v>
      </c>
      <c r="N703" s="81">
        <v>40055.380925890371</v>
      </c>
      <c r="O703" s="81">
        <v>1.5594072526022216</v>
      </c>
      <c r="P703" s="81"/>
      <c r="Q703" s="81" t="s">
        <v>961</v>
      </c>
      <c r="R703" s="81">
        <v>1.7760275015406359</v>
      </c>
      <c r="S703" s="81">
        <v>145.49058601768633</v>
      </c>
      <c r="T703" s="79">
        <f t="shared" si="40"/>
        <v>174</v>
      </c>
    </row>
    <row r="704" spans="1:20">
      <c r="A704" s="81" t="str">
        <f t="shared" si="41"/>
        <v>E175</v>
      </c>
      <c r="B704" s="81">
        <v>50000</v>
      </c>
      <c r="C704" s="81">
        <v>8.2814285714285703</v>
      </c>
      <c r="D704" s="81">
        <v>7.5989159819702259</v>
      </c>
      <c r="E704" s="81">
        <v>0.68365373486845993</v>
      </c>
      <c r="F704" s="81">
        <v>37.755194704759049</v>
      </c>
      <c r="G704" s="81">
        <v>93.202590105729712</v>
      </c>
      <c r="H704" s="81">
        <v>8686.7228024166652</v>
      </c>
      <c r="I704" s="81">
        <v>55.904177829652546</v>
      </c>
      <c r="J704" s="81">
        <v>4209.7760928579519</v>
      </c>
      <c r="K704" s="81">
        <v>12.265248138927889</v>
      </c>
      <c r="L704" s="81">
        <v>0.40668284222226703</v>
      </c>
      <c r="M704" s="81">
        <v>9374.9786391221078</v>
      </c>
      <c r="N704" s="81">
        <v>9374.5719562798859</v>
      </c>
      <c r="O704" s="81">
        <v>0.41681465431092191</v>
      </c>
      <c r="P704" s="81"/>
      <c r="Q704" s="81" t="s">
        <v>962</v>
      </c>
      <c r="R704" s="81">
        <v>0.47166901466958</v>
      </c>
      <c r="S704" s="81">
        <v>39.209200596223624</v>
      </c>
      <c r="T704" s="79">
        <f t="shared" si="40"/>
        <v>175</v>
      </c>
    </row>
    <row r="705" spans="1:20">
      <c r="A705" s="81" t="str">
        <f t="shared" si="41"/>
        <v>E176</v>
      </c>
      <c r="B705" s="81">
        <v>50000</v>
      </c>
      <c r="C705" s="81">
        <v>21.553560000000004</v>
      </c>
      <c r="D705" s="81">
        <v>21.592301866059085</v>
      </c>
      <c r="E705" s="81">
        <v>21.100231823387489</v>
      </c>
      <c r="F705" s="81">
        <v>21.208065617151934</v>
      </c>
      <c r="G705" s="81">
        <v>9.3140571177701457</v>
      </c>
      <c r="H705" s="81">
        <v>86.751659993084701</v>
      </c>
      <c r="I705" s="81">
        <v>0.3202807693235577</v>
      </c>
      <c r="J705" s="81">
        <v>3.3203473875988667</v>
      </c>
      <c r="K705" s="81">
        <v>0.43136008266033471</v>
      </c>
      <c r="L705" s="81">
        <v>-21.320624465528521</v>
      </c>
      <c r="M705" s="81">
        <v>70.221735293670008</v>
      </c>
      <c r="N705" s="81">
        <v>91.542359759198533</v>
      </c>
      <c r="O705" s="81">
        <v>4.1653729723299622E-2</v>
      </c>
      <c r="P705" s="81"/>
      <c r="Q705" s="81" t="s">
        <v>963</v>
      </c>
      <c r="R705" s="81">
        <v>4.7403803218903633</v>
      </c>
      <c r="S705" s="81">
        <v>41.429305921363806</v>
      </c>
      <c r="T705" s="79">
        <f t="shared" si="40"/>
        <v>176</v>
      </c>
    </row>
    <row r="706" spans="1:20">
      <c r="A706" s="81" t="str">
        <f t="shared" si="41"/>
        <v>E177</v>
      </c>
      <c r="B706" s="81">
        <v>50000</v>
      </c>
      <c r="C706" s="81">
        <v>20.429496</v>
      </c>
      <c r="D706" s="81">
        <v>20.545848230108142</v>
      </c>
      <c r="E706" s="81">
        <v>18.413765121001859</v>
      </c>
      <c r="F706" s="81">
        <v>16.640809393885139</v>
      </c>
      <c r="G706" s="81">
        <v>10.38893744056889</v>
      </c>
      <c r="H706" s="81">
        <v>107.93002114405408</v>
      </c>
      <c r="I706" s="81">
        <v>2.5093526235990162</v>
      </c>
      <c r="J706" s="81">
        <v>19.139430992124847</v>
      </c>
      <c r="K706" s="81">
        <v>0.50564655808879244</v>
      </c>
      <c r="L706" s="81">
        <v>-2.3691053636802941</v>
      </c>
      <c r="M706" s="81">
        <v>220.65875423206924</v>
      </c>
      <c r="N706" s="81">
        <v>223.02785959574953</v>
      </c>
      <c r="O706" s="81">
        <v>4.646074066220944E-2</v>
      </c>
      <c r="P706" s="81"/>
      <c r="Q706" s="81" t="s">
        <v>964</v>
      </c>
      <c r="R706" s="81">
        <v>7.538540219482825</v>
      </c>
      <c r="S706" s="81">
        <v>46.450315930078943</v>
      </c>
      <c r="T706" s="79">
        <f t="shared" si="40"/>
        <v>177</v>
      </c>
    </row>
    <row r="707" spans="1:20">
      <c r="A707" s="81" t="str">
        <f t="shared" si="41"/>
        <v>E12</v>
      </c>
      <c r="B707" s="81">
        <v>50000</v>
      </c>
      <c r="C707" s="81">
        <v>55275.369730262704</v>
      </c>
      <c r="D707" s="81">
        <v>55293.175348374454</v>
      </c>
      <c r="E707" s="81">
        <v>53440.702143076414</v>
      </c>
      <c r="F707" s="81">
        <v>46717.813397184087</v>
      </c>
      <c r="G707" s="81">
        <v>24279.71624968684</v>
      </c>
      <c r="H707" s="81">
        <v>589504621.16530716</v>
      </c>
      <c r="I707" s="81">
        <v>65.930161436365267</v>
      </c>
      <c r="J707" s="81">
        <v>5865.3400764746457</v>
      </c>
      <c r="K707" s="81">
        <v>0.43910873442721593</v>
      </c>
      <c r="L707" s="81">
        <v>34251.401289586473</v>
      </c>
      <c r="M707" s="81">
        <v>2807620.6870697793</v>
      </c>
      <c r="N707" s="81">
        <v>2773369.2857801928</v>
      </c>
      <c r="O707" s="81">
        <v>108.58219201741207</v>
      </c>
      <c r="P707" s="81"/>
      <c r="Q707" s="81" t="s">
        <v>966</v>
      </c>
      <c r="R707" s="81">
        <v>42505.24175215383</v>
      </c>
      <c r="S707" s="81">
        <v>75859.498626562927</v>
      </c>
      <c r="T707" s="79">
        <f t="shared" si="40"/>
        <v>12</v>
      </c>
    </row>
    <row r="708" spans="1:20">
      <c r="A708" s="81" t="str">
        <f t="shared" si="41"/>
        <v>E11</v>
      </c>
      <c r="B708" s="81">
        <v>50000</v>
      </c>
      <c r="C708" s="81">
        <v>70437.383858540081</v>
      </c>
      <c r="D708" s="81">
        <v>70432.20794386699</v>
      </c>
      <c r="E708" s="81">
        <v>70101.879161382414</v>
      </c>
      <c r="F708" s="81">
        <v>68035.986039085183</v>
      </c>
      <c r="G708" s="81">
        <v>4537.8460484853395</v>
      </c>
      <c r="H708" s="81">
        <v>20592046.75975401</v>
      </c>
      <c r="I708" s="81">
        <v>90.580641684195442</v>
      </c>
      <c r="J708" s="81">
        <v>14008.895731554267</v>
      </c>
      <c r="K708" s="81">
        <v>6.4428564444577799E-2</v>
      </c>
      <c r="L708" s="81">
        <v>63421.0107802497</v>
      </c>
      <c r="M708" s="81">
        <v>806890.73757386778</v>
      </c>
      <c r="N708" s="81">
        <v>743469.72679361806</v>
      </c>
      <c r="O708" s="81">
        <v>20.293864471684053</v>
      </c>
      <c r="P708" s="81"/>
      <c r="Q708" s="81" t="s">
        <v>967</v>
      </c>
      <c r="R708" s="81">
        <v>66740.059101538034</v>
      </c>
      <c r="S708" s="81">
        <v>75400.771059299237</v>
      </c>
      <c r="T708" s="79">
        <f t="shared" si="40"/>
        <v>11</v>
      </c>
    </row>
    <row r="709" spans="1:20">
      <c r="A709" s="81" t="str">
        <f t="shared" si="41"/>
        <v>E5</v>
      </c>
      <c r="B709" s="81">
        <v>50000</v>
      </c>
      <c r="C709" s="81">
        <v>54494.857931966653</v>
      </c>
      <c r="D709" s="81">
        <v>54489.453188152525</v>
      </c>
      <c r="E709" s="81">
        <v>54409.496064101069</v>
      </c>
      <c r="F709" s="81">
        <v>54686.258101939398</v>
      </c>
      <c r="G709" s="81">
        <v>3678.9127700383515</v>
      </c>
      <c r="H709" s="81">
        <v>13534399.169551257</v>
      </c>
      <c r="I709" s="81">
        <v>163.09880174644579</v>
      </c>
      <c r="J709" s="81">
        <v>31921.089590418578</v>
      </c>
      <c r="K709" s="81">
        <v>6.7516052277768981E-2</v>
      </c>
      <c r="L709" s="81">
        <v>52243.225577693192</v>
      </c>
      <c r="M709" s="81">
        <v>789232.48759072868</v>
      </c>
      <c r="N709" s="81">
        <v>736989.26201303548</v>
      </c>
      <c r="O709" s="81">
        <v>16.452598074195613</v>
      </c>
      <c r="P709" s="81"/>
      <c r="Q709" s="81" t="s">
        <v>968</v>
      </c>
      <c r="R709" s="81">
        <v>53312.603716336016</v>
      </c>
      <c r="S709" s="81">
        <v>55625.778522068467</v>
      </c>
      <c r="T709" s="79">
        <f t="shared" si="40"/>
        <v>5</v>
      </c>
    </row>
    <row r="710" spans="1:20">
      <c r="A710" s="81" t="str">
        <f t="shared" si="41"/>
        <v>E6</v>
      </c>
      <c r="B710" s="81">
        <v>50000</v>
      </c>
      <c r="C710" s="81">
        <v>5130.0644608787843</v>
      </c>
      <c r="D710" s="81">
        <v>5131.1574662287221</v>
      </c>
      <c r="E710" s="81">
        <v>5131.1033788377981</v>
      </c>
      <c r="F710" s="81">
        <v>3004.1898104475845</v>
      </c>
      <c r="G710" s="81">
        <v>865.02365916984752</v>
      </c>
      <c r="H710" s="81">
        <v>748265.93092359253</v>
      </c>
      <c r="I710" s="81">
        <v>-3.574513506874437E-3</v>
      </c>
      <c r="J710" s="81">
        <v>3.010858567244997</v>
      </c>
      <c r="K710" s="81">
        <v>0.16858255956148216</v>
      </c>
      <c r="L710" s="81">
        <v>1423.3510382854315</v>
      </c>
      <c r="M710" s="81">
        <v>8813.3979860328946</v>
      </c>
      <c r="N710" s="81">
        <v>7390.0469477474635</v>
      </c>
      <c r="O710" s="81">
        <v>3.868503408098777</v>
      </c>
      <c r="P710" s="81"/>
      <c r="Q710" s="81" t="s">
        <v>969</v>
      </c>
      <c r="R710" s="81">
        <v>3425.1179168633994</v>
      </c>
      <c r="S710" s="81">
        <v>6825.1046949163974</v>
      </c>
      <c r="T710" s="79">
        <f t="shared" si="40"/>
        <v>6</v>
      </c>
    </row>
    <row r="711" spans="1:20">
      <c r="A711" s="81" t="str">
        <f t="shared" si="41"/>
        <v>E7</v>
      </c>
      <c r="B711" s="81">
        <v>50000</v>
      </c>
      <c r="C711" s="81">
        <v>178.37000000000003</v>
      </c>
      <c r="D711" s="81">
        <v>178.28043431205427</v>
      </c>
      <c r="E711" s="81">
        <v>177.728342509421</v>
      </c>
      <c r="F711" s="81">
        <v>163.46055621749531</v>
      </c>
      <c r="G711" s="81">
        <v>39.882511661786296</v>
      </c>
      <c r="H711" s="81">
        <v>1590.61473645252</v>
      </c>
      <c r="I711" s="81">
        <v>9.1781087564164865E-2</v>
      </c>
      <c r="J711" s="81">
        <v>3.0805647442674067</v>
      </c>
      <c r="K711" s="81">
        <v>0.22370661040671291</v>
      </c>
      <c r="L711" s="81">
        <v>14.441708435508978</v>
      </c>
      <c r="M711" s="81">
        <v>355.16427490607174</v>
      </c>
      <c r="N711" s="81">
        <v>340.72256647056275</v>
      </c>
      <c r="O711" s="81">
        <v>0.17836001437836452</v>
      </c>
      <c r="P711" s="81"/>
      <c r="Q711" s="81" t="s">
        <v>970</v>
      </c>
      <c r="R711" s="81">
        <v>101.89643919869128</v>
      </c>
      <c r="S711" s="81">
        <v>259.02589572032394</v>
      </c>
      <c r="T711" s="79">
        <f t="shared" si="40"/>
        <v>7</v>
      </c>
    </row>
    <row r="712" spans="1:20">
      <c r="A712" s="81" t="str">
        <f t="shared" si="41"/>
        <v>E8</v>
      </c>
      <c r="B712" s="81">
        <v>50000</v>
      </c>
      <c r="C712" s="81">
        <v>6659.49150669759</v>
      </c>
      <c r="D712" s="81">
        <v>6667.734607129496</v>
      </c>
      <c r="E712" s="81">
        <v>6384.6518816649932</v>
      </c>
      <c r="F712" s="81">
        <v>4874.1236909673453</v>
      </c>
      <c r="G712" s="81">
        <v>1774.6186846591595</v>
      </c>
      <c r="H712" s="81">
        <v>3149271.4759414056</v>
      </c>
      <c r="I712" s="81">
        <v>1.4766707899820151</v>
      </c>
      <c r="J712" s="81">
        <v>8.8720892489840093</v>
      </c>
      <c r="K712" s="81">
        <v>0.26615016781886353</v>
      </c>
      <c r="L712" s="81">
        <v>2651.9394379478963</v>
      </c>
      <c r="M712" s="81">
        <v>29127.445967248772</v>
      </c>
      <c r="N712" s="81">
        <v>26475.506529300874</v>
      </c>
      <c r="O712" s="81">
        <v>7.9363360260782878</v>
      </c>
      <c r="P712" s="81"/>
      <c r="Q712" s="81" t="s">
        <v>971</v>
      </c>
      <c r="R712" s="81">
        <v>4101.2980758932135</v>
      </c>
      <c r="S712" s="81">
        <v>10852.878498513226</v>
      </c>
      <c r="T712" s="79">
        <f t="shared" si="40"/>
        <v>8</v>
      </c>
    </row>
    <row r="713" spans="1:20">
      <c r="A713" s="81" t="str">
        <f t="shared" si="41"/>
        <v>E9</v>
      </c>
      <c r="B713" s="81">
        <v>50000</v>
      </c>
      <c r="C713" s="81">
        <v>-15162.014128277344</v>
      </c>
      <c r="D713" s="81">
        <v>-15139.032595492597</v>
      </c>
      <c r="E713" s="81">
        <v>-16986.988454455284</v>
      </c>
      <c r="F713" s="81">
        <v>-21318.172641901114</v>
      </c>
      <c r="G713" s="81">
        <v>23848.3068190917</v>
      </c>
      <c r="H713" s="81">
        <v>568741738.13753569</v>
      </c>
      <c r="I713" s="81">
        <v>68.910125051508018</v>
      </c>
      <c r="J713" s="81">
        <v>6282.6947436203509</v>
      </c>
      <c r="K713" s="81">
        <v>-1.5752860474183898</v>
      </c>
      <c r="L713" s="81">
        <v>-34963.57705006186</v>
      </c>
      <c r="M713" s="81">
        <v>2738734.926277739</v>
      </c>
      <c r="N713" s="81">
        <v>2773698.5033278009</v>
      </c>
      <c r="O713" s="81">
        <v>106.65287039152165</v>
      </c>
      <c r="P713" s="81"/>
      <c r="Q713" s="81" t="s">
        <v>972</v>
      </c>
      <c r="R713" s="81">
        <v>-27006.69554454973</v>
      </c>
      <c r="S713" s="81">
        <v>4426.4297498913393</v>
      </c>
      <c r="T713" s="79">
        <f t="shared" si="40"/>
        <v>9</v>
      </c>
    </row>
    <row r="714" spans="1:20">
      <c r="A714" s="81" t="str">
        <f t="shared" si="41"/>
        <v>E10</v>
      </c>
      <c r="B714" s="81">
        <v>50000</v>
      </c>
      <c r="C714" s="81">
        <v>3974.5999589970279</v>
      </c>
      <c r="D714" s="81">
        <v>3965.5739028240978</v>
      </c>
      <c r="E714" s="81">
        <v>3876.3220091415651</v>
      </c>
      <c r="F714" s="81">
        <v>3800.3936359240174</v>
      </c>
      <c r="G714" s="81">
        <v>1746.5068938066911</v>
      </c>
      <c r="H714" s="81">
        <v>3050286.3301142962</v>
      </c>
      <c r="I714" s="81">
        <v>52.092172259467866</v>
      </c>
      <c r="J714" s="81">
        <v>4099.0367939768666</v>
      </c>
      <c r="K714" s="81">
        <v>0.44041718465085461</v>
      </c>
      <c r="L714" s="81">
        <v>2011.9971579463031</v>
      </c>
      <c r="M714" s="81">
        <v>189741.62803426507</v>
      </c>
      <c r="N714" s="81">
        <v>187729.63087631876</v>
      </c>
      <c r="O714" s="81">
        <v>7.8106162754475355</v>
      </c>
      <c r="P714" s="81"/>
      <c r="Q714" s="81" t="s">
        <v>1249</v>
      </c>
      <c r="R714" s="81">
        <v>3018.2911635857281</v>
      </c>
      <c r="S714" s="81">
        <v>4963.59009324627</v>
      </c>
      <c r="T714" s="79">
        <f t="shared" si="40"/>
        <v>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Energy</vt:lpstr>
      <vt:lpstr>IP</vt:lpstr>
      <vt:lpstr>Agriculture</vt:lpstr>
      <vt:lpstr>Waste</vt:lpstr>
      <vt:lpstr>LULU</vt:lpstr>
      <vt:lpstr>KP-LULU</vt:lpstr>
      <vt:lpstr>UC-table</vt:lpstr>
      <vt:lpstr>CB-Results</vt:lpstr>
      <vt:lpstr>data_2011</vt:lpstr>
    </vt:vector>
  </TitlesOfParts>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Timo Kareinen</dc:creator>
  <cp:lastModifiedBy>Korisnik1</cp:lastModifiedBy>
  <dcterms:created xsi:type="dcterms:W3CDTF">2012-12-19T10:49:27Z</dcterms:created>
  <dcterms:modified xsi:type="dcterms:W3CDTF">2014-07-08T09:11:43Z</dcterms:modified>
</cp:coreProperties>
</file>